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2240" windowHeight="9240"/>
  </bookViews>
  <sheets>
    <sheet name="1" sheetId="5" r:id="rId1"/>
    <sheet name="2" sheetId="13" r:id="rId2"/>
    <sheet name="3" sheetId="15" r:id="rId3"/>
    <sheet name="4" sheetId="16" r:id="rId4"/>
    <sheet name="ss" sheetId="7" r:id="rId5"/>
    <sheet name="تقرير" sheetId="9" r:id="rId6"/>
  </sheets>
  <calcPr calcId="124519"/>
</workbook>
</file>

<file path=xl/calcChain.xml><?xml version="1.0" encoding="utf-8"?>
<calcChain xmlns="http://schemas.openxmlformats.org/spreadsheetml/2006/main">
  <c r="AZ422" i="16"/>
  <c r="AY422"/>
  <c r="AZ421"/>
  <c r="AY421"/>
  <c r="AZ420"/>
  <c r="AY420"/>
  <c r="AR420"/>
  <c r="AZ419"/>
  <c r="AY419"/>
  <c r="AR419" s="1"/>
  <c r="AZ418"/>
  <c r="AY418"/>
  <c r="AR418"/>
  <c r="AZ417"/>
  <c r="AY417"/>
  <c r="AZ416"/>
  <c r="AY416"/>
  <c r="AR416"/>
  <c r="AZ415"/>
  <c r="AY415"/>
  <c r="AR415" s="1"/>
  <c r="AZ414"/>
  <c r="AY414"/>
  <c r="AR414"/>
  <c r="AZ413"/>
  <c r="AY413"/>
  <c r="AZ412"/>
  <c r="AY412"/>
  <c r="AR412"/>
  <c r="BC411"/>
  <c r="AZ411"/>
  <c r="AY411"/>
  <c r="BC410"/>
  <c r="AZ410"/>
  <c r="AY410"/>
  <c r="BC409"/>
  <c r="AZ409"/>
  <c r="AY409"/>
  <c r="BC408"/>
  <c r="AZ408"/>
  <c r="AY408"/>
  <c r="BC407"/>
  <c r="AZ407"/>
  <c r="AY407"/>
  <c r="BC406"/>
  <c r="AZ406"/>
  <c r="AY406"/>
  <c r="BC405"/>
  <c r="AZ405"/>
  <c r="AY405"/>
  <c r="BC404"/>
  <c r="AZ404"/>
  <c r="AY404"/>
  <c r="BC403"/>
  <c r="AZ403"/>
  <c r="AY403"/>
  <c r="BC402"/>
  <c r="AZ402"/>
  <c r="AY402"/>
  <c r="BC401"/>
  <c r="AZ401"/>
  <c r="AY401"/>
  <c r="BC400"/>
  <c r="AZ400"/>
  <c r="AY400"/>
  <c r="BC399"/>
  <c r="AZ399"/>
  <c r="AY399"/>
  <c r="BC398"/>
  <c r="AZ398"/>
  <c r="AY398"/>
  <c r="BC397"/>
  <c r="AZ397"/>
  <c r="AY397"/>
  <c r="BC396"/>
  <c r="AZ396"/>
  <c r="AY396"/>
  <c r="BC395"/>
  <c r="AZ395"/>
  <c r="AY395"/>
  <c r="BC394"/>
  <c r="AZ394"/>
  <c r="AY394"/>
  <c r="BC393"/>
  <c r="AZ393"/>
  <c r="AY393"/>
  <c r="BC392"/>
  <c r="AZ392"/>
  <c r="AY392"/>
  <c r="BC391"/>
  <c r="AZ391"/>
  <c r="AY391"/>
  <c r="BC390"/>
  <c r="AZ390"/>
  <c r="AY390"/>
  <c r="BC389"/>
  <c r="AZ389"/>
  <c r="AY389"/>
  <c r="BC388"/>
  <c r="AZ388"/>
  <c r="AY388"/>
  <c r="BC387"/>
  <c r="AZ387"/>
  <c r="AY387"/>
  <c r="BC386"/>
  <c r="AZ386"/>
  <c r="AY386"/>
  <c r="BC385"/>
  <c r="AZ385"/>
  <c r="AY385"/>
  <c r="BC384"/>
  <c r="AZ384"/>
  <c r="AY384"/>
  <c r="BC383"/>
  <c r="AZ383"/>
  <c r="AY383"/>
  <c r="BC382"/>
  <c r="AZ382"/>
  <c r="AY382"/>
  <c r="BC381"/>
  <c r="AZ381"/>
  <c r="AY381"/>
  <c r="BC380"/>
  <c r="AZ380"/>
  <c r="AY380"/>
  <c r="BC379"/>
  <c r="AZ379"/>
  <c r="AY379"/>
  <c r="BC378"/>
  <c r="AZ378"/>
  <c r="AY378"/>
  <c r="BC377"/>
  <c r="AZ377"/>
  <c r="AY377"/>
  <c r="BC376"/>
  <c r="AZ376"/>
  <c r="AY376"/>
  <c r="BC375"/>
  <c r="AZ375"/>
  <c r="AY375"/>
  <c r="BC374"/>
  <c r="AZ374"/>
  <c r="AY374"/>
  <c r="BC373"/>
  <c r="AZ373"/>
  <c r="AY373"/>
  <c r="BC372"/>
  <c r="AZ372"/>
  <c r="AY372"/>
  <c r="BC371"/>
  <c r="AZ371"/>
  <c r="AY371"/>
  <c r="BC370"/>
  <c r="AZ370"/>
  <c r="AY370"/>
  <c r="BC369"/>
  <c r="AZ369"/>
  <c r="AY369"/>
  <c r="BC368"/>
  <c r="AZ368"/>
  <c r="AY368"/>
  <c r="BC367"/>
  <c r="AZ367"/>
  <c r="AY367"/>
  <c r="BC366"/>
  <c r="AZ366"/>
  <c r="AY366"/>
  <c r="BC365"/>
  <c r="AZ365"/>
  <c r="AY365"/>
  <c r="BC364"/>
  <c r="AZ364"/>
  <c r="AY364"/>
  <c r="BC363"/>
  <c r="AZ363"/>
  <c r="AY363"/>
  <c r="BC362"/>
  <c r="AZ362"/>
  <c r="AY362"/>
  <c r="BC361"/>
  <c r="AZ361"/>
  <c r="AY361"/>
  <c r="BC360"/>
  <c r="AZ360"/>
  <c r="AY360"/>
  <c r="BC359"/>
  <c r="AZ359"/>
  <c r="AY359"/>
  <c r="BC358"/>
  <c r="AZ358"/>
  <c r="AY358"/>
  <c r="BC357"/>
  <c r="AZ357"/>
  <c r="AY357"/>
  <c r="BC356"/>
  <c r="AZ356"/>
  <c r="AY356"/>
  <c r="BC355"/>
  <c r="AZ355"/>
  <c r="AY355"/>
  <c r="BC354"/>
  <c r="AZ354"/>
  <c r="AY354"/>
  <c r="BC353"/>
  <c r="AZ353"/>
  <c r="AY353"/>
  <c r="BC352"/>
  <c r="AZ352"/>
  <c r="AY352"/>
  <c r="BC351"/>
  <c r="AZ351"/>
  <c r="AY351"/>
  <c r="BC350"/>
  <c r="AZ350"/>
  <c r="AY350"/>
  <c r="BC349"/>
  <c r="AZ349"/>
  <c r="AY349"/>
  <c r="BC348"/>
  <c r="AZ348"/>
  <c r="AY348"/>
  <c r="BC347"/>
  <c r="AZ347"/>
  <c r="AY347"/>
  <c r="BC346"/>
  <c r="AZ346"/>
  <c r="AY346"/>
  <c r="BC345"/>
  <c r="AZ345"/>
  <c r="AY345"/>
  <c r="BC344"/>
  <c r="AZ344"/>
  <c r="AY344"/>
  <c r="BC343"/>
  <c r="AZ343"/>
  <c r="AY343"/>
  <c r="BC342"/>
  <c r="AZ342"/>
  <c r="AY342"/>
  <c r="BC341"/>
  <c r="AZ341"/>
  <c r="AY341"/>
  <c r="BC340"/>
  <c r="AZ340"/>
  <c r="AY340"/>
  <c r="BC339"/>
  <c r="AZ339"/>
  <c r="AY339"/>
  <c r="BC338"/>
  <c r="AZ338"/>
  <c r="AY338"/>
  <c r="BC337"/>
  <c r="AZ337"/>
  <c r="AY337"/>
  <c r="BC336"/>
  <c r="AZ336"/>
  <c r="AY336"/>
  <c r="BC335"/>
  <c r="AZ335"/>
  <c r="AY335"/>
  <c r="BC334"/>
  <c r="AZ334"/>
  <c r="AY334"/>
  <c r="BC333"/>
  <c r="AZ333"/>
  <c r="AY333"/>
  <c r="BC332"/>
  <c r="AZ332"/>
  <c r="AY332"/>
  <c r="BC331"/>
  <c r="AZ331"/>
  <c r="AY331"/>
  <c r="BC330"/>
  <c r="AZ330"/>
  <c r="AY330"/>
  <c r="BC329"/>
  <c r="AZ329"/>
  <c r="AY329"/>
  <c r="BC328"/>
  <c r="AZ328"/>
  <c r="AY328"/>
  <c r="BC327"/>
  <c r="AZ327"/>
  <c r="AY327"/>
  <c r="BC326"/>
  <c r="AZ326"/>
  <c r="AY326"/>
  <c r="BC325"/>
  <c r="AZ325"/>
  <c r="AY325"/>
  <c r="BC324"/>
  <c r="AZ324"/>
  <c r="AY324"/>
  <c r="BC323"/>
  <c r="AZ323"/>
  <c r="AY323"/>
  <c r="BC322"/>
  <c r="AZ322"/>
  <c r="AY322"/>
  <c r="BC321"/>
  <c r="AZ321"/>
  <c r="AY321"/>
  <c r="BC320"/>
  <c r="AZ320"/>
  <c r="AY320"/>
  <c r="BC319"/>
  <c r="AZ319"/>
  <c r="AY319"/>
  <c r="BC318"/>
  <c r="AZ318"/>
  <c r="AY318"/>
  <c r="BC317"/>
  <c r="AZ317"/>
  <c r="AY317"/>
  <c r="BC316"/>
  <c r="AZ316"/>
  <c r="AY316"/>
  <c r="BC315"/>
  <c r="AZ315"/>
  <c r="AY315"/>
  <c r="BC314"/>
  <c r="AZ314"/>
  <c r="AY314"/>
  <c r="BC313"/>
  <c r="AZ313"/>
  <c r="AY313"/>
  <c r="BC312"/>
  <c r="AZ312"/>
  <c r="AY312"/>
  <c r="BC311"/>
  <c r="AZ311"/>
  <c r="AY311"/>
  <c r="BC310"/>
  <c r="AZ310"/>
  <c r="AY310"/>
  <c r="BC309"/>
  <c r="AZ309"/>
  <c r="AY309"/>
  <c r="BC308"/>
  <c r="AZ308"/>
  <c r="AY308"/>
  <c r="BC307"/>
  <c r="AZ307"/>
  <c r="AY307"/>
  <c r="BC306"/>
  <c r="AZ306"/>
  <c r="AY306"/>
  <c r="BC305"/>
  <c r="AZ305"/>
  <c r="AY305"/>
  <c r="BC304"/>
  <c r="AZ304"/>
  <c r="AY304"/>
  <c r="BC303"/>
  <c r="AZ303"/>
  <c r="AY303"/>
  <c r="BC302"/>
  <c r="AZ302"/>
  <c r="AY302"/>
  <c r="BC301"/>
  <c r="AZ301"/>
  <c r="AY301"/>
  <c r="BC300"/>
  <c r="AZ300"/>
  <c r="AY300"/>
  <c r="BC299"/>
  <c r="AZ299"/>
  <c r="AY299"/>
  <c r="BC298"/>
  <c r="AZ298"/>
  <c r="AY298"/>
  <c r="BC297"/>
  <c r="AZ297"/>
  <c r="AY297"/>
  <c r="BC296"/>
  <c r="AZ296"/>
  <c r="AY296"/>
  <c r="BC295"/>
  <c r="AZ295"/>
  <c r="AY295"/>
  <c r="BC294"/>
  <c r="AZ294"/>
  <c r="AY294"/>
  <c r="BC293"/>
  <c r="AZ293"/>
  <c r="AY293"/>
  <c r="BC292"/>
  <c r="AZ292"/>
  <c r="AY292"/>
  <c r="BC291"/>
  <c r="AZ291"/>
  <c r="AY291"/>
  <c r="BC290"/>
  <c r="AZ290"/>
  <c r="AY290"/>
  <c r="BC289"/>
  <c r="AZ289"/>
  <c r="AY289"/>
  <c r="BC288"/>
  <c r="AZ288"/>
  <c r="AY288"/>
  <c r="BC287"/>
  <c r="AZ287"/>
  <c r="AY287"/>
  <c r="BC286"/>
  <c r="AZ286"/>
  <c r="AY286"/>
  <c r="BC285"/>
  <c r="AZ285"/>
  <c r="AY285"/>
  <c r="BC284"/>
  <c r="AZ284"/>
  <c r="AY284"/>
  <c r="BC283"/>
  <c r="AZ283"/>
  <c r="AY283"/>
  <c r="BC282"/>
  <c r="AZ282"/>
  <c r="AY282"/>
  <c r="BC281"/>
  <c r="AZ281"/>
  <c r="AY281"/>
  <c r="BC280"/>
  <c r="AZ280"/>
  <c r="AY280"/>
  <c r="BC279"/>
  <c r="AZ279"/>
  <c r="AY279"/>
  <c r="BC278"/>
  <c r="AZ278"/>
  <c r="AY278"/>
  <c r="BC277"/>
  <c r="AZ277"/>
  <c r="AY277"/>
  <c r="BC276"/>
  <c r="AZ276"/>
  <c r="AY276"/>
  <c r="BC275"/>
  <c r="AZ275"/>
  <c r="AY275"/>
  <c r="BC274"/>
  <c r="AZ274"/>
  <c r="AY274"/>
  <c r="BC273"/>
  <c r="AZ273"/>
  <c r="AY273"/>
  <c r="BC272"/>
  <c r="AZ272"/>
  <c r="AY272"/>
  <c r="BC271"/>
  <c r="AZ271"/>
  <c r="AY271"/>
  <c r="BC270"/>
  <c r="AZ270"/>
  <c r="AY270"/>
  <c r="BC269"/>
  <c r="AZ269"/>
  <c r="AY269"/>
  <c r="BC268"/>
  <c r="AZ268"/>
  <c r="AY268"/>
  <c r="BC267"/>
  <c r="AZ267"/>
  <c r="AY267"/>
  <c r="BC266"/>
  <c r="AZ266"/>
  <c r="AY266"/>
  <c r="BC265"/>
  <c r="AZ265"/>
  <c r="AY265"/>
  <c r="BC264"/>
  <c r="AZ264"/>
  <c r="AY264"/>
  <c r="BC263"/>
  <c r="AZ263"/>
  <c r="AY263"/>
  <c r="BC262"/>
  <c r="AZ262"/>
  <c r="BC261"/>
  <c r="AZ261"/>
  <c r="AY261"/>
  <c r="BC260"/>
  <c r="AZ260"/>
  <c r="AY260"/>
  <c r="BC259"/>
  <c r="AZ259"/>
  <c r="BC258"/>
  <c r="AZ258"/>
  <c r="AY258"/>
  <c r="BC257"/>
  <c r="AZ257"/>
  <c r="AY257"/>
  <c r="BC256"/>
  <c r="AZ256"/>
  <c r="AY256"/>
  <c r="BC255"/>
  <c r="AZ255"/>
  <c r="AY255"/>
  <c r="BC254"/>
  <c r="AZ254"/>
  <c r="AY254"/>
  <c r="BC253"/>
  <c r="AZ253"/>
  <c r="AY253"/>
  <c r="BC252"/>
  <c r="AZ252"/>
  <c r="AY252"/>
  <c r="BC251"/>
  <c r="AZ251"/>
  <c r="AY251"/>
  <c r="BC250"/>
  <c r="AZ250"/>
  <c r="AY250"/>
  <c r="BC249"/>
  <c r="AZ249"/>
  <c r="AY249"/>
  <c r="BC248"/>
  <c r="AZ248"/>
  <c r="AY248"/>
  <c r="BC247"/>
  <c r="AZ247"/>
  <c r="AY247"/>
  <c r="BC246"/>
  <c r="AZ246"/>
  <c r="AY246"/>
  <c r="BC245"/>
  <c r="AZ245"/>
  <c r="AY245"/>
  <c r="BC244"/>
  <c r="AZ244"/>
  <c r="AY244"/>
  <c r="BC243"/>
  <c r="AZ243"/>
  <c r="AY243"/>
  <c r="BC242"/>
  <c r="AZ242"/>
  <c r="AY242"/>
  <c r="BC241"/>
  <c r="AZ241"/>
  <c r="AY241"/>
  <c r="BC240"/>
  <c r="AZ240"/>
  <c r="AY240"/>
  <c r="BC239"/>
  <c r="AZ239"/>
  <c r="AY239"/>
  <c r="BC238"/>
  <c r="AZ238"/>
  <c r="AY238"/>
  <c r="BC237"/>
  <c r="AZ237"/>
  <c r="AY237"/>
  <c r="BC236"/>
  <c r="AZ236"/>
  <c r="AY236"/>
  <c r="BC235"/>
  <c r="AZ235"/>
  <c r="AY235"/>
  <c r="BC234"/>
  <c r="AZ234"/>
  <c r="AY234"/>
  <c r="BC233"/>
  <c r="AZ233"/>
  <c r="AY233"/>
  <c r="BC232"/>
  <c r="BC231"/>
  <c r="BC230"/>
  <c r="BC229"/>
  <c r="BC228"/>
  <c r="BC227"/>
  <c r="BC226"/>
  <c r="BC225"/>
  <c r="BC224"/>
  <c r="BC223"/>
  <c r="BC222"/>
  <c r="AZ222"/>
  <c r="BC221"/>
  <c r="AZ221"/>
  <c r="BC220"/>
  <c r="AZ220"/>
  <c r="AY220"/>
  <c r="BC219"/>
  <c r="AZ219"/>
  <c r="AY219"/>
  <c r="AR219" s="1"/>
  <c r="BC218"/>
  <c r="AZ218"/>
  <c r="AY218"/>
  <c r="BC217"/>
  <c r="AZ217"/>
  <c r="AY217"/>
  <c r="AR217" s="1"/>
  <c r="BC216"/>
  <c r="AZ216"/>
  <c r="AY216"/>
  <c r="BC215"/>
  <c r="AZ215"/>
  <c r="AY215"/>
  <c r="AR215" s="1"/>
  <c r="BC214"/>
  <c r="AZ214"/>
  <c r="AY214"/>
  <c r="BC213"/>
  <c r="AZ213"/>
  <c r="AY213"/>
  <c r="AR213" s="1"/>
  <c r="BC212"/>
  <c r="AZ212"/>
  <c r="AY212"/>
  <c r="BC211"/>
  <c r="AZ211"/>
  <c r="AY211"/>
  <c r="AR211" s="1"/>
  <c r="BC210"/>
  <c r="AZ210"/>
  <c r="AY210"/>
  <c r="BC209"/>
  <c r="AZ209"/>
  <c r="AY209"/>
  <c r="AR209" s="1"/>
  <c r="BC208"/>
  <c r="AZ208"/>
  <c r="AY208"/>
  <c r="BC207"/>
  <c r="AZ207"/>
  <c r="AY207"/>
  <c r="AR207" s="1"/>
  <c r="BC206"/>
  <c r="AZ206"/>
  <c r="AY206"/>
  <c r="BC205"/>
  <c r="AZ205"/>
  <c r="AY205"/>
  <c r="AR205" s="1"/>
  <c r="BC204"/>
  <c r="AZ204"/>
  <c r="BC203"/>
  <c r="BC202"/>
  <c r="AZ202"/>
  <c r="BC201"/>
  <c r="BC200"/>
  <c r="BC199"/>
  <c r="AZ199"/>
  <c r="BC198"/>
  <c r="AZ198"/>
  <c r="BC197"/>
  <c r="AZ197"/>
  <c r="BC196"/>
  <c r="AZ196"/>
  <c r="BC195"/>
  <c r="AZ195"/>
  <c r="BC194"/>
  <c r="AZ194"/>
  <c r="BC193"/>
  <c r="AZ193"/>
  <c r="BC192"/>
  <c r="AZ192"/>
  <c r="BC191"/>
  <c r="AZ191"/>
  <c r="BC190"/>
  <c r="AZ190"/>
  <c r="BC189"/>
  <c r="AZ189"/>
  <c r="BC188"/>
  <c r="AZ188"/>
  <c r="BC187"/>
  <c r="AZ187"/>
  <c r="BC186"/>
  <c r="AZ186"/>
  <c r="BC185"/>
  <c r="AZ185"/>
  <c r="BC184"/>
  <c r="AZ184"/>
  <c r="BC183"/>
  <c r="AZ183"/>
  <c r="BC182"/>
  <c r="AZ182"/>
  <c r="BC181"/>
  <c r="AZ181"/>
  <c r="BC180"/>
  <c r="AZ180"/>
  <c r="BC179"/>
  <c r="AZ179"/>
  <c r="BC178"/>
  <c r="AZ178"/>
  <c r="BC177"/>
  <c r="AZ177"/>
  <c r="BC176"/>
  <c r="AZ176"/>
  <c r="BC175"/>
  <c r="AZ175"/>
  <c r="BC174"/>
  <c r="AZ174"/>
  <c r="BC173"/>
  <c r="AZ173"/>
  <c r="BC172"/>
  <c r="BC171"/>
  <c r="AZ171"/>
  <c r="BC170"/>
  <c r="AZ170"/>
  <c r="BC169"/>
  <c r="AZ169"/>
  <c r="BC168"/>
  <c r="BC167"/>
  <c r="BC166"/>
  <c r="AZ166"/>
  <c r="BC165"/>
  <c r="AZ165"/>
  <c r="BC164"/>
  <c r="BC163"/>
  <c r="AZ163"/>
  <c r="BC162"/>
  <c r="AZ162"/>
  <c r="BC161"/>
  <c r="AZ161"/>
  <c r="BC160"/>
  <c r="AZ160"/>
  <c r="BC159"/>
  <c r="AZ159"/>
  <c r="BC158"/>
  <c r="BC157"/>
  <c r="AZ157"/>
  <c r="BC156"/>
  <c r="AZ156"/>
  <c r="BC155"/>
  <c r="AZ155"/>
  <c r="BC154"/>
  <c r="AZ154"/>
  <c r="BC153"/>
  <c r="AZ153"/>
  <c r="BC152"/>
  <c r="AZ152"/>
  <c r="BC151"/>
  <c r="AZ151"/>
  <c r="BC150"/>
  <c r="AZ150"/>
  <c r="BC149"/>
  <c r="AZ149"/>
  <c r="BC148"/>
  <c r="AZ148"/>
  <c r="BC147"/>
  <c r="AZ147"/>
  <c r="BC146"/>
  <c r="BC145"/>
  <c r="AZ145"/>
  <c r="BC144"/>
  <c r="AZ144"/>
  <c r="BC143"/>
  <c r="AZ143"/>
  <c r="BC142"/>
  <c r="AZ142"/>
  <c r="BC141"/>
  <c r="AZ141"/>
  <c r="BC140"/>
  <c r="AZ140"/>
  <c r="BC139"/>
  <c r="AZ139"/>
  <c r="BC138"/>
  <c r="AZ138"/>
  <c r="BC137"/>
  <c r="AZ137"/>
  <c r="BC136"/>
  <c r="AZ136"/>
  <c r="BC135"/>
  <c r="AZ135"/>
  <c r="BC134"/>
  <c r="AZ134"/>
  <c r="BC133"/>
  <c r="BC132"/>
  <c r="AZ132"/>
  <c r="BC131"/>
  <c r="AZ131"/>
  <c r="BC130"/>
  <c r="AZ130"/>
  <c r="BC129"/>
  <c r="AZ129"/>
  <c r="BC128"/>
  <c r="AZ128"/>
  <c r="BC127"/>
  <c r="AZ127"/>
  <c r="BC126"/>
  <c r="AZ126"/>
  <c r="BC125"/>
  <c r="AZ125"/>
  <c r="BC124"/>
  <c r="BC123"/>
  <c r="AZ123"/>
  <c r="BC122"/>
  <c r="AZ122"/>
  <c r="BC121"/>
  <c r="AZ121"/>
  <c r="BC120"/>
  <c r="AZ120"/>
  <c r="BC119"/>
  <c r="AZ119"/>
  <c r="BC118"/>
  <c r="AZ118"/>
  <c r="BC117"/>
  <c r="AZ117"/>
  <c r="BC116"/>
  <c r="BC115"/>
  <c r="BC114"/>
  <c r="AZ114"/>
  <c r="BC113"/>
  <c r="AZ113"/>
  <c r="BC112"/>
  <c r="AZ112"/>
  <c r="BC111"/>
  <c r="AZ111"/>
  <c r="BC110"/>
  <c r="AZ110"/>
  <c r="BC109"/>
  <c r="BC108"/>
  <c r="BC107"/>
  <c r="AZ107"/>
  <c r="BC106"/>
  <c r="BC105"/>
  <c r="BC104"/>
  <c r="AZ104"/>
  <c r="BC103"/>
  <c r="AZ103"/>
  <c r="BC102"/>
  <c r="AZ102"/>
  <c r="BC101"/>
  <c r="AZ101"/>
  <c r="BC100"/>
  <c r="BC99"/>
  <c r="AZ99"/>
  <c r="G99"/>
  <c r="B99"/>
  <c r="BC98"/>
  <c r="AZ98"/>
  <c r="G98"/>
  <c r="B98"/>
  <c r="BC97"/>
  <c r="G97"/>
  <c r="B97"/>
  <c r="BC96"/>
  <c r="G96"/>
  <c r="B96"/>
  <c r="BC95"/>
  <c r="AZ95"/>
  <c r="G95"/>
  <c r="B95"/>
  <c r="BC94"/>
  <c r="AZ94"/>
  <c r="G94"/>
  <c r="B94"/>
  <c r="BC93"/>
  <c r="AZ93"/>
  <c r="G93"/>
  <c r="B93"/>
  <c r="BC92"/>
  <c r="AZ92"/>
  <c r="G92"/>
  <c r="B92"/>
  <c r="BC91"/>
  <c r="AZ91"/>
  <c r="G91"/>
  <c r="B91"/>
  <c r="BC90"/>
  <c r="AZ90"/>
  <c r="G90"/>
  <c r="B90"/>
  <c r="BC89"/>
  <c r="AZ89"/>
  <c r="G89"/>
  <c r="B89"/>
  <c r="BC88"/>
  <c r="AZ88"/>
  <c r="G88"/>
  <c r="B88"/>
  <c r="BC87"/>
  <c r="G87"/>
  <c r="B87"/>
  <c r="BC86"/>
  <c r="AZ86"/>
  <c r="L86"/>
  <c r="G86"/>
  <c r="B86"/>
  <c r="BC85"/>
  <c r="L85"/>
  <c r="G85"/>
  <c r="B85"/>
  <c r="BC84"/>
  <c r="AZ84"/>
  <c r="L84"/>
  <c r="G84"/>
  <c r="B84"/>
  <c r="BC83"/>
  <c r="L83"/>
  <c r="G83"/>
  <c r="B83"/>
  <c r="BC82"/>
  <c r="AZ82"/>
  <c r="Z82"/>
  <c r="Y82"/>
  <c r="X82"/>
  <c r="W82"/>
  <c r="V82"/>
  <c r="T82"/>
  <c r="S82"/>
  <c r="L82"/>
  <c r="G82"/>
  <c r="B82"/>
  <c r="BC81"/>
  <c r="AZ81"/>
  <c r="Z81"/>
  <c r="Y81"/>
  <c r="X81"/>
  <c r="W81"/>
  <c r="V81"/>
  <c r="T81"/>
  <c r="S81"/>
  <c r="L81"/>
  <c r="G81"/>
  <c r="B81"/>
  <c r="BC80"/>
  <c r="Y80"/>
  <c r="Z80" s="1"/>
  <c r="X80"/>
  <c r="W80"/>
  <c r="V80"/>
  <c r="T80"/>
  <c r="S80"/>
  <c r="L80"/>
  <c r="G80"/>
  <c r="B80"/>
  <c r="BC79"/>
  <c r="Z79"/>
  <c r="Y79"/>
  <c r="X79"/>
  <c r="W79"/>
  <c r="V79"/>
  <c r="T79"/>
  <c r="S79"/>
  <c r="L79"/>
  <c r="G79"/>
  <c r="B79"/>
  <c r="BC78"/>
  <c r="AZ78"/>
  <c r="Z78"/>
  <c r="Y78"/>
  <c r="X78"/>
  <c r="W78"/>
  <c r="V78"/>
  <c r="T78"/>
  <c r="S78"/>
  <c r="L78"/>
  <c r="G78"/>
  <c r="B78"/>
  <c r="BC77"/>
  <c r="Y77"/>
  <c r="Z77" s="1"/>
  <c r="X77"/>
  <c r="W77"/>
  <c r="V77"/>
  <c r="T77"/>
  <c r="S77"/>
  <c r="L77"/>
  <c r="G77"/>
  <c r="B77"/>
  <c r="BC76"/>
  <c r="AZ76"/>
  <c r="Y76"/>
  <c r="Z76" s="1"/>
  <c r="X76"/>
  <c r="W76"/>
  <c r="V76"/>
  <c r="T76"/>
  <c r="S76"/>
  <c r="L76"/>
  <c r="G76"/>
  <c r="B76"/>
  <c r="BC75"/>
  <c r="AZ75"/>
  <c r="Y75"/>
  <c r="Z75" s="1"/>
  <c r="X75"/>
  <c r="W75"/>
  <c r="V75"/>
  <c r="T75"/>
  <c r="S75"/>
  <c r="L75"/>
  <c r="G75"/>
  <c r="B75"/>
  <c r="BC74"/>
  <c r="AZ74"/>
  <c r="Y74"/>
  <c r="Z74" s="1"/>
  <c r="X74"/>
  <c r="W74"/>
  <c r="V74"/>
  <c r="T74"/>
  <c r="S74"/>
  <c r="L74"/>
  <c r="G74"/>
  <c r="B74"/>
  <c r="BC73"/>
  <c r="Z73"/>
  <c r="Y73"/>
  <c r="X73"/>
  <c r="W73"/>
  <c r="V73"/>
  <c r="T73"/>
  <c r="S73"/>
  <c r="L73"/>
  <c r="G73"/>
  <c r="B73"/>
  <c r="BC72"/>
  <c r="AZ72"/>
  <c r="Z72"/>
  <c r="Y72"/>
  <c r="X72"/>
  <c r="W72"/>
  <c r="V72"/>
  <c r="T72"/>
  <c r="S72"/>
  <c r="L72"/>
  <c r="G72"/>
  <c r="B72"/>
  <c r="BC71"/>
  <c r="AZ71"/>
  <c r="Z71"/>
  <c r="Y71"/>
  <c r="X71"/>
  <c r="W71"/>
  <c r="V71"/>
  <c r="T71"/>
  <c r="S71"/>
  <c r="L71"/>
  <c r="G71"/>
  <c r="B71"/>
  <c r="BC70"/>
  <c r="AZ70"/>
  <c r="Z70"/>
  <c r="Y70"/>
  <c r="X70"/>
  <c r="W70"/>
  <c r="V70"/>
  <c r="T70"/>
  <c r="S70"/>
  <c r="L70"/>
  <c r="G70"/>
  <c r="B70"/>
  <c r="BC69"/>
  <c r="AZ69"/>
  <c r="Z69"/>
  <c r="Y69"/>
  <c r="X69"/>
  <c r="W69"/>
  <c r="V69"/>
  <c r="T69"/>
  <c r="S69"/>
  <c r="L69"/>
  <c r="G69"/>
  <c r="B69"/>
  <c r="BC68"/>
  <c r="AZ68"/>
  <c r="Z68"/>
  <c r="Y68"/>
  <c r="X68"/>
  <c r="W68"/>
  <c r="V68"/>
  <c r="T68"/>
  <c r="S68"/>
  <c r="L68"/>
  <c r="G68"/>
  <c r="B68"/>
  <c r="BC67"/>
  <c r="AZ67"/>
  <c r="Z67"/>
  <c r="Y67"/>
  <c r="X67"/>
  <c r="W67"/>
  <c r="V67"/>
  <c r="T67"/>
  <c r="S67"/>
  <c r="L67"/>
  <c r="G67"/>
  <c r="B67"/>
  <c r="BC66"/>
  <c r="AZ66"/>
  <c r="Z66"/>
  <c r="Y66"/>
  <c r="X66"/>
  <c r="W66"/>
  <c r="V66"/>
  <c r="T66"/>
  <c r="S66"/>
  <c r="L66"/>
  <c r="G66"/>
  <c r="B66"/>
  <c r="AZ65"/>
  <c r="Z65"/>
  <c r="Y65"/>
  <c r="X65"/>
  <c r="W65"/>
  <c r="V65"/>
  <c r="T65"/>
  <c r="S65"/>
  <c r="L65"/>
  <c r="G65"/>
  <c r="B65"/>
  <c r="AZ64"/>
  <c r="Z64"/>
  <c r="Y64"/>
  <c r="X64"/>
  <c r="W64"/>
  <c r="V64"/>
  <c r="T64"/>
  <c r="S64"/>
  <c r="L64"/>
  <c r="G64"/>
  <c r="B64"/>
  <c r="AZ63"/>
  <c r="Z63"/>
  <c r="Y63"/>
  <c r="X63"/>
  <c r="W63"/>
  <c r="V63"/>
  <c r="T63"/>
  <c r="S63"/>
  <c r="L63"/>
  <c r="G63"/>
  <c r="B63"/>
  <c r="BC62"/>
  <c r="AZ62"/>
  <c r="Z62"/>
  <c r="Y62"/>
  <c r="X62"/>
  <c r="W62"/>
  <c r="V62"/>
  <c r="T62"/>
  <c r="S62"/>
  <c r="L62"/>
  <c r="G62"/>
  <c r="B62"/>
  <c r="BC61"/>
  <c r="AZ61"/>
  <c r="Z61"/>
  <c r="Y61"/>
  <c r="X61"/>
  <c r="W61"/>
  <c r="V61"/>
  <c r="T61"/>
  <c r="S61"/>
  <c r="L61"/>
  <c r="G61"/>
  <c r="B61"/>
  <c r="BC60"/>
  <c r="AO60"/>
  <c r="AN60"/>
  <c r="AM60"/>
  <c r="AK60"/>
  <c r="AI60"/>
  <c r="AG60"/>
  <c r="AE60"/>
  <c r="Y60"/>
  <c r="Z60" s="1"/>
  <c r="X60"/>
  <c r="W60"/>
  <c r="V60"/>
  <c r="T60"/>
  <c r="S60"/>
  <c r="L60"/>
  <c r="G60"/>
  <c r="B60"/>
  <c r="BC59"/>
  <c r="AZ59"/>
  <c r="AO59"/>
  <c r="AN59"/>
  <c r="AM59"/>
  <c r="AK59"/>
  <c r="AI59"/>
  <c r="AG59"/>
  <c r="AE59"/>
  <c r="Y59"/>
  <c r="Z59" s="1"/>
  <c r="X59"/>
  <c r="W59"/>
  <c r="V59"/>
  <c r="T59"/>
  <c r="S59"/>
  <c r="L59"/>
  <c r="G59"/>
  <c r="B59"/>
  <c r="BC58"/>
  <c r="AZ58"/>
  <c r="AO58"/>
  <c r="AM58"/>
  <c r="AK58"/>
  <c r="AI58"/>
  <c r="AG58"/>
  <c r="AE58"/>
  <c r="Y58"/>
  <c r="Z58" s="1"/>
  <c r="X58"/>
  <c r="W58"/>
  <c r="V58"/>
  <c r="T58"/>
  <c r="S58"/>
  <c r="L58"/>
  <c r="G58"/>
  <c r="B58"/>
  <c r="BC57"/>
  <c r="AZ57"/>
  <c r="AO57"/>
  <c r="AN57"/>
  <c r="AM57"/>
  <c r="AK57"/>
  <c r="AI57"/>
  <c r="AG57"/>
  <c r="AE57"/>
  <c r="Y57"/>
  <c r="Z57" s="1"/>
  <c r="X57"/>
  <c r="W57"/>
  <c r="V57"/>
  <c r="T57"/>
  <c r="S57"/>
  <c r="L57"/>
  <c r="G57"/>
  <c r="B57"/>
  <c r="BC56"/>
  <c r="AZ56"/>
  <c r="AO56"/>
  <c r="AM56"/>
  <c r="AK56"/>
  <c r="AI56"/>
  <c r="AG56"/>
  <c r="AE56"/>
  <c r="Y56"/>
  <c r="Z56" s="1"/>
  <c r="X56"/>
  <c r="W56"/>
  <c r="V56"/>
  <c r="T56"/>
  <c r="S56"/>
  <c r="L56"/>
  <c r="G56"/>
  <c r="B56"/>
  <c r="BC55"/>
  <c r="AZ55"/>
  <c r="AO55"/>
  <c r="AN55"/>
  <c r="AM55"/>
  <c r="AK55"/>
  <c r="AI55"/>
  <c r="AG55"/>
  <c r="AE55"/>
  <c r="Y55"/>
  <c r="Z55" s="1"/>
  <c r="X55"/>
  <c r="W55"/>
  <c r="V55"/>
  <c r="T55"/>
  <c r="S55"/>
  <c r="L55"/>
  <c r="G55"/>
  <c r="B55"/>
  <c r="BC54"/>
  <c r="AZ54"/>
  <c r="AO54"/>
  <c r="AM54"/>
  <c r="AK54"/>
  <c r="AI54"/>
  <c r="AG54"/>
  <c r="AE54"/>
  <c r="Y54"/>
  <c r="Z54" s="1"/>
  <c r="X54"/>
  <c r="W54"/>
  <c r="V54"/>
  <c r="T54"/>
  <c r="S54"/>
  <c r="L54"/>
  <c r="G54"/>
  <c r="B54"/>
  <c r="BC53"/>
  <c r="AZ53"/>
  <c r="AO53"/>
  <c r="AN53"/>
  <c r="AM53"/>
  <c r="AK53"/>
  <c r="AI53"/>
  <c r="AG53"/>
  <c r="AE53"/>
  <c r="Y53"/>
  <c r="Z53" s="1"/>
  <c r="X53"/>
  <c r="W53"/>
  <c r="V53"/>
  <c r="T53"/>
  <c r="S53"/>
  <c r="L53"/>
  <c r="G53"/>
  <c r="B53"/>
  <c r="BC52"/>
  <c r="AZ52"/>
  <c r="AO52"/>
  <c r="AM52"/>
  <c r="AK52"/>
  <c r="AI52"/>
  <c r="AG52"/>
  <c r="AE52"/>
  <c r="Z52"/>
  <c r="Y52"/>
  <c r="X52"/>
  <c r="W52"/>
  <c r="V52"/>
  <c r="T52"/>
  <c r="S52"/>
  <c r="L52"/>
  <c r="G52"/>
  <c r="B52"/>
  <c r="BC51"/>
  <c r="AZ51"/>
  <c r="AO51"/>
  <c r="AN51"/>
  <c r="AM51"/>
  <c r="AK51"/>
  <c r="AI51"/>
  <c r="AG51"/>
  <c r="AE51"/>
  <c r="Z51"/>
  <c r="Y51"/>
  <c r="X51"/>
  <c r="W51"/>
  <c r="V51"/>
  <c r="T51"/>
  <c r="S51"/>
  <c r="L51"/>
  <c r="G51"/>
  <c r="B51"/>
  <c r="BC50"/>
  <c r="AZ50"/>
  <c r="AO50"/>
  <c r="AM50"/>
  <c r="AK50"/>
  <c r="AI50"/>
  <c r="AG50"/>
  <c r="AE50"/>
  <c r="Z50"/>
  <c r="Y50"/>
  <c r="X50"/>
  <c r="W50"/>
  <c r="V50"/>
  <c r="T50"/>
  <c r="S50"/>
  <c r="L50"/>
  <c r="G50"/>
  <c r="B50"/>
  <c r="BC49"/>
  <c r="AZ49"/>
  <c r="AO49"/>
  <c r="AN49"/>
  <c r="AM49"/>
  <c r="AK49"/>
  <c r="AI49"/>
  <c r="AG49"/>
  <c r="AE49"/>
  <c r="Z49"/>
  <c r="Y49"/>
  <c r="X49"/>
  <c r="W49"/>
  <c r="V49"/>
  <c r="T49"/>
  <c r="S49"/>
  <c r="L49"/>
  <c r="G49"/>
  <c r="B49"/>
  <c r="BC48"/>
  <c r="AZ48"/>
  <c r="AO48"/>
  <c r="AM48"/>
  <c r="AK48"/>
  <c r="AI48"/>
  <c r="AG48"/>
  <c r="AE48"/>
  <c r="Z48"/>
  <c r="Y48"/>
  <c r="X48"/>
  <c r="W48"/>
  <c r="V48"/>
  <c r="T48"/>
  <c r="S48"/>
  <c r="L48"/>
  <c r="G48"/>
  <c r="B48"/>
  <c r="BC47"/>
  <c r="AZ47"/>
  <c r="AO47"/>
  <c r="AN47"/>
  <c r="AM47"/>
  <c r="AK47"/>
  <c r="AI47"/>
  <c r="AG47"/>
  <c r="AE47"/>
  <c r="Z47"/>
  <c r="Y47"/>
  <c r="X47"/>
  <c r="W47"/>
  <c r="V47"/>
  <c r="T47"/>
  <c r="S47"/>
  <c r="L47"/>
  <c r="G47"/>
  <c r="B47"/>
  <c r="BC46"/>
  <c r="AZ46"/>
  <c r="AO46"/>
  <c r="AM46"/>
  <c r="AK46"/>
  <c r="AI46"/>
  <c r="AG46"/>
  <c r="AE46"/>
  <c r="Z46"/>
  <c r="Y46"/>
  <c r="X46"/>
  <c r="W46"/>
  <c r="V46"/>
  <c r="T46"/>
  <c r="S46"/>
  <c r="L46"/>
  <c r="G46"/>
  <c r="B46"/>
  <c r="BC45"/>
  <c r="AZ45"/>
  <c r="AO45"/>
  <c r="AN45"/>
  <c r="AM45"/>
  <c r="AK45"/>
  <c r="AI45"/>
  <c r="AG45"/>
  <c r="AE45"/>
  <c r="Z45"/>
  <c r="Y45"/>
  <c r="X45"/>
  <c r="W45"/>
  <c r="V45"/>
  <c r="T45"/>
  <c r="S45"/>
  <c r="L45"/>
  <c r="G45"/>
  <c r="B45"/>
  <c r="BC44"/>
  <c r="AZ44"/>
  <c r="AO44"/>
  <c r="AM44"/>
  <c r="AK44"/>
  <c r="AI44"/>
  <c r="AG44"/>
  <c r="AE44"/>
  <c r="Z44"/>
  <c r="Y44"/>
  <c r="X44"/>
  <c r="W44"/>
  <c r="V44"/>
  <c r="T44"/>
  <c r="S44"/>
  <c r="L44"/>
  <c r="G44"/>
  <c r="B44"/>
  <c r="BC43"/>
  <c r="AO43"/>
  <c r="AN43"/>
  <c r="AM43"/>
  <c r="AK43"/>
  <c r="AI43"/>
  <c r="AG43"/>
  <c r="AE43"/>
  <c r="Y43"/>
  <c r="Z43" s="1"/>
  <c r="X43"/>
  <c r="W43"/>
  <c r="V43"/>
  <c r="T43"/>
  <c r="S43"/>
  <c r="L43"/>
  <c r="G43"/>
  <c r="B43"/>
  <c r="BC42"/>
  <c r="AZ42"/>
  <c r="AO42"/>
  <c r="AM42"/>
  <c r="AK42"/>
  <c r="AI42"/>
  <c r="AG42"/>
  <c r="AE42"/>
  <c r="Y42"/>
  <c r="Z42" s="1"/>
  <c r="X42"/>
  <c r="W42"/>
  <c r="V42"/>
  <c r="T42"/>
  <c r="S42"/>
  <c r="L42"/>
  <c r="G42"/>
  <c r="B42"/>
  <c r="BC41"/>
  <c r="AZ41"/>
  <c r="AO41"/>
  <c r="AM41"/>
  <c r="AK41"/>
  <c r="AI41"/>
  <c r="AG41"/>
  <c r="AE41"/>
  <c r="Y41"/>
  <c r="Z41" s="1"/>
  <c r="X41"/>
  <c r="W41"/>
  <c r="V41"/>
  <c r="T41"/>
  <c r="S41"/>
  <c r="L41"/>
  <c r="G41"/>
  <c r="B41"/>
  <c r="BC40"/>
  <c r="AO40"/>
  <c r="AM40"/>
  <c r="AK40"/>
  <c r="AI40"/>
  <c r="AG40"/>
  <c r="AE40"/>
  <c r="Z40"/>
  <c r="Y40"/>
  <c r="X40"/>
  <c r="W40"/>
  <c r="V40"/>
  <c r="T40"/>
  <c r="S40"/>
  <c r="L40"/>
  <c r="G40"/>
  <c r="B40"/>
  <c r="BC39"/>
  <c r="AZ39"/>
  <c r="AO39"/>
  <c r="AM39"/>
  <c r="AK39"/>
  <c r="AI39"/>
  <c r="AG39"/>
  <c r="AE39"/>
  <c r="Z39"/>
  <c r="Y39"/>
  <c r="X39"/>
  <c r="W39"/>
  <c r="V39"/>
  <c r="T39"/>
  <c r="S39"/>
  <c r="L39"/>
  <c r="G39"/>
  <c r="B39"/>
  <c r="BC38"/>
  <c r="AZ38"/>
  <c r="AO38"/>
  <c r="AM38"/>
  <c r="AK38"/>
  <c r="AI38"/>
  <c r="AG38"/>
  <c r="AE38"/>
  <c r="Z38"/>
  <c r="Y38"/>
  <c r="X38"/>
  <c r="W38"/>
  <c r="V38"/>
  <c r="T38"/>
  <c r="S38"/>
  <c r="L38"/>
  <c r="G38"/>
  <c r="B38"/>
  <c r="BC37"/>
  <c r="AZ37"/>
  <c r="AO37"/>
  <c r="AM37"/>
  <c r="AK37"/>
  <c r="AI37"/>
  <c r="AG37"/>
  <c r="AE37"/>
  <c r="Z37"/>
  <c r="Y37"/>
  <c r="X37"/>
  <c r="W37"/>
  <c r="V37"/>
  <c r="T37"/>
  <c r="S37"/>
  <c r="L37"/>
  <c r="G37"/>
  <c r="B37"/>
  <c r="BC36"/>
  <c r="AZ36"/>
  <c r="AO36"/>
  <c r="AM36"/>
  <c r="AK36"/>
  <c r="AI36"/>
  <c r="AG36"/>
  <c r="AE36"/>
  <c r="Z36"/>
  <c r="Y36"/>
  <c r="X36"/>
  <c r="W36"/>
  <c r="V36"/>
  <c r="T36"/>
  <c r="S36"/>
  <c r="L36"/>
  <c r="AW30" s="1"/>
  <c r="G36"/>
  <c r="B36"/>
  <c r="BC35"/>
  <c r="AW35"/>
  <c r="AO35"/>
  <c r="AM35"/>
  <c r="AK35"/>
  <c r="AI35"/>
  <c r="AH35"/>
  <c r="AG35"/>
  <c r="AE35"/>
  <c r="Y35"/>
  <c r="Z35" s="1"/>
  <c r="X35"/>
  <c r="W35"/>
  <c r="V35"/>
  <c r="T35"/>
  <c r="S35"/>
  <c r="L35"/>
  <c r="G35"/>
  <c r="B35"/>
  <c r="BC34"/>
  <c r="AZ34"/>
  <c r="AW34"/>
  <c r="AO34"/>
  <c r="AM34"/>
  <c r="AK34"/>
  <c r="AI34"/>
  <c r="AH34"/>
  <c r="AG34"/>
  <c r="AE34"/>
  <c r="Y34"/>
  <c r="Z34" s="1"/>
  <c r="X34"/>
  <c r="W34"/>
  <c r="V34"/>
  <c r="T34"/>
  <c r="S34"/>
  <c r="L34"/>
  <c r="G34"/>
  <c r="B34"/>
  <c r="BC33"/>
  <c r="AZ33"/>
  <c r="AW33"/>
  <c r="AO33"/>
  <c r="AM33"/>
  <c r="AK33"/>
  <c r="AI33"/>
  <c r="AH33"/>
  <c r="AG33"/>
  <c r="AE33"/>
  <c r="Y33"/>
  <c r="Z33" s="1"/>
  <c r="X33"/>
  <c r="W33"/>
  <c r="V33"/>
  <c r="T33"/>
  <c r="S33"/>
  <c r="L33"/>
  <c r="G33"/>
  <c r="B33"/>
  <c r="BC32"/>
  <c r="AZ32"/>
  <c r="AW32"/>
  <c r="AO32"/>
  <c r="AM32"/>
  <c r="AK32"/>
  <c r="AI32"/>
  <c r="AG32"/>
  <c r="AE32"/>
  <c r="Y32"/>
  <c r="Z32" s="1"/>
  <c r="X32"/>
  <c r="W32"/>
  <c r="V32"/>
  <c r="T32"/>
  <c r="S32"/>
  <c r="G32"/>
  <c r="B32"/>
  <c r="BC31"/>
  <c r="AZ31"/>
  <c r="AW31"/>
  <c r="AO31"/>
  <c r="AM31"/>
  <c r="AK31"/>
  <c r="AI31"/>
  <c r="AG31"/>
  <c r="AE31"/>
  <c r="Y31"/>
  <c r="Z31" s="1"/>
  <c r="X31"/>
  <c r="W31"/>
  <c r="V31"/>
  <c r="T31"/>
  <c r="S31"/>
  <c r="G31"/>
  <c r="B31"/>
  <c r="BC30"/>
  <c r="AO30"/>
  <c r="AM30"/>
  <c r="AK30"/>
  <c r="AI30"/>
  <c r="AG30"/>
  <c r="AE30"/>
  <c r="Z30"/>
  <c r="Y30"/>
  <c r="X30"/>
  <c r="W30"/>
  <c r="V30"/>
  <c r="T30"/>
  <c r="S30"/>
  <c r="G30"/>
  <c r="B30"/>
  <c r="BC29"/>
  <c r="AZ29"/>
  <c r="AO29"/>
  <c r="AM29"/>
  <c r="AK29"/>
  <c r="AI29"/>
  <c r="AG29"/>
  <c r="AE29"/>
  <c r="Z29"/>
  <c r="Y29"/>
  <c r="X29"/>
  <c r="W29"/>
  <c r="V29"/>
  <c r="T29"/>
  <c r="S29"/>
  <c r="L29"/>
  <c r="G29"/>
  <c r="B29"/>
  <c r="BC28"/>
  <c r="AZ28"/>
  <c r="AO28"/>
  <c r="AM28"/>
  <c r="AK28"/>
  <c r="AI28"/>
  <c r="AG28"/>
  <c r="AE28"/>
  <c r="Z28"/>
  <c r="Y28"/>
  <c r="X28"/>
  <c r="W28"/>
  <c r="V28"/>
  <c r="T28"/>
  <c r="S28"/>
  <c r="L28"/>
  <c r="G28"/>
  <c r="B28"/>
  <c r="BC27"/>
  <c r="AW27"/>
  <c r="AO27"/>
  <c r="AM27"/>
  <c r="AK27"/>
  <c r="AI27"/>
  <c r="AG27"/>
  <c r="AE27"/>
  <c r="Y27"/>
  <c r="Z27" s="1"/>
  <c r="X27"/>
  <c r="W27"/>
  <c r="V27"/>
  <c r="T27"/>
  <c r="S27"/>
  <c r="L27"/>
  <c r="G27"/>
  <c r="B27"/>
  <c r="BC26"/>
  <c r="AZ26"/>
  <c r="AW26"/>
  <c r="AO26"/>
  <c r="AM26"/>
  <c r="AK26"/>
  <c r="AI26"/>
  <c r="AG26"/>
  <c r="AE26"/>
  <c r="Y26"/>
  <c r="Z26" s="1"/>
  <c r="X26"/>
  <c r="W26"/>
  <c r="V26"/>
  <c r="T26"/>
  <c r="S26"/>
  <c r="L26"/>
  <c r="G26"/>
  <c r="B26"/>
  <c r="BC25"/>
  <c r="AZ25"/>
  <c r="AW25"/>
  <c r="AO25"/>
  <c r="AM25"/>
  <c r="AK25"/>
  <c r="AI25"/>
  <c r="AG25"/>
  <c r="AE25"/>
  <c r="Y25"/>
  <c r="Z25" s="1"/>
  <c r="X25"/>
  <c r="W25"/>
  <c r="V25"/>
  <c r="T25"/>
  <c r="S25"/>
  <c r="L25"/>
  <c r="G25"/>
  <c r="B25"/>
  <c r="BC24"/>
  <c r="AZ24"/>
  <c r="AW24"/>
  <c r="AO24"/>
  <c r="AM24"/>
  <c r="AK24"/>
  <c r="AI24"/>
  <c r="AG24"/>
  <c r="AE24"/>
  <c r="Y24"/>
  <c r="Z24" s="1"/>
  <c r="X24"/>
  <c r="W24"/>
  <c r="V24"/>
  <c r="T24"/>
  <c r="S24"/>
  <c r="L24"/>
  <c r="G24"/>
  <c r="B24"/>
  <c r="BC23"/>
  <c r="AO23"/>
  <c r="AM23"/>
  <c r="AK23"/>
  <c r="AI23"/>
  <c r="AG23"/>
  <c r="AE23"/>
  <c r="Y23"/>
  <c r="Z23" s="1"/>
  <c r="X23"/>
  <c r="W23"/>
  <c r="V23"/>
  <c r="T23"/>
  <c r="S23"/>
  <c r="L23"/>
  <c r="G23"/>
  <c r="B23"/>
  <c r="BC22"/>
  <c r="AO22"/>
  <c r="AM22"/>
  <c r="AK22"/>
  <c r="AI22"/>
  <c r="AG22"/>
  <c r="AE22"/>
  <c r="Y22"/>
  <c r="Z22" s="1"/>
  <c r="X22"/>
  <c r="W22"/>
  <c r="V22"/>
  <c r="T22"/>
  <c r="S22"/>
  <c r="L22"/>
  <c r="G22"/>
  <c r="B22"/>
  <c r="BC21"/>
  <c r="AO21"/>
  <c r="AM21"/>
  <c r="AK21"/>
  <c r="AI21"/>
  <c r="AG21"/>
  <c r="AE21"/>
  <c r="Y21"/>
  <c r="Z21" s="1"/>
  <c r="X21"/>
  <c r="W21"/>
  <c r="V21"/>
  <c r="T21"/>
  <c r="S21"/>
  <c r="L21"/>
  <c r="G21"/>
  <c r="B21"/>
  <c r="BC20"/>
  <c r="AO20"/>
  <c r="AM20"/>
  <c r="AK20"/>
  <c r="AI20"/>
  <c r="AG20"/>
  <c r="AE20"/>
  <c r="Y20"/>
  <c r="Z20" s="1"/>
  <c r="X20"/>
  <c r="W20"/>
  <c r="V20"/>
  <c r="T20"/>
  <c r="S20"/>
  <c r="L20"/>
  <c r="AX17" s="1"/>
  <c r="G20"/>
  <c r="B20"/>
  <c r="BC19"/>
  <c r="AX19"/>
  <c r="AW19"/>
  <c r="AO19"/>
  <c r="AM19"/>
  <c r="AK19"/>
  <c r="AI19"/>
  <c r="AG19"/>
  <c r="AE19"/>
  <c r="Z19"/>
  <c r="Y19"/>
  <c r="X19"/>
  <c r="W19"/>
  <c r="V19"/>
  <c r="T19"/>
  <c r="S19"/>
  <c r="G19"/>
  <c r="B19"/>
  <c r="BC18"/>
  <c r="AX18"/>
  <c r="AW18"/>
  <c r="AO18"/>
  <c r="AM18"/>
  <c r="AK18"/>
  <c r="AI18"/>
  <c r="AG18"/>
  <c r="AE18"/>
  <c r="Y18"/>
  <c r="Z18" s="1"/>
  <c r="X18"/>
  <c r="W18"/>
  <c r="V18"/>
  <c r="T18"/>
  <c r="S18"/>
  <c r="G18"/>
  <c r="B18"/>
  <c r="BC17"/>
  <c r="AW17"/>
  <c r="AO17"/>
  <c r="AM17"/>
  <c r="AK17"/>
  <c r="AI17"/>
  <c r="AG17"/>
  <c r="AE17"/>
  <c r="Z17"/>
  <c r="Y17"/>
  <c r="X17"/>
  <c r="W17"/>
  <c r="V17"/>
  <c r="T17"/>
  <c r="S17"/>
  <c r="G17"/>
  <c r="B17"/>
  <c r="BC16"/>
  <c r="AW16"/>
  <c r="Y16"/>
  <c r="Z16" s="1"/>
  <c r="X16"/>
  <c r="W16"/>
  <c r="V16"/>
  <c r="T16"/>
  <c r="S16"/>
  <c r="L16"/>
  <c r="G16"/>
  <c r="B16"/>
  <c r="BC15"/>
  <c r="AW15"/>
  <c r="Y15"/>
  <c r="Z15" s="1"/>
  <c r="X15"/>
  <c r="W15"/>
  <c r="V15"/>
  <c r="T15"/>
  <c r="S15"/>
  <c r="L15"/>
  <c r="G15"/>
  <c r="B15"/>
  <c r="BC14"/>
  <c r="AW14"/>
  <c r="AI14"/>
  <c r="AH14"/>
  <c r="AG14"/>
  <c r="AF14"/>
  <c r="Z14"/>
  <c r="Y14"/>
  <c r="X14"/>
  <c r="W14"/>
  <c r="V14"/>
  <c r="T14"/>
  <c r="S14"/>
  <c r="L14"/>
  <c r="G14"/>
  <c r="B14"/>
  <c r="BC13"/>
  <c r="AX13"/>
  <c r="AW13"/>
  <c r="Z13"/>
  <c r="Y13"/>
  <c r="X13"/>
  <c r="W13"/>
  <c r="V13"/>
  <c r="T13"/>
  <c r="S13"/>
  <c r="BA4" s="1"/>
  <c r="L13"/>
  <c r="G13"/>
  <c r="B13"/>
  <c r="BC12"/>
  <c r="AX12"/>
  <c r="AW12"/>
  <c r="Z12"/>
  <c r="Y12"/>
  <c r="X12"/>
  <c r="W12"/>
  <c r="V12"/>
  <c r="T12"/>
  <c r="S12"/>
  <c r="L12"/>
  <c r="G12"/>
  <c r="B12"/>
  <c r="BC11"/>
  <c r="AZ11"/>
  <c r="AX11"/>
  <c r="AW11"/>
  <c r="Z11"/>
  <c r="Y11"/>
  <c r="X11"/>
  <c r="W11"/>
  <c r="V11"/>
  <c r="T11"/>
  <c r="S11"/>
  <c r="L11"/>
  <c r="AU59" s="1"/>
  <c r="G11"/>
  <c r="B11"/>
  <c r="BC10"/>
  <c r="AX10"/>
  <c r="AW10"/>
  <c r="AU10"/>
  <c r="G10"/>
  <c r="B10"/>
  <c r="BC9"/>
  <c r="BA9"/>
  <c r="AX9"/>
  <c r="AW9"/>
  <c r="G9"/>
  <c r="B9"/>
  <c r="BC8"/>
  <c r="AX8"/>
  <c r="AW8"/>
  <c r="AU8"/>
  <c r="G8"/>
  <c r="B8"/>
  <c r="BC7"/>
  <c r="AU7"/>
  <c r="AB7"/>
  <c r="G7"/>
  <c r="B7"/>
  <c r="BC6"/>
  <c r="AX6"/>
  <c r="AW6"/>
  <c r="AG6"/>
  <c r="AF6"/>
  <c r="AE6"/>
  <c r="W6"/>
  <c r="V6"/>
  <c r="U6"/>
  <c r="T6"/>
  <c r="S6"/>
  <c r="G6"/>
  <c r="B6"/>
  <c r="BC5"/>
  <c r="AX5"/>
  <c r="AW5"/>
  <c r="G5"/>
  <c r="B5"/>
  <c r="BC4"/>
  <c r="AX4"/>
  <c r="AW4"/>
  <c r="AG4"/>
  <c r="AF4"/>
  <c r="AE4"/>
  <c r="W4"/>
  <c r="V4"/>
  <c r="Z7" s="1"/>
  <c r="U4"/>
  <c r="S4"/>
  <c r="BA220" s="1"/>
  <c r="G4"/>
  <c r="B4"/>
  <c r="AT43" s="1"/>
  <c r="BC3"/>
  <c r="BA3"/>
  <c r="AX3"/>
  <c r="AW3"/>
  <c r="AL3"/>
  <c r="AK3"/>
  <c r="AJ3"/>
  <c r="AI3"/>
  <c r="AH3"/>
  <c r="AB3"/>
  <c r="Z3"/>
  <c r="AZ422" i="15"/>
  <c r="AY422"/>
  <c r="AZ421"/>
  <c r="AY421"/>
  <c r="AZ420"/>
  <c r="AY420"/>
  <c r="AR420"/>
  <c r="AZ419"/>
  <c r="AY419"/>
  <c r="AR419" s="1"/>
  <c r="AZ418"/>
  <c r="AY418"/>
  <c r="AR418"/>
  <c r="AZ417"/>
  <c r="AY417"/>
  <c r="AZ416"/>
  <c r="AY416"/>
  <c r="AZ415"/>
  <c r="AY415"/>
  <c r="AZ414"/>
  <c r="AY414"/>
  <c r="AZ413"/>
  <c r="AY413"/>
  <c r="AZ412"/>
  <c r="AY412"/>
  <c r="BC411"/>
  <c r="AZ411"/>
  <c r="AY411"/>
  <c r="BC410"/>
  <c r="AZ410"/>
  <c r="AY410"/>
  <c r="BC409"/>
  <c r="AZ409"/>
  <c r="AY409"/>
  <c r="BC408"/>
  <c r="AZ408"/>
  <c r="AY408"/>
  <c r="BC407"/>
  <c r="AZ407"/>
  <c r="AY407"/>
  <c r="BC406"/>
  <c r="AZ406"/>
  <c r="AY406"/>
  <c r="BC405"/>
  <c r="AZ405"/>
  <c r="AY405"/>
  <c r="BC404"/>
  <c r="AZ404"/>
  <c r="AY404"/>
  <c r="BC403"/>
  <c r="AZ403"/>
  <c r="AY403"/>
  <c r="BC402"/>
  <c r="AZ402"/>
  <c r="AY402"/>
  <c r="BC401"/>
  <c r="AZ401"/>
  <c r="AY401"/>
  <c r="BC400"/>
  <c r="AZ400"/>
  <c r="AY400"/>
  <c r="BC399"/>
  <c r="AZ399"/>
  <c r="AY399"/>
  <c r="BC398"/>
  <c r="AZ398"/>
  <c r="AY398"/>
  <c r="BC397"/>
  <c r="AZ397"/>
  <c r="AY397"/>
  <c r="BC396"/>
  <c r="AZ396"/>
  <c r="AY396"/>
  <c r="BC395"/>
  <c r="AZ395"/>
  <c r="AY395"/>
  <c r="BC394"/>
  <c r="AZ394"/>
  <c r="AY394"/>
  <c r="BC393"/>
  <c r="AZ393"/>
  <c r="AY393"/>
  <c r="BC392"/>
  <c r="AZ392"/>
  <c r="AY392"/>
  <c r="BC391"/>
  <c r="AZ391"/>
  <c r="AY391"/>
  <c r="BC390"/>
  <c r="AZ390"/>
  <c r="AY390"/>
  <c r="BC389"/>
  <c r="AZ389"/>
  <c r="AY389"/>
  <c r="BC388"/>
  <c r="AZ388"/>
  <c r="AY388"/>
  <c r="BC387"/>
  <c r="AZ387"/>
  <c r="AY387"/>
  <c r="BC386"/>
  <c r="AZ386"/>
  <c r="AY386"/>
  <c r="BC385"/>
  <c r="AZ385"/>
  <c r="AY385"/>
  <c r="BC384"/>
  <c r="AZ384"/>
  <c r="AY384"/>
  <c r="BC383"/>
  <c r="AZ383"/>
  <c r="AY383"/>
  <c r="BC382"/>
  <c r="AZ382"/>
  <c r="AY382"/>
  <c r="BC381"/>
  <c r="AZ381"/>
  <c r="AY381"/>
  <c r="BC380"/>
  <c r="AZ380"/>
  <c r="AY380"/>
  <c r="BC379"/>
  <c r="AZ379"/>
  <c r="AY379"/>
  <c r="BC378"/>
  <c r="AZ378"/>
  <c r="AY378"/>
  <c r="BC377"/>
  <c r="AZ377"/>
  <c r="AY377"/>
  <c r="BC376"/>
  <c r="AZ376"/>
  <c r="AY376"/>
  <c r="BC375"/>
  <c r="AZ375"/>
  <c r="AY375"/>
  <c r="BC374"/>
  <c r="AZ374"/>
  <c r="AY374"/>
  <c r="BC373"/>
  <c r="AZ373"/>
  <c r="AY373"/>
  <c r="BC372"/>
  <c r="AZ372"/>
  <c r="AY372"/>
  <c r="BC371"/>
  <c r="AZ371"/>
  <c r="AY371"/>
  <c r="BC370"/>
  <c r="AZ370"/>
  <c r="AY370"/>
  <c r="BC369"/>
  <c r="AZ369"/>
  <c r="AY369"/>
  <c r="BC368"/>
  <c r="AZ368"/>
  <c r="AY368"/>
  <c r="BC367"/>
  <c r="AZ367"/>
  <c r="AY367"/>
  <c r="BC366"/>
  <c r="AZ366"/>
  <c r="AY366"/>
  <c r="BC365"/>
  <c r="AZ365"/>
  <c r="AY365"/>
  <c r="BC364"/>
  <c r="AZ364"/>
  <c r="AY364"/>
  <c r="BC363"/>
  <c r="AZ363"/>
  <c r="AY363"/>
  <c r="BC362"/>
  <c r="AZ362"/>
  <c r="AY362"/>
  <c r="BC361"/>
  <c r="AZ361"/>
  <c r="AY361"/>
  <c r="BC360"/>
  <c r="AZ360"/>
  <c r="AY360"/>
  <c r="BC359"/>
  <c r="AZ359"/>
  <c r="AY359"/>
  <c r="BC358"/>
  <c r="AZ358"/>
  <c r="AY358"/>
  <c r="BC357"/>
  <c r="AZ357"/>
  <c r="AY357"/>
  <c r="BC356"/>
  <c r="AZ356"/>
  <c r="AY356"/>
  <c r="BC355"/>
  <c r="AZ355"/>
  <c r="AY355"/>
  <c r="BC354"/>
  <c r="AZ354"/>
  <c r="AY354"/>
  <c r="BC353"/>
  <c r="AZ353"/>
  <c r="AY353"/>
  <c r="BC352"/>
  <c r="AZ352"/>
  <c r="AY352"/>
  <c r="BC351"/>
  <c r="AZ351"/>
  <c r="AY351"/>
  <c r="BC350"/>
  <c r="AZ350"/>
  <c r="AY350"/>
  <c r="BC349"/>
  <c r="AZ349"/>
  <c r="AY349"/>
  <c r="BC348"/>
  <c r="AZ348"/>
  <c r="AY348"/>
  <c r="BC347"/>
  <c r="AZ347"/>
  <c r="AY347"/>
  <c r="BC346"/>
  <c r="AZ346"/>
  <c r="AY346"/>
  <c r="BC345"/>
  <c r="AZ345"/>
  <c r="AY345"/>
  <c r="BC344"/>
  <c r="AZ344"/>
  <c r="AY344"/>
  <c r="BC343"/>
  <c r="AZ343"/>
  <c r="AY343"/>
  <c r="BC342"/>
  <c r="AZ342"/>
  <c r="AY342"/>
  <c r="BC341"/>
  <c r="AZ341"/>
  <c r="AY341"/>
  <c r="BC340"/>
  <c r="AZ340"/>
  <c r="AY340"/>
  <c r="BC339"/>
  <c r="AZ339"/>
  <c r="AY339"/>
  <c r="BC338"/>
  <c r="AZ338"/>
  <c r="AY338"/>
  <c r="BC337"/>
  <c r="AZ337"/>
  <c r="AY337"/>
  <c r="BC336"/>
  <c r="AZ336"/>
  <c r="AY336"/>
  <c r="BC335"/>
  <c r="AZ335"/>
  <c r="AY335"/>
  <c r="BC334"/>
  <c r="AZ334"/>
  <c r="AY334"/>
  <c r="BC333"/>
  <c r="AZ333"/>
  <c r="AY333"/>
  <c r="BC332"/>
  <c r="AZ332"/>
  <c r="AY332"/>
  <c r="BC331"/>
  <c r="AZ331"/>
  <c r="AY331"/>
  <c r="BC330"/>
  <c r="AZ330"/>
  <c r="AY330"/>
  <c r="BC329"/>
  <c r="AZ329"/>
  <c r="AY329"/>
  <c r="BC328"/>
  <c r="AZ328"/>
  <c r="AY328"/>
  <c r="BC327"/>
  <c r="AZ327"/>
  <c r="AY327"/>
  <c r="BC326"/>
  <c r="AZ326"/>
  <c r="AY326"/>
  <c r="BC325"/>
  <c r="AZ325"/>
  <c r="AY325"/>
  <c r="BC324"/>
  <c r="AZ324"/>
  <c r="AY324"/>
  <c r="BC323"/>
  <c r="AZ323"/>
  <c r="AY323"/>
  <c r="BC322"/>
  <c r="AZ322"/>
  <c r="AY322"/>
  <c r="BC321"/>
  <c r="AZ321"/>
  <c r="AY321"/>
  <c r="BC320"/>
  <c r="AZ320"/>
  <c r="AY320"/>
  <c r="BC319"/>
  <c r="AZ319"/>
  <c r="AY319"/>
  <c r="BC318"/>
  <c r="AZ318"/>
  <c r="AY318"/>
  <c r="BC317"/>
  <c r="AZ317"/>
  <c r="AY317"/>
  <c r="BC316"/>
  <c r="AZ316"/>
  <c r="AY316"/>
  <c r="BC315"/>
  <c r="AZ315"/>
  <c r="AY315"/>
  <c r="BC314"/>
  <c r="AZ314"/>
  <c r="AY314"/>
  <c r="BC313"/>
  <c r="AZ313"/>
  <c r="AY313"/>
  <c r="BC312"/>
  <c r="AZ312"/>
  <c r="AY312"/>
  <c r="BC311"/>
  <c r="AZ311"/>
  <c r="AY311"/>
  <c r="BC310"/>
  <c r="AZ310"/>
  <c r="AY310"/>
  <c r="BC309"/>
  <c r="AZ309"/>
  <c r="AY309"/>
  <c r="BC308"/>
  <c r="AZ308"/>
  <c r="AY308"/>
  <c r="BC307"/>
  <c r="AZ307"/>
  <c r="AY307"/>
  <c r="BC306"/>
  <c r="AZ306"/>
  <c r="AY306"/>
  <c r="BC305"/>
  <c r="AZ305"/>
  <c r="AY305"/>
  <c r="BC304"/>
  <c r="AZ304"/>
  <c r="AY304"/>
  <c r="BC303"/>
  <c r="AZ303"/>
  <c r="AY303"/>
  <c r="BC302"/>
  <c r="AZ302"/>
  <c r="AY302"/>
  <c r="BC301"/>
  <c r="AZ301"/>
  <c r="AY301"/>
  <c r="BC300"/>
  <c r="AZ300"/>
  <c r="AY300"/>
  <c r="BC299"/>
  <c r="AZ299"/>
  <c r="AY299"/>
  <c r="BC298"/>
  <c r="AZ298"/>
  <c r="AY298"/>
  <c r="BC297"/>
  <c r="AZ297"/>
  <c r="AY297"/>
  <c r="BC296"/>
  <c r="AZ296"/>
  <c r="AY296"/>
  <c r="BC295"/>
  <c r="AZ295"/>
  <c r="AY295"/>
  <c r="BC294"/>
  <c r="AZ294"/>
  <c r="AY294"/>
  <c r="BC293"/>
  <c r="AZ293"/>
  <c r="AY293"/>
  <c r="BC292"/>
  <c r="AZ292"/>
  <c r="AY292"/>
  <c r="BC291"/>
  <c r="AZ291"/>
  <c r="AY291"/>
  <c r="BC290"/>
  <c r="AZ290"/>
  <c r="AY290"/>
  <c r="BC289"/>
  <c r="AZ289"/>
  <c r="AY289"/>
  <c r="BC288"/>
  <c r="AZ288"/>
  <c r="AY288"/>
  <c r="BC287"/>
  <c r="AZ287"/>
  <c r="AY287"/>
  <c r="BC286"/>
  <c r="AZ286"/>
  <c r="AY286"/>
  <c r="BC285"/>
  <c r="AZ285"/>
  <c r="AY285"/>
  <c r="BC284"/>
  <c r="AZ284"/>
  <c r="AY284"/>
  <c r="BC283"/>
  <c r="AZ283"/>
  <c r="AY283"/>
  <c r="BC282"/>
  <c r="AZ282"/>
  <c r="AY282"/>
  <c r="BC281"/>
  <c r="AZ281"/>
  <c r="AY281"/>
  <c r="BC280"/>
  <c r="AZ280"/>
  <c r="AY280"/>
  <c r="BC279"/>
  <c r="AZ279"/>
  <c r="AY279"/>
  <c r="BC278"/>
  <c r="AZ278"/>
  <c r="AY278"/>
  <c r="BC277"/>
  <c r="AZ277"/>
  <c r="AY277"/>
  <c r="BC276"/>
  <c r="AZ276"/>
  <c r="AY276"/>
  <c r="BC275"/>
  <c r="AZ275"/>
  <c r="AY275"/>
  <c r="BC274"/>
  <c r="AZ274"/>
  <c r="AY274"/>
  <c r="BC273"/>
  <c r="AZ273"/>
  <c r="AY273"/>
  <c r="BC272"/>
  <c r="AZ272"/>
  <c r="AY272"/>
  <c r="BC271"/>
  <c r="AZ271"/>
  <c r="AY271"/>
  <c r="BC270"/>
  <c r="AZ270"/>
  <c r="AY270"/>
  <c r="BC269"/>
  <c r="AZ269"/>
  <c r="AY269"/>
  <c r="BC268"/>
  <c r="AZ268"/>
  <c r="AY268"/>
  <c r="BC267"/>
  <c r="AZ267"/>
  <c r="AY267"/>
  <c r="BC266"/>
  <c r="AZ266"/>
  <c r="AY266"/>
  <c r="BC265"/>
  <c r="AZ265"/>
  <c r="AY265"/>
  <c r="BC264"/>
  <c r="AZ264"/>
  <c r="AY264"/>
  <c r="BC263"/>
  <c r="AZ263"/>
  <c r="AY263"/>
  <c r="BC262"/>
  <c r="AZ262"/>
  <c r="BC261"/>
  <c r="AZ261"/>
  <c r="AY261"/>
  <c r="BC260"/>
  <c r="AZ260"/>
  <c r="AY260"/>
  <c r="BC259"/>
  <c r="AZ259"/>
  <c r="BC258"/>
  <c r="AZ258"/>
  <c r="AY258"/>
  <c r="BC257"/>
  <c r="AZ257"/>
  <c r="AY257"/>
  <c r="BC256"/>
  <c r="AZ256"/>
  <c r="AY256"/>
  <c r="BC255"/>
  <c r="AZ255"/>
  <c r="AY255"/>
  <c r="BC254"/>
  <c r="AZ254"/>
  <c r="AY254"/>
  <c r="BC253"/>
  <c r="AZ253"/>
  <c r="AY253"/>
  <c r="BC252"/>
  <c r="AZ252"/>
  <c r="AY252"/>
  <c r="BC251"/>
  <c r="AZ251"/>
  <c r="AY251"/>
  <c r="BC250"/>
  <c r="AZ250"/>
  <c r="AY250"/>
  <c r="BC249"/>
  <c r="AZ249"/>
  <c r="AY249"/>
  <c r="BC248"/>
  <c r="AZ248"/>
  <c r="AY248"/>
  <c r="BC247"/>
  <c r="AZ247"/>
  <c r="AY247"/>
  <c r="BC246"/>
  <c r="AZ246"/>
  <c r="AY246"/>
  <c r="BC245"/>
  <c r="AZ245"/>
  <c r="AY245"/>
  <c r="BC244"/>
  <c r="AZ244"/>
  <c r="AY244"/>
  <c r="BC243"/>
  <c r="AZ243"/>
  <c r="AY243"/>
  <c r="BC242"/>
  <c r="AZ242"/>
  <c r="AY242"/>
  <c r="BC241"/>
  <c r="AZ241"/>
  <c r="AY241"/>
  <c r="BC240"/>
  <c r="AZ240"/>
  <c r="AY240"/>
  <c r="BC239"/>
  <c r="AZ239"/>
  <c r="AY239"/>
  <c r="BC238"/>
  <c r="AZ238"/>
  <c r="AY238"/>
  <c r="BC237"/>
  <c r="AZ237"/>
  <c r="AY237"/>
  <c r="BC236"/>
  <c r="AZ236"/>
  <c r="AY236"/>
  <c r="BC235"/>
  <c r="AZ235"/>
  <c r="AY235"/>
  <c r="BC234"/>
  <c r="AZ234"/>
  <c r="AY234"/>
  <c r="BC233"/>
  <c r="AZ233"/>
  <c r="AY233"/>
  <c r="BC232"/>
  <c r="BC231"/>
  <c r="BC230"/>
  <c r="BC229"/>
  <c r="BC228"/>
  <c r="BC227"/>
  <c r="BC226"/>
  <c r="BC225"/>
  <c r="BC224"/>
  <c r="BC223"/>
  <c r="BC222"/>
  <c r="AZ222"/>
  <c r="BC221"/>
  <c r="AZ221"/>
  <c r="BC220"/>
  <c r="AZ220"/>
  <c r="AY220"/>
  <c r="BC219"/>
  <c r="AR219" s="1"/>
  <c r="AN57" s="1"/>
  <c r="AZ219"/>
  <c r="AY219"/>
  <c r="BC218"/>
  <c r="AR218" s="1"/>
  <c r="AN56" s="1"/>
  <c r="AZ218"/>
  <c r="AY218"/>
  <c r="BC217"/>
  <c r="AR217" s="1"/>
  <c r="AN55" s="1"/>
  <c r="AZ217"/>
  <c r="AY217"/>
  <c r="BC216"/>
  <c r="AR216" s="1"/>
  <c r="AN54" s="1"/>
  <c r="AZ216"/>
  <c r="AY216"/>
  <c r="BC215"/>
  <c r="AR215" s="1"/>
  <c r="AN53" s="1"/>
  <c r="AZ215"/>
  <c r="AY215"/>
  <c r="BC214"/>
  <c r="AZ214"/>
  <c r="AY214"/>
  <c r="AR214" s="1"/>
  <c r="AN52" s="1"/>
  <c r="BC213"/>
  <c r="AZ213"/>
  <c r="AY213"/>
  <c r="BC212"/>
  <c r="AZ212"/>
  <c r="AY212"/>
  <c r="AR212" s="1"/>
  <c r="BC211"/>
  <c r="AZ211"/>
  <c r="AY211"/>
  <c r="BC210"/>
  <c r="AZ210"/>
  <c r="AY210"/>
  <c r="AR210" s="1"/>
  <c r="BC209"/>
  <c r="AZ209"/>
  <c r="AY209"/>
  <c r="BC208"/>
  <c r="AZ208"/>
  <c r="AY208"/>
  <c r="AR208" s="1"/>
  <c r="BC207"/>
  <c r="AZ207"/>
  <c r="AY207"/>
  <c r="BC206"/>
  <c r="AZ206"/>
  <c r="AY206"/>
  <c r="AR206" s="1"/>
  <c r="BC205"/>
  <c r="AZ205"/>
  <c r="AY205"/>
  <c r="BC204"/>
  <c r="AZ204"/>
  <c r="BC203"/>
  <c r="BC202"/>
  <c r="AZ202"/>
  <c r="BC201"/>
  <c r="BC200"/>
  <c r="BC199"/>
  <c r="AZ199"/>
  <c r="BC198"/>
  <c r="AZ198"/>
  <c r="BC197"/>
  <c r="AZ197"/>
  <c r="BC196"/>
  <c r="AZ196"/>
  <c r="BC195"/>
  <c r="AZ195"/>
  <c r="BC194"/>
  <c r="AZ194"/>
  <c r="BC193"/>
  <c r="AZ193"/>
  <c r="BC192"/>
  <c r="AZ192"/>
  <c r="BC191"/>
  <c r="AZ191"/>
  <c r="BC190"/>
  <c r="AZ190"/>
  <c r="BC189"/>
  <c r="AZ189"/>
  <c r="BC188"/>
  <c r="AZ188"/>
  <c r="BC187"/>
  <c r="AZ187"/>
  <c r="BC186"/>
  <c r="AZ186"/>
  <c r="BC185"/>
  <c r="AZ185"/>
  <c r="BC184"/>
  <c r="AZ184"/>
  <c r="BC183"/>
  <c r="AZ183"/>
  <c r="BC182"/>
  <c r="AZ182"/>
  <c r="BC181"/>
  <c r="AZ181"/>
  <c r="BC180"/>
  <c r="AZ180"/>
  <c r="BC179"/>
  <c r="AZ179"/>
  <c r="BC178"/>
  <c r="AZ178"/>
  <c r="BC177"/>
  <c r="AZ177"/>
  <c r="BC176"/>
  <c r="AZ176"/>
  <c r="BC175"/>
  <c r="AZ175"/>
  <c r="BC174"/>
  <c r="AZ174"/>
  <c r="BC173"/>
  <c r="AZ173"/>
  <c r="BC172"/>
  <c r="BC171"/>
  <c r="AZ171"/>
  <c r="BC170"/>
  <c r="AZ170"/>
  <c r="BC169"/>
  <c r="AZ169"/>
  <c r="BC168"/>
  <c r="BC167"/>
  <c r="BC166"/>
  <c r="AZ166"/>
  <c r="BC165"/>
  <c r="AZ165"/>
  <c r="BC164"/>
  <c r="BC163"/>
  <c r="AZ163"/>
  <c r="BC162"/>
  <c r="AZ162"/>
  <c r="BC161"/>
  <c r="AZ161"/>
  <c r="BC160"/>
  <c r="AZ160"/>
  <c r="BC159"/>
  <c r="AZ159"/>
  <c r="BC158"/>
  <c r="BC157"/>
  <c r="AZ157"/>
  <c r="BC156"/>
  <c r="AZ156"/>
  <c r="BC155"/>
  <c r="AZ155"/>
  <c r="BC154"/>
  <c r="AZ154"/>
  <c r="BC153"/>
  <c r="AZ153"/>
  <c r="BC152"/>
  <c r="AZ152"/>
  <c r="BC151"/>
  <c r="AZ151"/>
  <c r="BC150"/>
  <c r="AZ150"/>
  <c r="BC149"/>
  <c r="AZ149"/>
  <c r="BC148"/>
  <c r="AZ148"/>
  <c r="BC147"/>
  <c r="AZ147"/>
  <c r="BC146"/>
  <c r="BC145"/>
  <c r="AZ145"/>
  <c r="BC144"/>
  <c r="AZ144"/>
  <c r="BC143"/>
  <c r="AZ143"/>
  <c r="BC142"/>
  <c r="AZ142"/>
  <c r="BC141"/>
  <c r="AZ141"/>
  <c r="BC140"/>
  <c r="AZ140"/>
  <c r="BC139"/>
  <c r="AZ139"/>
  <c r="BC138"/>
  <c r="AZ138"/>
  <c r="BC137"/>
  <c r="AZ137"/>
  <c r="BC136"/>
  <c r="AZ136"/>
  <c r="BC135"/>
  <c r="AZ135"/>
  <c r="BC134"/>
  <c r="AZ134"/>
  <c r="BC133"/>
  <c r="BC132"/>
  <c r="AZ132"/>
  <c r="BC131"/>
  <c r="AZ131"/>
  <c r="BC130"/>
  <c r="AZ130"/>
  <c r="BC129"/>
  <c r="AZ129"/>
  <c r="BC128"/>
  <c r="AZ128"/>
  <c r="BC127"/>
  <c r="AZ127"/>
  <c r="BC126"/>
  <c r="AZ126"/>
  <c r="BC125"/>
  <c r="AZ125"/>
  <c r="BC124"/>
  <c r="BC123"/>
  <c r="AZ123"/>
  <c r="BC122"/>
  <c r="AZ122"/>
  <c r="BC121"/>
  <c r="AZ121"/>
  <c r="BC120"/>
  <c r="AZ120"/>
  <c r="BC119"/>
  <c r="AZ119"/>
  <c r="BC118"/>
  <c r="AZ118"/>
  <c r="BC117"/>
  <c r="AZ117"/>
  <c r="BC116"/>
  <c r="BC115"/>
  <c r="BC114"/>
  <c r="AZ114"/>
  <c r="BC113"/>
  <c r="AZ113"/>
  <c r="BC112"/>
  <c r="AZ112"/>
  <c r="BC111"/>
  <c r="AZ111"/>
  <c r="BC110"/>
  <c r="AZ110"/>
  <c r="BC109"/>
  <c r="BC108"/>
  <c r="BC107"/>
  <c r="AZ107"/>
  <c r="BC106"/>
  <c r="BC105"/>
  <c r="BC104"/>
  <c r="AZ104"/>
  <c r="BC103"/>
  <c r="AZ103"/>
  <c r="BC102"/>
  <c r="AZ102"/>
  <c r="BC101"/>
  <c r="AZ101"/>
  <c r="BC100"/>
  <c r="BC99"/>
  <c r="AZ99"/>
  <c r="G99"/>
  <c r="B99"/>
  <c r="BC98"/>
  <c r="AZ98"/>
  <c r="G98"/>
  <c r="B98"/>
  <c r="BC97"/>
  <c r="G97"/>
  <c r="B97"/>
  <c r="BC96"/>
  <c r="G96"/>
  <c r="B96"/>
  <c r="BC95"/>
  <c r="AZ95"/>
  <c r="G95"/>
  <c r="B95"/>
  <c r="BC94"/>
  <c r="AZ94"/>
  <c r="G94"/>
  <c r="B94"/>
  <c r="BC93"/>
  <c r="AZ93"/>
  <c r="G93"/>
  <c r="B93"/>
  <c r="BC92"/>
  <c r="AZ92"/>
  <c r="G92"/>
  <c r="B92"/>
  <c r="BC91"/>
  <c r="AZ91"/>
  <c r="G91"/>
  <c r="B91"/>
  <c r="BC90"/>
  <c r="AZ90"/>
  <c r="G90"/>
  <c r="B90"/>
  <c r="BC89"/>
  <c r="AZ89"/>
  <c r="G89"/>
  <c r="B89"/>
  <c r="BC88"/>
  <c r="AZ88"/>
  <c r="G88"/>
  <c r="B88"/>
  <c r="BC87"/>
  <c r="G87"/>
  <c r="B87"/>
  <c r="BC86"/>
  <c r="AZ86"/>
  <c r="L86"/>
  <c r="G86"/>
  <c r="B86"/>
  <c r="BC85"/>
  <c r="L85"/>
  <c r="G85"/>
  <c r="B85"/>
  <c r="BC84"/>
  <c r="AZ84"/>
  <c r="L84"/>
  <c r="G84"/>
  <c r="B84"/>
  <c r="BC83"/>
  <c r="L83"/>
  <c r="G83"/>
  <c r="B83"/>
  <c r="BC82"/>
  <c r="AZ82"/>
  <c r="Z82"/>
  <c r="Y82"/>
  <c r="X82"/>
  <c r="W82"/>
  <c r="V82"/>
  <c r="T82"/>
  <c r="S82"/>
  <c r="L82"/>
  <c r="G82"/>
  <c r="B82"/>
  <c r="BC81"/>
  <c r="AZ81"/>
  <c r="Z81"/>
  <c r="Y81"/>
  <c r="X81"/>
  <c r="W81"/>
  <c r="V81"/>
  <c r="T81"/>
  <c r="S81"/>
  <c r="L81"/>
  <c r="G81"/>
  <c r="B81"/>
  <c r="BC80"/>
  <c r="Y80"/>
  <c r="Z80" s="1"/>
  <c r="X80"/>
  <c r="W80"/>
  <c r="V80"/>
  <c r="T80"/>
  <c r="S80"/>
  <c r="L80"/>
  <c r="G80"/>
  <c r="B80"/>
  <c r="BC79"/>
  <c r="Z79"/>
  <c r="Y79"/>
  <c r="X79"/>
  <c r="W79"/>
  <c r="V79"/>
  <c r="T79"/>
  <c r="S79"/>
  <c r="L79"/>
  <c r="G79"/>
  <c r="B79"/>
  <c r="BC78"/>
  <c r="AZ78"/>
  <c r="Z78"/>
  <c r="Y78"/>
  <c r="X78"/>
  <c r="W78"/>
  <c r="V78"/>
  <c r="T78"/>
  <c r="S78"/>
  <c r="L78"/>
  <c r="G78"/>
  <c r="B78"/>
  <c r="BC77"/>
  <c r="Y77"/>
  <c r="Z77" s="1"/>
  <c r="X77"/>
  <c r="W77"/>
  <c r="V77"/>
  <c r="T77"/>
  <c r="S77"/>
  <c r="L77"/>
  <c r="G77"/>
  <c r="B77"/>
  <c r="BC76"/>
  <c r="AZ76"/>
  <c r="Y76"/>
  <c r="Z76" s="1"/>
  <c r="X76"/>
  <c r="W76"/>
  <c r="V76"/>
  <c r="T76"/>
  <c r="S76"/>
  <c r="L76"/>
  <c r="G76"/>
  <c r="B76"/>
  <c r="BC75"/>
  <c r="AZ75"/>
  <c r="Y75"/>
  <c r="Z75" s="1"/>
  <c r="X75"/>
  <c r="W75"/>
  <c r="V75"/>
  <c r="T75"/>
  <c r="S75"/>
  <c r="L75"/>
  <c r="G75"/>
  <c r="B75"/>
  <c r="BC74"/>
  <c r="AZ74"/>
  <c r="Y74"/>
  <c r="Z74" s="1"/>
  <c r="X74"/>
  <c r="W74"/>
  <c r="V74"/>
  <c r="T74"/>
  <c r="S74"/>
  <c r="L74"/>
  <c r="G74"/>
  <c r="B74"/>
  <c r="BC73"/>
  <c r="Y73"/>
  <c r="Z73" s="1"/>
  <c r="X73"/>
  <c r="W73"/>
  <c r="V73"/>
  <c r="T73"/>
  <c r="S73"/>
  <c r="L73"/>
  <c r="G73"/>
  <c r="B73"/>
  <c r="BC72"/>
  <c r="AZ72"/>
  <c r="Z72"/>
  <c r="Y72"/>
  <c r="X72"/>
  <c r="W72"/>
  <c r="V72"/>
  <c r="T72"/>
  <c r="S72"/>
  <c r="L72"/>
  <c r="G72"/>
  <c r="B72"/>
  <c r="BC71"/>
  <c r="AZ71"/>
  <c r="Z71"/>
  <c r="Y71"/>
  <c r="X71"/>
  <c r="W71"/>
  <c r="V71"/>
  <c r="T71"/>
  <c r="S71"/>
  <c r="L71"/>
  <c r="G71"/>
  <c r="B71"/>
  <c r="BC70"/>
  <c r="AZ70"/>
  <c r="Z70"/>
  <c r="Y70"/>
  <c r="X70"/>
  <c r="W70"/>
  <c r="V70"/>
  <c r="T70"/>
  <c r="S70"/>
  <c r="L70"/>
  <c r="G70"/>
  <c r="B70"/>
  <c r="BC69"/>
  <c r="AZ69"/>
  <c r="Z69"/>
  <c r="Y69"/>
  <c r="X69"/>
  <c r="W69"/>
  <c r="V69"/>
  <c r="T69"/>
  <c r="S69"/>
  <c r="L69"/>
  <c r="G69"/>
  <c r="B69"/>
  <c r="BC68"/>
  <c r="AZ68"/>
  <c r="Z68"/>
  <c r="Y68"/>
  <c r="X68"/>
  <c r="W68"/>
  <c r="V68"/>
  <c r="T68"/>
  <c r="S68"/>
  <c r="L68"/>
  <c r="G68"/>
  <c r="B68"/>
  <c r="BC67"/>
  <c r="AZ67"/>
  <c r="Z67"/>
  <c r="Y67"/>
  <c r="X67"/>
  <c r="W67"/>
  <c r="V67"/>
  <c r="T67"/>
  <c r="S67"/>
  <c r="L67"/>
  <c r="G67"/>
  <c r="B67"/>
  <c r="BC66"/>
  <c r="AZ66"/>
  <c r="Z66"/>
  <c r="Y66"/>
  <c r="X66"/>
  <c r="W66"/>
  <c r="V66"/>
  <c r="T66"/>
  <c r="S66"/>
  <c r="L66"/>
  <c r="G66"/>
  <c r="B66"/>
  <c r="AZ65"/>
  <c r="Z65"/>
  <c r="Y65"/>
  <c r="X65"/>
  <c r="W65"/>
  <c r="V65"/>
  <c r="T65"/>
  <c r="S65"/>
  <c r="L65"/>
  <c r="G65"/>
  <c r="B65"/>
  <c r="AZ64"/>
  <c r="Z64"/>
  <c r="Y64"/>
  <c r="X64"/>
  <c r="W64"/>
  <c r="V64"/>
  <c r="T64"/>
  <c r="S64"/>
  <c r="L64"/>
  <c r="G64"/>
  <c r="B64"/>
  <c r="AZ63"/>
  <c r="Z63"/>
  <c r="Y63"/>
  <c r="X63"/>
  <c r="W63"/>
  <c r="V63"/>
  <c r="T63"/>
  <c r="S63"/>
  <c r="L63"/>
  <c r="G63"/>
  <c r="B63"/>
  <c r="BC62"/>
  <c r="AZ62"/>
  <c r="Z62"/>
  <c r="Y62"/>
  <c r="X62"/>
  <c r="W62"/>
  <c r="V62"/>
  <c r="T62"/>
  <c r="S62"/>
  <c r="L62"/>
  <c r="G62"/>
  <c r="B62"/>
  <c r="BC61"/>
  <c r="AZ61"/>
  <c r="Z61"/>
  <c r="Y61"/>
  <c r="X61"/>
  <c r="W61"/>
  <c r="V61"/>
  <c r="T61"/>
  <c r="S61"/>
  <c r="L61"/>
  <c r="G61"/>
  <c r="B61"/>
  <c r="BC60"/>
  <c r="AO60"/>
  <c r="AN60"/>
  <c r="AM60"/>
  <c r="AK60"/>
  <c r="AI60"/>
  <c r="AG60"/>
  <c r="AE60"/>
  <c r="Y60"/>
  <c r="Z60" s="1"/>
  <c r="X60"/>
  <c r="W60"/>
  <c r="V60"/>
  <c r="T60"/>
  <c r="S60"/>
  <c r="L60"/>
  <c r="G60"/>
  <c r="B60"/>
  <c r="BC59"/>
  <c r="AZ59"/>
  <c r="AO59"/>
  <c r="AN59"/>
  <c r="AM59"/>
  <c r="AK59"/>
  <c r="AI59"/>
  <c r="AG59"/>
  <c r="AE59"/>
  <c r="Y59"/>
  <c r="Z59" s="1"/>
  <c r="X59"/>
  <c r="W59"/>
  <c r="V59"/>
  <c r="T59"/>
  <c r="S59"/>
  <c r="L59"/>
  <c r="G59"/>
  <c r="B59"/>
  <c r="BC58"/>
  <c r="AZ58"/>
  <c r="AO58"/>
  <c r="AM58"/>
  <c r="AK58"/>
  <c r="AI58"/>
  <c r="AG58"/>
  <c r="AE58"/>
  <c r="Y58"/>
  <c r="Z58" s="1"/>
  <c r="X58"/>
  <c r="W58"/>
  <c r="V58"/>
  <c r="T58"/>
  <c r="S58"/>
  <c r="L58"/>
  <c r="G58"/>
  <c r="B58"/>
  <c r="BC57"/>
  <c r="AZ57"/>
  <c r="AO57"/>
  <c r="AM57"/>
  <c r="AK57"/>
  <c r="AI57"/>
  <c r="AG57"/>
  <c r="AE57"/>
  <c r="Y57"/>
  <c r="Z57" s="1"/>
  <c r="X57"/>
  <c r="W57"/>
  <c r="V57"/>
  <c r="T57"/>
  <c r="S57"/>
  <c r="L57"/>
  <c r="G57"/>
  <c r="B57"/>
  <c r="BC56"/>
  <c r="AZ56"/>
  <c r="AO56"/>
  <c r="AM56"/>
  <c r="AK56"/>
  <c r="AI56"/>
  <c r="AG56"/>
  <c r="AE56"/>
  <c r="Y56"/>
  <c r="Z56" s="1"/>
  <c r="X56"/>
  <c r="W56"/>
  <c r="V56"/>
  <c r="T56"/>
  <c r="S56"/>
  <c r="L56"/>
  <c r="G56"/>
  <c r="B56"/>
  <c r="BC55"/>
  <c r="AZ55"/>
  <c r="AO55"/>
  <c r="AM55"/>
  <c r="AK55"/>
  <c r="AI55"/>
  <c r="AG55"/>
  <c r="AE55"/>
  <c r="Y55"/>
  <c r="Z55" s="1"/>
  <c r="X55"/>
  <c r="W55"/>
  <c r="V55"/>
  <c r="T55"/>
  <c r="S55"/>
  <c r="L55"/>
  <c r="G55"/>
  <c r="B55"/>
  <c r="BC54"/>
  <c r="AZ54"/>
  <c r="AO54"/>
  <c r="AM54"/>
  <c r="AK54"/>
  <c r="AI54"/>
  <c r="AG54"/>
  <c r="AE54"/>
  <c r="Y54"/>
  <c r="Z54" s="1"/>
  <c r="X54"/>
  <c r="W54"/>
  <c r="V54"/>
  <c r="T54"/>
  <c r="S54"/>
  <c r="L54"/>
  <c r="G54"/>
  <c r="B54"/>
  <c r="BC53"/>
  <c r="AZ53"/>
  <c r="AO53"/>
  <c r="AM53"/>
  <c r="AK53"/>
  <c r="AI53"/>
  <c r="AG53"/>
  <c r="AE53"/>
  <c r="Y53"/>
  <c r="Z53" s="1"/>
  <c r="X53"/>
  <c r="W53"/>
  <c r="V53"/>
  <c r="T53"/>
  <c r="S53"/>
  <c r="L53"/>
  <c r="G53"/>
  <c r="B53"/>
  <c r="BC52"/>
  <c r="AZ52"/>
  <c r="AO52"/>
  <c r="AM52"/>
  <c r="AK52"/>
  <c r="AI52"/>
  <c r="AG52"/>
  <c r="AE52"/>
  <c r="Y52"/>
  <c r="Z52" s="1"/>
  <c r="X52"/>
  <c r="W52"/>
  <c r="V52"/>
  <c r="T52"/>
  <c r="S52"/>
  <c r="L52"/>
  <c r="G52"/>
  <c r="B52"/>
  <c r="BC51"/>
  <c r="AZ51"/>
  <c r="AO51"/>
  <c r="AM51"/>
  <c r="AK51"/>
  <c r="AI51"/>
  <c r="AG51"/>
  <c r="AE51"/>
  <c r="Y51"/>
  <c r="Z51" s="1"/>
  <c r="X51"/>
  <c r="W51"/>
  <c r="V51"/>
  <c r="T51"/>
  <c r="S51"/>
  <c r="L51"/>
  <c r="G51"/>
  <c r="B51"/>
  <c r="BC50"/>
  <c r="AZ50"/>
  <c r="AO50"/>
  <c r="AN50"/>
  <c r="AM50"/>
  <c r="AK50"/>
  <c r="AI50"/>
  <c r="AG50"/>
  <c r="AE50"/>
  <c r="Y50"/>
  <c r="Z50" s="1"/>
  <c r="X50"/>
  <c r="W50"/>
  <c r="V50"/>
  <c r="T50"/>
  <c r="S50"/>
  <c r="L50"/>
  <c r="G50"/>
  <c r="B50"/>
  <c r="BC49"/>
  <c r="AZ49"/>
  <c r="AO49"/>
  <c r="AM49"/>
  <c r="AK49"/>
  <c r="AI49"/>
  <c r="AG49"/>
  <c r="AE49"/>
  <c r="Z49"/>
  <c r="Y49"/>
  <c r="X49"/>
  <c r="W49"/>
  <c r="V49"/>
  <c r="T49"/>
  <c r="S49"/>
  <c r="L49"/>
  <c r="G49"/>
  <c r="B49"/>
  <c r="BC48"/>
  <c r="AZ48"/>
  <c r="AO48"/>
  <c r="AN48"/>
  <c r="AM48"/>
  <c r="AK48"/>
  <c r="AI48"/>
  <c r="AG48"/>
  <c r="AE48"/>
  <c r="Z48"/>
  <c r="Y48"/>
  <c r="X48"/>
  <c r="W48"/>
  <c r="V48"/>
  <c r="T48"/>
  <c r="S48"/>
  <c r="L48"/>
  <c r="G48"/>
  <c r="B48"/>
  <c r="BC47"/>
  <c r="AZ47"/>
  <c r="AO47"/>
  <c r="AM47"/>
  <c r="AK47"/>
  <c r="AI47"/>
  <c r="AG47"/>
  <c r="AE47"/>
  <c r="Z47"/>
  <c r="Y47"/>
  <c r="X47"/>
  <c r="W47"/>
  <c r="V47"/>
  <c r="T47"/>
  <c r="S47"/>
  <c r="L47"/>
  <c r="G47"/>
  <c r="B47"/>
  <c r="BC46"/>
  <c r="AZ46"/>
  <c r="AO46"/>
  <c r="AN46"/>
  <c r="AM46"/>
  <c r="AK46"/>
  <c r="AI46"/>
  <c r="AG46"/>
  <c r="AE46"/>
  <c r="Z46"/>
  <c r="Y46"/>
  <c r="X46"/>
  <c r="W46"/>
  <c r="V46"/>
  <c r="T46"/>
  <c r="S46"/>
  <c r="L46"/>
  <c r="G46"/>
  <c r="B46"/>
  <c r="BC45"/>
  <c r="AZ45"/>
  <c r="AO45"/>
  <c r="AM45"/>
  <c r="AK45"/>
  <c r="AI45"/>
  <c r="AG45"/>
  <c r="AE45"/>
  <c r="Z45"/>
  <c r="Y45"/>
  <c r="X45"/>
  <c r="W45"/>
  <c r="V45"/>
  <c r="T45"/>
  <c r="S45"/>
  <c r="L45"/>
  <c r="G45"/>
  <c r="B45"/>
  <c r="BC44"/>
  <c r="AZ44"/>
  <c r="AO44"/>
  <c r="AN44"/>
  <c r="AM44"/>
  <c r="AK44"/>
  <c r="AI44"/>
  <c r="AG44"/>
  <c r="AE44"/>
  <c r="Z44"/>
  <c r="Y44"/>
  <c r="X44"/>
  <c r="W44"/>
  <c r="V44"/>
  <c r="T44"/>
  <c r="S44"/>
  <c r="L44"/>
  <c r="G44"/>
  <c r="B44"/>
  <c r="BC43"/>
  <c r="AO43"/>
  <c r="AM43"/>
  <c r="AK43"/>
  <c r="AI43"/>
  <c r="AG43"/>
  <c r="AE43"/>
  <c r="Y43"/>
  <c r="Z43" s="1"/>
  <c r="X43"/>
  <c r="W43"/>
  <c r="V43"/>
  <c r="T43"/>
  <c r="S43"/>
  <c r="L43"/>
  <c r="G43"/>
  <c r="B43"/>
  <c r="BC42"/>
  <c r="AZ42"/>
  <c r="AO42"/>
  <c r="AM42"/>
  <c r="AK42"/>
  <c r="AI42"/>
  <c r="AG42"/>
  <c r="AE42"/>
  <c r="Y42"/>
  <c r="Z42" s="1"/>
  <c r="X42"/>
  <c r="W42"/>
  <c r="V42"/>
  <c r="T42"/>
  <c r="S42"/>
  <c r="L42"/>
  <c r="G42"/>
  <c r="B42"/>
  <c r="BC41"/>
  <c r="AZ41"/>
  <c r="AO41"/>
  <c r="AM41"/>
  <c r="AK41"/>
  <c r="AI41"/>
  <c r="AG41"/>
  <c r="AE41"/>
  <c r="Y41"/>
  <c r="Z41" s="1"/>
  <c r="X41"/>
  <c r="W41"/>
  <c r="V41"/>
  <c r="T41"/>
  <c r="S41"/>
  <c r="L41"/>
  <c r="G41"/>
  <c r="B41"/>
  <c r="BC40"/>
  <c r="AO40"/>
  <c r="AM40"/>
  <c r="AK40"/>
  <c r="AI40"/>
  <c r="AG40"/>
  <c r="AE40"/>
  <c r="Z40"/>
  <c r="Y40"/>
  <c r="X40"/>
  <c r="W40"/>
  <c r="V40"/>
  <c r="T40"/>
  <c r="S40"/>
  <c r="L40"/>
  <c r="G40"/>
  <c r="B40"/>
  <c r="BC39"/>
  <c r="AZ39"/>
  <c r="AO39"/>
  <c r="AM39"/>
  <c r="AK39"/>
  <c r="AI39"/>
  <c r="AG39"/>
  <c r="AE39"/>
  <c r="Z39"/>
  <c r="Y39"/>
  <c r="X39"/>
  <c r="W39"/>
  <c r="V39"/>
  <c r="T39"/>
  <c r="S39"/>
  <c r="L39"/>
  <c r="G39"/>
  <c r="B39"/>
  <c r="BC38"/>
  <c r="AZ38"/>
  <c r="AO38"/>
  <c r="AM38"/>
  <c r="AK38"/>
  <c r="AI38"/>
  <c r="AG38"/>
  <c r="AE38"/>
  <c r="Z38"/>
  <c r="Y38"/>
  <c r="X38"/>
  <c r="W38"/>
  <c r="V38"/>
  <c r="T38"/>
  <c r="S38"/>
  <c r="L38"/>
  <c r="G38"/>
  <c r="B38"/>
  <c r="BC37"/>
  <c r="AZ37"/>
  <c r="AO37"/>
  <c r="AM37"/>
  <c r="AK37"/>
  <c r="AI37"/>
  <c r="AG37"/>
  <c r="AE37"/>
  <c r="Y37"/>
  <c r="Z37" s="1"/>
  <c r="X37"/>
  <c r="W37"/>
  <c r="V37"/>
  <c r="T37"/>
  <c r="S37"/>
  <c r="L37"/>
  <c r="G37"/>
  <c r="B37"/>
  <c r="BC36"/>
  <c r="AZ36"/>
  <c r="AO36"/>
  <c r="AM36"/>
  <c r="AK36"/>
  <c r="AI36"/>
  <c r="AG36"/>
  <c r="AE36"/>
  <c r="Y36"/>
  <c r="Z36" s="1"/>
  <c r="X36"/>
  <c r="W36"/>
  <c r="V36"/>
  <c r="T36"/>
  <c r="S36"/>
  <c r="L36"/>
  <c r="G36"/>
  <c r="B36"/>
  <c r="BC35"/>
  <c r="AO35"/>
  <c r="AM35"/>
  <c r="AK35"/>
  <c r="AI35"/>
  <c r="AH35"/>
  <c r="AG35"/>
  <c r="AE35"/>
  <c r="Y35"/>
  <c r="Z35" s="1"/>
  <c r="X35"/>
  <c r="W35"/>
  <c r="V35"/>
  <c r="T35"/>
  <c r="S35"/>
  <c r="L35"/>
  <c r="G35"/>
  <c r="B35"/>
  <c r="BC34"/>
  <c r="AZ34"/>
  <c r="AO34"/>
  <c r="AM34"/>
  <c r="AK34"/>
  <c r="AI34"/>
  <c r="AH34"/>
  <c r="AG34"/>
  <c r="AE34"/>
  <c r="Z34"/>
  <c r="Y34"/>
  <c r="X34"/>
  <c r="W34"/>
  <c r="V34"/>
  <c r="T34"/>
  <c r="S34"/>
  <c r="L34"/>
  <c r="G34"/>
  <c r="B34"/>
  <c r="BC33"/>
  <c r="AZ33"/>
  <c r="AO33"/>
  <c r="AM33"/>
  <c r="AK33"/>
  <c r="AI33"/>
  <c r="AH33"/>
  <c r="AG33"/>
  <c r="AE33"/>
  <c r="Z33"/>
  <c r="Y33"/>
  <c r="X33"/>
  <c r="W33"/>
  <c r="V33"/>
  <c r="T33"/>
  <c r="S33"/>
  <c r="L33"/>
  <c r="AW42" s="1"/>
  <c r="G33"/>
  <c r="B33"/>
  <c r="BC32"/>
  <c r="AZ32"/>
  <c r="AO32"/>
  <c r="AM32"/>
  <c r="AK32"/>
  <c r="AI32"/>
  <c r="AG32"/>
  <c r="AE32"/>
  <c r="Z32"/>
  <c r="Y32"/>
  <c r="X32"/>
  <c r="W32"/>
  <c r="V32"/>
  <c r="T32"/>
  <c r="S32"/>
  <c r="G32"/>
  <c r="B32"/>
  <c r="BC31"/>
  <c r="AZ31"/>
  <c r="AO31"/>
  <c r="AM31"/>
  <c r="AK31"/>
  <c r="AI31"/>
  <c r="AG31"/>
  <c r="AE31"/>
  <c r="Z31"/>
  <c r="Y31"/>
  <c r="X31"/>
  <c r="W31"/>
  <c r="V31"/>
  <c r="T31"/>
  <c r="S31"/>
  <c r="G31"/>
  <c r="B31"/>
  <c r="BC30"/>
  <c r="AW30"/>
  <c r="AO30"/>
  <c r="AM30"/>
  <c r="AK30"/>
  <c r="AI30"/>
  <c r="AG30"/>
  <c r="AE30"/>
  <c r="Y30"/>
  <c r="Z30" s="1"/>
  <c r="X30"/>
  <c r="W30"/>
  <c r="V30"/>
  <c r="T30"/>
  <c r="S30"/>
  <c r="G30"/>
  <c r="B30"/>
  <c r="BC29"/>
  <c r="AZ29"/>
  <c r="AW29"/>
  <c r="AO29"/>
  <c r="AM29"/>
  <c r="AK29"/>
  <c r="AI29"/>
  <c r="AG29"/>
  <c r="AE29"/>
  <c r="Y29"/>
  <c r="Z29" s="1"/>
  <c r="X29"/>
  <c r="W29"/>
  <c r="V29"/>
  <c r="T29"/>
  <c r="S29"/>
  <c r="L29"/>
  <c r="G29"/>
  <c r="B29"/>
  <c r="BC28"/>
  <c r="AZ28"/>
  <c r="AW28"/>
  <c r="AO28"/>
  <c r="AM28"/>
  <c r="AK28"/>
  <c r="AI28"/>
  <c r="AG28"/>
  <c r="AE28"/>
  <c r="Y28"/>
  <c r="Z28" s="1"/>
  <c r="X28"/>
  <c r="W28"/>
  <c r="V28"/>
  <c r="T28"/>
  <c r="S28"/>
  <c r="L28"/>
  <c r="G28"/>
  <c r="B28"/>
  <c r="BC27"/>
  <c r="AW27"/>
  <c r="AO27"/>
  <c r="AM27"/>
  <c r="AK27"/>
  <c r="AI27"/>
  <c r="AG27"/>
  <c r="AE27"/>
  <c r="Z27"/>
  <c r="Y27"/>
  <c r="X27"/>
  <c r="W27"/>
  <c r="V27"/>
  <c r="T27"/>
  <c r="S27"/>
  <c r="L27"/>
  <c r="G27"/>
  <c r="B27"/>
  <c r="BC26"/>
  <c r="AZ26"/>
  <c r="AW26"/>
  <c r="AO26"/>
  <c r="AM26"/>
  <c r="AK26"/>
  <c r="AI26"/>
  <c r="AG26"/>
  <c r="AE26"/>
  <c r="Z26"/>
  <c r="Y26"/>
  <c r="X26"/>
  <c r="W26"/>
  <c r="V26"/>
  <c r="T26"/>
  <c r="S26"/>
  <c r="L26"/>
  <c r="G26"/>
  <c r="B26"/>
  <c r="BC25"/>
  <c r="AZ25"/>
  <c r="AW25"/>
  <c r="AO25"/>
  <c r="AM25"/>
  <c r="AK25"/>
  <c r="AI25"/>
  <c r="AG25"/>
  <c r="AE25"/>
  <c r="Z25"/>
  <c r="Y25"/>
  <c r="X25"/>
  <c r="W25"/>
  <c r="V25"/>
  <c r="T25"/>
  <c r="S25"/>
  <c r="L25"/>
  <c r="G25"/>
  <c r="B25"/>
  <c r="BC24"/>
  <c r="AZ24"/>
  <c r="AW24"/>
  <c r="AO24"/>
  <c r="AM24"/>
  <c r="AK24"/>
  <c r="AI24"/>
  <c r="AG24"/>
  <c r="AE24"/>
  <c r="Z24"/>
  <c r="Y24"/>
  <c r="X24"/>
  <c r="W24"/>
  <c r="V24"/>
  <c r="T24"/>
  <c r="S24"/>
  <c r="L24"/>
  <c r="G24"/>
  <c r="B24"/>
  <c r="BC23"/>
  <c r="AO23"/>
  <c r="AM23"/>
  <c r="AK23"/>
  <c r="AI23"/>
  <c r="AG23"/>
  <c r="AE23"/>
  <c r="Z23"/>
  <c r="Y23"/>
  <c r="X23"/>
  <c r="W23"/>
  <c r="V23"/>
  <c r="T23"/>
  <c r="S23"/>
  <c r="L23"/>
  <c r="G23"/>
  <c r="B23"/>
  <c r="BC22"/>
  <c r="AO22"/>
  <c r="AM22"/>
  <c r="AK22"/>
  <c r="AI22"/>
  <c r="AG22"/>
  <c r="AE22"/>
  <c r="Z22"/>
  <c r="Y22"/>
  <c r="X22"/>
  <c r="W22"/>
  <c r="V22"/>
  <c r="T22"/>
  <c r="S22"/>
  <c r="L22"/>
  <c r="G22"/>
  <c r="B22"/>
  <c r="BC21"/>
  <c r="AO21"/>
  <c r="AM21"/>
  <c r="AK21"/>
  <c r="AI21"/>
  <c r="AG21"/>
  <c r="AE21"/>
  <c r="Z21"/>
  <c r="Y21"/>
  <c r="X21"/>
  <c r="W21"/>
  <c r="V21"/>
  <c r="T21"/>
  <c r="S21"/>
  <c r="L21"/>
  <c r="AX18" s="1"/>
  <c r="G21"/>
  <c r="B21"/>
  <c r="BC20"/>
  <c r="AO20"/>
  <c r="AM20"/>
  <c r="AK20"/>
  <c r="AI20"/>
  <c r="AG20"/>
  <c r="AE20"/>
  <c r="Z20"/>
  <c r="Y20"/>
  <c r="X20"/>
  <c r="W20"/>
  <c r="V20"/>
  <c r="T20"/>
  <c r="S20"/>
  <c r="L20"/>
  <c r="G20"/>
  <c r="B20"/>
  <c r="BC19"/>
  <c r="AW19"/>
  <c r="AO19"/>
  <c r="AM19"/>
  <c r="AK19"/>
  <c r="AI19"/>
  <c r="AG19"/>
  <c r="AE19"/>
  <c r="Y19"/>
  <c r="Z19" s="1"/>
  <c r="X19"/>
  <c r="W19"/>
  <c r="V19"/>
  <c r="T19"/>
  <c r="S19"/>
  <c r="G19"/>
  <c r="B19"/>
  <c r="BC18"/>
  <c r="AW18"/>
  <c r="AO18"/>
  <c r="AM18"/>
  <c r="AK18"/>
  <c r="AI18"/>
  <c r="AG18"/>
  <c r="AE18"/>
  <c r="Z18"/>
  <c r="Y18"/>
  <c r="X18"/>
  <c r="W18"/>
  <c r="V18"/>
  <c r="T18"/>
  <c r="S18"/>
  <c r="G18"/>
  <c r="B18"/>
  <c r="BC17"/>
  <c r="AW17"/>
  <c r="AO17"/>
  <c r="AM17"/>
  <c r="AK17"/>
  <c r="AI17"/>
  <c r="AG17"/>
  <c r="AE17"/>
  <c r="Y17"/>
  <c r="Z17" s="1"/>
  <c r="X17"/>
  <c r="W17"/>
  <c r="V17"/>
  <c r="T17"/>
  <c r="S17"/>
  <c r="G17"/>
  <c r="B17"/>
  <c r="BC16"/>
  <c r="AW16"/>
  <c r="Z16"/>
  <c r="Y16"/>
  <c r="X16"/>
  <c r="W16"/>
  <c r="V16"/>
  <c r="T16"/>
  <c r="S16"/>
  <c r="L16"/>
  <c r="G16"/>
  <c r="B16"/>
  <c r="BC15"/>
  <c r="AW15"/>
  <c r="Z15"/>
  <c r="Y15"/>
  <c r="X15"/>
  <c r="W15"/>
  <c r="V15"/>
  <c r="T15"/>
  <c r="S15"/>
  <c r="L15"/>
  <c r="AU15" s="1"/>
  <c r="G15"/>
  <c r="B15"/>
  <c r="BC14"/>
  <c r="AW14"/>
  <c r="AU14"/>
  <c r="AI14"/>
  <c r="AH14"/>
  <c r="AG14"/>
  <c r="AF14"/>
  <c r="Y14"/>
  <c r="Z14" s="1"/>
  <c r="X14"/>
  <c r="W14"/>
  <c r="V14"/>
  <c r="T14"/>
  <c r="S14"/>
  <c r="L14"/>
  <c r="G14"/>
  <c r="B14"/>
  <c r="BC13"/>
  <c r="AW13"/>
  <c r="Y13"/>
  <c r="Z13" s="1"/>
  <c r="X13"/>
  <c r="W13"/>
  <c r="V13"/>
  <c r="T13"/>
  <c r="S13"/>
  <c r="L13"/>
  <c r="G13"/>
  <c r="B13"/>
  <c r="BC12"/>
  <c r="AW12"/>
  <c r="Y12"/>
  <c r="Z12" s="1"/>
  <c r="X12"/>
  <c r="W12"/>
  <c r="V12"/>
  <c r="T12"/>
  <c r="S12"/>
  <c r="L12"/>
  <c r="G12"/>
  <c r="B12"/>
  <c r="BC11"/>
  <c r="AZ11"/>
  <c r="AX11"/>
  <c r="AW11"/>
  <c r="AU11"/>
  <c r="Y11"/>
  <c r="Z11" s="1"/>
  <c r="X11"/>
  <c r="W11"/>
  <c r="V11"/>
  <c r="T11"/>
  <c r="S11"/>
  <c r="BA14" s="1"/>
  <c r="L11"/>
  <c r="G11"/>
  <c r="B11"/>
  <c r="BC10"/>
  <c r="AW10"/>
  <c r="G10"/>
  <c r="B10"/>
  <c r="BC9"/>
  <c r="BA9"/>
  <c r="AW9"/>
  <c r="G9"/>
  <c r="B9"/>
  <c r="BC8"/>
  <c r="AX8"/>
  <c r="AW8"/>
  <c r="AU8"/>
  <c r="G8"/>
  <c r="B8"/>
  <c r="BC7"/>
  <c r="AU7"/>
  <c r="G7"/>
  <c r="B7"/>
  <c r="BC6"/>
  <c r="AX6"/>
  <c r="AW6"/>
  <c r="AU6"/>
  <c r="AG6"/>
  <c r="AF6"/>
  <c r="AE6"/>
  <c r="W6"/>
  <c r="V6"/>
  <c r="U6"/>
  <c r="T6"/>
  <c r="S6"/>
  <c r="G6"/>
  <c r="B6"/>
  <c r="BC5"/>
  <c r="BA5"/>
  <c r="AW5"/>
  <c r="G5"/>
  <c r="B5"/>
  <c r="BC4"/>
  <c r="AX4"/>
  <c r="AW4"/>
  <c r="AU4"/>
  <c r="AG4"/>
  <c r="AF4"/>
  <c r="AE4"/>
  <c r="W4"/>
  <c r="V4"/>
  <c r="U4"/>
  <c r="S4"/>
  <c r="BA220" s="1"/>
  <c r="AR220" s="1"/>
  <c r="AN58" s="1"/>
  <c r="G4"/>
  <c r="B4"/>
  <c r="BC3"/>
  <c r="AX3"/>
  <c r="AW3"/>
  <c r="AV3"/>
  <c r="AT3"/>
  <c r="AL3"/>
  <c r="AK3"/>
  <c r="AJ3"/>
  <c r="AI3"/>
  <c r="AH3"/>
  <c r="AB3"/>
  <c r="AB7" s="1"/>
  <c r="Z3"/>
  <c r="Z7" s="1"/>
  <c r="AZ11" i="13"/>
  <c r="AZ24"/>
  <c r="AZ25"/>
  <c r="AZ26"/>
  <c r="AZ28"/>
  <c r="AZ29"/>
  <c r="AZ31"/>
  <c r="AZ32"/>
  <c r="AZ33"/>
  <c r="AZ34"/>
  <c r="AZ36"/>
  <c r="AZ37"/>
  <c r="AZ38"/>
  <c r="AZ39"/>
  <c r="AZ41"/>
  <c r="AZ42"/>
  <c r="AZ44"/>
  <c r="AZ45"/>
  <c r="AZ46"/>
  <c r="AZ47"/>
  <c r="AZ48"/>
  <c r="AZ49"/>
  <c r="AZ50"/>
  <c r="AZ51"/>
  <c r="AZ52"/>
  <c r="AZ53"/>
  <c r="AZ54"/>
  <c r="AZ55"/>
  <c r="AZ56"/>
  <c r="AZ57"/>
  <c r="AZ58"/>
  <c r="AZ59"/>
  <c r="AZ61"/>
  <c r="AZ62"/>
  <c r="AZ63"/>
  <c r="AZ64"/>
  <c r="AZ65"/>
  <c r="AZ66"/>
  <c r="AZ67"/>
  <c r="AZ68"/>
  <c r="AZ69"/>
  <c r="AZ70"/>
  <c r="AZ71"/>
  <c r="AZ72"/>
  <c r="AZ74"/>
  <c r="AZ75"/>
  <c r="AZ76"/>
  <c r="AZ78"/>
  <c r="AZ81"/>
  <c r="AZ82"/>
  <c r="AZ84"/>
  <c r="AZ86"/>
  <c r="AZ88"/>
  <c r="AZ89"/>
  <c r="AZ90"/>
  <c r="AZ91"/>
  <c r="AZ92"/>
  <c r="AZ93"/>
  <c r="AZ94"/>
  <c r="AZ95"/>
  <c r="AZ98"/>
  <c r="AZ99"/>
  <c r="AZ101"/>
  <c r="AZ102"/>
  <c r="AZ103"/>
  <c r="AZ104"/>
  <c r="AZ107"/>
  <c r="AZ110"/>
  <c r="AZ111"/>
  <c r="AZ112"/>
  <c r="AZ113"/>
  <c r="AZ114"/>
  <c r="AZ117"/>
  <c r="AZ118"/>
  <c r="AZ119"/>
  <c r="AZ120"/>
  <c r="AZ121"/>
  <c r="AZ122"/>
  <c r="AZ123"/>
  <c r="AZ125"/>
  <c r="AZ126"/>
  <c r="AZ127"/>
  <c r="AZ128"/>
  <c r="AZ129"/>
  <c r="AZ130"/>
  <c r="AZ131"/>
  <c r="AZ132"/>
  <c r="AZ134"/>
  <c r="AZ135"/>
  <c r="AZ136"/>
  <c r="AZ137"/>
  <c r="AZ138"/>
  <c r="AZ139"/>
  <c r="AZ140"/>
  <c r="AZ141"/>
  <c r="AZ142"/>
  <c r="AZ143"/>
  <c r="AZ144"/>
  <c r="AZ145"/>
  <c r="AZ147"/>
  <c r="AZ148"/>
  <c r="AZ149"/>
  <c r="AZ150"/>
  <c r="AZ151"/>
  <c r="AZ152"/>
  <c r="AZ153"/>
  <c r="AZ154"/>
  <c r="AZ155"/>
  <c r="AZ156"/>
  <c r="AZ157"/>
  <c r="AZ159"/>
  <c r="AZ160"/>
  <c r="AZ161"/>
  <c r="AZ162"/>
  <c r="AZ163"/>
  <c r="AZ165"/>
  <c r="AZ166"/>
  <c r="AZ169"/>
  <c r="AZ170"/>
  <c r="AZ171"/>
  <c r="AZ173"/>
  <c r="AZ174"/>
  <c r="AZ175"/>
  <c r="AZ176"/>
  <c r="AZ177"/>
  <c r="AZ178"/>
  <c r="AZ179"/>
  <c r="AZ180"/>
  <c r="AZ181"/>
  <c r="AZ182"/>
  <c r="AZ183"/>
  <c r="AZ184"/>
  <c r="AZ185"/>
  <c r="AZ186"/>
  <c r="AZ187"/>
  <c r="AZ188"/>
  <c r="AZ189"/>
  <c r="AZ190"/>
  <c r="AZ191"/>
  <c r="AZ192"/>
  <c r="AZ193"/>
  <c r="AZ194"/>
  <c r="AZ195"/>
  <c r="AZ196"/>
  <c r="AZ197"/>
  <c r="AZ198"/>
  <c r="AZ199"/>
  <c r="AZ202"/>
  <c r="AZ204"/>
  <c r="AZ205"/>
  <c r="AZ206"/>
  <c r="AZ207"/>
  <c r="AZ208"/>
  <c r="AZ209"/>
  <c r="AZ210"/>
  <c r="AZ211"/>
  <c r="AZ212"/>
  <c r="AZ213"/>
  <c r="AZ214"/>
  <c r="AZ215"/>
  <c r="AZ216"/>
  <c r="AZ217"/>
  <c r="AZ218"/>
  <c r="AZ219"/>
  <c r="AZ220"/>
  <c r="AZ221"/>
  <c r="AZ222"/>
  <c r="AZ233"/>
  <c r="AZ234"/>
  <c r="AZ235"/>
  <c r="AZ236"/>
  <c r="AZ237"/>
  <c r="AZ238"/>
  <c r="AZ239"/>
  <c r="AZ240"/>
  <c r="AZ241"/>
  <c r="AZ242"/>
  <c r="AZ243"/>
  <c r="AZ244"/>
  <c r="AZ245"/>
  <c r="AZ246"/>
  <c r="AZ247"/>
  <c r="AZ248"/>
  <c r="AZ249"/>
  <c r="AZ250"/>
  <c r="AZ251"/>
  <c r="AZ252"/>
  <c r="AZ253"/>
  <c r="AZ254"/>
  <c r="AZ255"/>
  <c r="AZ256"/>
  <c r="AZ257"/>
  <c r="AZ258"/>
  <c r="AZ259"/>
  <c r="AZ260"/>
  <c r="AZ261"/>
  <c r="AZ262"/>
  <c r="AZ263"/>
  <c r="AZ264"/>
  <c r="AZ265"/>
  <c r="AZ266"/>
  <c r="AZ267"/>
  <c r="AZ268"/>
  <c r="AZ269"/>
  <c r="AZ270"/>
  <c r="AZ271"/>
  <c r="AZ272"/>
  <c r="AZ273"/>
  <c r="AZ274"/>
  <c r="AZ275"/>
  <c r="AZ276"/>
  <c r="AZ277"/>
  <c r="AZ278"/>
  <c r="AZ279"/>
  <c r="AZ280"/>
  <c r="AZ281"/>
  <c r="AZ282"/>
  <c r="AZ283"/>
  <c r="AZ284"/>
  <c r="AZ285"/>
  <c r="AZ286"/>
  <c r="AZ287"/>
  <c r="AZ288"/>
  <c r="AZ289"/>
  <c r="AZ290"/>
  <c r="AZ291"/>
  <c r="AZ292"/>
  <c r="AZ293"/>
  <c r="AZ294"/>
  <c r="AZ295"/>
  <c r="AZ296"/>
  <c r="AZ297"/>
  <c r="AZ298"/>
  <c r="AZ299"/>
  <c r="AZ300"/>
  <c r="AZ301"/>
  <c r="AZ302"/>
  <c r="AZ303"/>
  <c r="AZ304"/>
  <c r="AZ305"/>
  <c r="AZ306"/>
  <c r="AZ307"/>
  <c r="AZ308"/>
  <c r="AZ309"/>
  <c r="AZ310"/>
  <c r="AZ311"/>
  <c r="AZ312"/>
  <c r="AZ313"/>
  <c r="AZ314"/>
  <c r="AZ315"/>
  <c r="AZ316"/>
  <c r="AZ317"/>
  <c r="AZ318"/>
  <c r="AZ319"/>
  <c r="AZ320"/>
  <c r="AZ321"/>
  <c r="AZ322"/>
  <c r="AZ323"/>
  <c r="AZ324"/>
  <c r="AZ325"/>
  <c r="AZ326"/>
  <c r="AZ327"/>
  <c r="AZ328"/>
  <c r="AZ329"/>
  <c r="AZ330"/>
  <c r="AZ331"/>
  <c r="AZ332"/>
  <c r="AZ333"/>
  <c r="AZ334"/>
  <c r="AZ335"/>
  <c r="AZ336"/>
  <c r="AZ337"/>
  <c r="AZ338"/>
  <c r="AZ339"/>
  <c r="AZ340"/>
  <c r="AZ341"/>
  <c r="AZ342"/>
  <c r="AZ343"/>
  <c r="AZ344"/>
  <c r="AZ345"/>
  <c r="AZ346"/>
  <c r="AZ347"/>
  <c r="AZ348"/>
  <c r="AZ349"/>
  <c r="AZ350"/>
  <c r="AZ351"/>
  <c r="AZ352"/>
  <c r="AZ353"/>
  <c r="AZ354"/>
  <c r="AZ355"/>
  <c r="AZ356"/>
  <c r="AZ357"/>
  <c r="AZ358"/>
  <c r="AZ359"/>
  <c r="AZ360"/>
  <c r="AZ361"/>
  <c r="AZ362"/>
  <c r="AZ363"/>
  <c r="AZ364"/>
  <c r="AZ365"/>
  <c r="AZ366"/>
  <c r="AZ367"/>
  <c r="AZ368"/>
  <c r="AZ369"/>
  <c r="AZ370"/>
  <c r="AZ371"/>
  <c r="AZ372"/>
  <c r="AZ373"/>
  <c r="AZ374"/>
  <c r="AZ375"/>
  <c r="AZ376"/>
  <c r="AZ377"/>
  <c r="AZ378"/>
  <c r="AZ379"/>
  <c r="AZ380"/>
  <c r="AZ381"/>
  <c r="AZ382"/>
  <c r="AZ383"/>
  <c r="AZ384"/>
  <c r="AZ385"/>
  <c r="AZ386"/>
  <c r="AZ387"/>
  <c r="AZ388"/>
  <c r="AZ389"/>
  <c r="AZ390"/>
  <c r="AZ391"/>
  <c r="AZ392"/>
  <c r="AZ393"/>
  <c r="AZ394"/>
  <c r="AZ395"/>
  <c r="AZ396"/>
  <c r="AZ397"/>
  <c r="AZ398"/>
  <c r="AZ399"/>
  <c r="AZ400"/>
  <c r="AZ401"/>
  <c r="AZ402"/>
  <c r="AZ403"/>
  <c r="AZ404"/>
  <c r="AZ405"/>
  <c r="AZ406"/>
  <c r="AZ407"/>
  <c r="AZ408"/>
  <c r="AZ409"/>
  <c r="AZ410"/>
  <c r="AZ411"/>
  <c r="AZ412"/>
  <c r="AZ413"/>
  <c r="AZ414"/>
  <c r="AZ415"/>
  <c r="AZ416"/>
  <c r="AZ417"/>
  <c r="AZ418"/>
  <c r="AZ419"/>
  <c r="AZ420"/>
  <c r="AZ421"/>
  <c r="AZ422"/>
  <c r="Z3"/>
  <c r="AB3"/>
  <c r="AH3"/>
  <c r="AI3"/>
  <c r="AJ3"/>
  <c r="AK3"/>
  <c r="AL3"/>
  <c r="AY422"/>
  <c r="AY421"/>
  <c r="AR421" s="1"/>
  <c r="AY420"/>
  <c r="AY419"/>
  <c r="AR419" s="1"/>
  <c r="AY418"/>
  <c r="AR418" s="1"/>
  <c r="AY417"/>
  <c r="AR417" s="1"/>
  <c r="AY416"/>
  <c r="AR416" s="1"/>
  <c r="AY415"/>
  <c r="AR415" s="1"/>
  <c r="AY414"/>
  <c r="AR414" s="1"/>
  <c r="AY413"/>
  <c r="AR413" s="1"/>
  <c r="AY412"/>
  <c r="AR412" s="1"/>
  <c r="BC411"/>
  <c r="AY411"/>
  <c r="BC410"/>
  <c r="AY410"/>
  <c r="BC409"/>
  <c r="AY409"/>
  <c r="BC408"/>
  <c r="AY408"/>
  <c r="BC407"/>
  <c r="AY407"/>
  <c r="BC406"/>
  <c r="AY406"/>
  <c r="BC405"/>
  <c r="AY405"/>
  <c r="BC404"/>
  <c r="AY404"/>
  <c r="BC403"/>
  <c r="AY403"/>
  <c r="BC402"/>
  <c r="AY402"/>
  <c r="BC401"/>
  <c r="AY401"/>
  <c r="BC400"/>
  <c r="AY400"/>
  <c r="BC399"/>
  <c r="AY399"/>
  <c r="BC398"/>
  <c r="AY398"/>
  <c r="BC397"/>
  <c r="AY397"/>
  <c r="BC396"/>
  <c r="AY396"/>
  <c r="BC395"/>
  <c r="AY395"/>
  <c r="BC394"/>
  <c r="AY394"/>
  <c r="BC393"/>
  <c r="AY393"/>
  <c r="BC392"/>
  <c r="AY392"/>
  <c r="BC391"/>
  <c r="AY391"/>
  <c r="BC390"/>
  <c r="AY390"/>
  <c r="BC389"/>
  <c r="AY389"/>
  <c r="BC388"/>
  <c r="AY388"/>
  <c r="BC387"/>
  <c r="AY387"/>
  <c r="BC386"/>
  <c r="AY386"/>
  <c r="BC385"/>
  <c r="AY385"/>
  <c r="BC384"/>
  <c r="AY384"/>
  <c r="BC383"/>
  <c r="AY383"/>
  <c r="BC382"/>
  <c r="AY382"/>
  <c r="BC381"/>
  <c r="AY381"/>
  <c r="BC380"/>
  <c r="AY380"/>
  <c r="BC379"/>
  <c r="AY379"/>
  <c r="BC378"/>
  <c r="AY378"/>
  <c r="BC377"/>
  <c r="AY377"/>
  <c r="BC376"/>
  <c r="AY376"/>
  <c r="BC375"/>
  <c r="AY375"/>
  <c r="BC374"/>
  <c r="AY374"/>
  <c r="BC373"/>
  <c r="AY373"/>
  <c r="BC372"/>
  <c r="AY372"/>
  <c r="BC371"/>
  <c r="AY371"/>
  <c r="BC370"/>
  <c r="AY370"/>
  <c r="BC369"/>
  <c r="AY369"/>
  <c r="BC368"/>
  <c r="AY368"/>
  <c r="BC367"/>
  <c r="AY367"/>
  <c r="BC366"/>
  <c r="AY366"/>
  <c r="BC365"/>
  <c r="AY365"/>
  <c r="BC364"/>
  <c r="AY364"/>
  <c r="BC363"/>
  <c r="AY363"/>
  <c r="BC362"/>
  <c r="AY362"/>
  <c r="BC361"/>
  <c r="AY361"/>
  <c r="BC360"/>
  <c r="AY360"/>
  <c r="BC359"/>
  <c r="AY359"/>
  <c r="BC358"/>
  <c r="AY358"/>
  <c r="BC357"/>
  <c r="AY357"/>
  <c r="BC356"/>
  <c r="AY356"/>
  <c r="BC355"/>
  <c r="AY355"/>
  <c r="BC354"/>
  <c r="AY354"/>
  <c r="BC353"/>
  <c r="AY353"/>
  <c r="BC352"/>
  <c r="AY352"/>
  <c r="BC351"/>
  <c r="AY351"/>
  <c r="BC350"/>
  <c r="AY350"/>
  <c r="BC349"/>
  <c r="AY349"/>
  <c r="BC348"/>
  <c r="AY348"/>
  <c r="BC347"/>
  <c r="AY347"/>
  <c r="BC346"/>
  <c r="AY346"/>
  <c r="BC345"/>
  <c r="AY345"/>
  <c r="BC344"/>
  <c r="AY344"/>
  <c r="BC343"/>
  <c r="AY343"/>
  <c r="BC342"/>
  <c r="AY342"/>
  <c r="BC341"/>
  <c r="AY341"/>
  <c r="BC340"/>
  <c r="AY340"/>
  <c r="BC339"/>
  <c r="AY339"/>
  <c r="BC338"/>
  <c r="AY338"/>
  <c r="BC337"/>
  <c r="AY337"/>
  <c r="BC336"/>
  <c r="AY336"/>
  <c r="BC335"/>
  <c r="AY335"/>
  <c r="BC334"/>
  <c r="AY334"/>
  <c r="BC333"/>
  <c r="AY333"/>
  <c r="BC332"/>
  <c r="AY332"/>
  <c r="BC331"/>
  <c r="AY331"/>
  <c r="BC330"/>
  <c r="AY330"/>
  <c r="BC329"/>
  <c r="AY329"/>
  <c r="BC328"/>
  <c r="AY328"/>
  <c r="BC327"/>
  <c r="AY327"/>
  <c r="BC326"/>
  <c r="AY326"/>
  <c r="BC325"/>
  <c r="AY325"/>
  <c r="BC324"/>
  <c r="AY324"/>
  <c r="BC323"/>
  <c r="AY323"/>
  <c r="BC322"/>
  <c r="AY322"/>
  <c r="BC321"/>
  <c r="AY321"/>
  <c r="BC320"/>
  <c r="AY320"/>
  <c r="BC319"/>
  <c r="AY319"/>
  <c r="BC318"/>
  <c r="AY318"/>
  <c r="BC317"/>
  <c r="AY317"/>
  <c r="BC316"/>
  <c r="AY316"/>
  <c r="BC315"/>
  <c r="AY315"/>
  <c r="BC314"/>
  <c r="AY314"/>
  <c r="BC313"/>
  <c r="AY313"/>
  <c r="BC312"/>
  <c r="AY312"/>
  <c r="BC311"/>
  <c r="AY311"/>
  <c r="BC310"/>
  <c r="AY310"/>
  <c r="BC309"/>
  <c r="AY309"/>
  <c r="BC308"/>
  <c r="AY308"/>
  <c r="BC307"/>
  <c r="AY307"/>
  <c r="BC306"/>
  <c r="AY306"/>
  <c r="BC305"/>
  <c r="AY305"/>
  <c r="BC304"/>
  <c r="AY304"/>
  <c r="BC303"/>
  <c r="AY303"/>
  <c r="BC302"/>
  <c r="AY302"/>
  <c r="BC301"/>
  <c r="AY301"/>
  <c r="BC300"/>
  <c r="AY300"/>
  <c r="BC299"/>
  <c r="AY299"/>
  <c r="BC298"/>
  <c r="AY298"/>
  <c r="BC297"/>
  <c r="AY297"/>
  <c r="BC296"/>
  <c r="AY296"/>
  <c r="BC295"/>
  <c r="AY295"/>
  <c r="BC294"/>
  <c r="AY294"/>
  <c r="BC293"/>
  <c r="AY293"/>
  <c r="BC292"/>
  <c r="AY292"/>
  <c r="BC291"/>
  <c r="AY291"/>
  <c r="BC290"/>
  <c r="AY290"/>
  <c r="BC289"/>
  <c r="AY289"/>
  <c r="BC288"/>
  <c r="AY288"/>
  <c r="BC287"/>
  <c r="AY287"/>
  <c r="BC286"/>
  <c r="AY286"/>
  <c r="BC285"/>
  <c r="AY285"/>
  <c r="BC284"/>
  <c r="AY284"/>
  <c r="BC283"/>
  <c r="AY283"/>
  <c r="BC282"/>
  <c r="AY282"/>
  <c r="BC281"/>
  <c r="AY281"/>
  <c r="BC280"/>
  <c r="AY280"/>
  <c r="BC279"/>
  <c r="AY279"/>
  <c r="BC278"/>
  <c r="AY278"/>
  <c r="BC277"/>
  <c r="AY277"/>
  <c r="BC276"/>
  <c r="AY276"/>
  <c r="BC275"/>
  <c r="AY275"/>
  <c r="BC274"/>
  <c r="AY274"/>
  <c r="BC273"/>
  <c r="AY273"/>
  <c r="BC272"/>
  <c r="AY272"/>
  <c r="BC271"/>
  <c r="AY271"/>
  <c r="BC270"/>
  <c r="AY270"/>
  <c r="BC269"/>
  <c r="AY269"/>
  <c r="BC268"/>
  <c r="AY268"/>
  <c r="BC267"/>
  <c r="AY267"/>
  <c r="BC266"/>
  <c r="AY266"/>
  <c r="BC265"/>
  <c r="AY265"/>
  <c r="BC264"/>
  <c r="AY264"/>
  <c r="BC263"/>
  <c r="AY263"/>
  <c r="BC262"/>
  <c r="BC261"/>
  <c r="AY261"/>
  <c r="BC260"/>
  <c r="AY260"/>
  <c r="BC259"/>
  <c r="BC258"/>
  <c r="AY258"/>
  <c r="BC257"/>
  <c r="AY257"/>
  <c r="BC256"/>
  <c r="AY256"/>
  <c r="BC255"/>
  <c r="AY255"/>
  <c r="BC254"/>
  <c r="AY254"/>
  <c r="BC253"/>
  <c r="AY253"/>
  <c r="BC252"/>
  <c r="AY252"/>
  <c r="BC251"/>
  <c r="AY251"/>
  <c r="BC250"/>
  <c r="AY250"/>
  <c r="BC249"/>
  <c r="AY249"/>
  <c r="BC248"/>
  <c r="AY248"/>
  <c r="BC247"/>
  <c r="AY247"/>
  <c r="BC246"/>
  <c r="AY246"/>
  <c r="BC245"/>
  <c r="AY245"/>
  <c r="BC244"/>
  <c r="AY244"/>
  <c r="BC243"/>
  <c r="AY243"/>
  <c r="BC242"/>
  <c r="AY242"/>
  <c r="BC241"/>
  <c r="AY241"/>
  <c r="BC240"/>
  <c r="AY240"/>
  <c r="BC239"/>
  <c r="AY239"/>
  <c r="BC238"/>
  <c r="AY238"/>
  <c r="BC237"/>
  <c r="AY237"/>
  <c r="BC236"/>
  <c r="AY236"/>
  <c r="BC235"/>
  <c r="AY235"/>
  <c r="BC234"/>
  <c r="AY234"/>
  <c r="BC233"/>
  <c r="AY233"/>
  <c r="BC232"/>
  <c r="BC231"/>
  <c r="BC230"/>
  <c r="BC229"/>
  <c r="BC228"/>
  <c r="BC227"/>
  <c r="BC226"/>
  <c r="BC225"/>
  <c r="BC224"/>
  <c r="BC223"/>
  <c r="BC222"/>
  <c r="BC221"/>
  <c r="BC220"/>
  <c r="AY220"/>
  <c r="BC219"/>
  <c r="AY219"/>
  <c r="AR219"/>
  <c r="AN57" s="1"/>
  <c r="BC218"/>
  <c r="AY218"/>
  <c r="AR218" s="1"/>
  <c r="AN56" s="1"/>
  <c r="BC217"/>
  <c r="AY217"/>
  <c r="AR217"/>
  <c r="BC216"/>
  <c r="AY216"/>
  <c r="BC215"/>
  <c r="AY215"/>
  <c r="AR215"/>
  <c r="AN53" s="1"/>
  <c r="BC214"/>
  <c r="AY214"/>
  <c r="AR214" s="1"/>
  <c r="AN52" s="1"/>
  <c r="BC213"/>
  <c r="AY213"/>
  <c r="AR213"/>
  <c r="BC212"/>
  <c r="AY212"/>
  <c r="BC211"/>
  <c r="AY211"/>
  <c r="AR211"/>
  <c r="AN49" s="1"/>
  <c r="BC210"/>
  <c r="AY210"/>
  <c r="AR210" s="1"/>
  <c r="AN48" s="1"/>
  <c r="BC209"/>
  <c r="AY209"/>
  <c r="AR209"/>
  <c r="BC208"/>
  <c r="AY208"/>
  <c r="BC207"/>
  <c r="AY207"/>
  <c r="AR207"/>
  <c r="AN45" s="1"/>
  <c r="BC206"/>
  <c r="AY206"/>
  <c r="AR206" s="1"/>
  <c r="AN44" s="1"/>
  <c r="BC205"/>
  <c r="AY205"/>
  <c r="AR205"/>
  <c r="BC204"/>
  <c r="BC203"/>
  <c r="BC202"/>
  <c r="BC201"/>
  <c r="BC200"/>
  <c r="BC199"/>
  <c r="BC198"/>
  <c r="BC197"/>
  <c r="BC196"/>
  <c r="BC195"/>
  <c r="BC194"/>
  <c r="BC193"/>
  <c r="BC192"/>
  <c r="BC191"/>
  <c r="BC190"/>
  <c r="BC189"/>
  <c r="BC188"/>
  <c r="BC187"/>
  <c r="BC186"/>
  <c r="BC185"/>
  <c r="BC184"/>
  <c r="BC183"/>
  <c r="BC182"/>
  <c r="BC181"/>
  <c r="BC180"/>
  <c r="BC179"/>
  <c r="BC178"/>
  <c r="BC177"/>
  <c r="BC176"/>
  <c r="BC175"/>
  <c r="BC174"/>
  <c r="BC173"/>
  <c r="BC172"/>
  <c r="BC171"/>
  <c r="BC170"/>
  <c r="BC169"/>
  <c r="BC168"/>
  <c r="BC167"/>
  <c r="BC166"/>
  <c r="BC165"/>
  <c r="BC164"/>
  <c r="BC163"/>
  <c r="BC162"/>
  <c r="BC161"/>
  <c r="BC160"/>
  <c r="BC159"/>
  <c r="BC158"/>
  <c r="BC157"/>
  <c r="BC156"/>
  <c r="BC155"/>
  <c r="BC154"/>
  <c r="BC153"/>
  <c r="BC152"/>
  <c r="BC151"/>
  <c r="BC150"/>
  <c r="BC149"/>
  <c r="BC148"/>
  <c r="BC147"/>
  <c r="BC146"/>
  <c r="BC145"/>
  <c r="BC144"/>
  <c r="BC143"/>
  <c r="BC142"/>
  <c r="BC141"/>
  <c r="BC140"/>
  <c r="BC139"/>
  <c r="BC138"/>
  <c r="BC137"/>
  <c r="BC136"/>
  <c r="BC135"/>
  <c r="BC134"/>
  <c r="BC133"/>
  <c r="BC132"/>
  <c r="BC131"/>
  <c r="BC130"/>
  <c r="BC129"/>
  <c r="BC128"/>
  <c r="BC127"/>
  <c r="BC126"/>
  <c r="BC125"/>
  <c r="BC124"/>
  <c r="BC123"/>
  <c r="BC122"/>
  <c r="BC121"/>
  <c r="BC120"/>
  <c r="BC119"/>
  <c r="BC118"/>
  <c r="BC117"/>
  <c r="BC116"/>
  <c r="BC115"/>
  <c r="BC114"/>
  <c r="BC113"/>
  <c r="BC112"/>
  <c r="BC111"/>
  <c r="BC110"/>
  <c r="BC109"/>
  <c r="BC108"/>
  <c r="BC107"/>
  <c r="BC106"/>
  <c r="BC105"/>
  <c r="BC104"/>
  <c r="BC103"/>
  <c r="BC102"/>
  <c r="BC101"/>
  <c r="BC100"/>
  <c r="BC99"/>
  <c r="G99"/>
  <c r="B99"/>
  <c r="BC98"/>
  <c r="G98"/>
  <c r="B98"/>
  <c r="BC97"/>
  <c r="G97"/>
  <c r="B97"/>
  <c r="BC96"/>
  <c r="G96"/>
  <c r="B96"/>
  <c r="BC95"/>
  <c r="G95"/>
  <c r="B95"/>
  <c r="BC94"/>
  <c r="G94"/>
  <c r="B94"/>
  <c r="BC93"/>
  <c r="G93"/>
  <c r="B93"/>
  <c r="BC92"/>
  <c r="G92"/>
  <c r="B92"/>
  <c r="BC91"/>
  <c r="G91"/>
  <c r="B91"/>
  <c r="BC90"/>
  <c r="G90"/>
  <c r="B90"/>
  <c r="BC89"/>
  <c r="G89"/>
  <c r="B89"/>
  <c r="BC88"/>
  <c r="G88"/>
  <c r="B88"/>
  <c r="BC87"/>
  <c r="G87"/>
  <c r="B87"/>
  <c r="BC86"/>
  <c r="L86"/>
  <c r="G86"/>
  <c r="B86"/>
  <c r="BC85"/>
  <c r="L85"/>
  <c r="G85"/>
  <c r="B85"/>
  <c r="BC84"/>
  <c r="L84"/>
  <c r="G84"/>
  <c r="B84"/>
  <c r="BC83"/>
  <c r="L83"/>
  <c r="G83"/>
  <c r="B83"/>
  <c r="BC82"/>
  <c r="Z82"/>
  <c r="Y82"/>
  <c r="X82"/>
  <c r="W82"/>
  <c r="V82"/>
  <c r="T82"/>
  <c r="S82"/>
  <c r="L82"/>
  <c r="G82"/>
  <c r="B82"/>
  <c r="BC81"/>
  <c r="Y81"/>
  <c r="Z81" s="1"/>
  <c r="X81"/>
  <c r="W81"/>
  <c r="V81"/>
  <c r="T81"/>
  <c r="S81"/>
  <c r="L81"/>
  <c r="G81"/>
  <c r="B81"/>
  <c r="BC80"/>
  <c r="Y80"/>
  <c r="Z80" s="1"/>
  <c r="X80"/>
  <c r="W80"/>
  <c r="V80"/>
  <c r="T80"/>
  <c r="S80"/>
  <c r="L80"/>
  <c r="G80"/>
  <c r="B80"/>
  <c r="BC79"/>
  <c r="Y79"/>
  <c r="Z79" s="1"/>
  <c r="X79"/>
  <c r="W79"/>
  <c r="V79"/>
  <c r="T79"/>
  <c r="S79"/>
  <c r="L79"/>
  <c r="G79"/>
  <c r="B79"/>
  <c r="BC78"/>
  <c r="Z78"/>
  <c r="Y78"/>
  <c r="X78"/>
  <c r="W78"/>
  <c r="V78"/>
  <c r="T78"/>
  <c r="S78"/>
  <c r="L78"/>
  <c r="G78"/>
  <c r="B78"/>
  <c r="BC77"/>
  <c r="Z77"/>
  <c r="Y77"/>
  <c r="X77"/>
  <c r="W77"/>
  <c r="V77"/>
  <c r="T77"/>
  <c r="S77"/>
  <c r="L77"/>
  <c r="G77"/>
  <c r="B77"/>
  <c r="BC76"/>
  <c r="Y76"/>
  <c r="Z76" s="1"/>
  <c r="X76"/>
  <c r="W76"/>
  <c r="V76"/>
  <c r="T76"/>
  <c r="S76"/>
  <c r="L76"/>
  <c r="G76"/>
  <c r="B76"/>
  <c r="BC75"/>
  <c r="Z75"/>
  <c r="Y75"/>
  <c r="X75"/>
  <c r="W75"/>
  <c r="V75"/>
  <c r="T75"/>
  <c r="S75"/>
  <c r="L75"/>
  <c r="G75"/>
  <c r="B75"/>
  <c r="BC74"/>
  <c r="Y74"/>
  <c r="Z74" s="1"/>
  <c r="X74"/>
  <c r="W74"/>
  <c r="V74"/>
  <c r="T74"/>
  <c r="S74"/>
  <c r="L74"/>
  <c r="G74"/>
  <c r="B74"/>
  <c r="BC73"/>
  <c r="Y73"/>
  <c r="Z73" s="1"/>
  <c r="X73"/>
  <c r="W73"/>
  <c r="V73"/>
  <c r="T73"/>
  <c r="S73"/>
  <c r="L73"/>
  <c r="G73"/>
  <c r="B73"/>
  <c r="BC72"/>
  <c r="Z72"/>
  <c r="Y72"/>
  <c r="X72"/>
  <c r="W72"/>
  <c r="V72"/>
  <c r="T72"/>
  <c r="S72"/>
  <c r="L72"/>
  <c r="G72"/>
  <c r="B72"/>
  <c r="BC71"/>
  <c r="Y71"/>
  <c r="Z71" s="1"/>
  <c r="X71"/>
  <c r="W71"/>
  <c r="V71"/>
  <c r="T71"/>
  <c r="S71"/>
  <c r="L71"/>
  <c r="G71"/>
  <c r="B71"/>
  <c r="BC70"/>
  <c r="Y70"/>
  <c r="Z70" s="1"/>
  <c r="X70"/>
  <c r="W70"/>
  <c r="V70"/>
  <c r="T70"/>
  <c r="S70"/>
  <c r="L70"/>
  <c r="G70"/>
  <c r="B70"/>
  <c r="BC69"/>
  <c r="Y69"/>
  <c r="Z69" s="1"/>
  <c r="X69"/>
  <c r="W69"/>
  <c r="V69"/>
  <c r="T69"/>
  <c r="S69"/>
  <c r="L69"/>
  <c r="G69"/>
  <c r="B69"/>
  <c r="BC68"/>
  <c r="Z68"/>
  <c r="Y68"/>
  <c r="X68"/>
  <c r="W68"/>
  <c r="V68"/>
  <c r="T68"/>
  <c r="S68"/>
  <c r="L68"/>
  <c r="G68"/>
  <c r="B68"/>
  <c r="BC67"/>
  <c r="Y67"/>
  <c r="Z67" s="1"/>
  <c r="X67"/>
  <c r="W67"/>
  <c r="V67"/>
  <c r="T67"/>
  <c r="S67"/>
  <c r="L67"/>
  <c r="G67"/>
  <c r="B67"/>
  <c r="BC66"/>
  <c r="Z66"/>
  <c r="Y66"/>
  <c r="X66"/>
  <c r="W66"/>
  <c r="V66"/>
  <c r="T66"/>
  <c r="S66"/>
  <c r="L66"/>
  <c r="G66"/>
  <c r="B66"/>
  <c r="Y65"/>
  <c r="Z65" s="1"/>
  <c r="X65"/>
  <c r="W65"/>
  <c r="V65"/>
  <c r="T65"/>
  <c r="S65"/>
  <c r="L65"/>
  <c r="G65"/>
  <c r="B65"/>
  <c r="Z64"/>
  <c r="Y64"/>
  <c r="X64"/>
  <c r="W64"/>
  <c r="V64"/>
  <c r="T64"/>
  <c r="S64"/>
  <c r="L64"/>
  <c r="G64"/>
  <c r="B64"/>
  <c r="Y63"/>
  <c r="Z63" s="1"/>
  <c r="X63"/>
  <c r="W63"/>
  <c r="V63"/>
  <c r="T63"/>
  <c r="S63"/>
  <c r="L63"/>
  <c r="G63"/>
  <c r="B63"/>
  <c r="BC62"/>
  <c r="Z62"/>
  <c r="Y62"/>
  <c r="X62"/>
  <c r="W62"/>
  <c r="V62"/>
  <c r="T62"/>
  <c r="S62"/>
  <c r="L62"/>
  <c r="G62"/>
  <c r="B62"/>
  <c r="BC61"/>
  <c r="Y61"/>
  <c r="Z61" s="1"/>
  <c r="X61"/>
  <c r="W61"/>
  <c r="V61"/>
  <c r="T61"/>
  <c r="S61"/>
  <c r="L61"/>
  <c r="G61"/>
  <c r="B61"/>
  <c r="BC60"/>
  <c r="AO60"/>
  <c r="AN60"/>
  <c r="AM60"/>
  <c r="AK60"/>
  <c r="AI60"/>
  <c r="AG60"/>
  <c r="AE60"/>
  <c r="Y60"/>
  <c r="Z60" s="1"/>
  <c r="X60"/>
  <c r="W60"/>
  <c r="V60"/>
  <c r="T60"/>
  <c r="S60"/>
  <c r="L60"/>
  <c r="G60"/>
  <c r="B60"/>
  <c r="BC59"/>
  <c r="AO59"/>
  <c r="AN59"/>
  <c r="AM59"/>
  <c r="AK59"/>
  <c r="AI59"/>
  <c r="AG59"/>
  <c r="AE59"/>
  <c r="Z59"/>
  <c r="Y59"/>
  <c r="X59"/>
  <c r="W59"/>
  <c r="V59"/>
  <c r="T59"/>
  <c r="S59"/>
  <c r="L59"/>
  <c r="G59"/>
  <c r="B59"/>
  <c r="BC58"/>
  <c r="AO58"/>
  <c r="AM58"/>
  <c r="AK58"/>
  <c r="AI58"/>
  <c r="AG58"/>
  <c r="AE58"/>
  <c r="Y58"/>
  <c r="Z58" s="1"/>
  <c r="X58"/>
  <c r="W58"/>
  <c r="V58"/>
  <c r="T58"/>
  <c r="S58"/>
  <c r="L58"/>
  <c r="G58"/>
  <c r="B58"/>
  <c r="BC57"/>
  <c r="AO57"/>
  <c r="AM57"/>
  <c r="AK57"/>
  <c r="AI57"/>
  <c r="AG57"/>
  <c r="AE57"/>
  <c r="Z57"/>
  <c r="Y57"/>
  <c r="X57"/>
  <c r="W57"/>
  <c r="V57"/>
  <c r="T57"/>
  <c r="S57"/>
  <c r="L57"/>
  <c r="G57"/>
  <c r="B57"/>
  <c r="BC56"/>
  <c r="AO56"/>
  <c r="AM56"/>
  <c r="AK56"/>
  <c r="AI56"/>
  <c r="AG56"/>
  <c r="AE56"/>
  <c r="Y56"/>
  <c r="Z56" s="1"/>
  <c r="X56"/>
  <c r="W56"/>
  <c r="V56"/>
  <c r="T56"/>
  <c r="S56"/>
  <c r="L56"/>
  <c r="G56"/>
  <c r="B56"/>
  <c r="BC55"/>
  <c r="AO55"/>
  <c r="AN55"/>
  <c r="AM55"/>
  <c r="AK55"/>
  <c r="AI55"/>
  <c r="AG55"/>
  <c r="AE55"/>
  <c r="Z55"/>
  <c r="Y55"/>
  <c r="X55"/>
  <c r="W55"/>
  <c r="V55"/>
  <c r="T55"/>
  <c r="S55"/>
  <c r="L55"/>
  <c r="G55"/>
  <c r="B55"/>
  <c r="BC54"/>
  <c r="AO54"/>
  <c r="AM54"/>
  <c r="AK54"/>
  <c r="AI54"/>
  <c r="AG54"/>
  <c r="AE54"/>
  <c r="Y54"/>
  <c r="Z54" s="1"/>
  <c r="X54"/>
  <c r="W54"/>
  <c r="V54"/>
  <c r="T54"/>
  <c r="S54"/>
  <c r="L54"/>
  <c r="G54"/>
  <c r="B54"/>
  <c r="BC53"/>
  <c r="AO53"/>
  <c r="AM53"/>
  <c r="AK53"/>
  <c r="AI53"/>
  <c r="AG53"/>
  <c r="AE53"/>
  <c r="Z53"/>
  <c r="Y53"/>
  <c r="X53"/>
  <c r="W53"/>
  <c r="V53"/>
  <c r="T53"/>
  <c r="S53"/>
  <c r="L53"/>
  <c r="G53"/>
  <c r="B53"/>
  <c r="BC52"/>
  <c r="AO52"/>
  <c r="AM52"/>
  <c r="AK52"/>
  <c r="AI52"/>
  <c r="AG52"/>
  <c r="AE52"/>
  <c r="Y52"/>
  <c r="Z52" s="1"/>
  <c r="X52"/>
  <c r="W52"/>
  <c r="V52"/>
  <c r="T52"/>
  <c r="S52"/>
  <c r="L52"/>
  <c r="G52"/>
  <c r="B52"/>
  <c r="BC51"/>
  <c r="AO51"/>
  <c r="AN51"/>
  <c r="AM51"/>
  <c r="AK51"/>
  <c r="AI51"/>
  <c r="AG51"/>
  <c r="AE51"/>
  <c r="Z51"/>
  <c r="Y51"/>
  <c r="X51"/>
  <c r="W51"/>
  <c r="V51"/>
  <c r="T51"/>
  <c r="S51"/>
  <c r="L51"/>
  <c r="G51"/>
  <c r="B51"/>
  <c r="BC50"/>
  <c r="AO50"/>
  <c r="AM50"/>
  <c r="AK50"/>
  <c r="AI50"/>
  <c r="AG50"/>
  <c r="AE50"/>
  <c r="Y50"/>
  <c r="Z50" s="1"/>
  <c r="X50"/>
  <c r="W50"/>
  <c r="V50"/>
  <c r="T50"/>
  <c r="S50"/>
  <c r="L50"/>
  <c r="G50"/>
  <c r="B50"/>
  <c r="BC49"/>
  <c r="AO49"/>
  <c r="AM49"/>
  <c r="AK49"/>
  <c r="AI49"/>
  <c r="AG49"/>
  <c r="AE49"/>
  <c r="Z49"/>
  <c r="Y49"/>
  <c r="X49"/>
  <c r="W49"/>
  <c r="V49"/>
  <c r="T49"/>
  <c r="S49"/>
  <c r="L49"/>
  <c r="G49"/>
  <c r="B49"/>
  <c r="BC48"/>
  <c r="AO48"/>
  <c r="AM48"/>
  <c r="AK48"/>
  <c r="AI48"/>
  <c r="AG48"/>
  <c r="AE48"/>
  <c r="Y48"/>
  <c r="Z48" s="1"/>
  <c r="X48"/>
  <c r="W48"/>
  <c r="V48"/>
  <c r="T48"/>
  <c r="S48"/>
  <c r="L48"/>
  <c r="G48"/>
  <c r="B48"/>
  <c r="BC47"/>
  <c r="AO47"/>
  <c r="AN47"/>
  <c r="AM47"/>
  <c r="AK47"/>
  <c r="AI47"/>
  <c r="AG47"/>
  <c r="AE47"/>
  <c r="Z47"/>
  <c r="Y47"/>
  <c r="X47"/>
  <c r="W47"/>
  <c r="V47"/>
  <c r="T47"/>
  <c r="S47"/>
  <c r="L47"/>
  <c r="G47"/>
  <c r="B47"/>
  <c r="BC46"/>
  <c r="AO46"/>
  <c r="AM46"/>
  <c r="AK46"/>
  <c r="AI46"/>
  <c r="AG46"/>
  <c r="AE46"/>
  <c r="Y46"/>
  <c r="Z46" s="1"/>
  <c r="X46"/>
  <c r="W46"/>
  <c r="V46"/>
  <c r="T46"/>
  <c r="S46"/>
  <c r="L46"/>
  <c r="G46"/>
  <c r="B46"/>
  <c r="BC45"/>
  <c r="AO45"/>
  <c r="AM45"/>
  <c r="AK45"/>
  <c r="AI45"/>
  <c r="AG45"/>
  <c r="AE45"/>
  <c r="Z45"/>
  <c r="Y45"/>
  <c r="X45"/>
  <c r="W45"/>
  <c r="V45"/>
  <c r="T45"/>
  <c r="S45"/>
  <c r="L45"/>
  <c r="G45"/>
  <c r="B45"/>
  <c r="BC44"/>
  <c r="AO44"/>
  <c r="AM44"/>
  <c r="AK44"/>
  <c r="AI44"/>
  <c r="AG44"/>
  <c r="AE44"/>
  <c r="Y44"/>
  <c r="Z44" s="1"/>
  <c r="X44"/>
  <c r="W44"/>
  <c r="V44"/>
  <c r="T44"/>
  <c r="S44"/>
  <c r="L44"/>
  <c r="G44"/>
  <c r="B44"/>
  <c r="BC43"/>
  <c r="AO43"/>
  <c r="AN43"/>
  <c r="AM43"/>
  <c r="AK43"/>
  <c r="AI43"/>
  <c r="AG43"/>
  <c r="AE43"/>
  <c r="Y43"/>
  <c r="Z43" s="1"/>
  <c r="X43"/>
  <c r="W43"/>
  <c r="V43"/>
  <c r="T43"/>
  <c r="S43"/>
  <c r="L43"/>
  <c r="G43"/>
  <c r="B43"/>
  <c r="BC42"/>
  <c r="AO42"/>
  <c r="AM42"/>
  <c r="AK42"/>
  <c r="AI42"/>
  <c r="AG42"/>
  <c r="AE42"/>
  <c r="Z42"/>
  <c r="Y42"/>
  <c r="X42"/>
  <c r="W42"/>
  <c r="V42"/>
  <c r="T42"/>
  <c r="S42"/>
  <c r="L42"/>
  <c r="G42"/>
  <c r="B42"/>
  <c r="BC41"/>
  <c r="AO41"/>
  <c r="AM41"/>
  <c r="AK41"/>
  <c r="AI41"/>
  <c r="AG41"/>
  <c r="AE41"/>
  <c r="Y41"/>
  <c r="Z41" s="1"/>
  <c r="X41"/>
  <c r="W41"/>
  <c r="V41"/>
  <c r="T41"/>
  <c r="S41"/>
  <c r="L41"/>
  <c r="G41"/>
  <c r="B41"/>
  <c r="BC40"/>
  <c r="AO40"/>
  <c r="AM40"/>
  <c r="AK40"/>
  <c r="AI40"/>
  <c r="AG40"/>
  <c r="AE40"/>
  <c r="Y40"/>
  <c r="Z40" s="1"/>
  <c r="X40"/>
  <c r="W40"/>
  <c r="V40"/>
  <c r="T40"/>
  <c r="S40"/>
  <c r="L40"/>
  <c r="G40"/>
  <c r="B40"/>
  <c r="BC39"/>
  <c r="AO39"/>
  <c r="AM39"/>
  <c r="AK39"/>
  <c r="AI39"/>
  <c r="AG39"/>
  <c r="AE39"/>
  <c r="Z39"/>
  <c r="Y39"/>
  <c r="X39"/>
  <c r="W39"/>
  <c r="V39"/>
  <c r="T39"/>
  <c r="S39"/>
  <c r="L39"/>
  <c r="G39"/>
  <c r="B39"/>
  <c r="BC38"/>
  <c r="AO38"/>
  <c r="AM38"/>
  <c r="AK38"/>
  <c r="AI38"/>
  <c r="AG38"/>
  <c r="AE38"/>
  <c r="Y38"/>
  <c r="Z38" s="1"/>
  <c r="X38"/>
  <c r="W38"/>
  <c r="V38"/>
  <c r="T38"/>
  <c r="S38"/>
  <c r="L38"/>
  <c r="G38"/>
  <c r="B38"/>
  <c r="BC37"/>
  <c r="AO37"/>
  <c r="AM37"/>
  <c r="AK37"/>
  <c r="AI37"/>
  <c r="AG37"/>
  <c r="AE37"/>
  <c r="Z37"/>
  <c r="Y37"/>
  <c r="X37"/>
  <c r="W37"/>
  <c r="V37"/>
  <c r="T37"/>
  <c r="S37"/>
  <c r="L37"/>
  <c r="G37"/>
  <c r="B37"/>
  <c r="BC36"/>
  <c r="AO36"/>
  <c r="AM36"/>
  <c r="AK36"/>
  <c r="AI36"/>
  <c r="AG36"/>
  <c r="AE36"/>
  <c r="Y36"/>
  <c r="Z36" s="1"/>
  <c r="X36"/>
  <c r="W36"/>
  <c r="V36"/>
  <c r="T36"/>
  <c r="S36"/>
  <c r="L36"/>
  <c r="G36"/>
  <c r="B36"/>
  <c r="BC35"/>
  <c r="AO35"/>
  <c r="AM35"/>
  <c r="AK35"/>
  <c r="AI35"/>
  <c r="AH35"/>
  <c r="AG35"/>
  <c r="AE35"/>
  <c r="Y35"/>
  <c r="Z35" s="1"/>
  <c r="X35"/>
  <c r="W35"/>
  <c r="V35"/>
  <c r="T35"/>
  <c r="S35"/>
  <c r="L35"/>
  <c r="G35"/>
  <c r="B35"/>
  <c r="BC34"/>
  <c r="AO34"/>
  <c r="AM34"/>
  <c r="AK34"/>
  <c r="AI34"/>
  <c r="AH34"/>
  <c r="AG34"/>
  <c r="AE34"/>
  <c r="Z34"/>
  <c r="Y34"/>
  <c r="X34"/>
  <c r="W34"/>
  <c r="V34"/>
  <c r="T34"/>
  <c r="S34"/>
  <c r="L34"/>
  <c r="AW36" s="1"/>
  <c r="G34"/>
  <c r="B34"/>
  <c r="BC33"/>
  <c r="AW33"/>
  <c r="AO33"/>
  <c r="AM33"/>
  <c r="AK33"/>
  <c r="AI33"/>
  <c r="AH33"/>
  <c r="AG33"/>
  <c r="AE33"/>
  <c r="Y33"/>
  <c r="Z33" s="1"/>
  <c r="X33"/>
  <c r="W33"/>
  <c r="V33"/>
  <c r="T33"/>
  <c r="S33"/>
  <c r="L33"/>
  <c r="G33"/>
  <c r="B33"/>
  <c r="BC32"/>
  <c r="AO32"/>
  <c r="AM32"/>
  <c r="AK32"/>
  <c r="AI32"/>
  <c r="AG32"/>
  <c r="AE32"/>
  <c r="Z32"/>
  <c r="Y32"/>
  <c r="X32"/>
  <c r="W32"/>
  <c r="V32"/>
  <c r="T32"/>
  <c r="S32"/>
  <c r="G32"/>
  <c r="B32"/>
  <c r="BC31"/>
  <c r="AW31"/>
  <c r="AO31"/>
  <c r="AM31"/>
  <c r="AK31"/>
  <c r="AI31"/>
  <c r="AG31"/>
  <c r="AE31"/>
  <c r="Y31"/>
  <c r="Z31" s="1"/>
  <c r="X31"/>
  <c r="W31"/>
  <c r="V31"/>
  <c r="T31"/>
  <c r="S31"/>
  <c r="G31"/>
  <c r="B31"/>
  <c r="BC30"/>
  <c r="AW30"/>
  <c r="AO30"/>
  <c r="AM30"/>
  <c r="AK30"/>
  <c r="AI30"/>
  <c r="AG30"/>
  <c r="AE30"/>
  <c r="Y30"/>
  <c r="Z30" s="1"/>
  <c r="X30"/>
  <c r="W30"/>
  <c r="V30"/>
  <c r="T30"/>
  <c r="S30"/>
  <c r="G30"/>
  <c r="B30"/>
  <c r="BC29"/>
  <c r="AO29"/>
  <c r="AM29"/>
  <c r="AK29"/>
  <c r="AI29"/>
  <c r="AG29"/>
  <c r="AE29"/>
  <c r="Z29"/>
  <c r="Y29"/>
  <c r="X29"/>
  <c r="W29"/>
  <c r="V29"/>
  <c r="T29"/>
  <c r="S29"/>
  <c r="L29"/>
  <c r="G29"/>
  <c r="B29"/>
  <c r="BC28"/>
  <c r="AW28"/>
  <c r="AO28"/>
  <c r="AM28"/>
  <c r="AK28"/>
  <c r="AI28"/>
  <c r="AG28"/>
  <c r="AE28"/>
  <c r="Y28"/>
  <c r="Z28" s="1"/>
  <c r="X28"/>
  <c r="W28"/>
  <c r="V28"/>
  <c r="T28"/>
  <c r="S28"/>
  <c r="L28"/>
  <c r="G28"/>
  <c r="B28"/>
  <c r="BC27"/>
  <c r="AW27"/>
  <c r="AO27"/>
  <c r="AM27"/>
  <c r="AK27"/>
  <c r="AI27"/>
  <c r="AG27"/>
  <c r="AE27"/>
  <c r="Y27"/>
  <c r="Z27" s="1"/>
  <c r="X27"/>
  <c r="W27"/>
  <c r="V27"/>
  <c r="T27"/>
  <c r="S27"/>
  <c r="L27"/>
  <c r="G27"/>
  <c r="B27"/>
  <c r="BC26"/>
  <c r="AO26"/>
  <c r="AM26"/>
  <c r="AK26"/>
  <c r="AI26"/>
  <c r="AG26"/>
  <c r="AE26"/>
  <c r="Z26"/>
  <c r="Y26"/>
  <c r="X26"/>
  <c r="W26"/>
  <c r="V26"/>
  <c r="T26"/>
  <c r="S26"/>
  <c r="L26"/>
  <c r="G26"/>
  <c r="B26"/>
  <c r="BC25"/>
  <c r="AW25"/>
  <c r="AO25"/>
  <c r="AM25"/>
  <c r="AK25"/>
  <c r="AI25"/>
  <c r="AG25"/>
  <c r="AE25"/>
  <c r="Y25"/>
  <c r="Z25" s="1"/>
  <c r="X25"/>
  <c r="W25"/>
  <c r="V25"/>
  <c r="T25"/>
  <c r="S25"/>
  <c r="L25"/>
  <c r="G25"/>
  <c r="B25"/>
  <c r="BC24"/>
  <c r="AW24"/>
  <c r="AO24"/>
  <c r="AM24"/>
  <c r="AK24"/>
  <c r="AI24"/>
  <c r="AG24"/>
  <c r="AE24"/>
  <c r="Z24"/>
  <c r="Y24"/>
  <c r="X24"/>
  <c r="W24"/>
  <c r="V24"/>
  <c r="T24"/>
  <c r="S24"/>
  <c r="L24"/>
  <c r="G24"/>
  <c r="B24"/>
  <c r="BC23"/>
  <c r="AO23"/>
  <c r="AM23"/>
  <c r="AK23"/>
  <c r="AI23"/>
  <c r="AG23"/>
  <c r="AE23"/>
  <c r="Y23"/>
  <c r="Z23" s="1"/>
  <c r="X23"/>
  <c r="W23"/>
  <c r="V23"/>
  <c r="T23"/>
  <c r="S23"/>
  <c r="L23"/>
  <c r="G23"/>
  <c r="B23"/>
  <c r="BC22"/>
  <c r="AO22"/>
  <c r="AM22"/>
  <c r="AK22"/>
  <c r="AI22"/>
  <c r="AG22"/>
  <c r="AE22"/>
  <c r="Z22"/>
  <c r="Y22"/>
  <c r="X22"/>
  <c r="W22"/>
  <c r="V22"/>
  <c r="T22"/>
  <c r="S22"/>
  <c r="L22"/>
  <c r="G22"/>
  <c r="B22"/>
  <c r="BC21"/>
  <c r="AO21"/>
  <c r="AM21"/>
  <c r="AK21"/>
  <c r="AI21"/>
  <c r="AG21"/>
  <c r="AE21"/>
  <c r="Y21"/>
  <c r="Z21" s="1"/>
  <c r="X21"/>
  <c r="W21"/>
  <c r="V21"/>
  <c r="T21"/>
  <c r="S21"/>
  <c r="L21"/>
  <c r="AX19" s="1"/>
  <c r="G21"/>
  <c r="B21"/>
  <c r="BC20"/>
  <c r="AO20"/>
  <c r="AM20"/>
  <c r="AK20"/>
  <c r="AI20"/>
  <c r="AG20"/>
  <c r="AE20"/>
  <c r="Z20"/>
  <c r="Y20"/>
  <c r="X20"/>
  <c r="W20"/>
  <c r="V20"/>
  <c r="T20"/>
  <c r="S20"/>
  <c r="L20"/>
  <c r="G20"/>
  <c r="B20"/>
  <c r="BC19"/>
  <c r="AW19"/>
  <c r="AO19"/>
  <c r="AM19"/>
  <c r="AK19"/>
  <c r="AI19"/>
  <c r="AG19"/>
  <c r="AE19"/>
  <c r="Z19"/>
  <c r="Y19"/>
  <c r="X19"/>
  <c r="W19"/>
  <c r="V19"/>
  <c r="T19"/>
  <c r="S19"/>
  <c r="G19"/>
  <c r="B19"/>
  <c r="BC18"/>
  <c r="AW18"/>
  <c r="AO18"/>
  <c r="AM18"/>
  <c r="AK18"/>
  <c r="AI18"/>
  <c r="AG18"/>
  <c r="AE18"/>
  <c r="Z18"/>
  <c r="Y18"/>
  <c r="X18"/>
  <c r="W18"/>
  <c r="V18"/>
  <c r="T18"/>
  <c r="S18"/>
  <c r="G18"/>
  <c r="B18"/>
  <c r="BC17"/>
  <c r="AW17"/>
  <c r="AO17"/>
  <c r="AM17"/>
  <c r="AK17"/>
  <c r="AI17"/>
  <c r="AG17"/>
  <c r="AE17"/>
  <c r="Z17"/>
  <c r="Y17"/>
  <c r="X17"/>
  <c r="W17"/>
  <c r="V17"/>
  <c r="T17"/>
  <c r="S17"/>
  <c r="G17"/>
  <c r="B17"/>
  <c r="BC16"/>
  <c r="AW16"/>
  <c r="Z16"/>
  <c r="Y16"/>
  <c r="X16"/>
  <c r="W16"/>
  <c r="V16"/>
  <c r="T16"/>
  <c r="S16"/>
  <c r="L16"/>
  <c r="G16"/>
  <c r="B16"/>
  <c r="BC15"/>
  <c r="AX15"/>
  <c r="AW15"/>
  <c r="Y15"/>
  <c r="Z15" s="1"/>
  <c r="X15"/>
  <c r="W15"/>
  <c r="V15"/>
  <c r="T15"/>
  <c r="S15"/>
  <c r="L15"/>
  <c r="G15"/>
  <c r="B15"/>
  <c r="BC14"/>
  <c r="AW14"/>
  <c r="AI14"/>
  <c r="AH14"/>
  <c r="AG14"/>
  <c r="AF14"/>
  <c r="Y14"/>
  <c r="Z14" s="1"/>
  <c r="X14"/>
  <c r="W14"/>
  <c r="V14"/>
  <c r="T14"/>
  <c r="S14"/>
  <c r="L14"/>
  <c r="G14"/>
  <c r="B14"/>
  <c r="BC13"/>
  <c r="AW13"/>
  <c r="Z13"/>
  <c r="Y13"/>
  <c r="X13"/>
  <c r="W13"/>
  <c r="V13"/>
  <c r="T13"/>
  <c r="S13"/>
  <c r="BA4" s="1"/>
  <c r="L13"/>
  <c r="G13"/>
  <c r="B13"/>
  <c r="BC12"/>
  <c r="AW12"/>
  <c r="Y12"/>
  <c r="Z12" s="1"/>
  <c r="X12"/>
  <c r="W12"/>
  <c r="V12"/>
  <c r="T12"/>
  <c r="S12"/>
  <c r="L12"/>
  <c r="G12"/>
  <c r="B12"/>
  <c r="BC11"/>
  <c r="AX11"/>
  <c r="AW11"/>
  <c r="Z11"/>
  <c r="Y11"/>
  <c r="X11"/>
  <c r="W11"/>
  <c r="V11"/>
  <c r="T11"/>
  <c r="S11"/>
  <c r="L11"/>
  <c r="AU74" s="1"/>
  <c r="G11"/>
  <c r="B11"/>
  <c r="BC10"/>
  <c r="AX10"/>
  <c r="AW10"/>
  <c r="G10"/>
  <c r="B10"/>
  <c r="BC9"/>
  <c r="AW9"/>
  <c r="G9"/>
  <c r="B9"/>
  <c r="BC8"/>
  <c r="AX8"/>
  <c r="AW8"/>
  <c r="G8"/>
  <c r="B8"/>
  <c r="BC7"/>
  <c r="Z7"/>
  <c r="G7"/>
  <c r="B7"/>
  <c r="BC6"/>
  <c r="AX6"/>
  <c r="AW6"/>
  <c r="AU6"/>
  <c r="AG6"/>
  <c r="AF6"/>
  <c r="AE6"/>
  <c r="W6"/>
  <c r="V6"/>
  <c r="U6"/>
  <c r="T6"/>
  <c r="S6"/>
  <c r="G6"/>
  <c r="B6"/>
  <c r="BC5"/>
  <c r="BA5"/>
  <c r="AW5"/>
  <c r="G5"/>
  <c r="B5"/>
  <c r="BC4"/>
  <c r="AX4"/>
  <c r="AW4"/>
  <c r="AU4"/>
  <c r="AG4"/>
  <c r="AF4"/>
  <c r="AE4"/>
  <c r="W4"/>
  <c r="V4"/>
  <c r="U4"/>
  <c r="S4"/>
  <c r="BA220" s="1"/>
  <c r="G4"/>
  <c r="B4"/>
  <c r="BC3"/>
  <c r="AW3"/>
  <c r="BC3" i="5"/>
  <c r="BC4"/>
  <c r="BC5"/>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V13"/>
  <c r="V14"/>
  <c r="V15"/>
  <c r="V16"/>
  <c r="V17"/>
  <c r="V18"/>
  <c r="V19"/>
  <c r="V20"/>
  <c r="V21"/>
  <c r="V22"/>
  <c r="V23"/>
  <c r="V24"/>
  <c r="V25"/>
  <c r="V26"/>
  <c r="V27"/>
  <c r="V28"/>
  <c r="V29"/>
  <c r="V30"/>
  <c r="V31"/>
  <c r="V32"/>
  <c r="V33"/>
  <c r="V34"/>
  <c r="V35"/>
  <c r="V36"/>
  <c r="V37"/>
  <c r="V38"/>
  <c r="V39"/>
  <c r="V40"/>
  <c r="V41"/>
  <c r="V42"/>
  <c r="V43"/>
  <c r="V44"/>
  <c r="V45"/>
  <c r="V46"/>
  <c r="V47"/>
  <c r="V48"/>
  <c r="V49"/>
  <c r="V50"/>
  <c r="V51"/>
  <c r="V52"/>
  <c r="V53"/>
  <c r="V54"/>
  <c r="V55"/>
  <c r="V56"/>
  <c r="V57"/>
  <c r="V58"/>
  <c r="V59"/>
  <c r="V60"/>
  <c r="V61"/>
  <c r="V62"/>
  <c r="V63"/>
  <c r="V64"/>
  <c r="V65"/>
  <c r="V66"/>
  <c r="V67"/>
  <c r="V68"/>
  <c r="V69"/>
  <c r="V70"/>
  <c r="V71"/>
  <c r="V72"/>
  <c r="V73"/>
  <c r="V74"/>
  <c r="V75"/>
  <c r="V76"/>
  <c r="V77"/>
  <c r="V78"/>
  <c r="V79"/>
  <c r="V80"/>
  <c r="V81"/>
  <c r="V82"/>
  <c r="T13"/>
  <c r="T14"/>
  <c r="T15"/>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S13"/>
  <c r="S14"/>
  <c r="S15"/>
  <c r="S16"/>
  <c r="S17"/>
  <c r="S18"/>
  <c r="S19"/>
  <c r="S20"/>
  <c r="S21"/>
  <c r="S22"/>
  <c r="S23"/>
  <c r="S24"/>
  <c r="S25"/>
  <c r="S26"/>
  <c r="S27"/>
  <c r="S28"/>
  <c r="S29"/>
  <c r="S30"/>
  <c r="S31"/>
  <c r="S32"/>
  <c r="S33"/>
  <c r="S34"/>
  <c r="S35"/>
  <c r="S36"/>
  <c r="S37"/>
  <c r="S38"/>
  <c r="S39"/>
  <c r="S40"/>
  <c r="S41"/>
  <c r="S42"/>
  <c r="S43"/>
  <c r="S44"/>
  <c r="S45"/>
  <c r="S46"/>
  <c r="S47"/>
  <c r="S48"/>
  <c r="S49"/>
  <c r="S50"/>
  <c r="S51"/>
  <c r="S52"/>
  <c r="S53"/>
  <c r="S54"/>
  <c r="S55"/>
  <c r="S56"/>
  <c r="S57"/>
  <c r="S58"/>
  <c r="S59"/>
  <c r="S60"/>
  <c r="S61"/>
  <c r="S62"/>
  <c r="S63"/>
  <c r="S64"/>
  <c r="S65"/>
  <c r="S66"/>
  <c r="S67"/>
  <c r="S68"/>
  <c r="S69"/>
  <c r="S70"/>
  <c r="S71"/>
  <c r="S72"/>
  <c r="S73"/>
  <c r="S74"/>
  <c r="S75"/>
  <c r="S76"/>
  <c r="S77"/>
  <c r="S78"/>
  <c r="S79"/>
  <c r="S80"/>
  <c r="S81"/>
  <c r="S82"/>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23"/>
  <c r="L24"/>
  <c r="L25"/>
  <c r="L26"/>
  <c r="L27"/>
  <c r="L28"/>
  <c r="L29"/>
  <c r="L13"/>
  <c r="L14"/>
  <c r="L15"/>
  <c r="L16"/>
  <c r="G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W4"/>
  <c r="V6"/>
  <c r="AI14"/>
  <c r="AH14"/>
  <c r="AG14"/>
  <c r="AF14"/>
  <c r="AN60"/>
  <c r="AO18"/>
  <c r="AO19"/>
  <c r="AO20"/>
  <c r="AO21"/>
  <c r="AO22"/>
  <c r="AO23"/>
  <c r="AO24"/>
  <c r="AO25"/>
  <c r="AO26"/>
  <c r="AO27"/>
  <c r="AO28"/>
  <c r="AO29"/>
  <c r="AO30"/>
  <c r="AO31"/>
  <c r="AO32"/>
  <c r="AO33"/>
  <c r="AO34"/>
  <c r="AO35"/>
  <c r="AO36"/>
  <c r="AO37"/>
  <c r="AO38"/>
  <c r="AO39"/>
  <c r="AO40"/>
  <c r="AO41"/>
  <c r="AO42"/>
  <c r="AO43"/>
  <c r="AO44"/>
  <c r="AO45"/>
  <c r="AO46"/>
  <c r="AO47"/>
  <c r="AO48"/>
  <c r="AO49"/>
  <c r="AO50"/>
  <c r="AO51"/>
  <c r="AO52"/>
  <c r="AO53"/>
  <c r="AO54"/>
  <c r="AO55"/>
  <c r="AO56"/>
  <c r="AO57"/>
  <c r="AO58"/>
  <c r="AO59"/>
  <c r="AO60"/>
  <c r="AO17"/>
  <c r="AM60"/>
  <c r="AN59"/>
  <c r="AM18"/>
  <c r="AM19"/>
  <c r="AM20"/>
  <c r="AM21"/>
  <c r="AM22"/>
  <c r="AM23"/>
  <c r="AM24"/>
  <c r="AM25"/>
  <c r="AM26"/>
  <c r="AM27"/>
  <c r="AM28"/>
  <c r="AM29"/>
  <c r="AM30"/>
  <c r="AM31"/>
  <c r="AM32"/>
  <c r="AM33"/>
  <c r="AM34"/>
  <c r="AM35"/>
  <c r="AM36"/>
  <c r="AM37"/>
  <c r="AM38"/>
  <c r="AM39"/>
  <c r="AM40"/>
  <c r="AM41"/>
  <c r="AM42"/>
  <c r="AM43"/>
  <c r="AM44"/>
  <c r="AM45"/>
  <c r="AM46"/>
  <c r="AM47"/>
  <c r="AM48"/>
  <c r="AM49"/>
  <c r="AM50"/>
  <c r="AM51"/>
  <c r="AM52"/>
  <c r="AM53"/>
  <c r="AM54"/>
  <c r="AM55"/>
  <c r="AM56"/>
  <c r="AM57"/>
  <c r="AM58"/>
  <c r="AM59"/>
  <c r="AM17"/>
  <c r="AK60"/>
  <c r="AK18"/>
  <c r="AK19"/>
  <c r="AK20"/>
  <c r="AK21"/>
  <c r="AK22"/>
  <c r="AK23"/>
  <c r="AK24"/>
  <c r="AK25"/>
  <c r="AK26"/>
  <c r="AK27"/>
  <c r="AK28"/>
  <c r="AK29"/>
  <c r="AK30"/>
  <c r="AK31"/>
  <c r="AK32"/>
  <c r="AK33"/>
  <c r="AK34"/>
  <c r="AK35"/>
  <c r="AK36"/>
  <c r="AK37"/>
  <c r="AK38"/>
  <c r="AK39"/>
  <c r="AK40"/>
  <c r="AK41"/>
  <c r="AK42"/>
  <c r="AK43"/>
  <c r="AK44"/>
  <c r="AK45"/>
  <c r="AK46"/>
  <c r="AK47"/>
  <c r="AK48"/>
  <c r="AK49"/>
  <c r="AK50"/>
  <c r="AK51"/>
  <c r="AK52"/>
  <c r="AK53"/>
  <c r="AK54"/>
  <c r="AK55"/>
  <c r="AK56"/>
  <c r="AK57"/>
  <c r="AK58"/>
  <c r="AK59"/>
  <c r="AK17"/>
  <c r="AI60"/>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17"/>
  <c r="AG60"/>
  <c r="AH33"/>
  <c r="AH34"/>
  <c r="AH35"/>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17"/>
  <c r="AE60"/>
  <c r="AU3" i="13" l="1"/>
  <c r="AX3"/>
  <c r="AT16"/>
  <c r="AY16" s="1"/>
  <c r="AU5"/>
  <c r="AX5"/>
  <c r="AU7"/>
  <c r="AX9"/>
  <c r="AX16"/>
  <c r="AX17"/>
  <c r="AX18"/>
  <c r="AX72"/>
  <c r="AU3" i="15"/>
  <c r="BA3"/>
  <c r="BA4"/>
  <c r="AU5"/>
  <c r="AX5"/>
  <c r="BA8"/>
  <c r="AU9"/>
  <c r="AX9"/>
  <c r="AX10"/>
  <c r="AX12"/>
  <c r="AX13"/>
  <c r="BA15"/>
  <c r="AX16"/>
  <c r="AX44"/>
  <c r="AU3" i="16"/>
  <c r="AU5"/>
  <c r="BA40"/>
  <c r="AX14"/>
  <c r="AX15"/>
  <c r="AX16"/>
  <c r="AV11" i="13"/>
  <c r="AR420"/>
  <c r="AR422"/>
  <c r="AR206" i="16"/>
  <c r="AN44" s="1"/>
  <c r="AR208"/>
  <c r="AN46" s="1"/>
  <c r="AR210"/>
  <c r="AN48" s="1"/>
  <c r="AR212"/>
  <c r="AN50" s="1"/>
  <c r="AR214"/>
  <c r="AN52" s="1"/>
  <c r="AR216"/>
  <c r="AN54" s="1"/>
  <c r="AR218"/>
  <c r="AN56" s="1"/>
  <c r="AR205" i="15"/>
  <c r="AN43" s="1"/>
  <c r="AR207"/>
  <c r="AN45" s="1"/>
  <c r="AR209"/>
  <c r="AN47" s="1"/>
  <c r="AR211"/>
  <c r="AN49" s="1"/>
  <c r="AR213"/>
  <c r="AN51" s="1"/>
  <c r="AR412"/>
  <c r="AR413"/>
  <c r="AR414"/>
  <c r="AR415"/>
  <c r="AR416"/>
  <c r="AR417"/>
  <c r="AR421"/>
  <c r="AR422"/>
  <c r="AR413" i="16"/>
  <c r="AR417"/>
  <c r="AR421"/>
  <c r="AR422"/>
  <c r="AV204"/>
  <c r="AV203"/>
  <c r="AV199"/>
  <c r="AV197"/>
  <c r="AV195"/>
  <c r="AV193"/>
  <c r="AV201"/>
  <c r="AV198"/>
  <c r="AV192"/>
  <c r="AV191"/>
  <c r="AV189"/>
  <c r="AV187"/>
  <c r="AV185"/>
  <c r="AV183"/>
  <c r="AV181"/>
  <c r="AV179"/>
  <c r="AV177"/>
  <c r="AV175"/>
  <c r="AV173"/>
  <c r="AV170"/>
  <c r="AV166"/>
  <c r="AV163"/>
  <c r="AV161"/>
  <c r="AV159"/>
  <c r="AV158"/>
  <c r="AV156"/>
  <c r="AV154"/>
  <c r="AV152"/>
  <c r="AV150"/>
  <c r="AV148"/>
  <c r="AV146"/>
  <c r="AV144"/>
  <c r="AV142"/>
  <c r="AV140"/>
  <c r="AV138"/>
  <c r="AV136"/>
  <c r="AV134"/>
  <c r="AV133"/>
  <c r="AV132"/>
  <c r="AV130"/>
  <c r="AV128"/>
  <c r="AV126"/>
  <c r="AV202"/>
  <c r="AV200"/>
  <c r="AV196"/>
  <c r="AV194"/>
  <c r="AV190"/>
  <c r="AV188"/>
  <c r="AV186"/>
  <c r="AV184"/>
  <c r="AV182"/>
  <c r="AV180"/>
  <c r="AV178"/>
  <c r="AV176"/>
  <c r="AV174"/>
  <c r="AV171"/>
  <c r="AV169"/>
  <c r="AV168"/>
  <c r="AV167"/>
  <c r="AV165"/>
  <c r="AV164"/>
  <c r="AV162"/>
  <c r="AV160"/>
  <c r="AV157"/>
  <c r="AV155"/>
  <c r="AV153"/>
  <c r="AV151"/>
  <c r="AV149"/>
  <c r="AV147"/>
  <c r="AV145"/>
  <c r="AV143"/>
  <c r="AV141"/>
  <c r="AV139"/>
  <c r="AV137"/>
  <c r="AV135"/>
  <c r="AV131"/>
  <c r="AV129"/>
  <c r="AV127"/>
  <c r="AV125"/>
  <c r="AV124"/>
  <c r="AV122"/>
  <c r="AV120"/>
  <c r="AV118"/>
  <c r="AV114"/>
  <c r="AV112"/>
  <c r="AV110"/>
  <c r="AV123"/>
  <c r="AV119"/>
  <c r="AV113"/>
  <c r="AV109"/>
  <c r="AV108"/>
  <c r="AV105"/>
  <c r="AV103"/>
  <c r="AV101"/>
  <c r="AV100"/>
  <c r="AV98"/>
  <c r="AV97"/>
  <c r="AV96"/>
  <c r="AV94"/>
  <c r="AV92"/>
  <c r="AV90"/>
  <c r="AV88"/>
  <c r="AV87"/>
  <c r="AV84"/>
  <c r="AV83"/>
  <c r="AV80"/>
  <c r="AV77"/>
  <c r="AV76"/>
  <c r="AV75"/>
  <c r="AV74"/>
  <c r="AV60"/>
  <c r="AV59"/>
  <c r="AV58"/>
  <c r="AV57"/>
  <c r="AV56"/>
  <c r="AV55"/>
  <c r="AV54"/>
  <c r="AV53"/>
  <c r="AV52"/>
  <c r="AV121"/>
  <c r="AV117"/>
  <c r="AV116"/>
  <c r="AV115"/>
  <c r="AV111"/>
  <c r="AV107"/>
  <c r="AV106"/>
  <c r="AV104"/>
  <c r="AV102"/>
  <c r="AV99"/>
  <c r="AV95"/>
  <c r="AV93"/>
  <c r="AV91"/>
  <c r="AV89"/>
  <c r="AV86"/>
  <c r="AV85"/>
  <c r="AV82"/>
  <c r="AV81"/>
  <c r="AV79"/>
  <c r="AV78"/>
  <c r="AV73"/>
  <c r="AV72"/>
  <c r="AV71"/>
  <c r="AV70"/>
  <c r="AV69"/>
  <c r="AV68"/>
  <c r="AV67"/>
  <c r="AV66"/>
  <c r="AV62"/>
  <c r="AV61"/>
  <c r="AX262"/>
  <c r="AY262" s="1"/>
  <c r="AX259"/>
  <c r="AY259" s="1"/>
  <c r="AX223"/>
  <c r="AX204"/>
  <c r="AX203"/>
  <c r="AX199"/>
  <c r="AX197"/>
  <c r="AX195"/>
  <c r="AX202"/>
  <c r="AX200"/>
  <c r="AX196"/>
  <c r="AX183"/>
  <c r="AX181"/>
  <c r="AX179"/>
  <c r="AX177"/>
  <c r="AX175"/>
  <c r="AX173"/>
  <c r="AX170"/>
  <c r="AX166"/>
  <c r="AX163"/>
  <c r="AX161"/>
  <c r="AX159"/>
  <c r="AX158"/>
  <c r="AX156"/>
  <c r="AX154"/>
  <c r="AX152"/>
  <c r="AX150"/>
  <c r="AX148"/>
  <c r="AX146"/>
  <c r="AX144"/>
  <c r="AX142"/>
  <c r="AX140"/>
  <c r="AX138"/>
  <c r="AX136"/>
  <c r="AX134"/>
  <c r="AX133"/>
  <c r="AX132"/>
  <c r="AX130"/>
  <c r="AX128"/>
  <c r="AX126"/>
  <c r="AX201"/>
  <c r="AX198"/>
  <c r="AX182"/>
  <c r="AX180"/>
  <c r="AX178"/>
  <c r="AX176"/>
  <c r="AX174"/>
  <c r="AX172"/>
  <c r="AX171"/>
  <c r="AX169"/>
  <c r="AX168"/>
  <c r="AX167"/>
  <c r="AX165"/>
  <c r="AX164"/>
  <c r="AX162"/>
  <c r="AX160"/>
  <c r="AX157"/>
  <c r="AX155"/>
  <c r="AX153"/>
  <c r="AX151"/>
  <c r="AX149"/>
  <c r="AX147"/>
  <c r="AX145"/>
  <c r="AX143"/>
  <c r="AX141"/>
  <c r="AX139"/>
  <c r="AX137"/>
  <c r="AX135"/>
  <c r="AX131"/>
  <c r="AX129"/>
  <c r="AX127"/>
  <c r="AX125"/>
  <c r="AX124"/>
  <c r="AX122"/>
  <c r="AX120"/>
  <c r="AX118"/>
  <c r="AX114"/>
  <c r="AX112"/>
  <c r="AX110"/>
  <c r="AX109"/>
  <c r="AX121"/>
  <c r="AX117"/>
  <c r="AX116"/>
  <c r="AX115"/>
  <c r="AX111"/>
  <c r="AX108"/>
  <c r="AX105"/>
  <c r="AX103"/>
  <c r="AX101"/>
  <c r="AX100"/>
  <c r="AX98"/>
  <c r="AX97"/>
  <c r="AX96"/>
  <c r="AX94"/>
  <c r="AX92"/>
  <c r="AX90"/>
  <c r="AX88"/>
  <c r="AX87"/>
  <c r="AX84"/>
  <c r="AX83"/>
  <c r="AX80"/>
  <c r="AX77"/>
  <c r="AX76"/>
  <c r="AX75"/>
  <c r="AX74"/>
  <c r="AX60"/>
  <c r="AX59"/>
  <c r="AX58"/>
  <c r="AX57"/>
  <c r="AX56"/>
  <c r="AX55"/>
  <c r="AX54"/>
  <c r="AX53"/>
  <c r="AX52"/>
  <c r="AX123"/>
  <c r="AX119"/>
  <c r="AX113"/>
  <c r="AX107"/>
  <c r="AX106"/>
  <c r="AX104"/>
  <c r="AX102"/>
  <c r="AX99"/>
  <c r="AX95"/>
  <c r="AX93"/>
  <c r="AX91"/>
  <c r="AX89"/>
  <c r="AX86"/>
  <c r="AX85"/>
  <c r="AX82"/>
  <c r="AX81"/>
  <c r="AX79"/>
  <c r="AX78"/>
  <c r="AX73"/>
  <c r="AX72"/>
  <c r="AX71"/>
  <c r="AX70"/>
  <c r="AX69"/>
  <c r="AX68"/>
  <c r="AX67"/>
  <c r="AX66"/>
  <c r="AX62"/>
  <c r="AX61"/>
  <c r="AW202"/>
  <c r="AW201"/>
  <c r="AW200"/>
  <c r="AW198"/>
  <c r="AW196"/>
  <c r="AW223"/>
  <c r="AW204"/>
  <c r="AW199"/>
  <c r="AW195"/>
  <c r="AW182"/>
  <c r="AW180"/>
  <c r="AW178"/>
  <c r="AW176"/>
  <c r="AW174"/>
  <c r="AW172"/>
  <c r="AW171"/>
  <c r="AW169"/>
  <c r="AW168"/>
  <c r="AW167"/>
  <c r="AW165"/>
  <c r="AW164"/>
  <c r="AW162"/>
  <c r="AW160"/>
  <c r="AW157"/>
  <c r="AW155"/>
  <c r="AW153"/>
  <c r="AW151"/>
  <c r="AW149"/>
  <c r="AW147"/>
  <c r="AW145"/>
  <c r="AW143"/>
  <c r="AW141"/>
  <c r="AW139"/>
  <c r="AW137"/>
  <c r="AW135"/>
  <c r="AW131"/>
  <c r="AW129"/>
  <c r="AW127"/>
  <c r="AW203"/>
  <c r="AW197"/>
  <c r="AW183"/>
  <c r="AW181"/>
  <c r="AW179"/>
  <c r="AW177"/>
  <c r="AW175"/>
  <c r="AW173"/>
  <c r="AW170"/>
  <c r="AW166"/>
  <c r="AW163"/>
  <c r="AW161"/>
  <c r="AW159"/>
  <c r="AW158"/>
  <c r="AW156"/>
  <c r="AW154"/>
  <c r="AW152"/>
  <c r="AW150"/>
  <c r="AW148"/>
  <c r="AW146"/>
  <c r="AW144"/>
  <c r="AW142"/>
  <c r="AW140"/>
  <c r="AW138"/>
  <c r="AW136"/>
  <c r="AW134"/>
  <c r="AW133"/>
  <c r="AW132"/>
  <c r="AW130"/>
  <c r="AW128"/>
  <c r="AW126"/>
  <c r="AW123"/>
  <c r="AW121"/>
  <c r="AW119"/>
  <c r="AW117"/>
  <c r="AW116"/>
  <c r="AW115"/>
  <c r="AW113"/>
  <c r="AW111"/>
  <c r="AW122"/>
  <c r="AW118"/>
  <c r="AW112"/>
  <c r="AW107"/>
  <c r="AW106"/>
  <c r="AW104"/>
  <c r="AW102"/>
  <c r="AW99"/>
  <c r="AW95"/>
  <c r="AW93"/>
  <c r="AW91"/>
  <c r="AW89"/>
  <c r="AW86"/>
  <c r="AW85"/>
  <c r="AW82"/>
  <c r="AW81"/>
  <c r="AW79"/>
  <c r="AW78"/>
  <c r="AW73"/>
  <c r="AW72"/>
  <c r="AW71"/>
  <c r="AW70"/>
  <c r="AW69"/>
  <c r="AW68"/>
  <c r="AW67"/>
  <c r="AW66"/>
  <c r="AW62"/>
  <c r="AW61"/>
  <c r="AW125"/>
  <c r="AW124"/>
  <c r="AW120"/>
  <c r="AW114"/>
  <c r="AW110"/>
  <c r="AW109"/>
  <c r="AW108"/>
  <c r="AW105"/>
  <c r="AW103"/>
  <c r="AW101"/>
  <c r="AW100"/>
  <c r="AW98"/>
  <c r="AW97"/>
  <c r="AW96"/>
  <c r="AW94"/>
  <c r="AW92"/>
  <c r="AW90"/>
  <c r="AW88"/>
  <c r="AW87"/>
  <c r="AW84"/>
  <c r="AW83"/>
  <c r="AW80"/>
  <c r="AW77"/>
  <c r="AW76"/>
  <c r="AW75"/>
  <c r="AW74"/>
  <c r="AW60"/>
  <c r="AT6"/>
  <c r="AY6" s="1"/>
  <c r="AT3"/>
  <c r="AV3"/>
  <c r="AU4"/>
  <c r="AT5"/>
  <c r="AY5" s="1"/>
  <c r="BA5"/>
  <c r="AU6"/>
  <c r="AT7"/>
  <c r="AY7" s="1"/>
  <c r="AT8"/>
  <c r="AY8" s="1"/>
  <c r="BA8"/>
  <c r="AU9"/>
  <c r="AT10"/>
  <c r="AY10" s="1"/>
  <c r="AU11"/>
  <c r="AT12"/>
  <c r="AT13"/>
  <c r="AV13"/>
  <c r="AU14"/>
  <c r="BA14"/>
  <c r="AG15"/>
  <c r="AI15"/>
  <c r="AU15"/>
  <c r="BA15"/>
  <c r="AT16"/>
  <c r="AY16" s="1"/>
  <c r="AV16"/>
  <c r="AU17"/>
  <c r="BA17"/>
  <c r="AT18"/>
  <c r="AY18" s="1"/>
  <c r="AV18"/>
  <c r="AU19"/>
  <c r="BA19"/>
  <c r="AT20"/>
  <c r="AY20" s="1"/>
  <c r="BA20"/>
  <c r="AT21"/>
  <c r="AY21" s="1"/>
  <c r="BA21"/>
  <c r="AT22"/>
  <c r="AY22" s="1"/>
  <c r="BA22"/>
  <c r="AT23"/>
  <c r="AY23" s="1"/>
  <c r="BA23"/>
  <c r="AT24"/>
  <c r="AV24"/>
  <c r="AX24"/>
  <c r="AT25"/>
  <c r="AV25"/>
  <c r="AX25"/>
  <c r="AT26"/>
  <c r="AV26"/>
  <c r="AX26"/>
  <c r="AT27"/>
  <c r="AV27"/>
  <c r="AX27"/>
  <c r="AU28"/>
  <c r="AW28"/>
  <c r="AU29"/>
  <c r="AW29"/>
  <c r="AU30"/>
  <c r="BA30"/>
  <c r="AT31"/>
  <c r="AV31"/>
  <c r="AX31"/>
  <c r="AT32"/>
  <c r="AV32"/>
  <c r="AX32"/>
  <c r="AT33"/>
  <c r="AV33"/>
  <c r="AX33"/>
  <c r="AT34"/>
  <c r="AV34"/>
  <c r="AX34"/>
  <c r="AT35"/>
  <c r="AV35"/>
  <c r="AX35"/>
  <c r="AU36"/>
  <c r="AW36"/>
  <c r="AU37"/>
  <c r="AW37"/>
  <c r="AU38"/>
  <c r="AW38"/>
  <c r="AU39"/>
  <c r="AW39"/>
  <c r="AU40"/>
  <c r="AW40"/>
  <c r="AT41"/>
  <c r="AV41"/>
  <c r="AX41"/>
  <c r="AT42"/>
  <c r="AV42"/>
  <c r="AX42"/>
  <c r="AV43"/>
  <c r="AX43"/>
  <c r="AU44"/>
  <c r="AW44"/>
  <c r="AU45"/>
  <c r="AW45"/>
  <c r="AU46"/>
  <c r="AW46"/>
  <c r="AU47"/>
  <c r="AW47"/>
  <c r="AU48"/>
  <c r="AW48"/>
  <c r="AU49"/>
  <c r="AW49"/>
  <c r="AU50"/>
  <c r="AW50"/>
  <c r="AU51"/>
  <c r="AW51"/>
  <c r="AU52"/>
  <c r="AW53"/>
  <c r="AU54"/>
  <c r="AW55"/>
  <c r="AU56"/>
  <c r="AW57"/>
  <c r="AW58"/>
  <c r="AT231"/>
  <c r="AY231" s="1"/>
  <c r="AT229"/>
  <c r="AY229" s="1"/>
  <c r="AT227"/>
  <c r="AY227" s="1"/>
  <c r="AT225"/>
  <c r="AY225" s="1"/>
  <c r="AT223"/>
  <c r="AY223" s="1"/>
  <c r="AT204"/>
  <c r="AY204" s="1"/>
  <c r="AR204" s="1"/>
  <c r="AN42" s="1"/>
  <c r="AT203"/>
  <c r="AY203" s="1"/>
  <c r="AT199"/>
  <c r="AY199" s="1"/>
  <c r="AR199" s="1"/>
  <c r="AN37" s="1"/>
  <c r="AT197"/>
  <c r="AY197" s="1"/>
  <c r="AR197" s="1"/>
  <c r="AN35" s="1"/>
  <c r="AT195"/>
  <c r="AY195" s="1"/>
  <c r="AR195" s="1"/>
  <c r="AN33" s="1"/>
  <c r="AT193"/>
  <c r="AY193" s="1"/>
  <c r="AR193" s="1"/>
  <c r="AN31" s="1"/>
  <c r="AT232"/>
  <c r="AY232" s="1"/>
  <c r="AT228"/>
  <c r="AY228" s="1"/>
  <c r="AT224"/>
  <c r="AY224" s="1"/>
  <c r="AT202"/>
  <c r="AY202" s="1"/>
  <c r="AR202" s="1"/>
  <c r="AN40" s="1"/>
  <c r="AT200"/>
  <c r="AY200" s="1"/>
  <c r="AT196"/>
  <c r="AY196" s="1"/>
  <c r="AR196" s="1"/>
  <c r="AN34" s="1"/>
  <c r="AT194"/>
  <c r="AY194" s="1"/>
  <c r="AR194" s="1"/>
  <c r="AN32" s="1"/>
  <c r="AT191"/>
  <c r="AY191" s="1"/>
  <c r="AR191" s="1"/>
  <c r="AN29" s="1"/>
  <c r="AT189"/>
  <c r="AY189" s="1"/>
  <c r="AR189" s="1"/>
  <c r="AN27" s="1"/>
  <c r="AT187"/>
  <c r="AY187" s="1"/>
  <c r="AR187" s="1"/>
  <c r="AN25" s="1"/>
  <c r="AT185"/>
  <c r="AY185" s="1"/>
  <c r="AR185" s="1"/>
  <c r="AN23" s="1"/>
  <c r="AT183"/>
  <c r="AY183" s="1"/>
  <c r="AR183" s="1"/>
  <c r="AN21" s="1"/>
  <c r="AT181"/>
  <c r="AY181" s="1"/>
  <c r="AR181" s="1"/>
  <c r="AN19" s="1"/>
  <c r="AT179"/>
  <c r="AY179" s="1"/>
  <c r="AR179" s="1"/>
  <c r="AN17" s="1"/>
  <c r="AT177"/>
  <c r="AY177" s="1"/>
  <c r="AR177" s="1"/>
  <c r="AL59" s="1"/>
  <c r="AT175"/>
  <c r="AY175" s="1"/>
  <c r="AR175" s="1"/>
  <c r="AL57" s="1"/>
  <c r="AT173"/>
  <c r="AY173" s="1"/>
  <c r="AR173" s="1"/>
  <c r="AL55" s="1"/>
  <c r="AT172"/>
  <c r="AY172" s="1"/>
  <c r="AT170"/>
  <c r="AY170" s="1"/>
  <c r="AR170" s="1"/>
  <c r="AL52" s="1"/>
  <c r="AT166"/>
  <c r="AY166" s="1"/>
  <c r="AR166" s="1"/>
  <c r="AL48" s="1"/>
  <c r="AT163"/>
  <c r="AY163" s="1"/>
  <c r="AR163" s="1"/>
  <c r="AL45" s="1"/>
  <c r="AT161"/>
  <c r="AY161" s="1"/>
  <c r="AR161" s="1"/>
  <c r="AL43" s="1"/>
  <c r="AT159"/>
  <c r="AY159" s="1"/>
  <c r="AR159" s="1"/>
  <c r="AL41" s="1"/>
  <c r="AT158"/>
  <c r="AY158" s="1"/>
  <c r="AT156"/>
  <c r="AY156" s="1"/>
  <c r="AR156" s="1"/>
  <c r="AL38" s="1"/>
  <c r="AT154"/>
  <c r="AY154" s="1"/>
  <c r="AR154" s="1"/>
  <c r="AL36" s="1"/>
  <c r="AT152"/>
  <c r="AY152" s="1"/>
  <c r="AR152" s="1"/>
  <c r="AL34" s="1"/>
  <c r="AT150"/>
  <c r="AY150" s="1"/>
  <c r="AR150" s="1"/>
  <c r="AL32" s="1"/>
  <c r="AT148"/>
  <c r="AY148" s="1"/>
  <c r="AR148" s="1"/>
  <c r="AL30" s="1"/>
  <c r="AT146"/>
  <c r="AT144"/>
  <c r="AY144" s="1"/>
  <c r="AR144" s="1"/>
  <c r="AL26" s="1"/>
  <c r="AT142"/>
  <c r="AY142" s="1"/>
  <c r="AR142" s="1"/>
  <c r="AL24" s="1"/>
  <c r="AT140"/>
  <c r="AY140" s="1"/>
  <c r="AR140" s="1"/>
  <c r="AL22" s="1"/>
  <c r="AT138"/>
  <c r="AY138" s="1"/>
  <c r="AR138" s="1"/>
  <c r="AL20" s="1"/>
  <c r="AT136"/>
  <c r="AY136" s="1"/>
  <c r="AR136" s="1"/>
  <c r="AL18" s="1"/>
  <c r="AT134"/>
  <c r="AY134" s="1"/>
  <c r="AR134" s="1"/>
  <c r="AJ60" s="1"/>
  <c r="AT133"/>
  <c r="AY133" s="1"/>
  <c r="AT132"/>
  <c r="AY132" s="1"/>
  <c r="AR132" s="1"/>
  <c r="AJ58" s="1"/>
  <c r="AT130"/>
  <c r="AY130" s="1"/>
  <c r="AR130" s="1"/>
  <c r="AJ56" s="1"/>
  <c r="AT128"/>
  <c r="AY128" s="1"/>
  <c r="AR128" s="1"/>
  <c r="AJ54" s="1"/>
  <c r="AT230"/>
  <c r="AY230" s="1"/>
  <c r="AT226"/>
  <c r="AY226" s="1"/>
  <c r="AT201"/>
  <c r="AY201" s="1"/>
  <c r="AT198"/>
  <c r="AY198" s="1"/>
  <c r="AR198" s="1"/>
  <c r="AN36" s="1"/>
  <c r="AT192"/>
  <c r="AY192" s="1"/>
  <c r="AR192" s="1"/>
  <c r="AN30" s="1"/>
  <c r="AT190"/>
  <c r="AY190" s="1"/>
  <c r="AR190" s="1"/>
  <c r="AN28" s="1"/>
  <c r="AT188"/>
  <c r="AY188" s="1"/>
  <c r="AR188" s="1"/>
  <c r="AN26" s="1"/>
  <c r="AT186"/>
  <c r="AY186" s="1"/>
  <c r="AR186" s="1"/>
  <c r="AN24" s="1"/>
  <c r="AT184"/>
  <c r="AY184" s="1"/>
  <c r="AR184" s="1"/>
  <c r="AN22" s="1"/>
  <c r="AT182"/>
  <c r="AY182" s="1"/>
  <c r="AR182" s="1"/>
  <c r="AN20" s="1"/>
  <c r="AT180"/>
  <c r="AY180" s="1"/>
  <c r="AR180" s="1"/>
  <c r="AN18" s="1"/>
  <c r="AT178"/>
  <c r="AY178" s="1"/>
  <c r="AR178" s="1"/>
  <c r="AL60" s="1"/>
  <c r="AT176"/>
  <c r="AY176" s="1"/>
  <c r="AR176" s="1"/>
  <c r="AL58" s="1"/>
  <c r="AT174"/>
  <c r="AY174" s="1"/>
  <c r="AR174" s="1"/>
  <c r="AL56" s="1"/>
  <c r="AT171"/>
  <c r="AY171" s="1"/>
  <c r="AR171" s="1"/>
  <c r="AL53" s="1"/>
  <c r="AT169"/>
  <c r="AY169" s="1"/>
  <c r="AR169" s="1"/>
  <c r="AL51" s="1"/>
  <c r="AT168"/>
  <c r="AY168" s="1"/>
  <c r="AT167"/>
  <c r="AY167" s="1"/>
  <c r="AT165"/>
  <c r="AY165" s="1"/>
  <c r="AR165" s="1"/>
  <c r="AL47" s="1"/>
  <c r="AT164"/>
  <c r="AY164" s="1"/>
  <c r="AT162"/>
  <c r="AY162" s="1"/>
  <c r="AR162" s="1"/>
  <c r="AL44" s="1"/>
  <c r="AT160"/>
  <c r="AY160" s="1"/>
  <c r="AR160" s="1"/>
  <c r="AL42" s="1"/>
  <c r="AT157"/>
  <c r="AY157" s="1"/>
  <c r="AR157" s="1"/>
  <c r="AL39" s="1"/>
  <c r="AT155"/>
  <c r="AY155" s="1"/>
  <c r="AR155" s="1"/>
  <c r="AL37" s="1"/>
  <c r="AT153"/>
  <c r="AY153" s="1"/>
  <c r="AR153" s="1"/>
  <c r="AL35" s="1"/>
  <c r="AT151"/>
  <c r="AY151" s="1"/>
  <c r="AR151" s="1"/>
  <c r="AL33" s="1"/>
  <c r="AT149"/>
  <c r="AY149" s="1"/>
  <c r="AR149" s="1"/>
  <c r="AL31" s="1"/>
  <c r="AT147"/>
  <c r="AY147" s="1"/>
  <c r="AR147" s="1"/>
  <c r="AL29" s="1"/>
  <c r="AT145"/>
  <c r="AY145" s="1"/>
  <c r="AR145" s="1"/>
  <c r="AL27" s="1"/>
  <c r="AT143"/>
  <c r="AY143" s="1"/>
  <c r="AR143" s="1"/>
  <c r="AL25" s="1"/>
  <c r="AT141"/>
  <c r="AY141" s="1"/>
  <c r="AR141" s="1"/>
  <c r="AL23" s="1"/>
  <c r="AT139"/>
  <c r="AY139" s="1"/>
  <c r="AR139" s="1"/>
  <c r="AL21" s="1"/>
  <c r="AT137"/>
  <c r="AY137" s="1"/>
  <c r="AR137" s="1"/>
  <c r="AL19" s="1"/>
  <c r="AT135"/>
  <c r="AY135" s="1"/>
  <c r="AR135" s="1"/>
  <c r="AL17" s="1"/>
  <c r="AT131"/>
  <c r="AY131" s="1"/>
  <c r="AR131" s="1"/>
  <c r="AJ57" s="1"/>
  <c r="AT129"/>
  <c r="AY129" s="1"/>
  <c r="AR129" s="1"/>
  <c r="AJ55" s="1"/>
  <c r="AT127"/>
  <c r="AY127" s="1"/>
  <c r="AR127" s="1"/>
  <c r="AJ53" s="1"/>
  <c r="AT125"/>
  <c r="AY125" s="1"/>
  <c r="AR125" s="1"/>
  <c r="AJ51" s="1"/>
  <c r="AT124"/>
  <c r="AY124" s="1"/>
  <c r="AT122"/>
  <c r="AY122" s="1"/>
  <c r="AR122" s="1"/>
  <c r="AJ48" s="1"/>
  <c r="AT120"/>
  <c r="AY120" s="1"/>
  <c r="AR120" s="1"/>
  <c r="AJ46" s="1"/>
  <c r="AT118"/>
  <c r="AY118" s="1"/>
  <c r="AR118" s="1"/>
  <c r="AJ44" s="1"/>
  <c r="AT114"/>
  <c r="AY114" s="1"/>
  <c r="AR114" s="1"/>
  <c r="AJ40" s="1"/>
  <c r="AT112"/>
  <c r="AY112" s="1"/>
  <c r="AR112" s="1"/>
  <c r="AJ38" s="1"/>
  <c r="AT110"/>
  <c r="AY110" s="1"/>
  <c r="AR110" s="1"/>
  <c r="AJ36" s="1"/>
  <c r="AT121"/>
  <c r="AY121" s="1"/>
  <c r="AR121" s="1"/>
  <c r="AJ47" s="1"/>
  <c r="AT117"/>
  <c r="AY117" s="1"/>
  <c r="AR117" s="1"/>
  <c r="AJ43" s="1"/>
  <c r="AT116"/>
  <c r="AY116" s="1"/>
  <c r="AT115"/>
  <c r="AY115" s="1"/>
  <c r="AT111"/>
  <c r="AY111" s="1"/>
  <c r="AR111" s="1"/>
  <c r="AJ37" s="1"/>
  <c r="AT109"/>
  <c r="AY109" s="1"/>
  <c r="AT108"/>
  <c r="AY108" s="1"/>
  <c r="AT105"/>
  <c r="AT103"/>
  <c r="AY103" s="1"/>
  <c r="AR103" s="1"/>
  <c r="AJ29" s="1"/>
  <c r="AT101"/>
  <c r="AY101" s="1"/>
  <c r="AR101" s="1"/>
  <c r="AJ27" s="1"/>
  <c r="AT100"/>
  <c r="AY100" s="1"/>
  <c r="AT98"/>
  <c r="AY98" s="1"/>
  <c r="AR98" s="1"/>
  <c r="AJ24" s="1"/>
  <c r="AT97"/>
  <c r="AY97" s="1"/>
  <c r="AT96"/>
  <c r="AY96" s="1"/>
  <c r="AT94"/>
  <c r="AY94" s="1"/>
  <c r="AR94" s="1"/>
  <c r="AJ20" s="1"/>
  <c r="AT92"/>
  <c r="AY92" s="1"/>
  <c r="AR92" s="1"/>
  <c r="AJ18" s="1"/>
  <c r="AT90"/>
  <c r="AY90" s="1"/>
  <c r="AR90" s="1"/>
  <c r="AH60" s="1"/>
  <c r="AT88"/>
  <c r="AY88" s="1"/>
  <c r="AR88" s="1"/>
  <c r="AH58" s="1"/>
  <c r="AT87"/>
  <c r="AY87" s="1"/>
  <c r="AT84"/>
  <c r="AY84" s="1"/>
  <c r="AR84" s="1"/>
  <c r="AH54" s="1"/>
  <c r="AT83"/>
  <c r="AY83" s="1"/>
  <c r="AT80"/>
  <c r="AY80" s="1"/>
  <c r="AT77"/>
  <c r="AY77" s="1"/>
  <c r="AT76"/>
  <c r="AY76" s="1"/>
  <c r="AR76" s="1"/>
  <c r="AH46" s="1"/>
  <c r="AT75"/>
  <c r="AY75" s="1"/>
  <c r="AR75" s="1"/>
  <c r="AH45" s="1"/>
  <c r="AT74"/>
  <c r="AY74" s="1"/>
  <c r="AR74" s="1"/>
  <c r="AH44" s="1"/>
  <c r="AT60"/>
  <c r="AY60" s="1"/>
  <c r="AT59"/>
  <c r="AT58"/>
  <c r="AY58" s="1"/>
  <c r="AR58" s="1"/>
  <c r="AH28" s="1"/>
  <c r="AT57"/>
  <c r="AY57" s="1"/>
  <c r="AR57" s="1"/>
  <c r="AH27" s="1"/>
  <c r="AT56"/>
  <c r="AT55"/>
  <c r="AY55" s="1"/>
  <c r="AR55" s="1"/>
  <c r="AH25" s="1"/>
  <c r="AT54"/>
  <c r="AT53"/>
  <c r="AY53" s="1"/>
  <c r="AR53" s="1"/>
  <c r="AH23" s="1"/>
  <c r="AT52"/>
  <c r="AT126"/>
  <c r="AY126" s="1"/>
  <c r="AR126" s="1"/>
  <c r="AJ52" s="1"/>
  <c r="AT123"/>
  <c r="AY123" s="1"/>
  <c r="AR123" s="1"/>
  <c r="AJ49" s="1"/>
  <c r="AT119"/>
  <c r="AY119" s="1"/>
  <c r="AR119" s="1"/>
  <c r="AJ45" s="1"/>
  <c r="AT113"/>
  <c r="AY113" s="1"/>
  <c r="AR113" s="1"/>
  <c r="AJ39" s="1"/>
  <c r="AT107"/>
  <c r="AY107" s="1"/>
  <c r="AR107" s="1"/>
  <c r="AJ33" s="1"/>
  <c r="AT106"/>
  <c r="AY106" s="1"/>
  <c r="AT104"/>
  <c r="AY104" s="1"/>
  <c r="AR104" s="1"/>
  <c r="AJ30" s="1"/>
  <c r="AT102"/>
  <c r="AY102" s="1"/>
  <c r="AR102" s="1"/>
  <c r="AJ28" s="1"/>
  <c r="AT99"/>
  <c r="AY99" s="1"/>
  <c r="AR99" s="1"/>
  <c r="AJ25" s="1"/>
  <c r="AT95"/>
  <c r="AY95" s="1"/>
  <c r="AR95" s="1"/>
  <c r="AJ21" s="1"/>
  <c r="AT93"/>
  <c r="AY93" s="1"/>
  <c r="AR93" s="1"/>
  <c r="AJ19" s="1"/>
  <c r="AT91"/>
  <c r="AY91" s="1"/>
  <c r="AR91" s="1"/>
  <c r="AJ17" s="1"/>
  <c r="AT89"/>
  <c r="AY89" s="1"/>
  <c r="AR89" s="1"/>
  <c r="AH59" s="1"/>
  <c r="AT86"/>
  <c r="AY86" s="1"/>
  <c r="AR86" s="1"/>
  <c r="AH56" s="1"/>
  <c r="AT85"/>
  <c r="AY85" s="1"/>
  <c r="AT82"/>
  <c r="AY82" s="1"/>
  <c r="AR82" s="1"/>
  <c r="AH52" s="1"/>
  <c r="AT81"/>
  <c r="AY81" s="1"/>
  <c r="AR81" s="1"/>
  <c r="AH51" s="1"/>
  <c r="AT79"/>
  <c r="AY79" s="1"/>
  <c r="AT78"/>
  <c r="AY78" s="1"/>
  <c r="AR78" s="1"/>
  <c r="AH48" s="1"/>
  <c r="AT73"/>
  <c r="AY73" s="1"/>
  <c r="AT72"/>
  <c r="AY72" s="1"/>
  <c r="AR72" s="1"/>
  <c r="AH42" s="1"/>
  <c r="AT71"/>
  <c r="AY71" s="1"/>
  <c r="AR71" s="1"/>
  <c r="AH41" s="1"/>
  <c r="AT70"/>
  <c r="AY70" s="1"/>
  <c r="AR70" s="1"/>
  <c r="AH40" s="1"/>
  <c r="AT69"/>
  <c r="AY69" s="1"/>
  <c r="AR69" s="1"/>
  <c r="AH39" s="1"/>
  <c r="AT68"/>
  <c r="AY68" s="1"/>
  <c r="AR68" s="1"/>
  <c r="AH38" s="1"/>
  <c r="AT67"/>
  <c r="AY67" s="1"/>
  <c r="AR67" s="1"/>
  <c r="AH37" s="1"/>
  <c r="AT66"/>
  <c r="AY66" s="1"/>
  <c r="AR66" s="1"/>
  <c r="AH36" s="1"/>
  <c r="AT62"/>
  <c r="AY62" s="1"/>
  <c r="AR62" s="1"/>
  <c r="AH32" s="1"/>
  <c r="AT61"/>
  <c r="AY61" s="1"/>
  <c r="AR61" s="1"/>
  <c r="AH31" s="1"/>
  <c r="AU202"/>
  <c r="AU201"/>
  <c r="AU200"/>
  <c r="AU198"/>
  <c r="AU196"/>
  <c r="AU194"/>
  <c r="AU192"/>
  <c r="AU203"/>
  <c r="AU197"/>
  <c r="AU193"/>
  <c r="AU190"/>
  <c r="AU188"/>
  <c r="AU186"/>
  <c r="AU184"/>
  <c r="AU182"/>
  <c r="AU180"/>
  <c r="AU178"/>
  <c r="AU176"/>
  <c r="AU174"/>
  <c r="AU171"/>
  <c r="AU169"/>
  <c r="AU168"/>
  <c r="AU167"/>
  <c r="AU165"/>
  <c r="AU164"/>
  <c r="AU162"/>
  <c r="AU160"/>
  <c r="AU157"/>
  <c r="AU155"/>
  <c r="AU153"/>
  <c r="AU151"/>
  <c r="AU149"/>
  <c r="AU147"/>
  <c r="AU145"/>
  <c r="AU143"/>
  <c r="AU141"/>
  <c r="AU139"/>
  <c r="AU137"/>
  <c r="AU135"/>
  <c r="AU131"/>
  <c r="AU129"/>
  <c r="AU127"/>
  <c r="AU204"/>
  <c r="AU199"/>
  <c r="AU195"/>
  <c r="AU191"/>
  <c r="AU189"/>
  <c r="AU187"/>
  <c r="AU185"/>
  <c r="AU183"/>
  <c r="AU181"/>
  <c r="AU179"/>
  <c r="AU177"/>
  <c r="AU175"/>
  <c r="AU173"/>
  <c r="AU172"/>
  <c r="AU170"/>
  <c r="AU166"/>
  <c r="AU163"/>
  <c r="AU161"/>
  <c r="AU159"/>
  <c r="AU158"/>
  <c r="AU156"/>
  <c r="AU154"/>
  <c r="AU152"/>
  <c r="AU150"/>
  <c r="AU148"/>
  <c r="AU146"/>
  <c r="AU144"/>
  <c r="AU142"/>
  <c r="AU140"/>
  <c r="AU138"/>
  <c r="AU136"/>
  <c r="AU134"/>
  <c r="AU133"/>
  <c r="AU132"/>
  <c r="AU130"/>
  <c r="AU128"/>
  <c r="AU126"/>
  <c r="AU123"/>
  <c r="AU121"/>
  <c r="AU119"/>
  <c r="AU117"/>
  <c r="AU116"/>
  <c r="AU115"/>
  <c r="AU113"/>
  <c r="AU111"/>
  <c r="AU125"/>
  <c r="AU124"/>
  <c r="AU120"/>
  <c r="AU114"/>
  <c r="AU110"/>
  <c r="AU107"/>
  <c r="AU106"/>
  <c r="AU104"/>
  <c r="AU102"/>
  <c r="AU99"/>
  <c r="AU95"/>
  <c r="AU93"/>
  <c r="AU91"/>
  <c r="AU89"/>
  <c r="AU86"/>
  <c r="AU85"/>
  <c r="AU82"/>
  <c r="AU81"/>
  <c r="AU79"/>
  <c r="AU78"/>
  <c r="AU73"/>
  <c r="AU72"/>
  <c r="AU71"/>
  <c r="AU70"/>
  <c r="AU69"/>
  <c r="AU68"/>
  <c r="AU67"/>
  <c r="AU66"/>
  <c r="AU62"/>
  <c r="AU61"/>
  <c r="AU122"/>
  <c r="AU118"/>
  <c r="AU112"/>
  <c r="AU109"/>
  <c r="AU108"/>
  <c r="AU105"/>
  <c r="AU103"/>
  <c r="AU101"/>
  <c r="AU100"/>
  <c r="AU98"/>
  <c r="AU97"/>
  <c r="AU96"/>
  <c r="AU94"/>
  <c r="AU92"/>
  <c r="AU90"/>
  <c r="AU88"/>
  <c r="AU87"/>
  <c r="AU84"/>
  <c r="AU83"/>
  <c r="AU80"/>
  <c r="AU77"/>
  <c r="AU76"/>
  <c r="AU75"/>
  <c r="AU74"/>
  <c r="AU60"/>
  <c r="BA410"/>
  <c r="BA408"/>
  <c r="BA406"/>
  <c r="BA404"/>
  <c r="BA402"/>
  <c r="BA400"/>
  <c r="BA398"/>
  <c r="BA396"/>
  <c r="BA394"/>
  <c r="BA392"/>
  <c r="BA390"/>
  <c r="BA388"/>
  <c r="BA386"/>
  <c r="BA384"/>
  <c r="BA382"/>
  <c r="BA380"/>
  <c r="BA378"/>
  <c r="BA376"/>
  <c r="BA374"/>
  <c r="BA372"/>
  <c r="BA370"/>
  <c r="BA368"/>
  <c r="BA366"/>
  <c r="BA364"/>
  <c r="BA362"/>
  <c r="BA360"/>
  <c r="BA358"/>
  <c r="BA356"/>
  <c r="BA354"/>
  <c r="BA352"/>
  <c r="BA350"/>
  <c r="BA348"/>
  <c r="BA346"/>
  <c r="BA344"/>
  <c r="BA342"/>
  <c r="BA340"/>
  <c r="BA338"/>
  <c r="BA336"/>
  <c r="BA334"/>
  <c r="BA332"/>
  <c r="BA330"/>
  <c r="BA328"/>
  <c r="BA326"/>
  <c r="BA324"/>
  <c r="BA322"/>
  <c r="BA320"/>
  <c r="BA318"/>
  <c r="BA316"/>
  <c r="BA314"/>
  <c r="BA312"/>
  <c r="BA310"/>
  <c r="BA308"/>
  <c r="BA306"/>
  <c r="BA304"/>
  <c r="BA302"/>
  <c r="BA300"/>
  <c r="BA298"/>
  <c r="BA296"/>
  <c r="BA294"/>
  <c r="BA292"/>
  <c r="BA290"/>
  <c r="BA288"/>
  <c r="BA286"/>
  <c r="BA284"/>
  <c r="BA282"/>
  <c r="BA280"/>
  <c r="BA278"/>
  <c r="BA276"/>
  <c r="BA274"/>
  <c r="BA272"/>
  <c r="BA270"/>
  <c r="BA268"/>
  <c r="BA266"/>
  <c r="BA264"/>
  <c r="BA262"/>
  <c r="BA261"/>
  <c r="BA259"/>
  <c r="BA258"/>
  <c r="AR258" s="1"/>
  <c r="AP52" s="1"/>
  <c r="BA256"/>
  <c r="BA254"/>
  <c r="BA252"/>
  <c r="BA250"/>
  <c r="BA411"/>
  <c r="AR411" s="1"/>
  <c r="BA409"/>
  <c r="AR409" s="1"/>
  <c r="BA407"/>
  <c r="AR407" s="1"/>
  <c r="BA405"/>
  <c r="AR405" s="1"/>
  <c r="BA403"/>
  <c r="AR403" s="1"/>
  <c r="BA401"/>
  <c r="AR401" s="1"/>
  <c r="BA399"/>
  <c r="AR399" s="1"/>
  <c r="BA397"/>
  <c r="AR397" s="1"/>
  <c r="BA395"/>
  <c r="AR395" s="1"/>
  <c r="BA393"/>
  <c r="AR393" s="1"/>
  <c r="BA391"/>
  <c r="AR391" s="1"/>
  <c r="BA389"/>
  <c r="AR389" s="1"/>
  <c r="BA387"/>
  <c r="AR387" s="1"/>
  <c r="BA385"/>
  <c r="AR385" s="1"/>
  <c r="BA383"/>
  <c r="AR383" s="1"/>
  <c r="BA381"/>
  <c r="AR381" s="1"/>
  <c r="BA379"/>
  <c r="AR379" s="1"/>
  <c r="BA377"/>
  <c r="AR377" s="1"/>
  <c r="BA375"/>
  <c r="AR375" s="1"/>
  <c r="BA373"/>
  <c r="AR373" s="1"/>
  <c r="BA371"/>
  <c r="AR371" s="1"/>
  <c r="BA369"/>
  <c r="AR369" s="1"/>
  <c r="BA367"/>
  <c r="AR367" s="1"/>
  <c r="BA365"/>
  <c r="AR365" s="1"/>
  <c r="BA363"/>
  <c r="AR363" s="1"/>
  <c r="BA361"/>
  <c r="AR361" s="1"/>
  <c r="BA359"/>
  <c r="AR359" s="1"/>
  <c r="BA357"/>
  <c r="AR357" s="1"/>
  <c r="BA355"/>
  <c r="AR355" s="1"/>
  <c r="BA353"/>
  <c r="AR353" s="1"/>
  <c r="BA351"/>
  <c r="AR351" s="1"/>
  <c r="BA349"/>
  <c r="AR349" s="1"/>
  <c r="BA347"/>
  <c r="AR347" s="1"/>
  <c r="BA345"/>
  <c r="AR345" s="1"/>
  <c r="BA343"/>
  <c r="AR343" s="1"/>
  <c r="BA341"/>
  <c r="AR341" s="1"/>
  <c r="BA339"/>
  <c r="AR339" s="1"/>
  <c r="BA337"/>
  <c r="AR337" s="1"/>
  <c r="BA335"/>
  <c r="AR335" s="1"/>
  <c r="BA333"/>
  <c r="AR333" s="1"/>
  <c r="BA331"/>
  <c r="AR331" s="1"/>
  <c r="BA329"/>
  <c r="AR329" s="1"/>
  <c r="BA327"/>
  <c r="AR327" s="1"/>
  <c r="BA325"/>
  <c r="AR325" s="1"/>
  <c r="BA323"/>
  <c r="AR323" s="1"/>
  <c r="BA321"/>
  <c r="AR321" s="1"/>
  <c r="BA319"/>
  <c r="AR319" s="1"/>
  <c r="BA317"/>
  <c r="AR317" s="1"/>
  <c r="BA315"/>
  <c r="AR315" s="1"/>
  <c r="BA313"/>
  <c r="AR313" s="1"/>
  <c r="BA311"/>
  <c r="AR311" s="1"/>
  <c r="BA309"/>
  <c r="AR309" s="1"/>
  <c r="BA307"/>
  <c r="AR307" s="1"/>
  <c r="BA305"/>
  <c r="AR305" s="1"/>
  <c r="BA303"/>
  <c r="AR303" s="1"/>
  <c r="BA301"/>
  <c r="AR301" s="1"/>
  <c r="BA299"/>
  <c r="AR299" s="1"/>
  <c r="BA297"/>
  <c r="AR297" s="1"/>
  <c r="BA295"/>
  <c r="AR295" s="1"/>
  <c r="BA293"/>
  <c r="AR293" s="1"/>
  <c r="BA291"/>
  <c r="AR291" s="1"/>
  <c r="BA289"/>
  <c r="AR289" s="1"/>
  <c r="BA287"/>
  <c r="AR287" s="1"/>
  <c r="BA285"/>
  <c r="AR285" s="1"/>
  <c r="BA283"/>
  <c r="AR283" s="1"/>
  <c r="BA281"/>
  <c r="AR281" s="1"/>
  <c r="BA279"/>
  <c r="AR279" s="1"/>
  <c r="BA277"/>
  <c r="AR277" s="1"/>
  <c r="BA275"/>
  <c r="AR275" s="1"/>
  <c r="BA273"/>
  <c r="AR273" s="1"/>
  <c r="BA271"/>
  <c r="AR271" s="1"/>
  <c r="BA269"/>
  <c r="AR269" s="1"/>
  <c r="BA267"/>
  <c r="AR267" s="1"/>
  <c r="BA265"/>
  <c r="AR265" s="1"/>
  <c r="AP59" s="1"/>
  <c r="BA263"/>
  <c r="AR263" s="1"/>
  <c r="AP57" s="1"/>
  <c r="BA260"/>
  <c r="AR260" s="1"/>
  <c r="AP54" s="1"/>
  <c r="BA257"/>
  <c r="AR257" s="1"/>
  <c r="AP51" s="1"/>
  <c r="BA255"/>
  <c r="AR255" s="1"/>
  <c r="AP49" s="1"/>
  <c r="BA253"/>
  <c r="AR253" s="1"/>
  <c r="AP47" s="1"/>
  <c r="BA251"/>
  <c r="AR251" s="1"/>
  <c r="AP45" s="1"/>
  <c r="BA249"/>
  <c r="AR249" s="1"/>
  <c r="AP43" s="1"/>
  <c r="BA247"/>
  <c r="AR247" s="1"/>
  <c r="AP41" s="1"/>
  <c r="BA245"/>
  <c r="AR245" s="1"/>
  <c r="AP39" s="1"/>
  <c r="BA243"/>
  <c r="AR243" s="1"/>
  <c r="AP37" s="1"/>
  <c r="BA241"/>
  <c r="AR241" s="1"/>
  <c r="AP35" s="1"/>
  <c r="BA239"/>
  <c r="AR239" s="1"/>
  <c r="AP33" s="1"/>
  <c r="BA237"/>
  <c r="AR237" s="1"/>
  <c r="AP31" s="1"/>
  <c r="BA235"/>
  <c r="AR235" s="1"/>
  <c r="AP29" s="1"/>
  <c r="BA233"/>
  <c r="AR233" s="1"/>
  <c r="AP27" s="1"/>
  <c r="BA201"/>
  <c r="BA200"/>
  <c r="BA203"/>
  <c r="BA168"/>
  <c r="BA167"/>
  <c r="BA164"/>
  <c r="BA248"/>
  <c r="AR248" s="1"/>
  <c r="AP42" s="1"/>
  <c r="BA246"/>
  <c r="BA244"/>
  <c r="AR244" s="1"/>
  <c r="AP38" s="1"/>
  <c r="BA242"/>
  <c r="BA240"/>
  <c r="AR240" s="1"/>
  <c r="AP34" s="1"/>
  <c r="BA238"/>
  <c r="BA236"/>
  <c r="AR236" s="1"/>
  <c r="AP30" s="1"/>
  <c r="BA234"/>
  <c r="BA158"/>
  <c r="BA133"/>
  <c r="BA116"/>
  <c r="BA115"/>
  <c r="BA124"/>
  <c r="BA109"/>
  <c r="BA106"/>
  <c r="BA85"/>
  <c r="BA79"/>
  <c r="BA73"/>
  <c r="BA108"/>
  <c r="BA100"/>
  <c r="BA97"/>
  <c r="BA96"/>
  <c r="BA87"/>
  <c r="BA83"/>
  <c r="BA80"/>
  <c r="BA77"/>
  <c r="BA60"/>
  <c r="AT4"/>
  <c r="AY4" s="1"/>
  <c r="AT9"/>
  <c r="AY9" s="1"/>
  <c r="AT11"/>
  <c r="AV11"/>
  <c r="AV12"/>
  <c r="AU13"/>
  <c r="BA13"/>
  <c r="AT14"/>
  <c r="AY14" s="1"/>
  <c r="AV14"/>
  <c r="AF15"/>
  <c r="AH15"/>
  <c r="AT15"/>
  <c r="AV15"/>
  <c r="AU16"/>
  <c r="BA16"/>
  <c r="AT17"/>
  <c r="AY17" s="1"/>
  <c r="AV17"/>
  <c r="AU18"/>
  <c r="BA18"/>
  <c r="AT19"/>
  <c r="AY19" s="1"/>
  <c r="AV19"/>
  <c r="AU20"/>
  <c r="AU21"/>
  <c r="AU22"/>
  <c r="AU23"/>
  <c r="AU24"/>
  <c r="AU25"/>
  <c r="AU26"/>
  <c r="AU27"/>
  <c r="BA27"/>
  <c r="AT28"/>
  <c r="AV28"/>
  <c r="AX28"/>
  <c r="AT29"/>
  <c r="AV29"/>
  <c r="AX29"/>
  <c r="AT30"/>
  <c r="AV30"/>
  <c r="AX30"/>
  <c r="AU31"/>
  <c r="AU32"/>
  <c r="AU33"/>
  <c r="AU34"/>
  <c r="AU35"/>
  <c r="BA35"/>
  <c r="AT36"/>
  <c r="AV36"/>
  <c r="AX36"/>
  <c r="AT37"/>
  <c r="AV37"/>
  <c r="AX37"/>
  <c r="AT38"/>
  <c r="AV38"/>
  <c r="AX38"/>
  <c r="AT39"/>
  <c r="AV39"/>
  <c r="AX39"/>
  <c r="AT40"/>
  <c r="AV40"/>
  <c r="AX40"/>
  <c r="AU41"/>
  <c r="AW41"/>
  <c r="AU42"/>
  <c r="AW42"/>
  <c r="AU43"/>
  <c r="AW43"/>
  <c r="AY43" s="1"/>
  <c r="BA43"/>
  <c r="AT44"/>
  <c r="AV44"/>
  <c r="AX44"/>
  <c r="AT45"/>
  <c r="AV45"/>
  <c r="AX45"/>
  <c r="AT46"/>
  <c r="AV46"/>
  <c r="AX46"/>
  <c r="AT47"/>
  <c r="AV47"/>
  <c r="AX47"/>
  <c r="AT48"/>
  <c r="AV48"/>
  <c r="AX48"/>
  <c r="AT49"/>
  <c r="AV49"/>
  <c r="AX49"/>
  <c r="AT50"/>
  <c r="AV50"/>
  <c r="AX50"/>
  <c r="AT51"/>
  <c r="AV51"/>
  <c r="AX51"/>
  <c r="AW52"/>
  <c r="AU53"/>
  <c r="AW54"/>
  <c r="AU55"/>
  <c r="AW56"/>
  <c r="AU57"/>
  <c r="AU58"/>
  <c r="AW59"/>
  <c r="AR220"/>
  <c r="AN58" s="1"/>
  <c r="AR234"/>
  <c r="AP28" s="1"/>
  <c r="AR238"/>
  <c r="AP32" s="1"/>
  <c r="AR242"/>
  <c r="AP36" s="1"/>
  <c r="AR246"/>
  <c r="AP40" s="1"/>
  <c r="AR250"/>
  <c r="AP44" s="1"/>
  <c r="AR252"/>
  <c r="AP46" s="1"/>
  <c r="AR254"/>
  <c r="AP48" s="1"/>
  <c r="AR256"/>
  <c r="AP50" s="1"/>
  <c r="AR261"/>
  <c r="AP55" s="1"/>
  <c r="AR264"/>
  <c r="AP58" s="1"/>
  <c r="AR266"/>
  <c r="AP60" s="1"/>
  <c r="AR268"/>
  <c r="AR270"/>
  <c r="AR272"/>
  <c r="AR274"/>
  <c r="AR276"/>
  <c r="AR278"/>
  <c r="AR280"/>
  <c r="AR282"/>
  <c r="AR284"/>
  <c r="AR286"/>
  <c r="AR288"/>
  <c r="AR290"/>
  <c r="AR292"/>
  <c r="AR294"/>
  <c r="AR296"/>
  <c r="AR298"/>
  <c r="AR300"/>
  <c r="AR302"/>
  <c r="AR304"/>
  <c r="AR306"/>
  <c r="AR308"/>
  <c r="AR310"/>
  <c r="AR312"/>
  <c r="AR314"/>
  <c r="AR316"/>
  <c r="AR318"/>
  <c r="AR320"/>
  <c r="AR322"/>
  <c r="AR324"/>
  <c r="AR326"/>
  <c r="AR328"/>
  <c r="AR330"/>
  <c r="AR332"/>
  <c r="AR334"/>
  <c r="AR336"/>
  <c r="AR338"/>
  <c r="AR340"/>
  <c r="AR342"/>
  <c r="AR344"/>
  <c r="AR346"/>
  <c r="AR348"/>
  <c r="AR350"/>
  <c r="AR352"/>
  <c r="AR354"/>
  <c r="AR356"/>
  <c r="AR358"/>
  <c r="AR360"/>
  <c r="AR362"/>
  <c r="AR364"/>
  <c r="AR366"/>
  <c r="AR368"/>
  <c r="AR370"/>
  <c r="AR372"/>
  <c r="AR374"/>
  <c r="AR376"/>
  <c r="AR378"/>
  <c r="AR380"/>
  <c r="AR382"/>
  <c r="AR384"/>
  <c r="AR386"/>
  <c r="AR388"/>
  <c r="AR390"/>
  <c r="AR392"/>
  <c r="AR394"/>
  <c r="AR396"/>
  <c r="AR398"/>
  <c r="AR400"/>
  <c r="AR402"/>
  <c r="AR404"/>
  <c r="AR406"/>
  <c r="AR408"/>
  <c r="AR410"/>
  <c r="AY3" i="15"/>
  <c r="AT232"/>
  <c r="AY232" s="1"/>
  <c r="AT230"/>
  <c r="AY230" s="1"/>
  <c r="AT228"/>
  <c r="AY228" s="1"/>
  <c r="AT226"/>
  <c r="AY226" s="1"/>
  <c r="AT224"/>
  <c r="AY224" s="1"/>
  <c r="AT202"/>
  <c r="AT201"/>
  <c r="AT200"/>
  <c r="AT231"/>
  <c r="AY231" s="1"/>
  <c r="AT229"/>
  <c r="AY229" s="1"/>
  <c r="AT227"/>
  <c r="AY227" s="1"/>
  <c r="AT225"/>
  <c r="AY225" s="1"/>
  <c r="AT223"/>
  <c r="AT204"/>
  <c r="AT203"/>
  <c r="AT199"/>
  <c r="AT197"/>
  <c r="AT195"/>
  <c r="AT193"/>
  <c r="AT198"/>
  <c r="AT192"/>
  <c r="AT190"/>
  <c r="AT188"/>
  <c r="AT186"/>
  <c r="AT184"/>
  <c r="AT182"/>
  <c r="AT180"/>
  <c r="AT178"/>
  <c r="AT176"/>
  <c r="AT174"/>
  <c r="AT171"/>
  <c r="AT169"/>
  <c r="AT168"/>
  <c r="AT167"/>
  <c r="AT165"/>
  <c r="AT164"/>
  <c r="AT162"/>
  <c r="AT160"/>
  <c r="AT157"/>
  <c r="AT155"/>
  <c r="AT153"/>
  <c r="AT151"/>
  <c r="AT149"/>
  <c r="AT147"/>
  <c r="AT145"/>
  <c r="AT143"/>
  <c r="AT141"/>
  <c r="AT139"/>
  <c r="AT137"/>
  <c r="AT135"/>
  <c r="AT196"/>
  <c r="AT194"/>
  <c r="AT191"/>
  <c r="AT189"/>
  <c r="AT187"/>
  <c r="AT185"/>
  <c r="AT183"/>
  <c r="AT181"/>
  <c r="AT179"/>
  <c r="AT177"/>
  <c r="AT175"/>
  <c r="AT173"/>
  <c r="AT172"/>
  <c r="AT170"/>
  <c r="AT166"/>
  <c r="AT163"/>
  <c r="AT161"/>
  <c r="AT159"/>
  <c r="AT158"/>
  <c r="AT156"/>
  <c r="AT154"/>
  <c r="AT152"/>
  <c r="AT150"/>
  <c r="AT148"/>
  <c r="AT146"/>
  <c r="AT144"/>
  <c r="AT142"/>
  <c r="AT140"/>
  <c r="AT138"/>
  <c r="AT136"/>
  <c r="AT134"/>
  <c r="AT133"/>
  <c r="AT132"/>
  <c r="AT130"/>
  <c r="AT128"/>
  <c r="AT126"/>
  <c r="AT123"/>
  <c r="AT121"/>
  <c r="AT119"/>
  <c r="AT117"/>
  <c r="AT116"/>
  <c r="AT115"/>
  <c r="AT113"/>
  <c r="AT111"/>
  <c r="AT107"/>
  <c r="AT106"/>
  <c r="AT104"/>
  <c r="AT102"/>
  <c r="AT99"/>
  <c r="AT95"/>
  <c r="AT93"/>
  <c r="AT129"/>
  <c r="AT125"/>
  <c r="AT124"/>
  <c r="AT120"/>
  <c r="AT114"/>
  <c r="AT110"/>
  <c r="AT109"/>
  <c r="AT108"/>
  <c r="AT103"/>
  <c r="AT98"/>
  <c r="AT97"/>
  <c r="AT96"/>
  <c r="AT92"/>
  <c r="AT90"/>
  <c r="AT88"/>
  <c r="AT87"/>
  <c r="AT84"/>
  <c r="AT83"/>
  <c r="AT80"/>
  <c r="AT77"/>
  <c r="AT76"/>
  <c r="AT75"/>
  <c r="AT74"/>
  <c r="AT60"/>
  <c r="AT59"/>
  <c r="AT58"/>
  <c r="AT57"/>
  <c r="AT56"/>
  <c r="AT55"/>
  <c r="AT54"/>
  <c r="AT53"/>
  <c r="AT52"/>
  <c r="AT51"/>
  <c r="AT50"/>
  <c r="AT49"/>
  <c r="AT48"/>
  <c r="AT47"/>
  <c r="AT46"/>
  <c r="AT131"/>
  <c r="AT127"/>
  <c r="AT122"/>
  <c r="AT118"/>
  <c r="AT112"/>
  <c r="AT105"/>
  <c r="AT101"/>
  <c r="AT100"/>
  <c r="AT94"/>
  <c r="AT91"/>
  <c r="AT89"/>
  <c r="AT86"/>
  <c r="AT85"/>
  <c r="AT82"/>
  <c r="AT81"/>
  <c r="AT79"/>
  <c r="AT78"/>
  <c r="AT73"/>
  <c r="AT72"/>
  <c r="AT71"/>
  <c r="AT70"/>
  <c r="AT69"/>
  <c r="AT68"/>
  <c r="AT67"/>
  <c r="AT66"/>
  <c r="AT62"/>
  <c r="AT61"/>
  <c r="AT43"/>
  <c r="AT42"/>
  <c r="AT41"/>
  <c r="AV202"/>
  <c r="AV201"/>
  <c r="AV200"/>
  <c r="AV204"/>
  <c r="AV203"/>
  <c r="AV199"/>
  <c r="AV197"/>
  <c r="AV195"/>
  <c r="AV193"/>
  <c r="AV191"/>
  <c r="AV196"/>
  <c r="AV194"/>
  <c r="AV190"/>
  <c r="AV188"/>
  <c r="AV186"/>
  <c r="AV184"/>
  <c r="AV182"/>
  <c r="AV180"/>
  <c r="AV178"/>
  <c r="AV176"/>
  <c r="AV174"/>
  <c r="AV171"/>
  <c r="AV169"/>
  <c r="AV168"/>
  <c r="AV167"/>
  <c r="AV165"/>
  <c r="AV164"/>
  <c r="AV162"/>
  <c r="AV160"/>
  <c r="AV157"/>
  <c r="AV155"/>
  <c r="AV153"/>
  <c r="AV151"/>
  <c r="AV149"/>
  <c r="AV147"/>
  <c r="AV145"/>
  <c r="AV143"/>
  <c r="AV141"/>
  <c r="AV139"/>
  <c r="AV137"/>
  <c r="AV135"/>
  <c r="AV198"/>
  <c r="AV192"/>
  <c r="AV189"/>
  <c r="AV187"/>
  <c r="AV185"/>
  <c r="AV183"/>
  <c r="AV181"/>
  <c r="AV179"/>
  <c r="AV177"/>
  <c r="AV175"/>
  <c r="AV173"/>
  <c r="AV170"/>
  <c r="AV166"/>
  <c r="AV163"/>
  <c r="AV161"/>
  <c r="AV159"/>
  <c r="AV158"/>
  <c r="AV156"/>
  <c r="AV154"/>
  <c r="AV152"/>
  <c r="AV150"/>
  <c r="AV148"/>
  <c r="AV146"/>
  <c r="AV144"/>
  <c r="AV142"/>
  <c r="AV140"/>
  <c r="AV138"/>
  <c r="AV136"/>
  <c r="AV134"/>
  <c r="AV133"/>
  <c r="AV132"/>
  <c r="AV130"/>
  <c r="AV128"/>
  <c r="AV126"/>
  <c r="AV123"/>
  <c r="AV121"/>
  <c r="AV119"/>
  <c r="AV117"/>
  <c r="AV116"/>
  <c r="AV115"/>
  <c r="AV113"/>
  <c r="AV111"/>
  <c r="AV107"/>
  <c r="AV106"/>
  <c r="AV104"/>
  <c r="AV102"/>
  <c r="AV99"/>
  <c r="AV95"/>
  <c r="AV93"/>
  <c r="AV131"/>
  <c r="AV127"/>
  <c r="AV122"/>
  <c r="AV118"/>
  <c r="AV112"/>
  <c r="AV105"/>
  <c r="AV101"/>
  <c r="AV100"/>
  <c r="AV94"/>
  <c r="AV90"/>
  <c r="AV88"/>
  <c r="AV87"/>
  <c r="AV84"/>
  <c r="AV83"/>
  <c r="AV80"/>
  <c r="AV77"/>
  <c r="AV76"/>
  <c r="AV75"/>
  <c r="AV74"/>
  <c r="AV60"/>
  <c r="AV59"/>
  <c r="AV58"/>
  <c r="AV57"/>
  <c r="AV56"/>
  <c r="AV55"/>
  <c r="AV54"/>
  <c r="AV53"/>
  <c r="AV52"/>
  <c r="AV51"/>
  <c r="AV50"/>
  <c r="AV49"/>
  <c r="AV48"/>
  <c r="AV47"/>
  <c r="AV46"/>
  <c r="AV129"/>
  <c r="AV125"/>
  <c r="AV124"/>
  <c r="AV120"/>
  <c r="AV114"/>
  <c r="AV110"/>
  <c r="AV109"/>
  <c r="AV108"/>
  <c r="AV103"/>
  <c r="AV98"/>
  <c r="AV97"/>
  <c r="AV96"/>
  <c r="AV92"/>
  <c r="AV91"/>
  <c r="AV89"/>
  <c r="AV86"/>
  <c r="AV85"/>
  <c r="AV82"/>
  <c r="AV81"/>
  <c r="AV79"/>
  <c r="AV78"/>
  <c r="AV73"/>
  <c r="AV72"/>
  <c r="AV71"/>
  <c r="AV70"/>
  <c r="AV69"/>
  <c r="AV68"/>
  <c r="AV67"/>
  <c r="AV66"/>
  <c r="AV62"/>
  <c r="AV61"/>
  <c r="AV43"/>
  <c r="AV42"/>
  <c r="AV41"/>
  <c r="AU204"/>
  <c r="AU203"/>
  <c r="AU199"/>
  <c r="AU202"/>
  <c r="AU201"/>
  <c r="AU200"/>
  <c r="AU198"/>
  <c r="AU196"/>
  <c r="AU194"/>
  <c r="AU192"/>
  <c r="AU195"/>
  <c r="AU191"/>
  <c r="AU189"/>
  <c r="AU187"/>
  <c r="AU185"/>
  <c r="AU183"/>
  <c r="AU181"/>
  <c r="AU179"/>
  <c r="AU177"/>
  <c r="AU175"/>
  <c r="AU173"/>
  <c r="AU172"/>
  <c r="AU170"/>
  <c r="AU166"/>
  <c r="AU163"/>
  <c r="AU161"/>
  <c r="AU159"/>
  <c r="AU158"/>
  <c r="AU156"/>
  <c r="AU154"/>
  <c r="AU152"/>
  <c r="AU150"/>
  <c r="AU148"/>
  <c r="AU146"/>
  <c r="AU144"/>
  <c r="AU142"/>
  <c r="AU140"/>
  <c r="AU138"/>
  <c r="AU136"/>
  <c r="AU134"/>
  <c r="AU133"/>
  <c r="AU197"/>
  <c r="AU193"/>
  <c r="AU190"/>
  <c r="AU188"/>
  <c r="AU186"/>
  <c r="AU184"/>
  <c r="AU182"/>
  <c r="AU180"/>
  <c r="AU178"/>
  <c r="AU176"/>
  <c r="AU174"/>
  <c r="AU171"/>
  <c r="AU169"/>
  <c r="AU168"/>
  <c r="AU167"/>
  <c r="AU165"/>
  <c r="AU164"/>
  <c r="AU162"/>
  <c r="AU160"/>
  <c r="AU157"/>
  <c r="AU155"/>
  <c r="AU153"/>
  <c r="AU151"/>
  <c r="AU149"/>
  <c r="AU147"/>
  <c r="AU145"/>
  <c r="AU143"/>
  <c r="AU141"/>
  <c r="AU139"/>
  <c r="AU137"/>
  <c r="AU135"/>
  <c r="AU131"/>
  <c r="AU129"/>
  <c r="AU127"/>
  <c r="AU125"/>
  <c r="AU124"/>
  <c r="AU122"/>
  <c r="AU120"/>
  <c r="AU118"/>
  <c r="AU114"/>
  <c r="AU112"/>
  <c r="AU110"/>
  <c r="AU109"/>
  <c r="AU108"/>
  <c r="AU105"/>
  <c r="AU103"/>
  <c r="AU101"/>
  <c r="AU100"/>
  <c r="AU98"/>
  <c r="AU97"/>
  <c r="AU96"/>
  <c r="AU94"/>
  <c r="AU92"/>
  <c r="AU130"/>
  <c r="AU126"/>
  <c r="AU123"/>
  <c r="AU119"/>
  <c r="AU113"/>
  <c r="AU107"/>
  <c r="AU106"/>
  <c r="AU102"/>
  <c r="AU95"/>
  <c r="AU91"/>
  <c r="AU89"/>
  <c r="AU86"/>
  <c r="AU85"/>
  <c r="AU82"/>
  <c r="AU81"/>
  <c r="AU79"/>
  <c r="AU78"/>
  <c r="AU73"/>
  <c r="AU72"/>
  <c r="AU71"/>
  <c r="AU70"/>
  <c r="AU69"/>
  <c r="AU68"/>
  <c r="AU67"/>
  <c r="AU66"/>
  <c r="AU62"/>
  <c r="AU61"/>
  <c r="AU132"/>
  <c r="AU128"/>
  <c r="AU121"/>
  <c r="AU117"/>
  <c r="AU116"/>
  <c r="AU115"/>
  <c r="AU111"/>
  <c r="AU104"/>
  <c r="AU99"/>
  <c r="AU93"/>
  <c r="AU90"/>
  <c r="AU88"/>
  <c r="AU87"/>
  <c r="AU84"/>
  <c r="AU83"/>
  <c r="AU80"/>
  <c r="AU77"/>
  <c r="AU76"/>
  <c r="AU75"/>
  <c r="AU74"/>
  <c r="AU60"/>
  <c r="AU59"/>
  <c r="AU58"/>
  <c r="AU57"/>
  <c r="AU56"/>
  <c r="AU55"/>
  <c r="AU54"/>
  <c r="AU53"/>
  <c r="AU52"/>
  <c r="AU51"/>
  <c r="AU50"/>
  <c r="AU49"/>
  <c r="AU48"/>
  <c r="AU47"/>
  <c r="AU46"/>
  <c r="AU45"/>
  <c r="AU44"/>
  <c r="AU40"/>
  <c r="AU39"/>
  <c r="AU38"/>
  <c r="BA410"/>
  <c r="BA408"/>
  <c r="BA406"/>
  <c r="BA404"/>
  <c r="BA402"/>
  <c r="BA400"/>
  <c r="BA398"/>
  <c r="BA396"/>
  <c r="BA394"/>
  <c r="BA392"/>
  <c r="BA390"/>
  <c r="BA388"/>
  <c r="BA386"/>
  <c r="BA384"/>
  <c r="BA382"/>
  <c r="BA380"/>
  <c r="BA378"/>
  <c r="BA376"/>
  <c r="BA374"/>
  <c r="BA372"/>
  <c r="BA370"/>
  <c r="BA368"/>
  <c r="BA366"/>
  <c r="BA364"/>
  <c r="BA362"/>
  <c r="BA360"/>
  <c r="BA358"/>
  <c r="BA356"/>
  <c r="BA354"/>
  <c r="BA352"/>
  <c r="AR352" s="1"/>
  <c r="BA350"/>
  <c r="AR350" s="1"/>
  <c r="BA348"/>
  <c r="AR348" s="1"/>
  <c r="BA346"/>
  <c r="BA344"/>
  <c r="BA342"/>
  <c r="BA340"/>
  <c r="BA338"/>
  <c r="BA336"/>
  <c r="BA334"/>
  <c r="BA332"/>
  <c r="BA330"/>
  <c r="BA328"/>
  <c r="BA326"/>
  <c r="BA324"/>
  <c r="BA322"/>
  <c r="BA320"/>
  <c r="BA318"/>
  <c r="BA316"/>
  <c r="AR316" s="1"/>
  <c r="BA314"/>
  <c r="AR314" s="1"/>
  <c r="BA312"/>
  <c r="AR312" s="1"/>
  <c r="BA310"/>
  <c r="AR310" s="1"/>
  <c r="BA308"/>
  <c r="AR308" s="1"/>
  <c r="BA306"/>
  <c r="AR306" s="1"/>
  <c r="BA304"/>
  <c r="AR304" s="1"/>
  <c r="BA302"/>
  <c r="AR302" s="1"/>
  <c r="BA300"/>
  <c r="AR300" s="1"/>
  <c r="BA298"/>
  <c r="AR298" s="1"/>
  <c r="BA296"/>
  <c r="AR296" s="1"/>
  <c r="BA294"/>
  <c r="AR294" s="1"/>
  <c r="BA292"/>
  <c r="AR292" s="1"/>
  <c r="BA290"/>
  <c r="AR290" s="1"/>
  <c r="BA288"/>
  <c r="AR288" s="1"/>
  <c r="BA286"/>
  <c r="AR286" s="1"/>
  <c r="BA284"/>
  <c r="AR284" s="1"/>
  <c r="BA282"/>
  <c r="AR282" s="1"/>
  <c r="BA280"/>
  <c r="AR280" s="1"/>
  <c r="BA278"/>
  <c r="AR278" s="1"/>
  <c r="BA276"/>
  <c r="AR276" s="1"/>
  <c r="BA274"/>
  <c r="AR274" s="1"/>
  <c r="BA272"/>
  <c r="AR272" s="1"/>
  <c r="BA270"/>
  <c r="AR270" s="1"/>
  <c r="BA268"/>
  <c r="AR268" s="1"/>
  <c r="BA266"/>
  <c r="AR266" s="1"/>
  <c r="AP60" s="1"/>
  <c r="BA264"/>
  <c r="AR264" s="1"/>
  <c r="AP58" s="1"/>
  <c r="BA262"/>
  <c r="BA261"/>
  <c r="AR261" s="1"/>
  <c r="AP55" s="1"/>
  <c r="BA259"/>
  <c r="BA258"/>
  <c r="AR258" s="1"/>
  <c r="AP52" s="1"/>
  <c r="BA256"/>
  <c r="AR256" s="1"/>
  <c r="AP50" s="1"/>
  <c r="BA254"/>
  <c r="AR254" s="1"/>
  <c r="AP48" s="1"/>
  <c r="BA252"/>
  <c r="AR252" s="1"/>
  <c r="AP46" s="1"/>
  <c r="BA250"/>
  <c r="AR250" s="1"/>
  <c r="AP44" s="1"/>
  <c r="BA248"/>
  <c r="AR248" s="1"/>
  <c r="AP42" s="1"/>
  <c r="BA246"/>
  <c r="AR246" s="1"/>
  <c r="AP40" s="1"/>
  <c r="BA244"/>
  <c r="AR244" s="1"/>
  <c r="AP38" s="1"/>
  <c r="BA242"/>
  <c r="AR242" s="1"/>
  <c r="AP36" s="1"/>
  <c r="BA240"/>
  <c r="AR240" s="1"/>
  <c r="AP34" s="1"/>
  <c r="BA238"/>
  <c r="AR238" s="1"/>
  <c r="AP32" s="1"/>
  <c r="BA236"/>
  <c r="AR236" s="1"/>
  <c r="AP30" s="1"/>
  <c r="BA234"/>
  <c r="AR234" s="1"/>
  <c r="AP28" s="1"/>
  <c r="BA203"/>
  <c r="BA411"/>
  <c r="AR411" s="1"/>
  <c r="BA409"/>
  <c r="AR409" s="1"/>
  <c r="BA407"/>
  <c r="AR407" s="1"/>
  <c r="BA405"/>
  <c r="AR405" s="1"/>
  <c r="BA403"/>
  <c r="AR403" s="1"/>
  <c r="BA401"/>
  <c r="AR401" s="1"/>
  <c r="BA399"/>
  <c r="AR399" s="1"/>
  <c r="BA397"/>
  <c r="AR397" s="1"/>
  <c r="BA395"/>
  <c r="AR395" s="1"/>
  <c r="BA393"/>
  <c r="AR393" s="1"/>
  <c r="BA391"/>
  <c r="AR391" s="1"/>
  <c r="BA389"/>
  <c r="AR389" s="1"/>
  <c r="BA387"/>
  <c r="AR387" s="1"/>
  <c r="BA385"/>
  <c r="AR385" s="1"/>
  <c r="BA383"/>
  <c r="AR383" s="1"/>
  <c r="BA381"/>
  <c r="AR381" s="1"/>
  <c r="BA379"/>
  <c r="AR379" s="1"/>
  <c r="BA377"/>
  <c r="AR377" s="1"/>
  <c r="BA375"/>
  <c r="AR375" s="1"/>
  <c r="BA373"/>
  <c r="AR373" s="1"/>
  <c r="BA371"/>
  <c r="AR371" s="1"/>
  <c r="BA369"/>
  <c r="AR369" s="1"/>
  <c r="BA367"/>
  <c r="AR367" s="1"/>
  <c r="BA365"/>
  <c r="AR365" s="1"/>
  <c r="BA363"/>
  <c r="AR363" s="1"/>
  <c r="BA361"/>
  <c r="AR361" s="1"/>
  <c r="BA359"/>
  <c r="AR359" s="1"/>
  <c r="BA357"/>
  <c r="AR357" s="1"/>
  <c r="BA355"/>
  <c r="AR355" s="1"/>
  <c r="BA353"/>
  <c r="AR353" s="1"/>
  <c r="BA351"/>
  <c r="AR351" s="1"/>
  <c r="BA349"/>
  <c r="AR349" s="1"/>
  <c r="BA347"/>
  <c r="AR347" s="1"/>
  <c r="BA345"/>
  <c r="AR345" s="1"/>
  <c r="BA343"/>
  <c r="AR343" s="1"/>
  <c r="BA341"/>
  <c r="AR341" s="1"/>
  <c r="BA339"/>
  <c r="AR339" s="1"/>
  <c r="BA337"/>
  <c r="AR337" s="1"/>
  <c r="BA335"/>
  <c r="AR335" s="1"/>
  <c r="BA333"/>
  <c r="AR333" s="1"/>
  <c r="BA331"/>
  <c r="AR331" s="1"/>
  <c r="BA329"/>
  <c r="AR329" s="1"/>
  <c r="BA327"/>
  <c r="AR327" s="1"/>
  <c r="BA325"/>
  <c r="AR325" s="1"/>
  <c r="BA323"/>
  <c r="AR323" s="1"/>
  <c r="BA321"/>
  <c r="AR321" s="1"/>
  <c r="BA319"/>
  <c r="AR319" s="1"/>
  <c r="BA317"/>
  <c r="AR317" s="1"/>
  <c r="BA315"/>
  <c r="AR315" s="1"/>
  <c r="BA313"/>
  <c r="AR313" s="1"/>
  <c r="BA311"/>
  <c r="BA309"/>
  <c r="BA307"/>
  <c r="BA305"/>
  <c r="BA303"/>
  <c r="BA301"/>
  <c r="BA299"/>
  <c r="BA297"/>
  <c r="BA295"/>
  <c r="BA293"/>
  <c r="BA291"/>
  <c r="BA289"/>
  <c r="BA287"/>
  <c r="BA285"/>
  <c r="BA283"/>
  <c r="BA281"/>
  <c r="BA279"/>
  <c r="BA277"/>
  <c r="BA275"/>
  <c r="BA273"/>
  <c r="BA271"/>
  <c r="BA269"/>
  <c r="BA267"/>
  <c r="BA265"/>
  <c r="BA263"/>
  <c r="BA260"/>
  <c r="BA257"/>
  <c r="BA255"/>
  <c r="BA253"/>
  <c r="BA251"/>
  <c r="BA249"/>
  <c r="BA247"/>
  <c r="BA245"/>
  <c r="BA243"/>
  <c r="BA241"/>
  <c r="BA239"/>
  <c r="BA237"/>
  <c r="BA235"/>
  <c r="BA233"/>
  <c r="BA201"/>
  <c r="BA200"/>
  <c r="BA158"/>
  <c r="BA133"/>
  <c r="BA168"/>
  <c r="BA167"/>
  <c r="BA164"/>
  <c r="BA124"/>
  <c r="BA109"/>
  <c r="BA108"/>
  <c r="BA100"/>
  <c r="BA97"/>
  <c r="BA96"/>
  <c r="BA106"/>
  <c r="BA85"/>
  <c r="BA79"/>
  <c r="BA73"/>
  <c r="BA116"/>
  <c r="BA115"/>
  <c r="BA87"/>
  <c r="BA83"/>
  <c r="BA80"/>
  <c r="BA77"/>
  <c r="BA60"/>
  <c r="BA40"/>
  <c r="AT4"/>
  <c r="AY4" s="1"/>
  <c r="AT6"/>
  <c r="AY6" s="1"/>
  <c r="AT9"/>
  <c r="AY9" s="1"/>
  <c r="AU10"/>
  <c r="AT11"/>
  <c r="AV11"/>
  <c r="AV12"/>
  <c r="AU13"/>
  <c r="BA13"/>
  <c r="AT14"/>
  <c r="AV14"/>
  <c r="AX14"/>
  <c r="AF15"/>
  <c r="AH15"/>
  <c r="AT15"/>
  <c r="AV15"/>
  <c r="AX15"/>
  <c r="AU16"/>
  <c r="BA16"/>
  <c r="AT17"/>
  <c r="AV17"/>
  <c r="AX17"/>
  <c r="AU18"/>
  <c r="BA18"/>
  <c r="AT19"/>
  <c r="AV19"/>
  <c r="AX19"/>
  <c r="AU20"/>
  <c r="AU21"/>
  <c r="AU22"/>
  <c r="AU23"/>
  <c r="AU24"/>
  <c r="AU25"/>
  <c r="AU26"/>
  <c r="AU27"/>
  <c r="BA27"/>
  <c r="AT28"/>
  <c r="AV28"/>
  <c r="AX28"/>
  <c r="AT29"/>
  <c r="AV29"/>
  <c r="AX29"/>
  <c r="AT30"/>
  <c r="AV30"/>
  <c r="AX30"/>
  <c r="AU31"/>
  <c r="AW31"/>
  <c r="AU32"/>
  <c r="AW32"/>
  <c r="AU33"/>
  <c r="AW33"/>
  <c r="AU34"/>
  <c r="AW34"/>
  <c r="AU35"/>
  <c r="AW35"/>
  <c r="BA35"/>
  <c r="AT36"/>
  <c r="AV36"/>
  <c r="AX36"/>
  <c r="AT37"/>
  <c r="AV37"/>
  <c r="AX37"/>
  <c r="AV38"/>
  <c r="AT39"/>
  <c r="AX39"/>
  <c r="AV40"/>
  <c r="AW41"/>
  <c r="AU43"/>
  <c r="BA43"/>
  <c r="AT44"/>
  <c r="AV45"/>
  <c r="AX202"/>
  <c r="AX201"/>
  <c r="AX200"/>
  <c r="AX262"/>
  <c r="AY262" s="1"/>
  <c r="AR262" s="1"/>
  <c r="AP56" s="1"/>
  <c r="AX259"/>
  <c r="AY259" s="1"/>
  <c r="AR259" s="1"/>
  <c r="AP53" s="1"/>
  <c r="AX223"/>
  <c r="AX204"/>
  <c r="AX203"/>
  <c r="AX199"/>
  <c r="AX197"/>
  <c r="AX195"/>
  <c r="AX198"/>
  <c r="AX182"/>
  <c r="AX180"/>
  <c r="AX178"/>
  <c r="AX176"/>
  <c r="AX174"/>
  <c r="AX172"/>
  <c r="AX171"/>
  <c r="AX169"/>
  <c r="AX168"/>
  <c r="AX167"/>
  <c r="AX165"/>
  <c r="AX164"/>
  <c r="AX162"/>
  <c r="AX160"/>
  <c r="AX157"/>
  <c r="AX155"/>
  <c r="AX153"/>
  <c r="AX151"/>
  <c r="AX149"/>
  <c r="AX147"/>
  <c r="AX145"/>
  <c r="AX143"/>
  <c r="AX141"/>
  <c r="AX139"/>
  <c r="AX137"/>
  <c r="AX135"/>
  <c r="AX196"/>
  <c r="AX183"/>
  <c r="AX181"/>
  <c r="AX179"/>
  <c r="AX177"/>
  <c r="AX175"/>
  <c r="AX173"/>
  <c r="AX170"/>
  <c r="AX166"/>
  <c r="AX163"/>
  <c r="AX161"/>
  <c r="AX159"/>
  <c r="AX158"/>
  <c r="AX156"/>
  <c r="AX154"/>
  <c r="AX152"/>
  <c r="AX150"/>
  <c r="AX148"/>
  <c r="AX146"/>
  <c r="AX144"/>
  <c r="AX142"/>
  <c r="AX140"/>
  <c r="AX138"/>
  <c r="AX136"/>
  <c r="AX134"/>
  <c r="AX133"/>
  <c r="AX132"/>
  <c r="AX130"/>
  <c r="AX128"/>
  <c r="AX126"/>
  <c r="AX123"/>
  <c r="AX121"/>
  <c r="AX119"/>
  <c r="AX117"/>
  <c r="AX116"/>
  <c r="AX115"/>
  <c r="AX113"/>
  <c r="AX111"/>
  <c r="AX107"/>
  <c r="AX106"/>
  <c r="AX104"/>
  <c r="AX102"/>
  <c r="AX99"/>
  <c r="AX95"/>
  <c r="AX93"/>
  <c r="AX129"/>
  <c r="AX125"/>
  <c r="AX124"/>
  <c r="AX120"/>
  <c r="AX114"/>
  <c r="AX110"/>
  <c r="AX109"/>
  <c r="AX108"/>
  <c r="AX103"/>
  <c r="AX98"/>
  <c r="AX97"/>
  <c r="AX96"/>
  <c r="AX92"/>
  <c r="AX90"/>
  <c r="AX88"/>
  <c r="AX87"/>
  <c r="AX84"/>
  <c r="AX83"/>
  <c r="AX80"/>
  <c r="AX77"/>
  <c r="AX76"/>
  <c r="AX75"/>
  <c r="AX74"/>
  <c r="AX60"/>
  <c r="AX59"/>
  <c r="AX58"/>
  <c r="AX57"/>
  <c r="AX56"/>
  <c r="AX55"/>
  <c r="AX54"/>
  <c r="AX53"/>
  <c r="AX52"/>
  <c r="AX51"/>
  <c r="AX50"/>
  <c r="AX49"/>
  <c r="AX48"/>
  <c r="AX47"/>
  <c r="AX46"/>
  <c r="AX131"/>
  <c r="AX127"/>
  <c r="AX122"/>
  <c r="AX118"/>
  <c r="AX112"/>
  <c r="AX105"/>
  <c r="AX101"/>
  <c r="AX100"/>
  <c r="AX94"/>
  <c r="AX91"/>
  <c r="AX89"/>
  <c r="AX86"/>
  <c r="AX85"/>
  <c r="AX82"/>
  <c r="AX81"/>
  <c r="AX79"/>
  <c r="AX78"/>
  <c r="AX73"/>
  <c r="AX72"/>
  <c r="AX71"/>
  <c r="AX70"/>
  <c r="AX69"/>
  <c r="AX68"/>
  <c r="AX67"/>
  <c r="AX66"/>
  <c r="AX62"/>
  <c r="AX61"/>
  <c r="AX43"/>
  <c r="AX42"/>
  <c r="AX41"/>
  <c r="AW223"/>
  <c r="AW204"/>
  <c r="AW203"/>
  <c r="AW199"/>
  <c r="AW202"/>
  <c r="AW201"/>
  <c r="AW200"/>
  <c r="AW198"/>
  <c r="AW196"/>
  <c r="AW197"/>
  <c r="AW183"/>
  <c r="AW181"/>
  <c r="AW179"/>
  <c r="AW177"/>
  <c r="AW175"/>
  <c r="AW173"/>
  <c r="AW170"/>
  <c r="AW166"/>
  <c r="AW163"/>
  <c r="AW161"/>
  <c r="AW159"/>
  <c r="AW158"/>
  <c r="AW156"/>
  <c r="AW154"/>
  <c r="AW152"/>
  <c r="AW150"/>
  <c r="AW148"/>
  <c r="AW146"/>
  <c r="AW144"/>
  <c r="AW142"/>
  <c r="AW140"/>
  <c r="AW138"/>
  <c r="AW136"/>
  <c r="AW134"/>
  <c r="AW133"/>
  <c r="AW132"/>
  <c r="AW195"/>
  <c r="AW182"/>
  <c r="AW180"/>
  <c r="AW178"/>
  <c r="AW176"/>
  <c r="AW174"/>
  <c r="AW172"/>
  <c r="AW171"/>
  <c r="AW169"/>
  <c r="AW168"/>
  <c r="AW167"/>
  <c r="AW165"/>
  <c r="AW164"/>
  <c r="AW162"/>
  <c r="AW160"/>
  <c r="AW157"/>
  <c r="AW155"/>
  <c r="AW153"/>
  <c r="AW151"/>
  <c r="AW149"/>
  <c r="AW147"/>
  <c r="AW145"/>
  <c r="AW143"/>
  <c r="AW141"/>
  <c r="AW139"/>
  <c r="AW137"/>
  <c r="AW135"/>
  <c r="AW131"/>
  <c r="AW129"/>
  <c r="AW127"/>
  <c r="AW125"/>
  <c r="AW124"/>
  <c r="AW122"/>
  <c r="AW120"/>
  <c r="AW118"/>
  <c r="AW114"/>
  <c r="AW112"/>
  <c r="AW110"/>
  <c r="AW109"/>
  <c r="AW108"/>
  <c r="AW105"/>
  <c r="AW103"/>
  <c r="AW101"/>
  <c r="AW100"/>
  <c r="AW98"/>
  <c r="AW97"/>
  <c r="AW96"/>
  <c r="AW94"/>
  <c r="AW92"/>
  <c r="AW128"/>
  <c r="AW121"/>
  <c r="AW117"/>
  <c r="AW116"/>
  <c r="AW115"/>
  <c r="AW111"/>
  <c r="AW104"/>
  <c r="AW99"/>
  <c r="AW93"/>
  <c r="AW91"/>
  <c r="AW89"/>
  <c r="AW86"/>
  <c r="AW85"/>
  <c r="AW82"/>
  <c r="AW81"/>
  <c r="AW79"/>
  <c r="AW78"/>
  <c r="AW73"/>
  <c r="AW72"/>
  <c r="AW71"/>
  <c r="AW70"/>
  <c r="AW69"/>
  <c r="AW68"/>
  <c r="AW67"/>
  <c r="AW66"/>
  <c r="AW62"/>
  <c r="AW61"/>
  <c r="AW130"/>
  <c r="AW126"/>
  <c r="AW123"/>
  <c r="AW119"/>
  <c r="AW113"/>
  <c r="AW107"/>
  <c r="AW106"/>
  <c r="AW102"/>
  <c r="AW95"/>
  <c r="AW90"/>
  <c r="AW88"/>
  <c r="AW87"/>
  <c r="AW84"/>
  <c r="AW83"/>
  <c r="AW80"/>
  <c r="AW77"/>
  <c r="AW76"/>
  <c r="AW75"/>
  <c r="AW74"/>
  <c r="AW60"/>
  <c r="AW59"/>
  <c r="AW58"/>
  <c r="AW57"/>
  <c r="AW56"/>
  <c r="AW55"/>
  <c r="AW54"/>
  <c r="AW53"/>
  <c r="AW52"/>
  <c r="AW51"/>
  <c r="AW50"/>
  <c r="AW49"/>
  <c r="AW48"/>
  <c r="AW47"/>
  <c r="AW46"/>
  <c r="AW45"/>
  <c r="AW44"/>
  <c r="AW40"/>
  <c r="AW39"/>
  <c r="AW38"/>
  <c r="AT5"/>
  <c r="AY5" s="1"/>
  <c r="AT7"/>
  <c r="AY7" s="1"/>
  <c r="AT8"/>
  <c r="AY8" s="1"/>
  <c r="AT10"/>
  <c r="AY10" s="1"/>
  <c r="AT12"/>
  <c r="AY12" s="1"/>
  <c r="AT13"/>
  <c r="AV13"/>
  <c r="AG15"/>
  <c r="AI15"/>
  <c r="AT16"/>
  <c r="AY16" s="1"/>
  <c r="AV16"/>
  <c r="AU17"/>
  <c r="BA17"/>
  <c r="AT18"/>
  <c r="AY18" s="1"/>
  <c r="AV18"/>
  <c r="AU19"/>
  <c r="BA19"/>
  <c r="AT20"/>
  <c r="AY20" s="1"/>
  <c r="BA20"/>
  <c r="AT21"/>
  <c r="AY21" s="1"/>
  <c r="BA21"/>
  <c r="AT22"/>
  <c r="AY22" s="1"/>
  <c r="BA22"/>
  <c r="AT23"/>
  <c r="AY23" s="1"/>
  <c r="BA23"/>
  <c r="AT24"/>
  <c r="AV24"/>
  <c r="AX24"/>
  <c r="AT25"/>
  <c r="AV25"/>
  <c r="AX25"/>
  <c r="AT26"/>
  <c r="AV26"/>
  <c r="AX26"/>
  <c r="AT27"/>
  <c r="AV27"/>
  <c r="AX27"/>
  <c r="AU28"/>
  <c r="AU29"/>
  <c r="AU30"/>
  <c r="BA30"/>
  <c r="AT31"/>
  <c r="AV31"/>
  <c r="AX31"/>
  <c r="AT32"/>
  <c r="AV32"/>
  <c r="AX32"/>
  <c r="AT33"/>
  <c r="AV33"/>
  <c r="AX33"/>
  <c r="AT34"/>
  <c r="AV34"/>
  <c r="AX34"/>
  <c r="AT35"/>
  <c r="AV35"/>
  <c r="AX35"/>
  <c r="AU36"/>
  <c r="AW36"/>
  <c r="AU37"/>
  <c r="AW37"/>
  <c r="AT38"/>
  <c r="AX38"/>
  <c r="AV39"/>
  <c r="AT40"/>
  <c r="AX40"/>
  <c r="AU41"/>
  <c r="AU42"/>
  <c r="AW43"/>
  <c r="AV44"/>
  <c r="AT45"/>
  <c r="AX45"/>
  <c r="AR233"/>
  <c r="AP27" s="1"/>
  <c r="AR235"/>
  <c r="AP29" s="1"/>
  <c r="AR237"/>
  <c r="AP31" s="1"/>
  <c r="AR239"/>
  <c r="AP33" s="1"/>
  <c r="AR241"/>
  <c r="AP35" s="1"/>
  <c r="AR243"/>
  <c r="AP37" s="1"/>
  <c r="AR245"/>
  <c r="AP39" s="1"/>
  <c r="AR247"/>
  <c r="AP41" s="1"/>
  <c r="AR249"/>
  <c r="AP43" s="1"/>
  <c r="AR251"/>
  <c r="AP45" s="1"/>
  <c r="AR253"/>
  <c r="AP47" s="1"/>
  <c r="AR255"/>
  <c r="AP49" s="1"/>
  <c r="AR257"/>
  <c r="AP51" s="1"/>
  <c r="AR260"/>
  <c r="AP54" s="1"/>
  <c r="AR263"/>
  <c r="AP57" s="1"/>
  <c r="AR265"/>
  <c r="AP59" s="1"/>
  <c r="AR267"/>
  <c r="AR269"/>
  <c r="AR271"/>
  <c r="AR273"/>
  <c r="AR275"/>
  <c r="AR277"/>
  <c r="AR279"/>
  <c r="AR281"/>
  <c r="AR283"/>
  <c r="AR285"/>
  <c r="AR287"/>
  <c r="AR289"/>
  <c r="AR291"/>
  <c r="AR293"/>
  <c r="AR295"/>
  <c r="AR297"/>
  <c r="AR299"/>
  <c r="AR301"/>
  <c r="AR303"/>
  <c r="AR305"/>
  <c r="AR307"/>
  <c r="AR309"/>
  <c r="AR311"/>
  <c r="AR318"/>
  <c r="AR320"/>
  <c r="AR322"/>
  <c r="AR324"/>
  <c r="AR326"/>
  <c r="AR328"/>
  <c r="AR330"/>
  <c r="AR332"/>
  <c r="AR334"/>
  <c r="AR336"/>
  <c r="AR338"/>
  <c r="AR340"/>
  <c r="AR342"/>
  <c r="AR344"/>
  <c r="AR346"/>
  <c r="AR354"/>
  <c r="AR356"/>
  <c r="AR358"/>
  <c r="AR360"/>
  <c r="AR362"/>
  <c r="AR364"/>
  <c r="AR366"/>
  <c r="AR368"/>
  <c r="AR370"/>
  <c r="AR372"/>
  <c r="AR374"/>
  <c r="AR376"/>
  <c r="AR378"/>
  <c r="AR380"/>
  <c r="AR382"/>
  <c r="AR384"/>
  <c r="AR386"/>
  <c r="AR388"/>
  <c r="AR390"/>
  <c r="AR392"/>
  <c r="AR394"/>
  <c r="AR396"/>
  <c r="AR398"/>
  <c r="AR400"/>
  <c r="AR402"/>
  <c r="AR404"/>
  <c r="AR406"/>
  <c r="AR408"/>
  <c r="AR410"/>
  <c r="AR208" i="13"/>
  <c r="AN46" s="1"/>
  <c r="AR212"/>
  <c r="AN50" s="1"/>
  <c r="AR216"/>
  <c r="AN54" s="1"/>
  <c r="BA411"/>
  <c r="BA410"/>
  <c r="BA409"/>
  <c r="BA408"/>
  <c r="BA407"/>
  <c r="BA406"/>
  <c r="BA405"/>
  <c r="BA404"/>
  <c r="BA403"/>
  <c r="BA402"/>
  <c r="BA401"/>
  <c r="BA400"/>
  <c r="BA399"/>
  <c r="BA398"/>
  <c r="BA397"/>
  <c r="BA396"/>
  <c r="BA395"/>
  <c r="BA394"/>
  <c r="BA393"/>
  <c r="BA392"/>
  <c r="BA391"/>
  <c r="BA390"/>
  <c r="BA389"/>
  <c r="BA388"/>
  <c r="BA387"/>
  <c r="BA386"/>
  <c r="BA385"/>
  <c r="BA384"/>
  <c r="BA383"/>
  <c r="BA382"/>
  <c r="BA381"/>
  <c r="BA380"/>
  <c r="BA379"/>
  <c r="BA378"/>
  <c r="BA377"/>
  <c r="BA376"/>
  <c r="BA375"/>
  <c r="BA374"/>
  <c r="BA373"/>
  <c r="BA372"/>
  <c r="BA371"/>
  <c r="BA370"/>
  <c r="BA369"/>
  <c r="BA368"/>
  <c r="BA367"/>
  <c r="BA366"/>
  <c r="BA365"/>
  <c r="BA364"/>
  <c r="BA363"/>
  <c r="BA362"/>
  <c r="BA361"/>
  <c r="BA360"/>
  <c r="BA359"/>
  <c r="BA358"/>
  <c r="BA357"/>
  <c r="BA356"/>
  <c r="BA355"/>
  <c r="BA354"/>
  <c r="BA353"/>
  <c r="BA352"/>
  <c r="BA351"/>
  <c r="BA350"/>
  <c r="BA349"/>
  <c r="BA348"/>
  <c r="BA347"/>
  <c r="BA346"/>
  <c r="BA345"/>
  <c r="BA344"/>
  <c r="BA343"/>
  <c r="BA342"/>
  <c r="BA341"/>
  <c r="BA340"/>
  <c r="BA339"/>
  <c r="BA338"/>
  <c r="BA337"/>
  <c r="BA336"/>
  <c r="BA335"/>
  <c r="BA334"/>
  <c r="BA333"/>
  <c r="BA332"/>
  <c r="BA331"/>
  <c r="BA330"/>
  <c r="BA329"/>
  <c r="BA328"/>
  <c r="BA327"/>
  <c r="BA326"/>
  <c r="BA325"/>
  <c r="BA324"/>
  <c r="BA323"/>
  <c r="BA322"/>
  <c r="BA321"/>
  <c r="BA320"/>
  <c r="BA319"/>
  <c r="BA318"/>
  <c r="BA317"/>
  <c r="BA316"/>
  <c r="BA315"/>
  <c r="AR315" s="1"/>
  <c r="BA314"/>
  <c r="AR314" s="1"/>
  <c r="BA313"/>
  <c r="AR313" s="1"/>
  <c r="BA312"/>
  <c r="AR312" s="1"/>
  <c r="BA311"/>
  <c r="AR311" s="1"/>
  <c r="BA310"/>
  <c r="AR310" s="1"/>
  <c r="BA309"/>
  <c r="AR309" s="1"/>
  <c r="BA308"/>
  <c r="AR308" s="1"/>
  <c r="BA307"/>
  <c r="AR307" s="1"/>
  <c r="BA306"/>
  <c r="AR306" s="1"/>
  <c r="BA305"/>
  <c r="AR305" s="1"/>
  <c r="BA304"/>
  <c r="AR304" s="1"/>
  <c r="BA303"/>
  <c r="AR303" s="1"/>
  <c r="BA302"/>
  <c r="AR302" s="1"/>
  <c r="BA301"/>
  <c r="AR301" s="1"/>
  <c r="BA300"/>
  <c r="AR300" s="1"/>
  <c r="BA299"/>
  <c r="AR299" s="1"/>
  <c r="BA298"/>
  <c r="AR298" s="1"/>
  <c r="BA297"/>
  <c r="AR297" s="1"/>
  <c r="BA296"/>
  <c r="AR296" s="1"/>
  <c r="BA295"/>
  <c r="AR295" s="1"/>
  <c r="BA294"/>
  <c r="AR294" s="1"/>
  <c r="BA293"/>
  <c r="AR293" s="1"/>
  <c r="BA292"/>
  <c r="AR292" s="1"/>
  <c r="BA291"/>
  <c r="AR291" s="1"/>
  <c r="BA290"/>
  <c r="AR290" s="1"/>
  <c r="BA289"/>
  <c r="AR289" s="1"/>
  <c r="BA261"/>
  <c r="BA260"/>
  <c r="BA259"/>
  <c r="BA288"/>
  <c r="AR288" s="1"/>
  <c r="BA287"/>
  <c r="AR287" s="1"/>
  <c r="BA286"/>
  <c r="AR286" s="1"/>
  <c r="BA285"/>
  <c r="AR285" s="1"/>
  <c r="BA284"/>
  <c r="AR284" s="1"/>
  <c r="BA283"/>
  <c r="AR283" s="1"/>
  <c r="BA282"/>
  <c r="AR282" s="1"/>
  <c r="BA281"/>
  <c r="AR281" s="1"/>
  <c r="BA280"/>
  <c r="AR280" s="1"/>
  <c r="BA279"/>
  <c r="AR279" s="1"/>
  <c r="BA278"/>
  <c r="AR278" s="1"/>
  <c r="BA277"/>
  <c r="AR277" s="1"/>
  <c r="BA276"/>
  <c r="AR276" s="1"/>
  <c r="BA275"/>
  <c r="AR275" s="1"/>
  <c r="BA274"/>
  <c r="AR274" s="1"/>
  <c r="BA273"/>
  <c r="AR273" s="1"/>
  <c r="BA272"/>
  <c r="AR272" s="1"/>
  <c r="BA271"/>
  <c r="AR271" s="1"/>
  <c r="BA270"/>
  <c r="AR270" s="1"/>
  <c r="BA269"/>
  <c r="AR269" s="1"/>
  <c r="BA268"/>
  <c r="AR268" s="1"/>
  <c r="BA267"/>
  <c r="AR267" s="1"/>
  <c r="BA266"/>
  <c r="AR266" s="1"/>
  <c r="AP60" s="1"/>
  <c r="BA265"/>
  <c r="AR265" s="1"/>
  <c r="AP59" s="1"/>
  <c r="BA264"/>
  <c r="AR264" s="1"/>
  <c r="AP58" s="1"/>
  <c r="BA263"/>
  <c r="AR263" s="1"/>
  <c r="AP57" s="1"/>
  <c r="BA262"/>
  <c r="BA258"/>
  <c r="AR258" s="1"/>
  <c r="AP52" s="1"/>
  <c r="BA257"/>
  <c r="AR257" s="1"/>
  <c r="AP51" s="1"/>
  <c r="BA256"/>
  <c r="AR256" s="1"/>
  <c r="AP50" s="1"/>
  <c r="BA255"/>
  <c r="AR255" s="1"/>
  <c r="AP49" s="1"/>
  <c r="BA254"/>
  <c r="AR254" s="1"/>
  <c r="AP48" s="1"/>
  <c r="BA253"/>
  <c r="AR253" s="1"/>
  <c r="AP47" s="1"/>
  <c r="BA252"/>
  <c r="AR252" s="1"/>
  <c r="AP46" s="1"/>
  <c r="BA251"/>
  <c r="AR251" s="1"/>
  <c r="AP45" s="1"/>
  <c r="BA250"/>
  <c r="AR250" s="1"/>
  <c r="AP44" s="1"/>
  <c r="BA249"/>
  <c r="AR249" s="1"/>
  <c r="AP43" s="1"/>
  <c r="BA248"/>
  <c r="AR248" s="1"/>
  <c r="AP42" s="1"/>
  <c r="BA247"/>
  <c r="AR247" s="1"/>
  <c r="AP41" s="1"/>
  <c r="BA246"/>
  <c r="AR246" s="1"/>
  <c r="AP40" s="1"/>
  <c r="BA245"/>
  <c r="AR245" s="1"/>
  <c r="AP39" s="1"/>
  <c r="BA244"/>
  <c r="AR244" s="1"/>
  <c r="AP38" s="1"/>
  <c r="BA243"/>
  <c r="AR243" s="1"/>
  <c r="AP37" s="1"/>
  <c r="BA242"/>
  <c r="AR242" s="1"/>
  <c r="AP36" s="1"/>
  <c r="BA241"/>
  <c r="AR241" s="1"/>
  <c r="AP35" s="1"/>
  <c r="BA240"/>
  <c r="AR240" s="1"/>
  <c r="AP34" s="1"/>
  <c r="BA239"/>
  <c r="AR239" s="1"/>
  <c r="AP33" s="1"/>
  <c r="BA238"/>
  <c r="AR238" s="1"/>
  <c r="AP32" s="1"/>
  <c r="BA237"/>
  <c r="AR237" s="1"/>
  <c r="AP31" s="1"/>
  <c r="BA236"/>
  <c r="AR236" s="1"/>
  <c r="AP30" s="1"/>
  <c r="BA235"/>
  <c r="AR235" s="1"/>
  <c r="AP29" s="1"/>
  <c r="BA234"/>
  <c r="AR234" s="1"/>
  <c r="AP28" s="1"/>
  <c r="BA233"/>
  <c r="AR233" s="1"/>
  <c r="AP27" s="1"/>
  <c r="BA201"/>
  <c r="BA167"/>
  <c r="BA158"/>
  <c r="BA203"/>
  <c r="BA200"/>
  <c r="BA168"/>
  <c r="BA164"/>
  <c r="BA116"/>
  <c r="BA109"/>
  <c r="BA106"/>
  <c r="BA97"/>
  <c r="BA87"/>
  <c r="BA83"/>
  <c r="BA77"/>
  <c r="BA133"/>
  <c r="BA124"/>
  <c r="BA115"/>
  <c r="BA108"/>
  <c r="BA100"/>
  <c r="BA96"/>
  <c r="BA85"/>
  <c r="BA80"/>
  <c r="BA79"/>
  <c r="BA73"/>
  <c r="AT204"/>
  <c r="AT201"/>
  <c r="AT172"/>
  <c r="AT171"/>
  <c r="AT170"/>
  <c r="AT169"/>
  <c r="AT167"/>
  <c r="AT166"/>
  <c r="AT165"/>
  <c r="AT158"/>
  <c r="AT157"/>
  <c r="AT156"/>
  <c r="AT155"/>
  <c r="AT154"/>
  <c r="AT153"/>
  <c r="AT152"/>
  <c r="AT151"/>
  <c r="AT150"/>
  <c r="AT149"/>
  <c r="AT148"/>
  <c r="AT147"/>
  <c r="AT146"/>
  <c r="AT145"/>
  <c r="AT144"/>
  <c r="AT143"/>
  <c r="AT232"/>
  <c r="AY232" s="1"/>
  <c r="AT231"/>
  <c r="AY231" s="1"/>
  <c r="AT230"/>
  <c r="AY230" s="1"/>
  <c r="AT229"/>
  <c r="AY229" s="1"/>
  <c r="AT228"/>
  <c r="AY228" s="1"/>
  <c r="AT227"/>
  <c r="AY227" s="1"/>
  <c r="AT226"/>
  <c r="AY226" s="1"/>
  <c r="AT225"/>
  <c r="AY225" s="1"/>
  <c r="AT224"/>
  <c r="AY224" s="1"/>
  <c r="AT223"/>
  <c r="AT203"/>
  <c r="AT202"/>
  <c r="AT200"/>
  <c r="AT199"/>
  <c r="AT198"/>
  <c r="AT197"/>
  <c r="AT196"/>
  <c r="AT195"/>
  <c r="AT194"/>
  <c r="AT193"/>
  <c r="AT192"/>
  <c r="AT191"/>
  <c r="AT190"/>
  <c r="AT189"/>
  <c r="AT188"/>
  <c r="AT187"/>
  <c r="AT186"/>
  <c r="AT185"/>
  <c r="AT184"/>
  <c r="AT183"/>
  <c r="AT182"/>
  <c r="AT181"/>
  <c r="AT180"/>
  <c r="AT179"/>
  <c r="AT178"/>
  <c r="AT177"/>
  <c r="AT176"/>
  <c r="AT175"/>
  <c r="AT174"/>
  <c r="AT173"/>
  <c r="AT168"/>
  <c r="AT164"/>
  <c r="AT163"/>
  <c r="AT162"/>
  <c r="AT161"/>
  <c r="AT160"/>
  <c r="AT159"/>
  <c r="AT142"/>
  <c r="AT141"/>
  <c r="AT140"/>
  <c r="AT139"/>
  <c r="AT138"/>
  <c r="AT137"/>
  <c r="AT136"/>
  <c r="AT135"/>
  <c r="AT134"/>
  <c r="AT132"/>
  <c r="AT131"/>
  <c r="AT130"/>
  <c r="AT129"/>
  <c r="AT128"/>
  <c r="AT127"/>
  <c r="AT126"/>
  <c r="AT125"/>
  <c r="AT116"/>
  <c r="AT109"/>
  <c r="AT106"/>
  <c r="AT105"/>
  <c r="AT104"/>
  <c r="AT103"/>
  <c r="AT102"/>
  <c r="AT101"/>
  <c r="AT97"/>
  <c r="AT87"/>
  <c r="AT86"/>
  <c r="AT83"/>
  <c r="AT82"/>
  <c r="AT78"/>
  <c r="AT77"/>
  <c r="AT133"/>
  <c r="AT124"/>
  <c r="AT123"/>
  <c r="AT122"/>
  <c r="AT121"/>
  <c r="AT120"/>
  <c r="AT119"/>
  <c r="AT118"/>
  <c r="AT117"/>
  <c r="AT115"/>
  <c r="AT114"/>
  <c r="AT113"/>
  <c r="AT112"/>
  <c r="AT111"/>
  <c r="AT110"/>
  <c r="AT108"/>
  <c r="AT107"/>
  <c r="AT100"/>
  <c r="AT99"/>
  <c r="AT98"/>
  <c r="AT96"/>
  <c r="AT95"/>
  <c r="AT94"/>
  <c r="AT93"/>
  <c r="AT92"/>
  <c r="AT91"/>
  <c r="AT90"/>
  <c r="AT89"/>
  <c r="AT88"/>
  <c r="AT85"/>
  <c r="AT84"/>
  <c r="AT81"/>
  <c r="AT80"/>
  <c r="AT79"/>
  <c r="AT76"/>
  <c r="AT74"/>
  <c r="AT73"/>
  <c r="AT71"/>
  <c r="AV204"/>
  <c r="AV201"/>
  <c r="AV171"/>
  <c r="AV170"/>
  <c r="AV169"/>
  <c r="AV167"/>
  <c r="AV166"/>
  <c r="AV165"/>
  <c r="AV158"/>
  <c r="AV157"/>
  <c r="AV156"/>
  <c r="AV155"/>
  <c r="AV154"/>
  <c r="AV153"/>
  <c r="AV152"/>
  <c r="AV151"/>
  <c r="AV150"/>
  <c r="AV149"/>
  <c r="AV148"/>
  <c r="AV147"/>
  <c r="AV146"/>
  <c r="AV145"/>
  <c r="AV144"/>
  <c r="AV143"/>
  <c r="AV142"/>
  <c r="AV203"/>
  <c r="AV202"/>
  <c r="AV200"/>
  <c r="AV199"/>
  <c r="AV198"/>
  <c r="AV197"/>
  <c r="AV196"/>
  <c r="AV195"/>
  <c r="AV194"/>
  <c r="AV193"/>
  <c r="AV192"/>
  <c r="AV191"/>
  <c r="AV190"/>
  <c r="AV189"/>
  <c r="AV188"/>
  <c r="AV187"/>
  <c r="AV186"/>
  <c r="AV185"/>
  <c r="AV184"/>
  <c r="AV183"/>
  <c r="AV182"/>
  <c r="AV181"/>
  <c r="AV180"/>
  <c r="AV179"/>
  <c r="AV178"/>
  <c r="AV177"/>
  <c r="AV176"/>
  <c r="AV175"/>
  <c r="AV174"/>
  <c r="AV173"/>
  <c r="AV168"/>
  <c r="AV164"/>
  <c r="AV163"/>
  <c r="AV162"/>
  <c r="AV161"/>
  <c r="AV160"/>
  <c r="AV159"/>
  <c r="AV141"/>
  <c r="AV140"/>
  <c r="AV139"/>
  <c r="AV138"/>
  <c r="AV137"/>
  <c r="AV136"/>
  <c r="AV135"/>
  <c r="AV134"/>
  <c r="AV132"/>
  <c r="AV131"/>
  <c r="AV130"/>
  <c r="AV129"/>
  <c r="AV128"/>
  <c r="AV127"/>
  <c r="AV126"/>
  <c r="AV125"/>
  <c r="AV116"/>
  <c r="AV109"/>
  <c r="AV106"/>
  <c r="AV105"/>
  <c r="AV104"/>
  <c r="AV103"/>
  <c r="AV102"/>
  <c r="AV101"/>
  <c r="AV97"/>
  <c r="AV87"/>
  <c r="AV86"/>
  <c r="AV83"/>
  <c r="AV82"/>
  <c r="AV78"/>
  <c r="AV77"/>
  <c r="AV133"/>
  <c r="AV124"/>
  <c r="AV123"/>
  <c r="AV122"/>
  <c r="AV121"/>
  <c r="AV120"/>
  <c r="AV119"/>
  <c r="AV118"/>
  <c r="AV117"/>
  <c r="AV115"/>
  <c r="AV114"/>
  <c r="AV113"/>
  <c r="AV112"/>
  <c r="AV111"/>
  <c r="AV110"/>
  <c r="AV108"/>
  <c r="AV107"/>
  <c r="AV100"/>
  <c r="AV99"/>
  <c r="AV98"/>
  <c r="AV96"/>
  <c r="AV95"/>
  <c r="AV94"/>
  <c r="AV93"/>
  <c r="AV92"/>
  <c r="AV91"/>
  <c r="AV90"/>
  <c r="AV89"/>
  <c r="AV88"/>
  <c r="AV85"/>
  <c r="AV84"/>
  <c r="AV81"/>
  <c r="AV80"/>
  <c r="AV79"/>
  <c r="AV76"/>
  <c r="AV74"/>
  <c r="AV73"/>
  <c r="AV71"/>
  <c r="AW223"/>
  <c r="AW203"/>
  <c r="AW202"/>
  <c r="AW200"/>
  <c r="AW199"/>
  <c r="AW198"/>
  <c r="AW197"/>
  <c r="AW196"/>
  <c r="AW195"/>
  <c r="AW183"/>
  <c r="AW182"/>
  <c r="AW181"/>
  <c r="AW180"/>
  <c r="AW179"/>
  <c r="AW178"/>
  <c r="AW177"/>
  <c r="AW176"/>
  <c r="AW175"/>
  <c r="AW174"/>
  <c r="AW173"/>
  <c r="AW172"/>
  <c r="AW168"/>
  <c r="AW164"/>
  <c r="AW163"/>
  <c r="AW162"/>
  <c r="AW161"/>
  <c r="AW160"/>
  <c r="AW159"/>
  <c r="AW204"/>
  <c r="AW201"/>
  <c r="AW171"/>
  <c r="AW170"/>
  <c r="AW169"/>
  <c r="AW167"/>
  <c r="AW166"/>
  <c r="AW165"/>
  <c r="AW158"/>
  <c r="AW157"/>
  <c r="AW156"/>
  <c r="AW154"/>
  <c r="AW152"/>
  <c r="AW150"/>
  <c r="AW148"/>
  <c r="AW146"/>
  <c r="AW144"/>
  <c r="AW142"/>
  <c r="AW133"/>
  <c r="AW124"/>
  <c r="AW123"/>
  <c r="AW122"/>
  <c r="AW121"/>
  <c r="AW120"/>
  <c r="AW119"/>
  <c r="AW118"/>
  <c r="AW117"/>
  <c r="AW115"/>
  <c r="AW114"/>
  <c r="AW113"/>
  <c r="AW112"/>
  <c r="AW111"/>
  <c r="AW110"/>
  <c r="AW108"/>
  <c r="AW107"/>
  <c r="AW100"/>
  <c r="AW99"/>
  <c r="AW98"/>
  <c r="AW96"/>
  <c r="AW95"/>
  <c r="AW94"/>
  <c r="AW93"/>
  <c r="AW92"/>
  <c r="AW91"/>
  <c r="AW90"/>
  <c r="AW89"/>
  <c r="AW88"/>
  <c r="AW85"/>
  <c r="AW84"/>
  <c r="AW81"/>
  <c r="AW80"/>
  <c r="AW79"/>
  <c r="AW155"/>
  <c r="AW153"/>
  <c r="AW151"/>
  <c r="AW149"/>
  <c r="AW147"/>
  <c r="AW145"/>
  <c r="AW143"/>
  <c r="AW141"/>
  <c r="AW140"/>
  <c r="AW139"/>
  <c r="AW138"/>
  <c r="AW137"/>
  <c r="AW136"/>
  <c r="AW135"/>
  <c r="AW134"/>
  <c r="AW132"/>
  <c r="AW131"/>
  <c r="AW130"/>
  <c r="AW129"/>
  <c r="AW128"/>
  <c r="AW127"/>
  <c r="AW126"/>
  <c r="AW125"/>
  <c r="AW116"/>
  <c r="AW109"/>
  <c r="AW106"/>
  <c r="AW105"/>
  <c r="AW104"/>
  <c r="AW103"/>
  <c r="AW102"/>
  <c r="AW101"/>
  <c r="AW97"/>
  <c r="AW87"/>
  <c r="AW86"/>
  <c r="AW83"/>
  <c r="AW82"/>
  <c r="AW78"/>
  <c r="AW77"/>
  <c r="AW75"/>
  <c r="AW72"/>
  <c r="AW70"/>
  <c r="AB7"/>
  <c r="AT10"/>
  <c r="AY10" s="1"/>
  <c r="AT11"/>
  <c r="AY11" s="1"/>
  <c r="AR11" s="1"/>
  <c r="AF25" s="1"/>
  <c r="AT12"/>
  <c r="AU13"/>
  <c r="AH15"/>
  <c r="AT15"/>
  <c r="AV15"/>
  <c r="BA15"/>
  <c r="AV16"/>
  <c r="BA16"/>
  <c r="AT3"/>
  <c r="AV3"/>
  <c r="BA3"/>
  <c r="AT4"/>
  <c r="AY4" s="1"/>
  <c r="AT5"/>
  <c r="AY5" s="1"/>
  <c r="AT6"/>
  <c r="AY6" s="1"/>
  <c r="AT7"/>
  <c r="AY7" s="1"/>
  <c r="AU8"/>
  <c r="BA8"/>
  <c r="AU9"/>
  <c r="BA9"/>
  <c r="AU10"/>
  <c r="AU11"/>
  <c r="AV12"/>
  <c r="AX12"/>
  <c r="AT13"/>
  <c r="AV13"/>
  <c r="AX13"/>
  <c r="BA13"/>
  <c r="AT14"/>
  <c r="AV14"/>
  <c r="AX14"/>
  <c r="BA14"/>
  <c r="AG15"/>
  <c r="AI15"/>
  <c r="AU15"/>
  <c r="AU16"/>
  <c r="AU17"/>
  <c r="AU18"/>
  <c r="AU19"/>
  <c r="AU20"/>
  <c r="BA20"/>
  <c r="AT21"/>
  <c r="AY21" s="1"/>
  <c r="AU22"/>
  <c r="BA22"/>
  <c r="AT23"/>
  <c r="AY23" s="1"/>
  <c r="AU24"/>
  <c r="AT25"/>
  <c r="AV25"/>
  <c r="AX25"/>
  <c r="AU26"/>
  <c r="AW26"/>
  <c r="AT27"/>
  <c r="AV27"/>
  <c r="AX27"/>
  <c r="BA27"/>
  <c r="AT28"/>
  <c r="AV28"/>
  <c r="AX28"/>
  <c r="AU29"/>
  <c r="AW29"/>
  <c r="AT30"/>
  <c r="AV30"/>
  <c r="AX30"/>
  <c r="BA30"/>
  <c r="AT31"/>
  <c r="AV31"/>
  <c r="AX31"/>
  <c r="AU32"/>
  <c r="AW32"/>
  <c r="AT33"/>
  <c r="AV33"/>
  <c r="AX33"/>
  <c r="AU34"/>
  <c r="AW34"/>
  <c r="AT35"/>
  <c r="AV35"/>
  <c r="AX35"/>
  <c r="BA35"/>
  <c r="AT36"/>
  <c r="AV36"/>
  <c r="AX36"/>
  <c r="AU37"/>
  <c r="AW37"/>
  <c r="AT38"/>
  <c r="AV38"/>
  <c r="AX38"/>
  <c r="AU39"/>
  <c r="AW39"/>
  <c r="AT40"/>
  <c r="AV40"/>
  <c r="AX40"/>
  <c r="BA40"/>
  <c r="AT41"/>
  <c r="AV41"/>
  <c r="AX41"/>
  <c r="AU42"/>
  <c r="AW42"/>
  <c r="AT43"/>
  <c r="AV43"/>
  <c r="AX43"/>
  <c r="BA43"/>
  <c r="AT44"/>
  <c r="AV44"/>
  <c r="AX44"/>
  <c r="AU45"/>
  <c r="AW45"/>
  <c r="AT46"/>
  <c r="AV46"/>
  <c r="AX46"/>
  <c r="AU47"/>
  <c r="AW47"/>
  <c r="AT48"/>
  <c r="AV48"/>
  <c r="AX48"/>
  <c r="AU49"/>
  <c r="AW49"/>
  <c r="AT50"/>
  <c r="AV50"/>
  <c r="AX50"/>
  <c r="AU51"/>
  <c r="AW51"/>
  <c r="AT52"/>
  <c r="AV52"/>
  <c r="AX52"/>
  <c r="AU53"/>
  <c r="AW53"/>
  <c r="AT54"/>
  <c r="AV54"/>
  <c r="AX54"/>
  <c r="AU55"/>
  <c r="AW55"/>
  <c r="AT56"/>
  <c r="AV56"/>
  <c r="AX56"/>
  <c r="AU57"/>
  <c r="AW57"/>
  <c r="AT58"/>
  <c r="AV58"/>
  <c r="AX58"/>
  <c r="AU59"/>
  <c r="AW59"/>
  <c r="AT60"/>
  <c r="AV60"/>
  <c r="AX60"/>
  <c r="BA60"/>
  <c r="AT61"/>
  <c r="AV61"/>
  <c r="AX61"/>
  <c r="AU62"/>
  <c r="AW62"/>
  <c r="AU66"/>
  <c r="AW66"/>
  <c r="AT67"/>
  <c r="AV67"/>
  <c r="AX67"/>
  <c r="AU68"/>
  <c r="AW68"/>
  <c r="AT69"/>
  <c r="AV69"/>
  <c r="AX69"/>
  <c r="AV70"/>
  <c r="AW71"/>
  <c r="AT72"/>
  <c r="AU73"/>
  <c r="AV75"/>
  <c r="AW76"/>
  <c r="AU203"/>
  <c r="AU202"/>
  <c r="AU200"/>
  <c r="AU199"/>
  <c r="AU198"/>
  <c r="AU197"/>
  <c r="AU196"/>
  <c r="AU195"/>
  <c r="AU194"/>
  <c r="AU193"/>
  <c r="AU192"/>
  <c r="AU191"/>
  <c r="AU190"/>
  <c r="AU189"/>
  <c r="AU188"/>
  <c r="AU187"/>
  <c r="AU186"/>
  <c r="AU185"/>
  <c r="AU184"/>
  <c r="AU183"/>
  <c r="AU182"/>
  <c r="AU181"/>
  <c r="AU180"/>
  <c r="AU179"/>
  <c r="AU178"/>
  <c r="AU177"/>
  <c r="AU176"/>
  <c r="AU175"/>
  <c r="AU174"/>
  <c r="AU173"/>
  <c r="AU168"/>
  <c r="AU164"/>
  <c r="AU163"/>
  <c r="AU162"/>
  <c r="AU161"/>
  <c r="AU160"/>
  <c r="AU159"/>
  <c r="AU204"/>
  <c r="AU201"/>
  <c r="AU172"/>
  <c r="AU171"/>
  <c r="AU170"/>
  <c r="AU169"/>
  <c r="AU167"/>
  <c r="AU166"/>
  <c r="AU165"/>
  <c r="AU158"/>
  <c r="AU157"/>
  <c r="AU155"/>
  <c r="AU153"/>
  <c r="AU151"/>
  <c r="AU149"/>
  <c r="AU147"/>
  <c r="AU145"/>
  <c r="AU143"/>
  <c r="AU133"/>
  <c r="AU124"/>
  <c r="AU123"/>
  <c r="AU122"/>
  <c r="AU121"/>
  <c r="AU120"/>
  <c r="AU119"/>
  <c r="AU118"/>
  <c r="AU117"/>
  <c r="AU115"/>
  <c r="AU114"/>
  <c r="AU113"/>
  <c r="AU112"/>
  <c r="AU111"/>
  <c r="AU110"/>
  <c r="AU108"/>
  <c r="AU107"/>
  <c r="AU100"/>
  <c r="AU99"/>
  <c r="AU98"/>
  <c r="AU96"/>
  <c r="AU95"/>
  <c r="AU94"/>
  <c r="AU93"/>
  <c r="AU92"/>
  <c r="AU91"/>
  <c r="AU90"/>
  <c r="AU89"/>
  <c r="AU88"/>
  <c r="AU85"/>
  <c r="AU84"/>
  <c r="AU81"/>
  <c r="AU80"/>
  <c r="AU79"/>
  <c r="AU156"/>
  <c r="AU154"/>
  <c r="AU152"/>
  <c r="AU150"/>
  <c r="AU148"/>
  <c r="AU146"/>
  <c r="AU144"/>
  <c r="AU142"/>
  <c r="AU141"/>
  <c r="AU140"/>
  <c r="AU139"/>
  <c r="AU138"/>
  <c r="AU137"/>
  <c r="AU136"/>
  <c r="AU135"/>
  <c r="AU134"/>
  <c r="AU132"/>
  <c r="AU131"/>
  <c r="AU130"/>
  <c r="AU129"/>
  <c r="AU128"/>
  <c r="AU127"/>
  <c r="AU126"/>
  <c r="AU125"/>
  <c r="AU116"/>
  <c r="AU109"/>
  <c r="AU106"/>
  <c r="AU105"/>
  <c r="AU104"/>
  <c r="AU103"/>
  <c r="AU102"/>
  <c r="AU101"/>
  <c r="AU97"/>
  <c r="AU87"/>
  <c r="AU86"/>
  <c r="AU83"/>
  <c r="AU82"/>
  <c r="AU78"/>
  <c r="AU77"/>
  <c r="AU75"/>
  <c r="AU72"/>
  <c r="AU70"/>
  <c r="AX259"/>
  <c r="AY259" s="1"/>
  <c r="AR259" s="1"/>
  <c r="AP53" s="1"/>
  <c r="AX204"/>
  <c r="AX201"/>
  <c r="AX171"/>
  <c r="AX170"/>
  <c r="AX169"/>
  <c r="AX167"/>
  <c r="AX166"/>
  <c r="AX165"/>
  <c r="AX158"/>
  <c r="AX157"/>
  <c r="AX156"/>
  <c r="AX155"/>
  <c r="AX154"/>
  <c r="AX153"/>
  <c r="AX152"/>
  <c r="AX151"/>
  <c r="AX150"/>
  <c r="AX149"/>
  <c r="AX148"/>
  <c r="AX147"/>
  <c r="AX146"/>
  <c r="AX145"/>
  <c r="AX144"/>
  <c r="AX143"/>
  <c r="AX142"/>
  <c r="AX262"/>
  <c r="AY262" s="1"/>
  <c r="AR262" s="1"/>
  <c r="AP56" s="1"/>
  <c r="AX223"/>
  <c r="AX203"/>
  <c r="AX202"/>
  <c r="AX200"/>
  <c r="AX199"/>
  <c r="AX198"/>
  <c r="AX197"/>
  <c r="AX196"/>
  <c r="AX195"/>
  <c r="AX183"/>
  <c r="AX182"/>
  <c r="AX181"/>
  <c r="AX180"/>
  <c r="AX179"/>
  <c r="AX178"/>
  <c r="AX177"/>
  <c r="AX176"/>
  <c r="AX175"/>
  <c r="AX174"/>
  <c r="AX173"/>
  <c r="AX172"/>
  <c r="AX168"/>
  <c r="AX164"/>
  <c r="AX163"/>
  <c r="AX162"/>
  <c r="AX161"/>
  <c r="AX160"/>
  <c r="AX159"/>
  <c r="AX141"/>
  <c r="AX140"/>
  <c r="AX139"/>
  <c r="AX138"/>
  <c r="AX137"/>
  <c r="AX136"/>
  <c r="AX135"/>
  <c r="AX134"/>
  <c r="AX132"/>
  <c r="AX131"/>
  <c r="AX130"/>
  <c r="AX129"/>
  <c r="AX128"/>
  <c r="AX127"/>
  <c r="AX126"/>
  <c r="AX125"/>
  <c r="AX116"/>
  <c r="AX109"/>
  <c r="AX106"/>
  <c r="AX105"/>
  <c r="AX104"/>
  <c r="AX103"/>
  <c r="AX102"/>
  <c r="AX101"/>
  <c r="AX97"/>
  <c r="AX87"/>
  <c r="AX86"/>
  <c r="AX83"/>
  <c r="AX82"/>
  <c r="AX78"/>
  <c r="AX77"/>
  <c r="AX133"/>
  <c r="AX124"/>
  <c r="AX123"/>
  <c r="AX122"/>
  <c r="AX121"/>
  <c r="AX120"/>
  <c r="AX119"/>
  <c r="AX118"/>
  <c r="AX117"/>
  <c r="AX115"/>
  <c r="AX114"/>
  <c r="AX113"/>
  <c r="AX112"/>
  <c r="AX111"/>
  <c r="AX110"/>
  <c r="AX108"/>
  <c r="AX107"/>
  <c r="AX100"/>
  <c r="AX99"/>
  <c r="AX98"/>
  <c r="AX96"/>
  <c r="AX95"/>
  <c r="AX94"/>
  <c r="AX93"/>
  <c r="AX92"/>
  <c r="AX91"/>
  <c r="AX90"/>
  <c r="AX89"/>
  <c r="AX88"/>
  <c r="AX85"/>
  <c r="AX84"/>
  <c r="AX81"/>
  <c r="AX80"/>
  <c r="AX79"/>
  <c r="AX76"/>
  <c r="AX74"/>
  <c r="AX73"/>
  <c r="AX71"/>
  <c r="AT8"/>
  <c r="AY8" s="1"/>
  <c r="AT9"/>
  <c r="AY9" s="1"/>
  <c r="AU14"/>
  <c r="AF15"/>
  <c r="AT17"/>
  <c r="AY17" s="1"/>
  <c r="AV17"/>
  <c r="BA17"/>
  <c r="AT18"/>
  <c r="AY18" s="1"/>
  <c r="AV18"/>
  <c r="BA18"/>
  <c r="AT19"/>
  <c r="AY19" s="1"/>
  <c r="AV19"/>
  <c r="BA19"/>
  <c r="AT20"/>
  <c r="AY20" s="1"/>
  <c r="AU21"/>
  <c r="BA21"/>
  <c r="AT22"/>
  <c r="AY22" s="1"/>
  <c r="AU23"/>
  <c r="BA23"/>
  <c r="AT24"/>
  <c r="AV24"/>
  <c r="AX24"/>
  <c r="AU25"/>
  <c r="AT26"/>
  <c r="AV26"/>
  <c r="AX26"/>
  <c r="AU27"/>
  <c r="AU28"/>
  <c r="AT29"/>
  <c r="AV29"/>
  <c r="AX29"/>
  <c r="AU30"/>
  <c r="AU31"/>
  <c r="AT32"/>
  <c r="AV32"/>
  <c r="AX32"/>
  <c r="AU33"/>
  <c r="AT34"/>
  <c r="AV34"/>
  <c r="AX34"/>
  <c r="AU35"/>
  <c r="AW35"/>
  <c r="AU36"/>
  <c r="AT37"/>
  <c r="AV37"/>
  <c r="AX37"/>
  <c r="AU38"/>
  <c r="AW38"/>
  <c r="AT39"/>
  <c r="AV39"/>
  <c r="AX39"/>
  <c r="AU40"/>
  <c r="AW40"/>
  <c r="AU41"/>
  <c r="AW41"/>
  <c r="AT42"/>
  <c r="AV42"/>
  <c r="AX42"/>
  <c r="AU43"/>
  <c r="AW43"/>
  <c r="AU44"/>
  <c r="AW44"/>
  <c r="AT45"/>
  <c r="AV45"/>
  <c r="AX45"/>
  <c r="AU46"/>
  <c r="AW46"/>
  <c r="AT47"/>
  <c r="AV47"/>
  <c r="AX47"/>
  <c r="AU48"/>
  <c r="AW48"/>
  <c r="AT49"/>
  <c r="AV49"/>
  <c r="AX49"/>
  <c r="AU50"/>
  <c r="AW50"/>
  <c r="AT51"/>
  <c r="AV51"/>
  <c r="AX51"/>
  <c r="AU52"/>
  <c r="AW52"/>
  <c r="AT53"/>
  <c r="AV53"/>
  <c r="AX53"/>
  <c r="AU54"/>
  <c r="AW54"/>
  <c r="AT55"/>
  <c r="AV55"/>
  <c r="AX55"/>
  <c r="AU56"/>
  <c r="AW56"/>
  <c r="AT57"/>
  <c r="AV57"/>
  <c r="AX57"/>
  <c r="AU58"/>
  <c r="AW58"/>
  <c r="AT59"/>
  <c r="AV59"/>
  <c r="AX59"/>
  <c r="AU60"/>
  <c r="AW60"/>
  <c r="AU61"/>
  <c r="AW61"/>
  <c r="AT62"/>
  <c r="AV62"/>
  <c r="AX62"/>
  <c r="AT66"/>
  <c r="AV66"/>
  <c r="AX66"/>
  <c r="AU67"/>
  <c r="AW67"/>
  <c r="AT68"/>
  <c r="AV68"/>
  <c r="AX68"/>
  <c r="AU69"/>
  <c r="AW69"/>
  <c r="AT70"/>
  <c r="AX70"/>
  <c r="AU71"/>
  <c r="AV72"/>
  <c r="AW73"/>
  <c r="AW74"/>
  <c r="AT75"/>
  <c r="AY75" s="1"/>
  <c r="AR75" s="1"/>
  <c r="AH45" s="1"/>
  <c r="AX75"/>
  <c r="AU76"/>
  <c r="AR220"/>
  <c r="AN58" s="1"/>
  <c r="AR260"/>
  <c r="AP54" s="1"/>
  <c r="AR261"/>
  <c r="AP55" s="1"/>
  <c r="AR316"/>
  <c r="AR317"/>
  <c r="AR318"/>
  <c r="AR319"/>
  <c r="AR320"/>
  <c r="AR321"/>
  <c r="AR322"/>
  <c r="AR323"/>
  <c r="AR324"/>
  <c r="AR325"/>
  <c r="AR326"/>
  <c r="AR327"/>
  <c r="AR328"/>
  <c r="AR329"/>
  <c r="AR330"/>
  <c r="AR331"/>
  <c r="AR332"/>
  <c r="AR333"/>
  <c r="AR334"/>
  <c r="AR335"/>
  <c r="AR336"/>
  <c r="AR337"/>
  <c r="AR338"/>
  <c r="AR339"/>
  <c r="AR340"/>
  <c r="AR341"/>
  <c r="AR342"/>
  <c r="AR343"/>
  <c r="AR344"/>
  <c r="AR345"/>
  <c r="AR346"/>
  <c r="AR347"/>
  <c r="AR348"/>
  <c r="AR349"/>
  <c r="AR350"/>
  <c r="AR351"/>
  <c r="AR352"/>
  <c r="AR353"/>
  <c r="AR354"/>
  <c r="AR355"/>
  <c r="AR356"/>
  <c r="AR357"/>
  <c r="AR358"/>
  <c r="AR359"/>
  <c r="AR360"/>
  <c r="AR361"/>
  <c r="AR362"/>
  <c r="AR363"/>
  <c r="AR364"/>
  <c r="AR365"/>
  <c r="AR366"/>
  <c r="AR367"/>
  <c r="AR368"/>
  <c r="AR369"/>
  <c r="AR370"/>
  <c r="AR371"/>
  <c r="AR372"/>
  <c r="AR373"/>
  <c r="AR374"/>
  <c r="AR375"/>
  <c r="AR376"/>
  <c r="AR377"/>
  <c r="AR378"/>
  <c r="AR379"/>
  <c r="AR380"/>
  <c r="AR381"/>
  <c r="AR382"/>
  <c r="AR383"/>
  <c r="AR384"/>
  <c r="AR385"/>
  <c r="AR386"/>
  <c r="AR387"/>
  <c r="AR388"/>
  <c r="AR389"/>
  <c r="AR390"/>
  <c r="AR391"/>
  <c r="AR392"/>
  <c r="AR393"/>
  <c r="AR394"/>
  <c r="AR395"/>
  <c r="AR396"/>
  <c r="AR397"/>
  <c r="AR398"/>
  <c r="AR399"/>
  <c r="AR400"/>
  <c r="AR401"/>
  <c r="AR402"/>
  <c r="AR403"/>
  <c r="AR404"/>
  <c r="AR405"/>
  <c r="AR406"/>
  <c r="AR407"/>
  <c r="AR408"/>
  <c r="AR409"/>
  <c r="AR410"/>
  <c r="AR411"/>
  <c r="AT3" i="5"/>
  <c r="AT4"/>
  <c r="AT5"/>
  <c r="AV3"/>
  <c r="AU4"/>
  <c r="AU5"/>
  <c r="AU3"/>
  <c r="AX3"/>
  <c r="AX4"/>
  <c r="AX5"/>
  <c r="AW3"/>
  <c r="AW5"/>
  <c r="BA3"/>
  <c r="BA5"/>
  <c r="AE18"/>
  <c r="AE19"/>
  <c r="AE20"/>
  <c r="AE21"/>
  <c r="AE22"/>
  <c r="AE23"/>
  <c r="AE24"/>
  <c r="AE25"/>
  <c r="AE26"/>
  <c r="AE27"/>
  <c r="AE28"/>
  <c r="AE29"/>
  <c r="AE30"/>
  <c r="AE31"/>
  <c r="AE32"/>
  <c r="AE33"/>
  <c r="AE34"/>
  <c r="AE35"/>
  <c r="AE36"/>
  <c r="AE37"/>
  <c r="AE38"/>
  <c r="AE39"/>
  <c r="AE40"/>
  <c r="AE41"/>
  <c r="AE42"/>
  <c r="AE43"/>
  <c r="AE44"/>
  <c r="AE45"/>
  <c r="AE46"/>
  <c r="AE47"/>
  <c r="AE48"/>
  <c r="AE49"/>
  <c r="AE50"/>
  <c r="AE51"/>
  <c r="AE52"/>
  <c r="AE53"/>
  <c r="AE54"/>
  <c r="AE55"/>
  <c r="AE56"/>
  <c r="AE57"/>
  <c r="AE58"/>
  <c r="AE59"/>
  <c r="AY105" i="16" l="1"/>
  <c r="AY146"/>
  <c r="AZ7" i="15"/>
  <c r="AZ7" i="13"/>
  <c r="AZ7" i="16"/>
  <c r="AR7" i="15"/>
  <c r="AF21" s="1"/>
  <c r="AR7" i="13"/>
  <c r="AF21" s="1"/>
  <c r="AR7" i="16"/>
  <c r="AF21" s="1"/>
  <c r="AZ225"/>
  <c r="AZ225" i="13"/>
  <c r="AZ225" i="15"/>
  <c r="AZ227" i="16"/>
  <c r="AZ227" i="13"/>
  <c r="AZ227" i="15"/>
  <c r="AZ229" i="16"/>
  <c r="AZ229" i="13"/>
  <c r="AZ229" i="15"/>
  <c r="AZ231" i="16"/>
  <c r="AZ231" i="13"/>
  <c r="AZ231" i="15"/>
  <c r="AR225" i="13"/>
  <c r="AP19" s="1"/>
  <c r="AR227"/>
  <c r="AP21" s="1"/>
  <c r="AR229"/>
  <c r="AP23" s="1"/>
  <c r="AR231"/>
  <c r="AP25" s="1"/>
  <c r="AR225" i="15"/>
  <c r="AP19" s="1"/>
  <c r="AR229"/>
  <c r="AP23" s="1"/>
  <c r="AR227" i="16"/>
  <c r="AP21" s="1"/>
  <c r="AR231"/>
  <c r="AP25" s="1"/>
  <c r="AZ223"/>
  <c r="AR223" s="1"/>
  <c r="AP17" s="1"/>
  <c r="AZ223" i="13"/>
  <c r="AZ223" i="15"/>
  <c r="AZ224" i="16"/>
  <c r="AZ224" i="15"/>
  <c r="AZ224" i="13"/>
  <c r="AZ226" i="16"/>
  <c r="AR226" s="1"/>
  <c r="AP20" s="1"/>
  <c r="AZ226" i="15"/>
  <c r="AR226" s="1"/>
  <c r="AP20" s="1"/>
  <c r="AZ226" i="13"/>
  <c r="AZ228" i="16"/>
  <c r="AR228" s="1"/>
  <c r="AP22" s="1"/>
  <c r="AZ228" i="15"/>
  <c r="AZ228" i="13"/>
  <c r="AZ230" i="16"/>
  <c r="AZ230" i="15"/>
  <c r="AR230" s="1"/>
  <c r="AP24" s="1"/>
  <c r="AZ230" i="13"/>
  <c r="AZ232" i="16"/>
  <c r="AZ232" i="15"/>
  <c r="AZ232" i="13"/>
  <c r="AR224"/>
  <c r="AP18" s="1"/>
  <c r="AR226"/>
  <c r="AP20" s="1"/>
  <c r="AR228"/>
  <c r="AP22" s="1"/>
  <c r="AR230"/>
  <c r="AP24" s="1"/>
  <c r="AR232"/>
  <c r="AP26" s="1"/>
  <c r="AR227" i="15"/>
  <c r="AP21" s="1"/>
  <c r="AR231"/>
  <c r="AP25" s="1"/>
  <c r="AR224"/>
  <c r="AP18" s="1"/>
  <c r="AR228"/>
  <c r="AP22" s="1"/>
  <c r="AR232"/>
  <c r="AP26" s="1"/>
  <c r="AR230" i="16"/>
  <c r="AP24" s="1"/>
  <c r="AR224"/>
  <c r="AP18" s="1"/>
  <c r="AR232"/>
  <c r="AP26" s="1"/>
  <c r="AR225"/>
  <c r="AP19" s="1"/>
  <c r="AR229"/>
  <c r="AP23" s="1"/>
  <c r="AY15"/>
  <c r="AY3"/>
  <c r="AY51"/>
  <c r="AR51" s="1"/>
  <c r="AH21" s="1"/>
  <c r="AY49"/>
  <c r="AR49" s="1"/>
  <c r="AH19" s="1"/>
  <c r="AY47"/>
  <c r="AR47" s="1"/>
  <c r="AH17" s="1"/>
  <c r="AY45"/>
  <c r="AR45" s="1"/>
  <c r="AF59" s="1"/>
  <c r="AY39"/>
  <c r="AR39" s="1"/>
  <c r="AF53" s="1"/>
  <c r="AY37"/>
  <c r="AR37" s="1"/>
  <c r="AF51" s="1"/>
  <c r="AY30"/>
  <c r="AY28"/>
  <c r="AR28" s="1"/>
  <c r="AF42" s="1"/>
  <c r="AY11"/>
  <c r="AR11" s="1"/>
  <c r="AF25" s="1"/>
  <c r="AY59"/>
  <c r="AR59" s="1"/>
  <c r="AH29" s="1"/>
  <c r="AY41"/>
  <c r="AR41" s="1"/>
  <c r="AF55" s="1"/>
  <c r="AY34"/>
  <c r="AR34" s="1"/>
  <c r="AF48" s="1"/>
  <c r="AY32"/>
  <c r="AR32" s="1"/>
  <c r="AF46" s="1"/>
  <c r="AY27"/>
  <c r="AY25"/>
  <c r="AR25" s="1"/>
  <c r="AF39" s="1"/>
  <c r="AY12"/>
  <c r="AR259"/>
  <c r="AP53" s="1"/>
  <c r="AY50"/>
  <c r="AR50" s="1"/>
  <c r="AH20" s="1"/>
  <c r="AY48"/>
  <c r="AR48" s="1"/>
  <c r="AH18" s="1"/>
  <c r="AY46"/>
  <c r="AR46" s="1"/>
  <c r="AF60" s="1"/>
  <c r="AY44"/>
  <c r="AR44" s="1"/>
  <c r="AF58" s="1"/>
  <c r="AY40"/>
  <c r="AY38"/>
  <c r="AR38" s="1"/>
  <c r="AF52" s="1"/>
  <c r="AY36"/>
  <c r="AR36" s="1"/>
  <c r="AF50" s="1"/>
  <c r="AY29"/>
  <c r="AR29" s="1"/>
  <c r="AF43" s="1"/>
  <c r="AY52"/>
  <c r="AR52" s="1"/>
  <c r="AH22" s="1"/>
  <c r="AY54"/>
  <c r="AR54" s="1"/>
  <c r="AH24" s="1"/>
  <c r="AY56"/>
  <c r="AR56" s="1"/>
  <c r="AH26" s="1"/>
  <c r="AY42"/>
  <c r="AR42" s="1"/>
  <c r="AF56" s="1"/>
  <c r="AY35"/>
  <c r="AY33"/>
  <c r="AR33" s="1"/>
  <c r="AF47" s="1"/>
  <c r="AY31"/>
  <c r="AR31" s="1"/>
  <c r="AF45" s="1"/>
  <c r="AY26"/>
  <c r="AR26" s="1"/>
  <c r="AF40" s="1"/>
  <c r="AY24"/>
  <c r="AR24" s="1"/>
  <c r="AF38" s="1"/>
  <c r="AY13"/>
  <c r="AR262"/>
  <c r="AP56" s="1"/>
  <c r="AY45" i="15"/>
  <c r="AR45" s="1"/>
  <c r="AF59" s="1"/>
  <c r="AY40"/>
  <c r="AY33"/>
  <c r="AR33" s="1"/>
  <c r="AF47" s="1"/>
  <c r="AY13"/>
  <c r="AY35"/>
  <c r="AY38"/>
  <c r="AR38" s="1"/>
  <c r="AF52" s="1"/>
  <c r="AY34"/>
  <c r="AR34" s="1"/>
  <c r="AF48" s="1"/>
  <c r="AY32"/>
  <c r="AR32" s="1"/>
  <c r="AF46" s="1"/>
  <c r="AY27"/>
  <c r="AY25"/>
  <c r="AR25" s="1"/>
  <c r="AF39" s="1"/>
  <c r="AY44"/>
  <c r="AR44" s="1"/>
  <c r="AF58" s="1"/>
  <c r="AY39"/>
  <c r="AR39" s="1"/>
  <c r="AF53" s="1"/>
  <c r="AY37"/>
  <c r="AR37" s="1"/>
  <c r="AF51" s="1"/>
  <c r="AY29"/>
  <c r="AR29" s="1"/>
  <c r="AF43" s="1"/>
  <c r="AY17"/>
  <c r="AY14"/>
  <c r="AY42"/>
  <c r="AR42" s="1"/>
  <c r="AF56" s="1"/>
  <c r="AY61"/>
  <c r="AR61" s="1"/>
  <c r="AH31" s="1"/>
  <c r="AY66"/>
  <c r="AR66" s="1"/>
  <c r="AH36" s="1"/>
  <c r="AY68"/>
  <c r="AR68" s="1"/>
  <c r="AH38" s="1"/>
  <c r="AY70"/>
  <c r="AR70" s="1"/>
  <c r="AH40" s="1"/>
  <c r="AY72"/>
  <c r="AR72" s="1"/>
  <c r="AH42" s="1"/>
  <c r="AY78"/>
  <c r="AR78" s="1"/>
  <c r="AH48" s="1"/>
  <c r="AY81"/>
  <c r="AR81" s="1"/>
  <c r="AH51" s="1"/>
  <c r="AY85"/>
  <c r="AY89"/>
  <c r="AR89" s="1"/>
  <c r="AH59" s="1"/>
  <c r="AY94"/>
  <c r="AR94" s="1"/>
  <c r="AJ20" s="1"/>
  <c r="AY101"/>
  <c r="AR101" s="1"/>
  <c r="AJ27" s="1"/>
  <c r="AY112"/>
  <c r="AR112" s="1"/>
  <c r="AJ38" s="1"/>
  <c r="AY122"/>
  <c r="AR122" s="1"/>
  <c r="AJ48" s="1"/>
  <c r="AY131"/>
  <c r="AR131" s="1"/>
  <c r="AJ57" s="1"/>
  <c r="AY47"/>
  <c r="AR47" s="1"/>
  <c r="AH17" s="1"/>
  <c r="AY49"/>
  <c r="AR49" s="1"/>
  <c r="AH19" s="1"/>
  <c r="AY51"/>
  <c r="AR51" s="1"/>
  <c r="AH21" s="1"/>
  <c r="AY53"/>
  <c r="AR53" s="1"/>
  <c r="AH23" s="1"/>
  <c r="AY55"/>
  <c r="AR55" s="1"/>
  <c r="AH25" s="1"/>
  <c r="AY57"/>
  <c r="AR57" s="1"/>
  <c r="AH27" s="1"/>
  <c r="AY59"/>
  <c r="AR59" s="1"/>
  <c r="AH29" s="1"/>
  <c r="AY74"/>
  <c r="AR74" s="1"/>
  <c r="AH44" s="1"/>
  <c r="AY76"/>
  <c r="AR76" s="1"/>
  <c r="AH46" s="1"/>
  <c r="AY80"/>
  <c r="AY84"/>
  <c r="AR84" s="1"/>
  <c r="AH54" s="1"/>
  <c r="AY88"/>
  <c r="AR88" s="1"/>
  <c r="AH58" s="1"/>
  <c r="AY92"/>
  <c r="AR92" s="1"/>
  <c r="AJ18" s="1"/>
  <c r="AY97"/>
  <c r="AY103"/>
  <c r="AR103" s="1"/>
  <c r="AJ29" s="1"/>
  <c r="AY109"/>
  <c r="AY114"/>
  <c r="AR114" s="1"/>
  <c r="AJ40" s="1"/>
  <c r="AY124"/>
  <c r="AY129"/>
  <c r="AR129" s="1"/>
  <c r="AJ55" s="1"/>
  <c r="AY95"/>
  <c r="AR95" s="1"/>
  <c r="AJ21" s="1"/>
  <c r="AY102"/>
  <c r="AR102" s="1"/>
  <c r="AJ28" s="1"/>
  <c r="AY106"/>
  <c r="AY111"/>
  <c r="AR111" s="1"/>
  <c r="AJ37" s="1"/>
  <c r="AY115"/>
  <c r="AY117"/>
  <c r="AR117" s="1"/>
  <c r="AJ43" s="1"/>
  <c r="AY121"/>
  <c r="AR121" s="1"/>
  <c r="AJ47" s="1"/>
  <c r="AY126"/>
  <c r="AR126" s="1"/>
  <c r="AJ52" s="1"/>
  <c r="AY130"/>
  <c r="AR130" s="1"/>
  <c r="AJ56" s="1"/>
  <c r="AY133"/>
  <c r="AY136"/>
  <c r="AR136" s="1"/>
  <c r="AL18" s="1"/>
  <c r="AY140"/>
  <c r="AR140" s="1"/>
  <c r="AL22" s="1"/>
  <c r="AY144"/>
  <c r="AR144" s="1"/>
  <c r="AL26" s="1"/>
  <c r="AY148"/>
  <c r="AR148" s="1"/>
  <c r="AL30" s="1"/>
  <c r="AY152"/>
  <c r="AR152" s="1"/>
  <c r="AL34" s="1"/>
  <c r="AY156"/>
  <c r="AR156" s="1"/>
  <c r="AL38" s="1"/>
  <c r="AY159"/>
  <c r="AR159" s="1"/>
  <c r="AL41" s="1"/>
  <c r="AY163"/>
  <c r="AR163" s="1"/>
  <c r="AL45" s="1"/>
  <c r="AY170"/>
  <c r="AR170" s="1"/>
  <c r="AL52" s="1"/>
  <c r="AY173"/>
  <c r="AR173" s="1"/>
  <c r="AL55" s="1"/>
  <c r="AY177"/>
  <c r="AR177" s="1"/>
  <c r="AL59" s="1"/>
  <c r="AY181"/>
  <c r="AR181" s="1"/>
  <c r="AN19" s="1"/>
  <c r="AY185"/>
  <c r="AR185" s="1"/>
  <c r="AN23" s="1"/>
  <c r="AY189"/>
  <c r="AR189" s="1"/>
  <c r="AN27" s="1"/>
  <c r="AY194"/>
  <c r="AR194" s="1"/>
  <c r="AN32" s="1"/>
  <c r="AY135"/>
  <c r="AR135" s="1"/>
  <c r="AL17" s="1"/>
  <c r="AY139"/>
  <c r="AR139" s="1"/>
  <c r="AL21" s="1"/>
  <c r="AY143"/>
  <c r="AR143" s="1"/>
  <c r="AL25" s="1"/>
  <c r="AY147"/>
  <c r="AR147" s="1"/>
  <c r="AL29" s="1"/>
  <c r="AY151"/>
  <c r="AR151" s="1"/>
  <c r="AL33" s="1"/>
  <c r="AY155"/>
  <c r="AR155" s="1"/>
  <c r="AL37" s="1"/>
  <c r="AY160"/>
  <c r="AR160" s="1"/>
  <c r="AL42" s="1"/>
  <c r="AY164"/>
  <c r="AY167"/>
  <c r="AY169"/>
  <c r="AR169" s="1"/>
  <c r="AL51" s="1"/>
  <c r="AY174"/>
  <c r="AR174" s="1"/>
  <c r="AL56" s="1"/>
  <c r="AY178"/>
  <c r="AR178" s="1"/>
  <c r="AL60" s="1"/>
  <c r="AY182"/>
  <c r="AR182" s="1"/>
  <c r="AN20" s="1"/>
  <c r="AY186"/>
  <c r="AR186" s="1"/>
  <c r="AN24" s="1"/>
  <c r="AY190"/>
  <c r="AR190" s="1"/>
  <c r="AN28" s="1"/>
  <c r="AY198"/>
  <c r="AR198" s="1"/>
  <c r="AN36" s="1"/>
  <c r="AY195"/>
  <c r="AR195" s="1"/>
  <c r="AN33" s="1"/>
  <c r="AY199"/>
  <c r="AR199" s="1"/>
  <c r="AN37" s="1"/>
  <c r="AY204"/>
  <c r="AR204" s="1"/>
  <c r="AN42" s="1"/>
  <c r="AY200"/>
  <c r="AY202"/>
  <c r="AR202" s="1"/>
  <c r="AN40" s="1"/>
  <c r="AY31"/>
  <c r="AR31" s="1"/>
  <c r="AF45" s="1"/>
  <c r="AY26"/>
  <c r="AR26" s="1"/>
  <c r="AF40" s="1"/>
  <c r="AY24"/>
  <c r="AR24" s="1"/>
  <c r="AF38" s="1"/>
  <c r="AY36"/>
  <c r="AR36" s="1"/>
  <c r="AF50" s="1"/>
  <c r="AY30"/>
  <c r="AY28"/>
  <c r="AR28" s="1"/>
  <c r="AF42" s="1"/>
  <c r="AY19"/>
  <c r="AY15"/>
  <c r="AY11"/>
  <c r="AR11" s="1"/>
  <c r="AF25" s="1"/>
  <c r="AY41"/>
  <c r="AR41" s="1"/>
  <c r="AF55" s="1"/>
  <c r="AY43"/>
  <c r="AY62"/>
  <c r="AR62" s="1"/>
  <c r="AH32" s="1"/>
  <c r="AY67"/>
  <c r="AR67" s="1"/>
  <c r="AH37" s="1"/>
  <c r="AY69"/>
  <c r="AR69" s="1"/>
  <c r="AH39" s="1"/>
  <c r="AY71"/>
  <c r="AR71" s="1"/>
  <c r="AH41" s="1"/>
  <c r="AY73"/>
  <c r="AY79"/>
  <c r="AY82"/>
  <c r="AR82" s="1"/>
  <c r="AH52" s="1"/>
  <c r="AY86"/>
  <c r="AR86" s="1"/>
  <c r="AH56" s="1"/>
  <c r="AY91"/>
  <c r="AR91" s="1"/>
  <c r="AJ17" s="1"/>
  <c r="AY100"/>
  <c r="AY105"/>
  <c r="AY118"/>
  <c r="AR118" s="1"/>
  <c r="AJ44" s="1"/>
  <c r="AY127"/>
  <c r="AR127" s="1"/>
  <c r="AJ53" s="1"/>
  <c r="AY46"/>
  <c r="AR46" s="1"/>
  <c r="AF60" s="1"/>
  <c r="AY48"/>
  <c r="AR48" s="1"/>
  <c r="AH18" s="1"/>
  <c r="AY50"/>
  <c r="AR50" s="1"/>
  <c r="AH20" s="1"/>
  <c r="AY52"/>
  <c r="AR52" s="1"/>
  <c r="AH22" s="1"/>
  <c r="AY54"/>
  <c r="AR54" s="1"/>
  <c r="AH24" s="1"/>
  <c r="AY56"/>
  <c r="AR56" s="1"/>
  <c r="AH26" s="1"/>
  <c r="AY58"/>
  <c r="AR58" s="1"/>
  <c r="AH28" s="1"/>
  <c r="AY60"/>
  <c r="AY75"/>
  <c r="AR75" s="1"/>
  <c r="AH45" s="1"/>
  <c r="AY77"/>
  <c r="AY83"/>
  <c r="AY87"/>
  <c r="AY90"/>
  <c r="AR90" s="1"/>
  <c r="AH60" s="1"/>
  <c r="AY96"/>
  <c r="AY98"/>
  <c r="AR98" s="1"/>
  <c r="AJ24" s="1"/>
  <c r="AY108"/>
  <c r="AY110"/>
  <c r="AR110" s="1"/>
  <c r="AJ36" s="1"/>
  <c r="AY120"/>
  <c r="AR120" s="1"/>
  <c r="AJ46" s="1"/>
  <c r="AY125"/>
  <c r="AR125" s="1"/>
  <c r="AJ51" s="1"/>
  <c r="AY93"/>
  <c r="AR93" s="1"/>
  <c r="AJ19" s="1"/>
  <c r="AY99"/>
  <c r="AR99" s="1"/>
  <c r="AJ25" s="1"/>
  <c r="AY104"/>
  <c r="AR104" s="1"/>
  <c r="AJ30" s="1"/>
  <c r="AY107"/>
  <c r="AR107" s="1"/>
  <c r="AJ33" s="1"/>
  <c r="AY113"/>
  <c r="AR113" s="1"/>
  <c r="AJ39" s="1"/>
  <c r="AY116"/>
  <c r="AY119"/>
  <c r="AR119" s="1"/>
  <c r="AJ45" s="1"/>
  <c r="AY123"/>
  <c r="AR123" s="1"/>
  <c r="AJ49" s="1"/>
  <c r="AY128"/>
  <c r="AR128" s="1"/>
  <c r="AJ54" s="1"/>
  <c r="AY132"/>
  <c r="AR132" s="1"/>
  <c r="AJ58" s="1"/>
  <c r="AY134"/>
  <c r="AR134" s="1"/>
  <c r="AJ60" s="1"/>
  <c r="AY138"/>
  <c r="AR138" s="1"/>
  <c r="AL20" s="1"/>
  <c r="AY142"/>
  <c r="AR142" s="1"/>
  <c r="AL24" s="1"/>
  <c r="AY146"/>
  <c r="AY150"/>
  <c r="AR150" s="1"/>
  <c r="AL32" s="1"/>
  <c r="AY154"/>
  <c r="AR154" s="1"/>
  <c r="AL36" s="1"/>
  <c r="AY158"/>
  <c r="AY161"/>
  <c r="AR161" s="1"/>
  <c r="AL43" s="1"/>
  <c r="AY166"/>
  <c r="AR166" s="1"/>
  <c r="AL48" s="1"/>
  <c r="AY172"/>
  <c r="AY175"/>
  <c r="AR175" s="1"/>
  <c r="AL57" s="1"/>
  <c r="AY179"/>
  <c r="AR179" s="1"/>
  <c r="AN17" s="1"/>
  <c r="AY183"/>
  <c r="AR183" s="1"/>
  <c r="AN21" s="1"/>
  <c r="AY187"/>
  <c r="AR187" s="1"/>
  <c r="AN25" s="1"/>
  <c r="AY191"/>
  <c r="AR191" s="1"/>
  <c r="AN29" s="1"/>
  <c r="AY196"/>
  <c r="AR196" s="1"/>
  <c r="AN34" s="1"/>
  <c r="AY137"/>
  <c r="AR137" s="1"/>
  <c r="AL19" s="1"/>
  <c r="AY141"/>
  <c r="AR141" s="1"/>
  <c r="AL23" s="1"/>
  <c r="AY145"/>
  <c r="AR145" s="1"/>
  <c r="AL27" s="1"/>
  <c r="AY149"/>
  <c r="AR149" s="1"/>
  <c r="AL31" s="1"/>
  <c r="AY153"/>
  <c r="AR153" s="1"/>
  <c r="AL35" s="1"/>
  <c r="AY157"/>
  <c r="AR157" s="1"/>
  <c r="AL39" s="1"/>
  <c r="AY162"/>
  <c r="AR162" s="1"/>
  <c r="AL44" s="1"/>
  <c r="AY165"/>
  <c r="AR165" s="1"/>
  <c r="AL47" s="1"/>
  <c r="AY168"/>
  <c r="AY171"/>
  <c r="AR171" s="1"/>
  <c r="AL53" s="1"/>
  <c r="AY176"/>
  <c r="AR176" s="1"/>
  <c r="AL58" s="1"/>
  <c r="AY180"/>
  <c r="AR180" s="1"/>
  <c r="AN18" s="1"/>
  <c r="AY184"/>
  <c r="AR184" s="1"/>
  <c r="AN22" s="1"/>
  <c r="AY188"/>
  <c r="AR188" s="1"/>
  <c r="AN26" s="1"/>
  <c r="AY192"/>
  <c r="AR192" s="1"/>
  <c r="AN30" s="1"/>
  <c r="AY193"/>
  <c r="AR193" s="1"/>
  <c r="AN31" s="1"/>
  <c r="AY197"/>
  <c r="AR197" s="1"/>
  <c r="AN35" s="1"/>
  <c r="AY203"/>
  <c r="AY223"/>
  <c r="AR223" s="1"/>
  <c r="AP17" s="1"/>
  <c r="AY201"/>
  <c r="AY68" i="13"/>
  <c r="AR68" s="1"/>
  <c r="AH38" s="1"/>
  <c r="AY62"/>
  <c r="AR62" s="1"/>
  <c r="AH32" s="1"/>
  <c r="AY57"/>
  <c r="AR57" s="1"/>
  <c r="AH27" s="1"/>
  <c r="AY53"/>
  <c r="AR53" s="1"/>
  <c r="AH23" s="1"/>
  <c r="AY49"/>
  <c r="AR49" s="1"/>
  <c r="AH19" s="1"/>
  <c r="AY45"/>
  <c r="AR45" s="1"/>
  <c r="AF59" s="1"/>
  <c r="AY39"/>
  <c r="AR39" s="1"/>
  <c r="AF53" s="1"/>
  <c r="AY29"/>
  <c r="AR29" s="1"/>
  <c r="AF43" s="1"/>
  <c r="AY67"/>
  <c r="AR67" s="1"/>
  <c r="AH37" s="1"/>
  <c r="AY3"/>
  <c r="AY54"/>
  <c r="AR54" s="1"/>
  <c r="AH24" s="1"/>
  <c r="AY50"/>
  <c r="AR50" s="1"/>
  <c r="AH20" s="1"/>
  <c r="AY46"/>
  <c r="AR46" s="1"/>
  <c r="AF60" s="1"/>
  <c r="AY41"/>
  <c r="AR41" s="1"/>
  <c r="AF55" s="1"/>
  <c r="AY40"/>
  <c r="AY36"/>
  <c r="AR36" s="1"/>
  <c r="AF50" s="1"/>
  <c r="AY35"/>
  <c r="AY31"/>
  <c r="AR31" s="1"/>
  <c r="AF45" s="1"/>
  <c r="AY30"/>
  <c r="AY25"/>
  <c r="AR25" s="1"/>
  <c r="AF39" s="1"/>
  <c r="AY14"/>
  <c r="AY13"/>
  <c r="AY12"/>
  <c r="AY73"/>
  <c r="AY76"/>
  <c r="AR76" s="1"/>
  <c r="AH46" s="1"/>
  <c r="AY80"/>
  <c r="AY84"/>
  <c r="AR84" s="1"/>
  <c r="AH54" s="1"/>
  <c r="AY88"/>
  <c r="AR88" s="1"/>
  <c r="AH58" s="1"/>
  <c r="AY90"/>
  <c r="AR90" s="1"/>
  <c r="AH60" s="1"/>
  <c r="AY92"/>
  <c r="AR92" s="1"/>
  <c r="AJ18" s="1"/>
  <c r="AY94"/>
  <c r="AR94" s="1"/>
  <c r="AJ20" s="1"/>
  <c r="AY96"/>
  <c r="AY99"/>
  <c r="AR99" s="1"/>
  <c r="AJ25" s="1"/>
  <c r="AY107"/>
  <c r="AR107" s="1"/>
  <c r="AJ33" s="1"/>
  <c r="AY110"/>
  <c r="AR110" s="1"/>
  <c r="AJ36" s="1"/>
  <c r="AY112"/>
  <c r="AR112" s="1"/>
  <c r="AJ38" s="1"/>
  <c r="AY114"/>
  <c r="AR114" s="1"/>
  <c r="AJ40" s="1"/>
  <c r="AY117"/>
  <c r="AR117" s="1"/>
  <c r="AJ43" s="1"/>
  <c r="AY119"/>
  <c r="AR119" s="1"/>
  <c r="AJ45" s="1"/>
  <c r="AY121"/>
  <c r="AR121" s="1"/>
  <c r="AJ47" s="1"/>
  <c r="AY123"/>
  <c r="AR123" s="1"/>
  <c r="AJ49" s="1"/>
  <c r="AY133"/>
  <c r="AY78"/>
  <c r="AR78" s="1"/>
  <c r="AH48" s="1"/>
  <c r="AY83"/>
  <c r="AY87"/>
  <c r="AY101"/>
  <c r="AR101" s="1"/>
  <c r="AJ27" s="1"/>
  <c r="AY103"/>
  <c r="AR103" s="1"/>
  <c r="AJ29" s="1"/>
  <c r="AY105"/>
  <c r="AY109"/>
  <c r="AY125"/>
  <c r="AR125" s="1"/>
  <c r="AJ51" s="1"/>
  <c r="AY127"/>
  <c r="AR127" s="1"/>
  <c r="AJ53" s="1"/>
  <c r="AY129"/>
  <c r="AR129" s="1"/>
  <c r="AJ55" s="1"/>
  <c r="AY131"/>
  <c r="AR131" s="1"/>
  <c r="AJ57" s="1"/>
  <c r="AY134"/>
  <c r="AR134" s="1"/>
  <c r="AJ60" s="1"/>
  <c r="AY136"/>
  <c r="AR136" s="1"/>
  <c r="AL18" s="1"/>
  <c r="AY138"/>
  <c r="AR138" s="1"/>
  <c r="AL20" s="1"/>
  <c r="AY140"/>
  <c r="AR140" s="1"/>
  <c r="AL22" s="1"/>
  <c r="AY142"/>
  <c r="AR142" s="1"/>
  <c r="AL24" s="1"/>
  <c r="AY160"/>
  <c r="AR160" s="1"/>
  <c r="AL42" s="1"/>
  <c r="AY162"/>
  <c r="AR162" s="1"/>
  <c r="AL44" s="1"/>
  <c r="AY164"/>
  <c r="AY173"/>
  <c r="AR173" s="1"/>
  <c r="AL55" s="1"/>
  <c r="AY175"/>
  <c r="AR175" s="1"/>
  <c r="AL57" s="1"/>
  <c r="AY177"/>
  <c r="AR177" s="1"/>
  <c r="AL59" s="1"/>
  <c r="AY179"/>
  <c r="AR179" s="1"/>
  <c r="AN17" s="1"/>
  <c r="AY181"/>
  <c r="AR181" s="1"/>
  <c r="AN19" s="1"/>
  <c r="AY183"/>
  <c r="AR183" s="1"/>
  <c r="AN21" s="1"/>
  <c r="AY185"/>
  <c r="AR185" s="1"/>
  <c r="AN23" s="1"/>
  <c r="AY187"/>
  <c r="AR187" s="1"/>
  <c r="AN25" s="1"/>
  <c r="AY189"/>
  <c r="AR189" s="1"/>
  <c r="AN27" s="1"/>
  <c r="AY191"/>
  <c r="AR191" s="1"/>
  <c r="AN29" s="1"/>
  <c r="AY193"/>
  <c r="AR193" s="1"/>
  <c r="AN31" s="1"/>
  <c r="AY195"/>
  <c r="AR195" s="1"/>
  <c r="AN33" s="1"/>
  <c r="AY197"/>
  <c r="AR197" s="1"/>
  <c r="AN35" s="1"/>
  <c r="AY199"/>
  <c r="AR199" s="1"/>
  <c r="AN37" s="1"/>
  <c r="AY202"/>
  <c r="AR202" s="1"/>
  <c r="AN40" s="1"/>
  <c r="AY223"/>
  <c r="AR223" s="1"/>
  <c r="AP17" s="1"/>
  <c r="AY143"/>
  <c r="AR143" s="1"/>
  <c r="AL25" s="1"/>
  <c r="AY145"/>
  <c r="AR145" s="1"/>
  <c r="AL27" s="1"/>
  <c r="AY147"/>
  <c r="AR147" s="1"/>
  <c r="AL29" s="1"/>
  <c r="AY149"/>
  <c r="AR149" s="1"/>
  <c r="AL31" s="1"/>
  <c r="AY151"/>
  <c r="AR151" s="1"/>
  <c r="AL33" s="1"/>
  <c r="AY153"/>
  <c r="AR153" s="1"/>
  <c r="AL35" s="1"/>
  <c r="AY155"/>
  <c r="AR155" s="1"/>
  <c r="AL37" s="1"/>
  <c r="AY157"/>
  <c r="AR157" s="1"/>
  <c r="AL39" s="1"/>
  <c r="AY165"/>
  <c r="AR165" s="1"/>
  <c r="AL47" s="1"/>
  <c r="AY167"/>
  <c r="AY170"/>
  <c r="AR170" s="1"/>
  <c r="AL52" s="1"/>
  <c r="AY172"/>
  <c r="AY204"/>
  <c r="AR204" s="1"/>
  <c r="AN42" s="1"/>
  <c r="AY58"/>
  <c r="AR58" s="1"/>
  <c r="AH28" s="1"/>
  <c r="AY70"/>
  <c r="AR70" s="1"/>
  <c r="AH40" s="1"/>
  <c r="AY66"/>
  <c r="AR66" s="1"/>
  <c r="AH36" s="1"/>
  <c r="AY59"/>
  <c r="AR59" s="1"/>
  <c r="AH29" s="1"/>
  <c r="AY55"/>
  <c r="AR55" s="1"/>
  <c r="AH25" s="1"/>
  <c r="AY51"/>
  <c r="AR51" s="1"/>
  <c r="AH21" s="1"/>
  <c r="AY47"/>
  <c r="AR47" s="1"/>
  <c r="AH17" s="1"/>
  <c r="AY42"/>
  <c r="AR42" s="1"/>
  <c r="AF56" s="1"/>
  <c r="AY37"/>
  <c r="AR37" s="1"/>
  <c r="AF51" s="1"/>
  <c r="AY34"/>
  <c r="AR34" s="1"/>
  <c r="AF48" s="1"/>
  <c r="AY32"/>
  <c r="AR32" s="1"/>
  <c r="AF46" s="1"/>
  <c r="AY26"/>
  <c r="AR26" s="1"/>
  <c r="AF40" s="1"/>
  <c r="AY24"/>
  <c r="AR24" s="1"/>
  <c r="AF38" s="1"/>
  <c r="AY72"/>
  <c r="AR72" s="1"/>
  <c r="AH42" s="1"/>
  <c r="AY69"/>
  <c r="AR69" s="1"/>
  <c r="AH39" s="1"/>
  <c r="AY61"/>
  <c r="AR61" s="1"/>
  <c r="AH31" s="1"/>
  <c r="AY60"/>
  <c r="AY56"/>
  <c r="AR56" s="1"/>
  <c r="AH26" s="1"/>
  <c r="AY52"/>
  <c r="AR52" s="1"/>
  <c r="AH22" s="1"/>
  <c r="AY48"/>
  <c r="AR48" s="1"/>
  <c r="AH18" s="1"/>
  <c r="AY44"/>
  <c r="AR44" s="1"/>
  <c r="AF58" s="1"/>
  <c r="AY43"/>
  <c r="AY38"/>
  <c r="AR38" s="1"/>
  <c r="AF52" s="1"/>
  <c r="AY33"/>
  <c r="AR33" s="1"/>
  <c r="AF47" s="1"/>
  <c r="AY28"/>
  <c r="AR28" s="1"/>
  <c r="AF42" s="1"/>
  <c r="AY27"/>
  <c r="AY15"/>
  <c r="AY71"/>
  <c r="AR71" s="1"/>
  <c r="AH41" s="1"/>
  <c r="AY74"/>
  <c r="AR74" s="1"/>
  <c r="AH44" s="1"/>
  <c r="AY79"/>
  <c r="AY81"/>
  <c r="AR81" s="1"/>
  <c r="AH51" s="1"/>
  <c r="AY85"/>
  <c r="AY89"/>
  <c r="AR89" s="1"/>
  <c r="AH59" s="1"/>
  <c r="AY91"/>
  <c r="AR91" s="1"/>
  <c r="AJ17" s="1"/>
  <c r="AY93"/>
  <c r="AR93" s="1"/>
  <c r="AJ19" s="1"/>
  <c r="AY95"/>
  <c r="AR95" s="1"/>
  <c r="AJ21" s="1"/>
  <c r="AY98"/>
  <c r="AR98" s="1"/>
  <c r="AJ24" s="1"/>
  <c r="AY100"/>
  <c r="AY108"/>
  <c r="AY111"/>
  <c r="AR111" s="1"/>
  <c r="AJ37" s="1"/>
  <c r="AY113"/>
  <c r="AR113" s="1"/>
  <c r="AJ39" s="1"/>
  <c r="AY115"/>
  <c r="AY118"/>
  <c r="AR118" s="1"/>
  <c r="AJ44" s="1"/>
  <c r="AY120"/>
  <c r="AR120" s="1"/>
  <c r="AJ46" s="1"/>
  <c r="AY122"/>
  <c r="AR122" s="1"/>
  <c r="AJ48" s="1"/>
  <c r="AY124"/>
  <c r="AY77"/>
  <c r="AY82"/>
  <c r="AR82" s="1"/>
  <c r="AH52" s="1"/>
  <c r="AY86"/>
  <c r="AR86" s="1"/>
  <c r="AH56" s="1"/>
  <c r="AY97"/>
  <c r="AY102"/>
  <c r="AR102" s="1"/>
  <c r="AJ28" s="1"/>
  <c r="AY104"/>
  <c r="AR104" s="1"/>
  <c r="AJ30" s="1"/>
  <c r="AY106"/>
  <c r="AY116"/>
  <c r="AY126"/>
  <c r="AR126" s="1"/>
  <c r="AJ52" s="1"/>
  <c r="AY128"/>
  <c r="AR128" s="1"/>
  <c r="AJ54" s="1"/>
  <c r="AY130"/>
  <c r="AR130" s="1"/>
  <c r="AJ56" s="1"/>
  <c r="AY132"/>
  <c r="AR132" s="1"/>
  <c r="AJ58" s="1"/>
  <c r="AY135"/>
  <c r="AR135" s="1"/>
  <c r="AL17" s="1"/>
  <c r="AY137"/>
  <c r="AR137" s="1"/>
  <c r="AL19" s="1"/>
  <c r="AY139"/>
  <c r="AR139" s="1"/>
  <c r="AL21" s="1"/>
  <c r="AY141"/>
  <c r="AR141" s="1"/>
  <c r="AL23" s="1"/>
  <c r="AY159"/>
  <c r="AR159" s="1"/>
  <c r="AL41" s="1"/>
  <c r="AY161"/>
  <c r="AR161" s="1"/>
  <c r="AL43" s="1"/>
  <c r="AY163"/>
  <c r="AR163" s="1"/>
  <c r="AL45" s="1"/>
  <c r="AY168"/>
  <c r="AY174"/>
  <c r="AR174" s="1"/>
  <c r="AL56" s="1"/>
  <c r="AY176"/>
  <c r="AR176" s="1"/>
  <c r="AL58" s="1"/>
  <c r="AY178"/>
  <c r="AR178" s="1"/>
  <c r="AL60" s="1"/>
  <c r="AY180"/>
  <c r="AR180" s="1"/>
  <c r="AN18" s="1"/>
  <c r="AY182"/>
  <c r="AR182" s="1"/>
  <c r="AN20" s="1"/>
  <c r="AY184"/>
  <c r="AR184" s="1"/>
  <c r="AN22" s="1"/>
  <c r="AY186"/>
  <c r="AR186" s="1"/>
  <c r="AN24" s="1"/>
  <c r="AY188"/>
  <c r="AR188" s="1"/>
  <c r="AN26" s="1"/>
  <c r="AY190"/>
  <c r="AR190" s="1"/>
  <c r="AN28" s="1"/>
  <c r="AY192"/>
  <c r="AR192" s="1"/>
  <c r="AN30" s="1"/>
  <c r="AY194"/>
  <c r="AR194" s="1"/>
  <c r="AN32" s="1"/>
  <c r="AY196"/>
  <c r="AR196" s="1"/>
  <c r="AN34" s="1"/>
  <c r="AY198"/>
  <c r="AR198" s="1"/>
  <c r="AN36" s="1"/>
  <c r="AY200"/>
  <c r="AY203"/>
  <c r="AY144"/>
  <c r="AR144" s="1"/>
  <c r="AL26" s="1"/>
  <c r="AY146"/>
  <c r="AY148"/>
  <c r="AR148" s="1"/>
  <c r="AL30" s="1"/>
  <c r="AY150"/>
  <c r="AR150" s="1"/>
  <c r="AL32" s="1"/>
  <c r="AY152"/>
  <c r="AR152" s="1"/>
  <c r="AL34" s="1"/>
  <c r="AY154"/>
  <c r="AR154" s="1"/>
  <c r="AL36" s="1"/>
  <c r="AY156"/>
  <c r="AR156" s="1"/>
  <c r="AL38" s="1"/>
  <c r="AY158"/>
  <c r="AY166"/>
  <c r="AR166" s="1"/>
  <c r="AL48" s="1"/>
  <c r="AY169"/>
  <c r="AR169" s="1"/>
  <c r="AL51" s="1"/>
  <c r="AY171"/>
  <c r="AR171" s="1"/>
  <c r="AL53" s="1"/>
  <c r="AY201"/>
  <c r="AY5" i="5"/>
  <c r="AR5" s="1"/>
  <c r="AY3"/>
  <c r="AR3" s="1"/>
  <c r="AE17"/>
  <c r="AZ10" i="16" l="1"/>
  <c r="AR10" s="1"/>
  <c r="AF24" s="1"/>
  <c r="AZ10" i="15"/>
  <c r="AR10" s="1"/>
  <c r="AF24" s="1"/>
  <c r="AZ10" i="13"/>
  <c r="AR10" s="1"/>
  <c r="AF24" s="1"/>
  <c r="AZ172" i="15"/>
  <c r="AZ172" i="13"/>
  <c r="AZ172" i="16"/>
  <c r="AR172" s="1"/>
  <c r="AL54" s="1"/>
  <c r="AR172" i="13"/>
  <c r="AL54" s="1"/>
  <c r="AR172" i="15"/>
  <c r="AL54" s="1"/>
  <c r="AZ3" i="13"/>
  <c r="AR3" s="1"/>
  <c r="AF17" s="1"/>
  <c r="AZ3" i="16"/>
  <c r="AR3" s="1"/>
  <c r="AF17" s="1"/>
  <c r="AZ3" i="15"/>
  <c r="AR3" s="1"/>
  <c r="AZ14" i="16"/>
  <c r="AR14" s="1"/>
  <c r="AF28" s="1"/>
  <c r="AZ14" i="15"/>
  <c r="AZ14" i="13"/>
  <c r="AZ21" i="16"/>
  <c r="AR21" s="1"/>
  <c r="AF35" s="1"/>
  <c r="AZ21" i="13"/>
  <c r="AR21" s="1"/>
  <c r="AF35" s="1"/>
  <c r="AZ21" i="15"/>
  <c r="AR21" s="1"/>
  <c r="AF35" s="1"/>
  <c r="AZ73" i="13"/>
  <c r="AR73" s="1"/>
  <c r="AH43" s="1"/>
  <c r="AZ73" i="16"/>
  <c r="AR73" s="1"/>
  <c r="AH43" s="1"/>
  <c r="AZ73" i="15"/>
  <c r="AR73" s="1"/>
  <c r="AH43" s="1"/>
  <c r="AZ8" i="16"/>
  <c r="AR8" s="1"/>
  <c r="AF22" s="1"/>
  <c r="AZ8" i="15"/>
  <c r="AR8" s="1"/>
  <c r="AF22" s="1"/>
  <c r="AZ8" i="13"/>
  <c r="AR8" s="1"/>
  <c r="AF22" s="1"/>
  <c r="AZ15" i="15"/>
  <c r="AZ15" i="13"/>
  <c r="AZ15" i="16"/>
  <c r="AR15" s="1"/>
  <c r="AF29" s="1"/>
  <c r="AZ80"/>
  <c r="AR80" s="1"/>
  <c r="AH50" s="1"/>
  <c r="AZ80" i="15"/>
  <c r="AR80" s="1"/>
  <c r="AH50" s="1"/>
  <c r="AZ80" i="13"/>
  <c r="AZ77"/>
  <c r="AR77" s="1"/>
  <c r="AH47" s="1"/>
  <c r="AZ77" i="16"/>
  <c r="AR77" s="1"/>
  <c r="AH47" s="1"/>
  <c r="AZ77" i="15"/>
  <c r="AZ97" i="16"/>
  <c r="AR97" s="1"/>
  <c r="AJ23" s="1"/>
  <c r="AZ97" i="15"/>
  <c r="AZ97" i="13"/>
  <c r="AZ116" i="16"/>
  <c r="AR116" s="1"/>
  <c r="AJ42" s="1"/>
  <c r="AZ116" i="15"/>
  <c r="AZ116" i="13"/>
  <c r="AZ168" i="16"/>
  <c r="AR168" s="1"/>
  <c r="AL50" s="1"/>
  <c r="AZ168" i="15"/>
  <c r="AR168" s="1"/>
  <c r="AL50" s="1"/>
  <c r="AZ168" i="13"/>
  <c r="AZ16" i="16"/>
  <c r="AR16" s="1"/>
  <c r="AF30" s="1"/>
  <c r="AZ16" i="15"/>
  <c r="AR16" s="1"/>
  <c r="AF30" s="1"/>
  <c r="AZ16" i="13"/>
  <c r="AR16" s="1"/>
  <c r="AF30" s="1"/>
  <c r="AZ22" i="16"/>
  <c r="AR22" s="1"/>
  <c r="AF36" s="1"/>
  <c r="AZ22" i="15"/>
  <c r="AR22" s="1"/>
  <c r="AF36" s="1"/>
  <c r="AZ22" i="13"/>
  <c r="AR22" s="1"/>
  <c r="AF36" s="1"/>
  <c r="AZ9" i="16"/>
  <c r="AR9" s="1"/>
  <c r="AF23" s="1"/>
  <c r="AZ9" i="15"/>
  <c r="AR9" s="1"/>
  <c r="AF23" s="1"/>
  <c r="AZ9" i="13"/>
  <c r="AR9" s="1"/>
  <c r="AF23" s="1"/>
  <c r="AZ17"/>
  <c r="AR17" s="1"/>
  <c r="AF31" s="1"/>
  <c r="AZ17" i="16"/>
  <c r="AR17" s="1"/>
  <c r="AF31" s="1"/>
  <c r="AZ17" i="15"/>
  <c r="AZ30"/>
  <c r="AR30" s="1"/>
  <c r="AF44" s="1"/>
  <c r="AZ30" i="16"/>
  <c r="AZ30" i="13"/>
  <c r="AR30" s="1"/>
  <c r="AF44" s="1"/>
  <c r="AZ83"/>
  <c r="AR83" s="1"/>
  <c r="AH53" s="1"/>
  <c r="AZ83" i="16"/>
  <c r="AR83" s="1"/>
  <c r="AH53" s="1"/>
  <c r="AZ83" i="15"/>
  <c r="AR83" s="1"/>
  <c r="AH53" s="1"/>
  <c r="AZ105" i="16"/>
  <c r="AR105" s="1"/>
  <c r="AJ31" s="1"/>
  <c r="AZ105" i="15"/>
  <c r="AZ105" i="13"/>
  <c r="AZ133" i="16"/>
  <c r="AR133" s="1"/>
  <c r="AJ59" s="1"/>
  <c r="AZ133" i="15"/>
  <c r="AZ133" i="13"/>
  <c r="AZ115" i="16"/>
  <c r="AR115" s="1"/>
  <c r="AJ41" s="1"/>
  <c r="AZ115" i="15"/>
  <c r="AR115" s="1"/>
  <c r="AJ41" s="1"/>
  <c r="AZ115" i="13"/>
  <c r="AZ124" i="16"/>
  <c r="AR124" s="1"/>
  <c r="AJ50" s="1"/>
  <c r="AZ124" i="15"/>
  <c r="AR124" s="1"/>
  <c r="AJ50" s="1"/>
  <c r="AZ124" i="13"/>
  <c r="AZ167" i="16"/>
  <c r="AR167" s="1"/>
  <c r="AL49" s="1"/>
  <c r="AZ167" i="15"/>
  <c r="AR167" s="1"/>
  <c r="AL49" s="1"/>
  <c r="AZ167" i="13"/>
  <c r="AR167" s="1"/>
  <c r="AL49" s="1"/>
  <c r="AZ100" i="16"/>
  <c r="AR100" s="1"/>
  <c r="AJ26" s="1"/>
  <c r="AZ100" i="15"/>
  <c r="AR100" s="1"/>
  <c r="AJ26" s="1"/>
  <c r="AZ100" i="13"/>
  <c r="AR15"/>
  <c r="AF29" s="1"/>
  <c r="AR116" i="15"/>
  <c r="AJ42" s="1"/>
  <c r="AR97"/>
  <c r="AJ23" s="1"/>
  <c r="AR17"/>
  <c r="AF31" s="1"/>
  <c r="AZ18"/>
  <c r="AR18" s="1"/>
  <c r="AF32" s="1"/>
  <c r="AZ18" i="16"/>
  <c r="AR18" s="1"/>
  <c r="AF32" s="1"/>
  <c r="AZ18" i="13"/>
  <c r="AR18" s="1"/>
  <c r="AF32" s="1"/>
  <c r="AZ23" i="16"/>
  <c r="AR23" s="1"/>
  <c r="AF37" s="1"/>
  <c r="AZ23" i="13"/>
  <c r="AR23" s="1"/>
  <c r="AF37" s="1"/>
  <c r="AZ23" i="15"/>
  <c r="AR23" s="1"/>
  <c r="AF37" s="1"/>
  <c r="AZ27" i="16"/>
  <c r="AR27" s="1"/>
  <c r="AF41" s="1"/>
  <c r="AZ27" i="13"/>
  <c r="AR27" s="1"/>
  <c r="AF41" s="1"/>
  <c r="AZ27" i="15"/>
  <c r="AR27" s="1"/>
  <c r="AF41" s="1"/>
  <c r="AZ43" i="16"/>
  <c r="AR43" s="1"/>
  <c r="AF57" s="1"/>
  <c r="AZ43" i="15"/>
  <c r="AR43" s="1"/>
  <c r="AF57" s="1"/>
  <c r="AZ43" i="13"/>
  <c r="AR43" s="1"/>
  <c r="AF57" s="1"/>
  <c r="AZ5" i="16"/>
  <c r="AR5" s="1"/>
  <c r="AF19" s="1"/>
  <c r="AZ5" i="15"/>
  <c r="AR5" s="1"/>
  <c r="AF19" s="1"/>
  <c r="AZ5" i="13"/>
  <c r="AR5" s="1"/>
  <c r="AF19" s="1"/>
  <c r="AZ19" i="16"/>
  <c r="AR19" s="1"/>
  <c r="AF33" s="1"/>
  <c r="AZ19" i="13"/>
  <c r="AR19" s="1"/>
  <c r="AF33" s="1"/>
  <c r="AZ19" i="15"/>
  <c r="AR19" s="1"/>
  <c r="AF33" s="1"/>
  <c r="AZ40" i="16"/>
  <c r="AR40" s="1"/>
  <c r="AF54" s="1"/>
  <c r="AZ40" i="15"/>
  <c r="AZ40" i="13"/>
  <c r="AR40" s="1"/>
  <c r="AF54" s="1"/>
  <c r="AZ85"/>
  <c r="AZ85" i="16"/>
  <c r="AR85" s="1"/>
  <c r="AH55" s="1"/>
  <c r="AZ85" i="15"/>
  <c r="AR85" s="1"/>
  <c r="AH55" s="1"/>
  <c r="AZ79" i="13"/>
  <c r="AZ79" i="16"/>
  <c r="AR79" s="1"/>
  <c r="AH49" s="1"/>
  <c r="AZ79" i="15"/>
  <c r="AR79" s="1"/>
  <c r="AH49" s="1"/>
  <c r="AZ106" i="16"/>
  <c r="AR106" s="1"/>
  <c r="AJ32" s="1"/>
  <c r="AZ106" i="15"/>
  <c r="AR106" s="1"/>
  <c r="AJ32" s="1"/>
  <c r="AZ106" i="13"/>
  <c r="AR106" s="1"/>
  <c r="AJ32" s="1"/>
  <c r="AZ146" i="16"/>
  <c r="AR146" s="1"/>
  <c r="AL28" s="1"/>
  <c r="AZ146" i="15"/>
  <c r="AR146" s="1"/>
  <c r="AL28" s="1"/>
  <c r="AZ146" i="13"/>
  <c r="AR146" s="1"/>
  <c r="AL28" s="1"/>
  <c r="AZ158" i="16"/>
  <c r="AR158" s="1"/>
  <c r="AL40" s="1"/>
  <c r="AZ158" i="15"/>
  <c r="AZ158" i="13"/>
  <c r="AR158" s="1"/>
  <c r="AL40" s="1"/>
  <c r="AZ201" i="16"/>
  <c r="AR201" s="1"/>
  <c r="AN39" s="1"/>
  <c r="AZ201" i="15"/>
  <c r="AR201" s="1"/>
  <c r="AN39" s="1"/>
  <c r="AZ201" i="13"/>
  <c r="AR201" s="1"/>
  <c r="AN39" s="1"/>
  <c r="AZ96" i="16"/>
  <c r="AR96" s="1"/>
  <c r="AJ22" s="1"/>
  <c r="AZ96" i="15"/>
  <c r="AR96" s="1"/>
  <c r="AJ22" s="1"/>
  <c r="AZ96" i="13"/>
  <c r="AZ20" i="16"/>
  <c r="AR20" s="1"/>
  <c r="AF34" s="1"/>
  <c r="AZ20" i="15"/>
  <c r="AR20" s="1"/>
  <c r="AF34" s="1"/>
  <c r="AZ20" i="13"/>
  <c r="AR20" s="1"/>
  <c r="AF34" s="1"/>
  <c r="AZ35" i="16"/>
  <c r="AR35" s="1"/>
  <c r="AF49" s="1"/>
  <c r="AZ35" i="15"/>
  <c r="AR35" s="1"/>
  <c r="AF49" s="1"/>
  <c r="AZ35" i="13"/>
  <c r="AR35" s="1"/>
  <c r="AF49" s="1"/>
  <c r="AZ6" i="16"/>
  <c r="AR6" s="1"/>
  <c r="AF20" s="1"/>
  <c r="AZ6" i="15"/>
  <c r="AR6" s="1"/>
  <c r="AF20" s="1"/>
  <c r="AZ6" i="13"/>
  <c r="AR6" s="1"/>
  <c r="AF20" s="1"/>
  <c r="AZ13" i="16"/>
  <c r="AZ13" i="13"/>
  <c r="AR13" s="1"/>
  <c r="AF27" s="1"/>
  <c r="AZ13" i="15"/>
  <c r="AZ60" i="16"/>
  <c r="AR60" s="1"/>
  <c r="AH30" s="1"/>
  <c r="AZ60" i="15"/>
  <c r="AZ60" i="13"/>
  <c r="AR60" s="1"/>
  <c r="AH30" s="1"/>
  <c r="AZ87" i="16"/>
  <c r="AR87" s="1"/>
  <c r="AH57" s="1"/>
  <c r="AZ87" i="15"/>
  <c r="AR87" s="1"/>
  <c r="AH57" s="1"/>
  <c r="AZ87" i="13"/>
  <c r="AR87" s="1"/>
  <c r="AH57" s="1"/>
  <c r="AZ109" i="16"/>
  <c r="AR109" s="1"/>
  <c r="AJ35" s="1"/>
  <c r="AZ109" i="15"/>
  <c r="AR109" s="1"/>
  <c r="AJ35" s="1"/>
  <c r="AZ109" i="13"/>
  <c r="AR109" s="1"/>
  <c r="AJ35" s="1"/>
  <c r="AZ108" i="16"/>
  <c r="AR108" s="1"/>
  <c r="AJ34" s="1"/>
  <c r="AZ108" i="15"/>
  <c r="AR108" s="1"/>
  <c r="AJ34" s="1"/>
  <c r="AZ108" i="13"/>
  <c r="AR108" s="1"/>
  <c r="AJ34" s="1"/>
  <c r="AZ164" i="16"/>
  <c r="AR164" s="1"/>
  <c r="AL46" s="1"/>
  <c r="AZ164" i="15"/>
  <c r="AR164" s="1"/>
  <c r="AL46" s="1"/>
  <c r="AZ164" i="13"/>
  <c r="AR164" s="1"/>
  <c r="AL46" s="1"/>
  <c r="AZ203" i="16"/>
  <c r="AR203" s="1"/>
  <c r="AN41" s="1"/>
  <c r="AZ203" i="15"/>
  <c r="AR203" s="1"/>
  <c r="AN41" s="1"/>
  <c r="AZ203" i="13"/>
  <c r="AR203" s="1"/>
  <c r="AN41" s="1"/>
  <c r="AZ200" i="16"/>
  <c r="AR200" s="1"/>
  <c r="AN38" s="1"/>
  <c r="AZ200" i="15"/>
  <c r="AR200" s="1"/>
  <c r="AN38" s="1"/>
  <c r="AZ200" i="13"/>
  <c r="AR200" s="1"/>
  <c r="AN38" s="1"/>
  <c r="AR168"/>
  <c r="AL50" s="1"/>
  <c r="AR116"/>
  <c r="AJ42" s="1"/>
  <c r="AR97"/>
  <c r="AJ23" s="1"/>
  <c r="AR124"/>
  <c r="AJ50" s="1"/>
  <c r="AR115"/>
  <c r="AJ41" s="1"/>
  <c r="AR100"/>
  <c r="AJ26" s="1"/>
  <c r="AR85"/>
  <c r="AH55" s="1"/>
  <c r="AR79"/>
  <c r="AH49" s="1"/>
  <c r="AR105"/>
  <c r="AJ31" s="1"/>
  <c r="AR133"/>
  <c r="AJ59" s="1"/>
  <c r="AR96"/>
  <c r="AJ22" s="1"/>
  <c r="AR80"/>
  <c r="AH50" s="1"/>
  <c r="AR14"/>
  <c r="AF28" s="1"/>
  <c r="AR158" i="15"/>
  <c r="AL40" s="1"/>
  <c r="AR77"/>
  <c r="AH47" s="1"/>
  <c r="AR60"/>
  <c r="AH30" s="1"/>
  <c r="AR105"/>
  <c r="AJ31" s="1"/>
  <c r="AR15"/>
  <c r="AF29" s="1"/>
  <c r="AR133"/>
  <c r="AJ59" s="1"/>
  <c r="AR14"/>
  <c r="AF28" s="1"/>
  <c r="AR13"/>
  <c r="AF27" s="1"/>
  <c r="AR40"/>
  <c r="AF54" s="1"/>
  <c r="AR13" i="16"/>
  <c r="AF27" s="1"/>
  <c r="AR30"/>
  <c r="AF44" s="1"/>
  <c r="Y13" i="5"/>
  <c r="Y14"/>
  <c r="Y15"/>
  <c r="Y16"/>
  <c r="Y17"/>
  <c r="BA4"/>
  <c r="X13"/>
  <c r="X14"/>
  <c r="X15"/>
  <c r="X16"/>
  <c r="X17"/>
  <c r="U4"/>
  <c r="AF17" i="15" l="1"/>
  <c r="Z11" i="5"/>
  <c r="Z12"/>
  <c r="Z13"/>
  <c r="Z14"/>
  <c r="Z17"/>
  <c r="X18"/>
  <c r="Y18"/>
  <c r="Z18" s="1"/>
  <c r="AF4"/>
  <c r="AF5" s="1"/>
  <c r="AE4"/>
  <c r="X82"/>
  <c r="X25"/>
  <c r="X26"/>
  <c r="X27"/>
  <c r="X28"/>
  <c r="X29"/>
  <c r="X30"/>
  <c r="X31"/>
  <c r="X32"/>
  <c r="X33"/>
  <c r="X34"/>
  <c r="X35"/>
  <c r="X36"/>
  <c r="X37"/>
  <c r="X38"/>
  <c r="X39"/>
  <c r="X40"/>
  <c r="X41"/>
  <c r="X42"/>
  <c r="X43"/>
  <c r="X44"/>
  <c r="X45"/>
  <c r="X46"/>
  <c r="X47"/>
  <c r="X48"/>
  <c r="X49"/>
  <c r="X50"/>
  <c r="X51"/>
  <c r="X52"/>
  <c r="X53"/>
  <c r="X54"/>
  <c r="X55"/>
  <c r="X56"/>
  <c r="X57"/>
  <c r="X58"/>
  <c r="X59"/>
  <c r="X60"/>
  <c r="X61"/>
  <c r="X62"/>
  <c r="X63"/>
  <c r="X64"/>
  <c r="X65"/>
  <c r="X66"/>
  <c r="X67"/>
  <c r="X68"/>
  <c r="X69"/>
  <c r="X70"/>
  <c r="X71"/>
  <c r="X72"/>
  <c r="X73"/>
  <c r="X74"/>
  <c r="X75"/>
  <c r="X76"/>
  <c r="X77"/>
  <c r="X78"/>
  <c r="X79"/>
  <c r="X80"/>
  <c r="X81"/>
  <c r="Y19"/>
  <c r="Y20"/>
  <c r="Y21"/>
  <c r="Y22"/>
  <c r="Y23"/>
  <c r="Y24"/>
  <c r="Y25"/>
  <c r="Z25" s="1"/>
  <c r="Y26"/>
  <c r="Z26" s="1"/>
  <c r="Y27"/>
  <c r="Z27" s="1"/>
  <c r="Y28"/>
  <c r="Z28" s="1"/>
  <c r="Y29"/>
  <c r="Z29" s="1"/>
  <c r="Y30"/>
  <c r="Z30" s="1"/>
  <c r="Y31"/>
  <c r="Z31" s="1"/>
  <c r="Y32"/>
  <c r="Z32" s="1"/>
  <c r="Y33"/>
  <c r="Z33" s="1"/>
  <c r="Y34"/>
  <c r="Y35"/>
  <c r="Z35" s="1"/>
  <c r="Y36"/>
  <c r="Z36" s="1"/>
  <c r="Y37"/>
  <c r="Z37" s="1"/>
  <c r="Y38"/>
  <c r="Z38" s="1"/>
  <c r="Y39"/>
  <c r="Z39" s="1"/>
  <c r="Y40"/>
  <c r="Z40" s="1"/>
  <c r="Y41"/>
  <c r="Z41" s="1"/>
  <c r="Y42"/>
  <c r="Z42" s="1"/>
  <c r="Y43"/>
  <c r="Z43" s="1"/>
  <c r="Y44"/>
  <c r="Z44" s="1"/>
  <c r="Y45"/>
  <c r="Z45" s="1"/>
  <c r="Y46"/>
  <c r="Z46" s="1"/>
  <c r="Y47"/>
  <c r="Z47" s="1"/>
  <c r="Y48"/>
  <c r="Z48" s="1"/>
  <c r="Y49"/>
  <c r="Z49" s="1"/>
  <c r="Y50"/>
  <c r="Z50" s="1"/>
  <c r="Y51"/>
  <c r="Z51" s="1"/>
  <c r="Y52"/>
  <c r="Z52" s="1"/>
  <c r="Y53"/>
  <c r="Z53" s="1"/>
  <c r="Y54"/>
  <c r="Z54" s="1"/>
  <c r="Y55"/>
  <c r="Z55" s="1"/>
  <c r="Y56"/>
  <c r="Z56" s="1"/>
  <c r="Y57"/>
  <c r="Z57" s="1"/>
  <c r="Y58"/>
  <c r="Z58" s="1"/>
  <c r="Y59"/>
  <c r="Z59" s="1"/>
  <c r="Y60"/>
  <c r="Z60" s="1"/>
  <c r="Y61"/>
  <c r="Z61" s="1"/>
  <c r="Y62"/>
  <c r="Z62" s="1"/>
  <c r="Y63"/>
  <c r="Z63" s="1"/>
  <c r="Y64"/>
  <c r="Z64" s="1"/>
  <c r="Y65"/>
  <c r="Z65" s="1"/>
  <c r="Y66"/>
  <c r="Z66" s="1"/>
  <c r="Y67"/>
  <c r="Z67" s="1"/>
  <c r="Y68"/>
  <c r="Z68" s="1"/>
  <c r="Y69"/>
  <c r="Z69" s="1"/>
  <c r="Y70"/>
  <c r="Z70" s="1"/>
  <c r="Y71"/>
  <c r="Z71" s="1"/>
  <c r="Y72"/>
  <c r="Z72" s="1"/>
  <c r="Y73"/>
  <c r="Z73" s="1"/>
  <c r="Y74"/>
  <c r="Z74" s="1"/>
  <c r="Y75"/>
  <c r="Z75" s="1"/>
  <c r="Y76"/>
  <c r="Z76" s="1"/>
  <c r="Y77"/>
  <c r="Z77" s="1"/>
  <c r="Y78"/>
  <c r="Z78" s="1"/>
  <c r="Y79"/>
  <c r="Z79" s="1"/>
  <c r="Y80"/>
  <c r="Z80" s="1"/>
  <c r="Y81"/>
  <c r="Z81" s="1"/>
  <c r="Y82"/>
  <c r="Z82" s="1"/>
  <c r="S4"/>
  <c r="AA7" s="1"/>
  <c r="V4"/>
  <c r="Z7" s="1"/>
  <c r="U5"/>
  <c r="J4" s="1"/>
  <c r="J5" s="1"/>
  <c r="J6" s="1"/>
  <c r="J7" s="1"/>
  <c r="J8" s="1"/>
  <c r="J9" s="1"/>
  <c r="J10" s="1"/>
  <c r="J11" s="1"/>
  <c r="J12" s="1"/>
  <c r="J13" s="1"/>
  <c r="J14" s="1"/>
  <c r="J15" s="1"/>
  <c r="J16" s="1"/>
  <c r="J17" s="1"/>
  <c r="J18" s="1"/>
  <c r="J19" s="1"/>
  <c r="J20" s="1"/>
  <c r="J21" s="1"/>
  <c r="J22" s="1"/>
  <c r="J23" s="1"/>
  <c r="J24" s="1"/>
  <c r="J25" s="1"/>
  <c r="J26" s="1"/>
  <c r="J27" s="1"/>
  <c r="J28" s="1"/>
  <c r="J29" s="1"/>
  <c r="J30" s="1"/>
  <c r="J31" s="1"/>
  <c r="J32" s="1"/>
  <c r="J33" s="1"/>
  <c r="J34" s="1"/>
  <c r="J35" s="1"/>
  <c r="J36" s="1"/>
  <c r="J37" s="1"/>
  <c r="J38" s="1"/>
  <c r="J39" s="1"/>
  <c r="J40" s="1"/>
  <c r="J41" s="1"/>
  <c r="J42" s="1"/>
  <c r="J43" s="1"/>
  <c r="J44" s="1"/>
  <c r="J45" s="1"/>
  <c r="J46" s="1"/>
  <c r="J47" s="1"/>
  <c r="J48" s="1"/>
  <c r="J49" s="1"/>
  <c r="J50" s="1"/>
  <c r="J51" s="1"/>
  <c r="J52" s="1"/>
  <c r="J53" s="1"/>
  <c r="J54" s="1"/>
  <c r="J55" s="1"/>
  <c r="J56" s="1"/>
  <c r="J57" s="1"/>
  <c r="J58" s="1"/>
  <c r="J59" s="1"/>
  <c r="J60" s="1"/>
  <c r="J61" s="1"/>
  <c r="J62" s="1"/>
  <c r="J63" s="1"/>
  <c r="J64" s="1"/>
  <c r="J65" s="1"/>
  <c r="J66" s="1"/>
  <c r="J67" s="1"/>
  <c r="J68" s="1"/>
  <c r="J69" s="1"/>
  <c r="J70" s="1"/>
  <c r="J71" s="1"/>
  <c r="J72" s="1"/>
  <c r="J73" s="1"/>
  <c r="J74" s="1"/>
  <c r="J75" s="1"/>
  <c r="J76" s="1"/>
  <c r="J77" s="1"/>
  <c r="J78" s="1"/>
  <c r="J79" s="1"/>
  <c r="J80" s="1"/>
  <c r="J81" s="1"/>
  <c r="J82" s="1"/>
  <c r="J83" s="1"/>
  <c r="J84" s="1"/>
  <c r="J85" s="1"/>
  <c r="J86" s="1"/>
  <c r="J87" s="1"/>
  <c r="J88" s="1"/>
  <c r="J89" s="1"/>
  <c r="J90" s="1"/>
  <c r="J91" s="1"/>
  <c r="J92" s="1"/>
  <c r="J93" s="1"/>
  <c r="J94" s="1"/>
  <c r="J95" s="1"/>
  <c r="J96" s="1"/>
  <c r="J97" s="1"/>
  <c r="J98" s="1"/>
  <c r="J99" s="1"/>
  <c r="AN56"/>
  <c r="AN52"/>
  <c r="AN50"/>
  <c r="AN48"/>
  <c r="AN46"/>
  <c r="AN44"/>
  <c r="AN43"/>
  <c r="Z34"/>
  <c r="X24"/>
  <c r="X23"/>
  <c r="X22"/>
  <c r="X21"/>
  <c r="X20"/>
  <c r="X19"/>
  <c r="W6"/>
  <c r="S6"/>
  <c r="T5"/>
  <c r="O11" s="1"/>
  <c r="O12" s="1"/>
  <c r="AE5"/>
  <c r="AB11"/>
  <c r="AB133" s="1"/>
  <c r="AL12" s="1"/>
  <c r="AB7"/>
  <c r="AN45"/>
  <c r="AN47"/>
  <c r="AN49"/>
  <c r="AN51"/>
  <c r="V5"/>
  <c r="O20" s="1"/>
  <c r="AN54"/>
  <c r="AN53"/>
  <c r="AN55"/>
  <c r="AN57"/>
  <c r="AA3" i="16" l="1"/>
  <c r="AA7" s="1"/>
  <c r="AA3" i="15"/>
  <c r="AA7" s="1"/>
  <c r="AA3" i="13"/>
  <c r="AA7" s="1"/>
  <c r="S5" i="5"/>
  <c r="O13"/>
  <c r="O14" s="1"/>
  <c r="O15" s="1"/>
  <c r="O16" s="1"/>
  <c r="AP26"/>
  <c r="AP25"/>
  <c r="AP24"/>
  <c r="AP23"/>
  <c r="AP22"/>
  <c r="AP21"/>
  <c r="AP20"/>
  <c r="AP19"/>
  <c r="AP18"/>
  <c r="O21"/>
  <c r="O22" s="1"/>
  <c r="O23" s="1"/>
  <c r="O24" s="1"/>
  <c r="O25" s="1"/>
  <c r="O26" s="1"/>
  <c r="O27" s="1"/>
  <c r="O28" s="1"/>
  <c r="O29" s="1"/>
  <c r="AI15"/>
  <c r="AH15"/>
  <c r="AG15"/>
  <c r="AF15"/>
  <c r="AG4"/>
  <c r="AG5" s="1"/>
  <c r="Z24"/>
  <c r="Z22"/>
  <c r="Z20"/>
  <c r="Z23"/>
  <c r="Z21"/>
  <c r="Z19"/>
  <c r="Z15"/>
  <c r="V7"/>
  <c r="S7"/>
  <c r="Z16"/>
  <c r="E4"/>
  <c r="E5" s="1"/>
  <c r="E6" s="1"/>
  <c r="E7" s="1"/>
  <c r="E8" s="1"/>
  <c r="E9" s="1"/>
  <c r="E10" s="1"/>
  <c r="E11" s="1"/>
  <c r="E12" s="1"/>
  <c r="E13" s="1"/>
  <c r="E14" s="1"/>
  <c r="E15" s="1"/>
  <c r="E16" s="1"/>
  <c r="E17" s="1"/>
  <c r="E18" s="1"/>
  <c r="E19" s="1"/>
  <c r="E20" s="1"/>
  <c r="E21" s="1"/>
  <c r="E22" s="1"/>
  <c r="E23" s="1"/>
  <c r="E24" s="1"/>
  <c r="E25" s="1"/>
  <c r="E26" s="1"/>
  <c r="E27" s="1"/>
  <c r="E28" s="1"/>
  <c r="E29" s="1"/>
  <c r="E30" s="1"/>
  <c r="E31" s="1"/>
  <c r="E32" s="1"/>
  <c r="E33" s="1"/>
  <c r="E34" s="1"/>
  <c r="E35" s="1"/>
  <c r="E36" s="1"/>
  <c r="E37" s="1"/>
  <c r="E38" s="1"/>
  <c r="E39" s="1"/>
  <c r="E40" s="1"/>
  <c r="E41" s="1"/>
  <c r="E42" s="1"/>
  <c r="E43" s="1"/>
  <c r="E44" s="1"/>
  <c r="E45" s="1"/>
  <c r="E46" s="1"/>
  <c r="E47" s="1"/>
  <c r="E48" s="1"/>
  <c r="E49" s="1"/>
  <c r="E50" s="1"/>
  <c r="E51" s="1"/>
  <c r="E52" s="1"/>
  <c r="E53" s="1"/>
  <c r="E54" s="1"/>
  <c r="E55" s="1"/>
  <c r="E56" s="1"/>
  <c r="E57" s="1"/>
  <c r="E58" s="1"/>
  <c r="E59" s="1"/>
  <c r="E60" s="1"/>
  <c r="E61" s="1"/>
  <c r="E62" s="1"/>
  <c r="E63" s="1"/>
  <c r="E64" s="1"/>
  <c r="E65" s="1"/>
  <c r="E66" s="1"/>
  <c r="E67" s="1"/>
  <c r="E68" s="1"/>
  <c r="E69" s="1"/>
  <c r="E70" s="1"/>
  <c r="E71" s="1"/>
  <c r="E72" s="1"/>
  <c r="E73" s="1"/>
  <c r="E74" s="1"/>
  <c r="E75" s="1"/>
  <c r="E76" s="1"/>
  <c r="E77" s="1"/>
  <c r="E78" s="1"/>
  <c r="E79" s="1"/>
  <c r="E80" s="1"/>
  <c r="E81" s="1"/>
  <c r="E82" s="1"/>
  <c r="E83" s="1"/>
  <c r="E84" s="1"/>
  <c r="E85" s="1"/>
  <c r="E86" s="1"/>
  <c r="E87" s="1"/>
  <c r="E88" s="1"/>
  <c r="E89" s="1"/>
  <c r="E90" s="1"/>
  <c r="E91" s="1"/>
  <c r="E92" s="1"/>
  <c r="E93" s="1"/>
  <c r="E94" s="1"/>
  <c r="E95" s="1"/>
  <c r="E96" s="1"/>
  <c r="E97" s="1"/>
  <c r="E98" s="1"/>
  <c r="E99" s="1"/>
  <c r="AN58"/>
  <c r="X7"/>
  <c r="X3" i="15" l="1"/>
  <c r="AB11" s="1"/>
  <c r="AB133" s="1"/>
  <c r="X3" i="13"/>
  <c r="AB11" s="1"/>
  <c r="AB133" s="1"/>
  <c r="X3" i="16"/>
  <c r="AB11" s="1"/>
  <c r="AB133" s="1"/>
  <c r="V3"/>
  <c r="V5" s="1"/>
  <c r="V3" i="15"/>
  <c r="V5" s="1"/>
  <c r="V3" i="13"/>
  <c r="V5" s="1"/>
  <c r="S3" i="16"/>
  <c r="S5" s="1"/>
  <c r="S3" i="15"/>
  <c r="S5" s="1"/>
  <c r="S3" i="13"/>
  <c r="S5" s="1"/>
  <c r="AZ12" i="16"/>
  <c r="AR12" s="1"/>
  <c r="AZ12" i="15"/>
  <c r="AR12" s="1"/>
  <c r="AZ12" i="13"/>
  <c r="AR12" s="1"/>
  <c r="AF25" i="5"/>
  <c r="AF39"/>
  <c r="AF46"/>
  <c r="AF48"/>
  <c r="AF55"/>
  <c r="AH45"/>
  <c r="AH59"/>
  <c r="AJ17"/>
  <c r="AJ19"/>
  <c r="AJ24"/>
  <c r="AF43"/>
  <c r="AF50"/>
  <c r="AF52"/>
  <c r="AF59"/>
  <c r="AH17"/>
  <c r="AH21"/>
  <c r="AH23"/>
  <c r="AH25"/>
  <c r="AH27"/>
  <c r="AH29"/>
  <c r="AJ37"/>
  <c r="AJ39"/>
  <c r="AJ44"/>
  <c r="AJ46"/>
  <c r="AJ48"/>
  <c r="AL19"/>
  <c r="AL21"/>
  <c r="AL23"/>
  <c r="AL25"/>
  <c r="AL27"/>
  <c r="AL29"/>
  <c r="AL31"/>
  <c r="AL33"/>
  <c r="AL35"/>
  <c r="AL37"/>
  <c r="AL39"/>
  <c r="AL47"/>
  <c r="AL52"/>
  <c r="AH32"/>
  <c r="AH37"/>
  <c r="AH39"/>
  <c r="AH52"/>
  <c r="AH56"/>
  <c r="AJ28"/>
  <c r="AJ30"/>
  <c r="AJ52"/>
  <c r="AJ56"/>
  <c r="AJ58"/>
  <c r="AL41"/>
  <c r="AL43"/>
  <c r="AL45"/>
  <c r="AL56"/>
  <c r="AL58"/>
  <c r="AL60"/>
  <c r="AN18"/>
  <c r="AN20"/>
  <c r="AN24"/>
  <c r="AN26"/>
  <c r="AN28"/>
  <c r="AN30"/>
  <c r="AN32"/>
  <c r="AN34"/>
  <c r="AN36"/>
  <c r="AN42"/>
  <c r="AF26"/>
  <c r="AF38"/>
  <c r="AF40"/>
  <c r="AF45"/>
  <c r="AF47"/>
  <c r="AF56"/>
  <c r="AH44"/>
  <c r="AH46"/>
  <c r="AH58"/>
  <c r="AH60"/>
  <c r="AJ18"/>
  <c r="AJ20"/>
  <c r="AJ25"/>
  <c r="AF42"/>
  <c r="AF51"/>
  <c r="AF53"/>
  <c r="AF58"/>
  <c r="AF60"/>
  <c r="AH18"/>
  <c r="AH20"/>
  <c r="AH22"/>
  <c r="AH24"/>
  <c r="AH26"/>
  <c r="AH28"/>
  <c r="AH54"/>
  <c r="AJ33"/>
  <c r="AJ36"/>
  <c r="AJ38"/>
  <c r="AJ40"/>
  <c r="AJ43"/>
  <c r="AJ45"/>
  <c r="AJ47"/>
  <c r="AJ60"/>
  <c r="AL18"/>
  <c r="AL20"/>
  <c r="AL22"/>
  <c r="AL24"/>
  <c r="AL26"/>
  <c r="AL30"/>
  <c r="AL32"/>
  <c r="AL34"/>
  <c r="AL36"/>
  <c r="AL38"/>
  <c r="AL48"/>
  <c r="AL51"/>
  <c r="AL53"/>
  <c r="AH31"/>
  <c r="AH36"/>
  <c r="AH38"/>
  <c r="AH40"/>
  <c r="AH42"/>
  <c r="AH48"/>
  <c r="AH51"/>
  <c r="AJ27"/>
  <c r="AJ29"/>
  <c r="AJ51"/>
  <c r="AJ53"/>
  <c r="AJ55"/>
  <c r="AL42"/>
  <c r="AL44"/>
  <c r="AL55"/>
  <c r="AL57"/>
  <c r="AL59"/>
  <c r="AN17"/>
  <c r="AN19"/>
  <c r="AN21"/>
  <c r="AN23"/>
  <c r="AN25"/>
  <c r="AN27"/>
  <c r="AN31"/>
  <c r="AN33"/>
  <c r="AN35"/>
  <c r="AN37"/>
  <c r="AN40"/>
  <c r="AP17"/>
  <c r="AH41"/>
  <c r="AJ54"/>
  <c r="AH19"/>
  <c r="AL17"/>
  <c r="AN22"/>
  <c r="AN29"/>
  <c r="AJ21"/>
  <c r="AJ57"/>
  <c r="AG6"/>
  <c r="AG7" s="1"/>
  <c r="AE6"/>
  <c r="AE7" s="1"/>
  <c r="AF6"/>
  <c r="AF7" s="1"/>
  <c r="AJ49"/>
  <c r="X7" i="16" l="1"/>
  <c r="AL12"/>
  <c r="M4"/>
  <c r="X7" i="15"/>
  <c r="AL12"/>
  <c r="M4"/>
  <c r="AL12" i="13"/>
  <c r="M4"/>
  <c r="X7"/>
  <c r="O20"/>
  <c r="O21" s="1"/>
  <c r="O22" s="1"/>
  <c r="O23" s="1"/>
  <c r="O24" s="1"/>
  <c r="O25" s="1"/>
  <c r="O26" s="1"/>
  <c r="O27" s="1"/>
  <c r="O28" s="1"/>
  <c r="O29" s="1"/>
  <c r="V7"/>
  <c r="O6" s="1"/>
  <c r="O20" i="16"/>
  <c r="O21" s="1"/>
  <c r="O22" s="1"/>
  <c r="O23" s="1"/>
  <c r="O24" s="1"/>
  <c r="O25" s="1"/>
  <c r="O26" s="1"/>
  <c r="O27" s="1"/>
  <c r="O28" s="1"/>
  <c r="O29" s="1"/>
  <c r="V7"/>
  <c r="O6" s="1"/>
  <c r="O20" i="15"/>
  <c r="O21" s="1"/>
  <c r="O22" s="1"/>
  <c r="O23" s="1"/>
  <c r="O24" s="1"/>
  <c r="O25" s="1"/>
  <c r="O26" s="1"/>
  <c r="O27" s="1"/>
  <c r="O28" s="1"/>
  <c r="O29" s="1"/>
  <c r="V7"/>
  <c r="O6" s="1"/>
  <c r="E4"/>
  <c r="E5" s="1"/>
  <c r="E6" s="1"/>
  <c r="E7" s="1"/>
  <c r="E8" s="1"/>
  <c r="E9" s="1"/>
  <c r="E10" s="1"/>
  <c r="E11" s="1"/>
  <c r="E12" s="1"/>
  <c r="E13" s="1"/>
  <c r="E14" s="1"/>
  <c r="E15" s="1"/>
  <c r="E16" s="1"/>
  <c r="E17" s="1"/>
  <c r="E18" s="1"/>
  <c r="E19" s="1"/>
  <c r="E20" s="1"/>
  <c r="E21" s="1"/>
  <c r="E22" s="1"/>
  <c r="E23" s="1"/>
  <c r="E24" s="1"/>
  <c r="E25" s="1"/>
  <c r="E26" s="1"/>
  <c r="E27" s="1"/>
  <c r="E28" s="1"/>
  <c r="E29" s="1"/>
  <c r="E30" s="1"/>
  <c r="E31" s="1"/>
  <c r="E32" s="1"/>
  <c r="E33" s="1"/>
  <c r="E34" s="1"/>
  <c r="E35" s="1"/>
  <c r="E36" s="1"/>
  <c r="E37" s="1"/>
  <c r="E38" s="1"/>
  <c r="E39" s="1"/>
  <c r="E40" s="1"/>
  <c r="E41" s="1"/>
  <c r="E42" s="1"/>
  <c r="E43" s="1"/>
  <c r="E44" s="1"/>
  <c r="E45" s="1"/>
  <c r="E46" s="1"/>
  <c r="E47" s="1"/>
  <c r="E48" s="1"/>
  <c r="E49" s="1"/>
  <c r="E50" s="1"/>
  <c r="E51" s="1"/>
  <c r="E52" s="1"/>
  <c r="E53" s="1"/>
  <c r="E54" s="1"/>
  <c r="E55" s="1"/>
  <c r="E56" s="1"/>
  <c r="E57" s="1"/>
  <c r="E58" s="1"/>
  <c r="E59" s="1"/>
  <c r="E60" s="1"/>
  <c r="E61" s="1"/>
  <c r="E62" s="1"/>
  <c r="E63" s="1"/>
  <c r="E64" s="1"/>
  <c r="E65" s="1"/>
  <c r="E66" s="1"/>
  <c r="E67" s="1"/>
  <c r="E68" s="1"/>
  <c r="E69" s="1"/>
  <c r="E70" s="1"/>
  <c r="E71" s="1"/>
  <c r="E72" s="1"/>
  <c r="E73" s="1"/>
  <c r="E74" s="1"/>
  <c r="E75" s="1"/>
  <c r="E76" s="1"/>
  <c r="E77" s="1"/>
  <c r="E78" s="1"/>
  <c r="E79" s="1"/>
  <c r="E80" s="1"/>
  <c r="E81" s="1"/>
  <c r="E82" s="1"/>
  <c r="E83" s="1"/>
  <c r="E84" s="1"/>
  <c r="E85" s="1"/>
  <c r="E86" s="1"/>
  <c r="E87" s="1"/>
  <c r="E88" s="1"/>
  <c r="E89" s="1"/>
  <c r="E90" s="1"/>
  <c r="E91" s="1"/>
  <c r="E92" s="1"/>
  <c r="E93" s="1"/>
  <c r="E94" s="1"/>
  <c r="E95" s="1"/>
  <c r="E96" s="1"/>
  <c r="E97" s="1"/>
  <c r="E98" s="1"/>
  <c r="E99" s="1"/>
  <c r="S7"/>
  <c r="M5" s="1"/>
  <c r="S7" i="13"/>
  <c r="M5" s="1"/>
  <c r="E4"/>
  <c r="E5" s="1"/>
  <c r="E6" s="1"/>
  <c r="E7" s="1"/>
  <c r="E8" s="1"/>
  <c r="E9" s="1"/>
  <c r="E10" s="1"/>
  <c r="E11" s="1"/>
  <c r="E12" s="1"/>
  <c r="E13" s="1"/>
  <c r="E14" s="1"/>
  <c r="E15" s="1"/>
  <c r="E16" s="1"/>
  <c r="E17" s="1"/>
  <c r="E18" s="1"/>
  <c r="E19" s="1"/>
  <c r="E20" s="1"/>
  <c r="E21" s="1"/>
  <c r="E22" s="1"/>
  <c r="E23" s="1"/>
  <c r="E24" s="1"/>
  <c r="E25" s="1"/>
  <c r="E26" s="1"/>
  <c r="E27" s="1"/>
  <c r="E28" s="1"/>
  <c r="E29" s="1"/>
  <c r="E30" s="1"/>
  <c r="E31" s="1"/>
  <c r="E32" s="1"/>
  <c r="E33" s="1"/>
  <c r="E34" s="1"/>
  <c r="E35" s="1"/>
  <c r="E36" s="1"/>
  <c r="E37" s="1"/>
  <c r="E38" s="1"/>
  <c r="E39" s="1"/>
  <c r="E40" s="1"/>
  <c r="E41" s="1"/>
  <c r="E42" s="1"/>
  <c r="E43" s="1"/>
  <c r="E44" s="1"/>
  <c r="E45" s="1"/>
  <c r="E46" s="1"/>
  <c r="E47" s="1"/>
  <c r="E48" s="1"/>
  <c r="E49" s="1"/>
  <c r="E50" s="1"/>
  <c r="E51" s="1"/>
  <c r="E52" s="1"/>
  <c r="E53" s="1"/>
  <c r="E54" s="1"/>
  <c r="E55" s="1"/>
  <c r="E56" s="1"/>
  <c r="E57" s="1"/>
  <c r="E58" s="1"/>
  <c r="E59" s="1"/>
  <c r="E60" s="1"/>
  <c r="E61" s="1"/>
  <c r="E62" s="1"/>
  <c r="E63" s="1"/>
  <c r="E64" s="1"/>
  <c r="E65" s="1"/>
  <c r="E66" s="1"/>
  <c r="E67" s="1"/>
  <c r="E68" s="1"/>
  <c r="E69" s="1"/>
  <c r="E70" s="1"/>
  <c r="E71" s="1"/>
  <c r="E72" s="1"/>
  <c r="E73" s="1"/>
  <c r="E74" s="1"/>
  <c r="E75" s="1"/>
  <c r="E76" s="1"/>
  <c r="E77" s="1"/>
  <c r="E78" s="1"/>
  <c r="E79" s="1"/>
  <c r="E80" s="1"/>
  <c r="E81" s="1"/>
  <c r="E82" s="1"/>
  <c r="E83" s="1"/>
  <c r="E84" s="1"/>
  <c r="E85" s="1"/>
  <c r="E86" s="1"/>
  <c r="E87" s="1"/>
  <c r="E88" s="1"/>
  <c r="E89" s="1"/>
  <c r="E90" s="1"/>
  <c r="E91" s="1"/>
  <c r="E92" s="1"/>
  <c r="E93" s="1"/>
  <c r="E94" s="1"/>
  <c r="E95" s="1"/>
  <c r="E96" s="1"/>
  <c r="E97" s="1"/>
  <c r="E98" s="1"/>
  <c r="E99" s="1"/>
  <c r="E4" i="16"/>
  <c r="E5" s="1"/>
  <c r="E6" s="1"/>
  <c r="E7" s="1"/>
  <c r="E8" s="1"/>
  <c r="E9" s="1"/>
  <c r="E10" s="1"/>
  <c r="E11" s="1"/>
  <c r="E12" s="1"/>
  <c r="E13" s="1"/>
  <c r="E14" s="1"/>
  <c r="E15" s="1"/>
  <c r="E16" s="1"/>
  <c r="E17" s="1"/>
  <c r="E18" s="1"/>
  <c r="E19" s="1"/>
  <c r="E20" s="1"/>
  <c r="E21" s="1"/>
  <c r="E22" s="1"/>
  <c r="E23" s="1"/>
  <c r="E24" s="1"/>
  <c r="E25" s="1"/>
  <c r="E26" s="1"/>
  <c r="E27" s="1"/>
  <c r="E28" s="1"/>
  <c r="E29" s="1"/>
  <c r="E30" s="1"/>
  <c r="E31" s="1"/>
  <c r="E32" s="1"/>
  <c r="E33" s="1"/>
  <c r="E34" s="1"/>
  <c r="E35" s="1"/>
  <c r="E36" s="1"/>
  <c r="E37" s="1"/>
  <c r="E38" s="1"/>
  <c r="E39" s="1"/>
  <c r="E40" s="1"/>
  <c r="E41" s="1"/>
  <c r="E42" s="1"/>
  <c r="E43" s="1"/>
  <c r="E44" s="1"/>
  <c r="E45" s="1"/>
  <c r="E46" s="1"/>
  <c r="E47" s="1"/>
  <c r="E48" s="1"/>
  <c r="E49" s="1"/>
  <c r="E50" s="1"/>
  <c r="E51" s="1"/>
  <c r="E52" s="1"/>
  <c r="E53" s="1"/>
  <c r="E54" s="1"/>
  <c r="E55" s="1"/>
  <c r="E56" s="1"/>
  <c r="E57" s="1"/>
  <c r="E58" s="1"/>
  <c r="E59" s="1"/>
  <c r="E60" s="1"/>
  <c r="E61" s="1"/>
  <c r="E62" s="1"/>
  <c r="E63" s="1"/>
  <c r="E64" s="1"/>
  <c r="E65" s="1"/>
  <c r="E66" s="1"/>
  <c r="E67" s="1"/>
  <c r="E68" s="1"/>
  <c r="E69" s="1"/>
  <c r="E70" s="1"/>
  <c r="E71" s="1"/>
  <c r="E72" s="1"/>
  <c r="E73" s="1"/>
  <c r="E74" s="1"/>
  <c r="E75" s="1"/>
  <c r="E76" s="1"/>
  <c r="E77" s="1"/>
  <c r="E78" s="1"/>
  <c r="E79" s="1"/>
  <c r="E80" s="1"/>
  <c r="E81" s="1"/>
  <c r="E82" s="1"/>
  <c r="E83" s="1"/>
  <c r="E84" s="1"/>
  <c r="E85" s="1"/>
  <c r="E86" s="1"/>
  <c r="E87" s="1"/>
  <c r="E88" s="1"/>
  <c r="E89" s="1"/>
  <c r="E90" s="1"/>
  <c r="E91" s="1"/>
  <c r="E92" s="1"/>
  <c r="E93" s="1"/>
  <c r="E94" s="1"/>
  <c r="E95" s="1"/>
  <c r="E96" s="1"/>
  <c r="E97" s="1"/>
  <c r="E98" s="1"/>
  <c r="E99" s="1"/>
  <c r="S7"/>
  <c r="M5" s="1"/>
  <c r="AG3"/>
  <c r="AG5" s="1"/>
  <c r="AG7" s="1"/>
  <c r="AG3" i="15"/>
  <c r="AG5" s="1"/>
  <c r="AG7" s="1"/>
  <c r="AG3" i="13"/>
  <c r="AG5" s="1"/>
  <c r="AG7" s="1"/>
  <c r="AF26"/>
  <c r="AF26" i="16"/>
  <c r="AF3"/>
  <c r="AF5" s="1"/>
  <c r="AF7" s="1"/>
  <c r="AF3" i="15"/>
  <c r="AF5" s="1"/>
  <c r="AF7" s="1"/>
  <c r="AF3" i="13"/>
  <c r="AF5" s="1"/>
  <c r="AF7" s="1"/>
  <c r="AE3" i="16"/>
  <c r="AE5" s="1"/>
  <c r="AE3" i="15"/>
  <c r="AE5" s="1"/>
  <c r="AE3" i="13"/>
  <c r="AE5" s="1"/>
  <c r="AF26" i="15"/>
  <c r="U6" i="5"/>
  <c r="AE7" i="13" l="1"/>
  <c r="AE7" i="16"/>
  <c r="AE7" i="15"/>
  <c r="U7" i="5"/>
  <c r="U3" i="16" l="1"/>
  <c r="U3" i="15"/>
  <c r="U3" i="13"/>
  <c r="AF21" i="5"/>
  <c r="AF24"/>
  <c r="AL54"/>
  <c r="AL28"/>
  <c r="AJ31"/>
  <c r="T6"/>
  <c r="U5" i="15" l="1"/>
  <c r="U5" i="13"/>
  <c r="U5" i="16"/>
  <c r="AF20" i="5"/>
  <c r="T7"/>
  <c r="U7" i="15" l="1"/>
  <c r="J4"/>
  <c r="J5" s="1"/>
  <c r="J6" s="1"/>
  <c r="J7" s="1"/>
  <c r="J8" s="1"/>
  <c r="J9" s="1"/>
  <c r="J10" s="1"/>
  <c r="J11" s="1"/>
  <c r="J12" s="1"/>
  <c r="J13" s="1"/>
  <c r="J14" s="1"/>
  <c r="J15" s="1"/>
  <c r="J16" s="1"/>
  <c r="J17" s="1"/>
  <c r="J18" s="1"/>
  <c r="J19" s="1"/>
  <c r="J20" s="1"/>
  <c r="J21" s="1"/>
  <c r="J22" s="1"/>
  <c r="J23" s="1"/>
  <c r="J24" s="1"/>
  <c r="J25" s="1"/>
  <c r="J26" s="1"/>
  <c r="J27" s="1"/>
  <c r="J28" s="1"/>
  <c r="J29" s="1"/>
  <c r="J30" s="1"/>
  <c r="J31" s="1"/>
  <c r="J32" s="1"/>
  <c r="J33" s="1"/>
  <c r="J34" s="1"/>
  <c r="J35" s="1"/>
  <c r="J36" s="1"/>
  <c r="J37" s="1"/>
  <c r="J38" s="1"/>
  <c r="J39" s="1"/>
  <c r="J40" s="1"/>
  <c r="J41" s="1"/>
  <c r="J42" s="1"/>
  <c r="J43" s="1"/>
  <c r="J44" s="1"/>
  <c r="J45" s="1"/>
  <c r="J46" s="1"/>
  <c r="J47" s="1"/>
  <c r="J48" s="1"/>
  <c r="J49" s="1"/>
  <c r="J50" s="1"/>
  <c r="J51" s="1"/>
  <c r="J52" s="1"/>
  <c r="J53" s="1"/>
  <c r="J54" s="1"/>
  <c r="J55" s="1"/>
  <c r="J56" s="1"/>
  <c r="J57" s="1"/>
  <c r="J58" s="1"/>
  <c r="J59" s="1"/>
  <c r="J60" s="1"/>
  <c r="J61" s="1"/>
  <c r="J62" s="1"/>
  <c r="J63" s="1"/>
  <c r="J64" s="1"/>
  <c r="J65" s="1"/>
  <c r="J66" s="1"/>
  <c r="J67" s="1"/>
  <c r="J68" s="1"/>
  <c r="J69" s="1"/>
  <c r="J70" s="1"/>
  <c r="J71" s="1"/>
  <c r="J72" s="1"/>
  <c r="J73" s="1"/>
  <c r="J74" s="1"/>
  <c r="J75" s="1"/>
  <c r="J76" s="1"/>
  <c r="J77" s="1"/>
  <c r="J78" s="1"/>
  <c r="J79" s="1"/>
  <c r="J80" s="1"/>
  <c r="J81" s="1"/>
  <c r="J82" s="1"/>
  <c r="J83" s="1"/>
  <c r="J84" s="1"/>
  <c r="J85" s="1"/>
  <c r="J86" s="1"/>
  <c r="J87" s="1"/>
  <c r="J88" s="1"/>
  <c r="J89" s="1"/>
  <c r="J90" s="1"/>
  <c r="J91" s="1"/>
  <c r="J92" s="1"/>
  <c r="J93" s="1"/>
  <c r="J94" s="1"/>
  <c r="J95" s="1"/>
  <c r="J96" s="1"/>
  <c r="J97" s="1"/>
  <c r="J98" s="1"/>
  <c r="J99" s="1"/>
  <c r="U7" i="16"/>
  <c r="J4"/>
  <c r="J5" s="1"/>
  <c r="J6" s="1"/>
  <c r="J7" s="1"/>
  <c r="J8" s="1"/>
  <c r="J9" s="1"/>
  <c r="J10" s="1"/>
  <c r="J11" s="1"/>
  <c r="J12" s="1"/>
  <c r="J13" s="1"/>
  <c r="J14" s="1"/>
  <c r="J15" s="1"/>
  <c r="J16" s="1"/>
  <c r="J17" s="1"/>
  <c r="J18" s="1"/>
  <c r="J19" s="1"/>
  <c r="J20" s="1"/>
  <c r="J21" s="1"/>
  <c r="J22" s="1"/>
  <c r="J23" s="1"/>
  <c r="J24" s="1"/>
  <c r="J25" s="1"/>
  <c r="J26" s="1"/>
  <c r="J27" s="1"/>
  <c r="J28" s="1"/>
  <c r="J29" s="1"/>
  <c r="J30" s="1"/>
  <c r="J31" s="1"/>
  <c r="J32" s="1"/>
  <c r="J33" s="1"/>
  <c r="J34" s="1"/>
  <c r="J35" s="1"/>
  <c r="J36" s="1"/>
  <c r="J37" s="1"/>
  <c r="J38" s="1"/>
  <c r="J39" s="1"/>
  <c r="J40" s="1"/>
  <c r="J41" s="1"/>
  <c r="J42" s="1"/>
  <c r="J43" s="1"/>
  <c r="J44" s="1"/>
  <c r="J45" s="1"/>
  <c r="J46" s="1"/>
  <c r="J47" s="1"/>
  <c r="J48" s="1"/>
  <c r="J49" s="1"/>
  <c r="J50" s="1"/>
  <c r="J51" s="1"/>
  <c r="J52" s="1"/>
  <c r="J53" s="1"/>
  <c r="J54" s="1"/>
  <c r="J55" s="1"/>
  <c r="J56" s="1"/>
  <c r="J57" s="1"/>
  <c r="J58" s="1"/>
  <c r="J59" s="1"/>
  <c r="J60" s="1"/>
  <c r="J61" s="1"/>
  <c r="J62" s="1"/>
  <c r="J63" s="1"/>
  <c r="J64" s="1"/>
  <c r="J65" s="1"/>
  <c r="J66" s="1"/>
  <c r="J67" s="1"/>
  <c r="J68" s="1"/>
  <c r="J69" s="1"/>
  <c r="J70" s="1"/>
  <c r="J71" s="1"/>
  <c r="J72" s="1"/>
  <c r="J73" s="1"/>
  <c r="J74" s="1"/>
  <c r="J75" s="1"/>
  <c r="J76" s="1"/>
  <c r="J77" s="1"/>
  <c r="J78" s="1"/>
  <c r="J79" s="1"/>
  <c r="J80" s="1"/>
  <c r="J81" s="1"/>
  <c r="J82" s="1"/>
  <c r="J83" s="1"/>
  <c r="J84" s="1"/>
  <c r="J85" s="1"/>
  <c r="J86" s="1"/>
  <c r="J87" s="1"/>
  <c r="J88" s="1"/>
  <c r="J89" s="1"/>
  <c r="J90" s="1"/>
  <c r="J91" s="1"/>
  <c r="J92" s="1"/>
  <c r="J93" s="1"/>
  <c r="J94" s="1"/>
  <c r="J95" s="1"/>
  <c r="J96" s="1"/>
  <c r="J97" s="1"/>
  <c r="J98" s="1"/>
  <c r="J99" s="1"/>
  <c r="U7" i="13"/>
  <c r="J4"/>
  <c r="J5" s="1"/>
  <c r="J6" s="1"/>
  <c r="J7" s="1"/>
  <c r="J8" s="1"/>
  <c r="J9" s="1"/>
  <c r="J10" s="1"/>
  <c r="J11" s="1"/>
  <c r="J12" s="1"/>
  <c r="J13" s="1"/>
  <c r="J14" s="1"/>
  <c r="J15" s="1"/>
  <c r="J16" s="1"/>
  <c r="J17" s="1"/>
  <c r="J18" s="1"/>
  <c r="J19" s="1"/>
  <c r="J20" s="1"/>
  <c r="J21" s="1"/>
  <c r="J22" s="1"/>
  <c r="J23" s="1"/>
  <c r="J24" s="1"/>
  <c r="J25" s="1"/>
  <c r="J26" s="1"/>
  <c r="J27" s="1"/>
  <c r="J28" s="1"/>
  <c r="J29" s="1"/>
  <c r="J30" s="1"/>
  <c r="J31" s="1"/>
  <c r="J32" s="1"/>
  <c r="J33" s="1"/>
  <c r="J34" s="1"/>
  <c r="J35" s="1"/>
  <c r="J36" s="1"/>
  <c r="J37" s="1"/>
  <c r="J38" s="1"/>
  <c r="J39" s="1"/>
  <c r="J40" s="1"/>
  <c r="J41" s="1"/>
  <c r="J42" s="1"/>
  <c r="J43" s="1"/>
  <c r="J44" s="1"/>
  <c r="J45" s="1"/>
  <c r="J46" s="1"/>
  <c r="J47" s="1"/>
  <c r="J48" s="1"/>
  <c r="J49" s="1"/>
  <c r="J50" s="1"/>
  <c r="J51" s="1"/>
  <c r="J52" s="1"/>
  <c r="J53" s="1"/>
  <c r="J54" s="1"/>
  <c r="J55" s="1"/>
  <c r="J56" s="1"/>
  <c r="J57" s="1"/>
  <c r="J58" s="1"/>
  <c r="J59" s="1"/>
  <c r="J60" s="1"/>
  <c r="J61" s="1"/>
  <c r="J62" s="1"/>
  <c r="J63" s="1"/>
  <c r="J64" s="1"/>
  <c r="J65" s="1"/>
  <c r="J66" s="1"/>
  <c r="J67" s="1"/>
  <c r="J68" s="1"/>
  <c r="J69" s="1"/>
  <c r="J70" s="1"/>
  <c r="J71" s="1"/>
  <c r="J72" s="1"/>
  <c r="J73" s="1"/>
  <c r="J74" s="1"/>
  <c r="J75" s="1"/>
  <c r="J76" s="1"/>
  <c r="J77" s="1"/>
  <c r="J78" s="1"/>
  <c r="J79" s="1"/>
  <c r="J80" s="1"/>
  <c r="J81" s="1"/>
  <c r="J82" s="1"/>
  <c r="J83" s="1"/>
  <c r="J84" s="1"/>
  <c r="J85" s="1"/>
  <c r="J86" s="1"/>
  <c r="J87" s="1"/>
  <c r="J88" s="1"/>
  <c r="J89" s="1"/>
  <c r="J90" s="1"/>
  <c r="J91" s="1"/>
  <c r="J92" s="1"/>
  <c r="J93" s="1"/>
  <c r="J94" s="1"/>
  <c r="J95" s="1"/>
  <c r="J96" s="1"/>
  <c r="J97" s="1"/>
  <c r="J98" s="1"/>
  <c r="J99" s="1"/>
  <c r="T3" i="16"/>
  <c r="T5" s="1"/>
  <c r="T3" i="15"/>
  <c r="T5" s="1"/>
  <c r="T3" i="13"/>
  <c r="T5" s="1"/>
  <c r="AF19" i="5"/>
  <c r="AF30"/>
  <c r="AF57"/>
  <c r="AJ34"/>
  <c r="AF29"/>
  <c r="AF35"/>
  <c r="AF54"/>
  <c r="AL40"/>
  <c r="AH53"/>
  <c r="AJ35"/>
  <c r="AL50"/>
  <c r="AP54"/>
  <c r="AP28"/>
  <c r="AP32"/>
  <c r="AP36"/>
  <c r="AP40"/>
  <c r="AP44"/>
  <c r="AP48"/>
  <c r="AP52"/>
  <c r="AP59"/>
  <c r="AF22"/>
  <c r="AF32"/>
  <c r="AH30"/>
  <c r="AJ41"/>
  <c r="AF31"/>
  <c r="AF36"/>
  <c r="AH47"/>
  <c r="AL49"/>
  <c r="AH57"/>
  <c r="AJ42"/>
  <c r="AN38"/>
  <c r="AP55"/>
  <c r="AP29"/>
  <c r="AP33"/>
  <c r="AP37"/>
  <c r="AP41"/>
  <c r="AP45"/>
  <c r="AP49"/>
  <c r="AP56"/>
  <c r="AP60"/>
  <c r="AF17"/>
  <c r="AF23"/>
  <c r="AF41"/>
  <c r="AH50"/>
  <c r="AJ50"/>
  <c r="AF33"/>
  <c r="AF37"/>
  <c r="AJ22"/>
  <c r="AH43"/>
  <c r="AJ23"/>
  <c r="AJ59"/>
  <c r="AN41"/>
  <c r="AN39"/>
  <c r="AP30"/>
  <c r="AP34"/>
  <c r="AP38"/>
  <c r="AP42"/>
  <c r="AP46"/>
  <c r="AP50"/>
  <c r="AP57"/>
  <c r="AF28"/>
  <c r="AF49"/>
  <c r="AH55"/>
  <c r="AF27"/>
  <c r="AF34"/>
  <c r="AF44"/>
  <c r="AJ26"/>
  <c r="AH49"/>
  <c r="AJ32"/>
  <c r="AL46"/>
  <c r="AP53"/>
  <c r="AP27"/>
  <c r="AP31"/>
  <c r="AP35"/>
  <c r="AP39"/>
  <c r="AP43"/>
  <c r="AP47"/>
  <c r="AP51"/>
  <c r="AP58"/>
  <c r="AG113" i="13" l="1" a="1"/>
  <c r="AG113" s="1"/>
  <c r="O5"/>
  <c r="AH66" a="1"/>
  <c r="AH66" s="1"/>
  <c r="AI66" s="1"/>
  <c r="AJ66" s="1"/>
  <c r="AH77" a="1"/>
  <c r="AH77" s="1"/>
  <c r="AI77" s="1"/>
  <c r="AJ77" s="1"/>
  <c r="AH86" a="1"/>
  <c r="AH86" s="1"/>
  <c r="AI86" s="1"/>
  <c r="AJ86" s="1"/>
  <c r="AH102" a="1"/>
  <c r="AH102" s="1"/>
  <c r="AI102" s="1"/>
  <c r="AJ102" s="1"/>
  <c r="AH106" a="1"/>
  <c r="AH106" s="1"/>
  <c r="AI106" s="1"/>
  <c r="AJ106" s="1"/>
  <c r="AH79" a="1"/>
  <c r="AH79" s="1"/>
  <c r="AI79" s="1"/>
  <c r="AJ79" s="1"/>
  <c r="AH85" a="1"/>
  <c r="AH85" s="1"/>
  <c r="AI85" s="1"/>
  <c r="AJ85" s="1"/>
  <c r="AH91" a="1"/>
  <c r="AH91" s="1"/>
  <c r="AI91" s="1"/>
  <c r="AJ91" s="1"/>
  <c r="AH95" a="1"/>
  <c r="AH95" s="1"/>
  <c r="AI95" s="1"/>
  <c r="AJ95" s="1"/>
  <c r="AH100" a="1"/>
  <c r="AH100" s="1"/>
  <c r="AI100" s="1"/>
  <c r="AJ100" s="1"/>
  <c r="AH111" a="1"/>
  <c r="AH111" s="1"/>
  <c r="AI111" s="1"/>
  <c r="AJ111" s="1"/>
  <c r="AH115" a="1"/>
  <c r="AH115" s="1"/>
  <c r="AI115" s="1"/>
  <c r="AJ115" s="1"/>
  <c r="AH120" a="1"/>
  <c r="AH120" s="1"/>
  <c r="AI120" s="1"/>
  <c r="AJ120" s="1"/>
  <c r="AH124" a="1"/>
  <c r="AH124" s="1"/>
  <c r="AI124" s="1"/>
  <c r="AJ124" s="1"/>
  <c r="AG68" a="1"/>
  <c r="AG68" s="1"/>
  <c r="AH75" a="1"/>
  <c r="AH75" s="1"/>
  <c r="AI75" s="1"/>
  <c r="AJ75" s="1"/>
  <c r="AH83" a="1"/>
  <c r="AH83" s="1"/>
  <c r="AI83" s="1"/>
  <c r="AJ83" s="1"/>
  <c r="AH101" a="1"/>
  <c r="AH101" s="1"/>
  <c r="AI101" s="1"/>
  <c r="AJ101" s="1"/>
  <c r="AH105" a="1"/>
  <c r="AH105" s="1"/>
  <c r="AI105" s="1"/>
  <c r="AJ105" s="1"/>
  <c r="AH125" a="1"/>
  <c r="AH125" s="1"/>
  <c r="AI125" s="1"/>
  <c r="AJ125" s="1"/>
  <c r="AH84" a="1"/>
  <c r="AH84" s="1"/>
  <c r="AI84" s="1"/>
  <c r="AJ84" s="1"/>
  <c r="AH90" a="1"/>
  <c r="AH90" s="1"/>
  <c r="AI90" s="1"/>
  <c r="AJ90" s="1"/>
  <c r="AH94" a="1"/>
  <c r="AH94" s="1"/>
  <c r="AI94" s="1"/>
  <c r="AJ94" s="1"/>
  <c r="AH99" a="1"/>
  <c r="AH99" s="1"/>
  <c r="AI99" s="1"/>
  <c r="AJ99" s="1"/>
  <c r="AH110" a="1"/>
  <c r="AH110" s="1"/>
  <c r="AI110" s="1"/>
  <c r="AJ110" s="1"/>
  <c r="AH114" a="1"/>
  <c r="AH114" s="1"/>
  <c r="AI114" s="1"/>
  <c r="AJ114" s="1"/>
  <c r="AH119" a="1"/>
  <c r="AH119" s="1"/>
  <c r="AI119" s="1"/>
  <c r="AJ119" s="1"/>
  <c r="AH123" a="1"/>
  <c r="AH123" s="1"/>
  <c r="AI123" s="1"/>
  <c r="AJ123" s="1"/>
  <c r="AG118" a="1"/>
  <c r="AG118" s="1"/>
  <c r="AG69" a="1"/>
  <c r="AG69" s="1"/>
  <c r="AG73" a="1"/>
  <c r="AG73" s="1"/>
  <c r="AH74" a="1"/>
  <c r="AH74" s="1"/>
  <c r="AI74" s="1"/>
  <c r="AJ74" s="1"/>
  <c r="AH73" a="1"/>
  <c r="AH73" s="1"/>
  <c r="AI73" s="1"/>
  <c r="AJ73" s="1"/>
  <c r="AG117" a="1"/>
  <c r="AG117" s="1"/>
  <c r="AG107" a="1"/>
  <c r="AG107" s="1"/>
  <c r="AG92" a="1"/>
  <c r="AG92" s="1"/>
  <c r="AG80" a="1"/>
  <c r="AG80" s="1"/>
  <c r="AG103" a="1"/>
  <c r="AG103" s="1"/>
  <c r="AG78" a="1"/>
  <c r="AG78" s="1"/>
  <c r="AG100" a="1"/>
  <c r="AG100" s="1"/>
  <c r="AG106" a="1"/>
  <c r="AG106" s="1"/>
  <c r="AG77" a="1"/>
  <c r="AG77" s="1"/>
  <c r="AG122" a="1"/>
  <c r="AG122" s="1"/>
  <c r="AG71" a="1"/>
  <c r="AG71" s="1"/>
  <c r="AG74" a="1"/>
  <c r="AG74" s="1"/>
  <c r="AG76" a="1"/>
  <c r="AG76" s="1"/>
  <c r="AG123" a="1"/>
  <c r="AG123" s="1"/>
  <c r="AG114" a="1"/>
  <c r="AG114" s="1"/>
  <c r="AG99" a="1"/>
  <c r="AG99" s="1"/>
  <c r="AG90" a="1"/>
  <c r="AG90" s="1"/>
  <c r="AG125" a="1"/>
  <c r="AG125" s="1"/>
  <c r="AG101" a="1"/>
  <c r="AG101" s="1"/>
  <c r="AG75" a="1"/>
  <c r="AG75" s="1"/>
  <c r="AG108" a="1"/>
  <c r="AG108" s="1"/>
  <c r="AG93" a="1"/>
  <c r="AG93" s="1"/>
  <c r="AG81" a="1"/>
  <c r="AG81" s="1"/>
  <c r="AG104" a="1"/>
  <c r="AG104" s="1"/>
  <c r="AG82" a="1"/>
  <c r="AG82" s="1"/>
  <c r="AG95" a="1"/>
  <c r="AG95" s="1"/>
  <c r="AG79" a="1"/>
  <c r="AG79" s="1"/>
  <c r="AG120" a="1"/>
  <c r="AG120" s="1"/>
  <c r="AH72" a="1"/>
  <c r="AH72" s="1"/>
  <c r="AI72" s="1"/>
  <c r="AJ72" s="1"/>
  <c r="AH82" a="1"/>
  <c r="AH82" s="1"/>
  <c r="AI82" s="1"/>
  <c r="AJ82" s="1"/>
  <c r="AH97" a="1"/>
  <c r="AH97" s="1"/>
  <c r="AI97" s="1"/>
  <c r="AJ97" s="1"/>
  <c r="AH104" a="1"/>
  <c r="AH104" s="1"/>
  <c r="AI104" s="1"/>
  <c r="AJ104" s="1"/>
  <c r="AH116" a="1"/>
  <c r="AH116" s="1"/>
  <c r="AI116" s="1"/>
  <c r="AJ116" s="1"/>
  <c r="AH81" a="1"/>
  <c r="AH81" s="1"/>
  <c r="AI81" s="1"/>
  <c r="AJ81" s="1"/>
  <c r="AH89" a="1"/>
  <c r="AH89" s="1"/>
  <c r="AI89" s="1"/>
  <c r="AJ89" s="1"/>
  <c r="AH93" a="1"/>
  <c r="AH93" s="1"/>
  <c r="AI93" s="1"/>
  <c r="AJ93" s="1"/>
  <c r="AH98" a="1"/>
  <c r="AH98" s="1"/>
  <c r="AI98" s="1"/>
  <c r="AJ98" s="1"/>
  <c r="AH108" a="1"/>
  <c r="AH108" s="1"/>
  <c r="AI108" s="1"/>
  <c r="AJ108" s="1"/>
  <c r="AH113" a="1"/>
  <c r="AH113" s="1"/>
  <c r="AI113" s="1"/>
  <c r="AJ113" s="1"/>
  <c r="AH118" a="1"/>
  <c r="AH118" s="1"/>
  <c r="AI118" s="1"/>
  <c r="AJ118" s="1"/>
  <c r="AH122" a="1"/>
  <c r="AH122" s="1"/>
  <c r="AI122" s="1"/>
  <c r="AJ122" s="1"/>
  <c r="AH71" a="1"/>
  <c r="AH71" s="1"/>
  <c r="AI71" s="1"/>
  <c r="AJ71" s="1"/>
  <c r="AH70" a="1"/>
  <c r="AH70" s="1"/>
  <c r="AI70" s="1"/>
  <c r="AJ70" s="1"/>
  <c r="AH78" a="1"/>
  <c r="AH78" s="1"/>
  <c r="AI78" s="1"/>
  <c r="AJ78" s="1"/>
  <c r="AH87" a="1"/>
  <c r="AH87" s="1"/>
  <c r="AI87" s="1"/>
  <c r="AJ87" s="1"/>
  <c r="AH103" a="1"/>
  <c r="AH103" s="1"/>
  <c r="AI103" s="1"/>
  <c r="AJ103" s="1"/>
  <c r="AH109" a="1"/>
  <c r="AH109" s="1"/>
  <c r="AI109" s="1"/>
  <c r="AJ109" s="1"/>
  <c r="AH80" a="1"/>
  <c r="AH80" s="1"/>
  <c r="AI80" s="1"/>
  <c r="AJ80" s="1"/>
  <c r="AH88" a="1"/>
  <c r="AH88" s="1"/>
  <c r="AI88" s="1"/>
  <c r="AJ88" s="1"/>
  <c r="AH92" a="1"/>
  <c r="AH92" s="1"/>
  <c r="AI92" s="1"/>
  <c r="AJ92" s="1"/>
  <c r="AH96" a="1"/>
  <c r="AH96" s="1"/>
  <c r="AI96" s="1"/>
  <c r="AJ96" s="1"/>
  <c r="AH107" a="1"/>
  <c r="AH107" s="1"/>
  <c r="AI107" s="1"/>
  <c r="AJ107" s="1"/>
  <c r="AH112" a="1"/>
  <c r="AH112" s="1"/>
  <c r="AI112" s="1"/>
  <c r="AJ112" s="1"/>
  <c r="AH117" a="1"/>
  <c r="AH117" s="1"/>
  <c r="AI117" s="1"/>
  <c r="AJ117" s="1"/>
  <c r="AH121" a="1"/>
  <c r="AH121" s="1"/>
  <c r="AI121" s="1"/>
  <c r="AJ121" s="1"/>
  <c r="AG111" a="1"/>
  <c r="AG111" s="1"/>
  <c r="AG65" a="1"/>
  <c r="AG65" s="1"/>
  <c r="AG66" a="1"/>
  <c r="AG66" s="1"/>
  <c r="AH65" a="1"/>
  <c r="AH65" s="1"/>
  <c r="AI65" s="1"/>
  <c r="AJ65" s="1"/>
  <c r="AH76" a="1"/>
  <c r="AH76" s="1"/>
  <c r="AI76" s="1"/>
  <c r="AJ76" s="1"/>
  <c r="AG121" a="1"/>
  <c r="AG121" s="1"/>
  <c r="AG112" a="1"/>
  <c r="AG112" s="1"/>
  <c r="AG96" a="1"/>
  <c r="AG96" s="1"/>
  <c r="AG88" a="1"/>
  <c r="AG88" s="1"/>
  <c r="AG109" a="1"/>
  <c r="AG109" s="1"/>
  <c r="AG87" a="1"/>
  <c r="AG87" s="1"/>
  <c r="AG70" a="1"/>
  <c r="AG70" s="1"/>
  <c r="AG91" a="1"/>
  <c r="AG91" s="1"/>
  <c r="AG102" a="1"/>
  <c r="AG102" s="1"/>
  <c r="AG115" a="1"/>
  <c r="AG115" s="1"/>
  <c r="AH67" a="1"/>
  <c r="AH67" s="1"/>
  <c r="AI67" s="1"/>
  <c r="AJ67" s="1"/>
  <c r="AH68" a="1"/>
  <c r="AH68" s="1"/>
  <c r="AI68" s="1"/>
  <c r="AJ68" s="1"/>
  <c r="AH69" a="1"/>
  <c r="AH69" s="1"/>
  <c r="AI69" s="1"/>
  <c r="AJ69" s="1"/>
  <c r="AG67" a="1"/>
  <c r="AG67" s="1"/>
  <c r="AG119" a="1"/>
  <c r="AG119" s="1"/>
  <c r="AG110" a="1"/>
  <c r="AG110" s="1"/>
  <c r="AG94" a="1"/>
  <c r="AG94" s="1"/>
  <c r="AG84" a="1"/>
  <c r="AG84" s="1"/>
  <c r="AG105" a="1"/>
  <c r="AG105" s="1"/>
  <c r="AG83" a="1"/>
  <c r="AG83" s="1"/>
  <c r="AG124" a="1"/>
  <c r="AG124" s="1"/>
  <c r="AG98" a="1"/>
  <c r="AG98" s="1"/>
  <c r="AG89" a="1"/>
  <c r="AG89" s="1"/>
  <c r="AG116" a="1"/>
  <c r="AG116" s="1"/>
  <c r="AG97" a="1"/>
  <c r="AG97" s="1"/>
  <c r="AG72" a="1"/>
  <c r="AG72" s="1"/>
  <c r="AG85" a="1"/>
  <c r="AG85" s="1"/>
  <c r="AG86" a="1"/>
  <c r="AG86" s="1"/>
  <c r="O5" i="16"/>
  <c r="AH77" a="1"/>
  <c r="AH77" s="1"/>
  <c r="AI77" s="1"/>
  <c r="AJ77" s="1"/>
  <c r="AH87" a="1"/>
  <c r="AH87" s="1"/>
  <c r="AI87" s="1"/>
  <c r="AJ87" s="1"/>
  <c r="AH94" a="1"/>
  <c r="AH94" s="1"/>
  <c r="AI94" s="1"/>
  <c r="AJ94" s="1"/>
  <c r="AH100" a="1"/>
  <c r="AH100" s="1"/>
  <c r="AI100" s="1"/>
  <c r="AJ100" s="1"/>
  <c r="AH108" a="1"/>
  <c r="AH108" s="1"/>
  <c r="AI108" s="1"/>
  <c r="AJ108" s="1"/>
  <c r="AG122" a="1"/>
  <c r="AG122" s="1"/>
  <c r="AH67" a="1"/>
  <c r="AH67" s="1"/>
  <c r="AI67" s="1"/>
  <c r="AJ67" s="1"/>
  <c r="AH71" a="1"/>
  <c r="AH71" s="1"/>
  <c r="AI71" s="1"/>
  <c r="AJ71" s="1"/>
  <c r="AH79" a="1"/>
  <c r="AH79" s="1"/>
  <c r="AI79" s="1"/>
  <c r="AJ79" s="1"/>
  <c r="AH86" a="1"/>
  <c r="AH86" s="1"/>
  <c r="AI86" s="1"/>
  <c r="AJ86" s="1"/>
  <c r="AH95" a="1"/>
  <c r="AH95" s="1"/>
  <c r="AI95" s="1"/>
  <c r="AJ95" s="1"/>
  <c r="AH106" a="1"/>
  <c r="AH106" s="1"/>
  <c r="AI106" s="1"/>
  <c r="AJ106" s="1"/>
  <c r="AH122" a="1"/>
  <c r="AH122" s="1"/>
  <c r="AI122" s="1"/>
  <c r="AJ122" s="1"/>
  <c r="AH115" a="1"/>
  <c r="AH115" s="1"/>
  <c r="AI115" s="1"/>
  <c r="AJ115" s="1"/>
  <c r="AH121" a="1"/>
  <c r="AH121" s="1"/>
  <c r="AI121" s="1"/>
  <c r="AJ121" s="1"/>
  <c r="AG77" a="1"/>
  <c r="AG77" s="1"/>
  <c r="AG87" a="1"/>
  <c r="AG87" s="1"/>
  <c r="AG94" a="1"/>
  <c r="AG94" s="1"/>
  <c r="AG100" a="1"/>
  <c r="AG100" s="1"/>
  <c r="AG108" a="1"/>
  <c r="AG108" s="1"/>
  <c r="AH120" a="1"/>
  <c r="AH120" s="1"/>
  <c r="AI120" s="1"/>
  <c r="AJ120" s="1"/>
  <c r="AG67" a="1"/>
  <c r="AG67" s="1"/>
  <c r="AG71" a="1"/>
  <c r="AG71" s="1"/>
  <c r="AG79" a="1"/>
  <c r="AG79" s="1"/>
  <c r="AG86" a="1"/>
  <c r="AG86" s="1"/>
  <c r="AG95" a="1"/>
  <c r="AG95" s="1"/>
  <c r="AG106" a="1"/>
  <c r="AG106" s="1"/>
  <c r="AG120" a="1"/>
  <c r="AG120" s="1"/>
  <c r="AG115" a="1"/>
  <c r="AG115" s="1"/>
  <c r="AG121" a="1"/>
  <c r="AG121" s="1"/>
  <c r="AH76" a="1"/>
  <c r="AH76" s="1"/>
  <c r="AI76" s="1"/>
  <c r="AJ76" s="1"/>
  <c r="AH84" a="1"/>
  <c r="AH84" s="1"/>
  <c r="AI84" s="1"/>
  <c r="AJ84" s="1"/>
  <c r="AH92" a="1"/>
  <c r="AH92" s="1"/>
  <c r="AI92" s="1"/>
  <c r="AJ92" s="1"/>
  <c r="AH98" a="1"/>
  <c r="AH98" s="1"/>
  <c r="AI98" s="1"/>
  <c r="AJ98" s="1"/>
  <c r="AH105" a="1"/>
  <c r="AH105" s="1"/>
  <c r="AI105" s="1"/>
  <c r="AJ105" s="1"/>
  <c r="AG118" a="1"/>
  <c r="AG118" s="1"/>
  <c r="AH66" a="1"/>
  <c r="AH66" s="1"/>
  <c r="AI66" s="1"/>
  <c r="AJ66" s="1"/>
  <c r="AH70" a="1"/>
  <c r="AH70" s="1"/>
  <c r="AI70" s="1"/>
  <c r="AJ70" s="1"/>
  <c r="AH78" a="1"/>
  <c r="AH78" s="1"/>
  <c r="AI78" s="1"/>
  <c r="AJ78" s="1"/>
  <c r="AH85" a="1"/>
  <c r="AH85" s="1"/>
  <c r="AI85" s="1"/>
  <c r="AJ85" s="1"/>
  <c r="AH93" a="1"/>
  <c r="AH93" s="1"/>
  <c r="AI93" s="1"/>
  <c r="AJ93" s="1"/>
  <c r="AH104" a="1"/>
  <c r="AH104" s="1"/>
  <c r="AI104" s="1"/>
  <c r="AJ104" s="1"/>
  <c r="AH118" a="1"/>
  <c r="AH118" s="1"/>
  <c r="AI118" s="1"/>
  <c r="AJ118" s="1"/>
  <c r="AH113" a="1"/>
  <c r="AH113" s="1"/>
  <c r="AI113" s="1"/>
  <c r="AJ113" s="1"/>
  <c r="AH119" a="1"/>
  <c r="AH119" s="1"/>
  <c r="AI119" s="1"/>
  <c r="AJ119" s="1"/>
  <c r="AG74" a="1"/>
  <c r="AG74" s="1"/>
  <c r="AG80" a="1"/>
  <c r="AG80" s="1"/>
  <c r="AG88" a="1"/>
  <c r="AG88" s="1"/>
  <c r="AG96" a="1"/>
  <c r="AG96" s="1"/>
  <c r="AG101" a="1"/>
  <c r="AG101" s="1"/>
  <c r="AG109" a="1"/>
  <c r="AG109" s="1"/>
  <c r="AH124" a="1"/>
  <c r="AH124" s="1"/>
  <c r="AI124" s="1"/>
  <c r="AJ124" s="1"/>
  <c r="AG68" a="1"/>
  <c r="AG68" s="1"/>
  <c r="AG72" a="1"/>
  <c r="AG72" s="1"/>
  <c r="AG81" a="1"/>
  <c r="AG81" s="1"/>
  <c r="AG89" a="1"/>
  <c r="AG89" s="1"/>
  <c r="AG99" a="1"/>
  <c r="AG99" s="1"/>
  <c r="AG107" a="1"/>
  <c r="AG107" s="1"/>
  <c r="AG124" a="1"/>
  <c r="AG124" s="1"/>
  <c r="AG116" a="1"/>
  <c r="AG116" s="1"/>
  <c r="AG123" a="1"/>
  <c r="AG123" s="1"/>
  <c r="AH116" a="1"/>
  <c r="AH116" s="1"/>
  <c r="AI116" s="1"/>
  <c r="AJ116" s="1"/>
  <c r="AH123" a="1"/>
  <c r="AH123" s="1"/>
  <c r="AI123" s="1"/>
  <c r="AJ123" s="1"/>
  <c r="AG92" a="1"/>
  <c r="AG92" s="1"/>
  <c r="AG105" a="1"/>
  <c r="AG105" s="1"/>
  <c r="AG66" a="1"/>
  <c r="AG66" s="1"/>
  <c r="AG78" a="1"/>
  <c r="AG78" s="1"/>
  <c r="AG93" a="1"/>
  <c r="AG93" s="1"/>
  <c r="AG114" a="1"/>
  <c r="AG114" s="1"/>
  <c r="AG119" a="1"/>
  <c r="AG119" s="1"/>
  <c r="AH75" a="1"/>
  <c r="AH75" s="1"/>
  <c r="AI75" s="1"/>
  <c r="AJ75" s="1"/>
  <c r="AH83" a="1"/>
  <c r="AH83" s="1"/>
  <c r="AI83" s="1"/>
  <c r="AJ83" s="1"/>
  <c r="AH90" a="1"/>
  <c r="AH90" s="1"/>
  <c r="AI90" s="1"/>
  <c r="AJ90" s="1"/>
  <c r="AH97" a="1"/>
  <c r="AH97" s="1"/>
  <c r="AI97" s="1"/>
  <c r="AJ97" s="1"/>
  <c r="AH103" a="1"/>
  <c r="AH103" s="1"/>
  <c r="AI103" s="1"/>
  <c r="AJ103" s="1"/>
  <c r="AG112" a="1"/>
  <c r="AG112" s="1"/>
  <c r="AH65" a="1"/>
  <c r="AH65" s="1"/>
  <c r="AI65" s="1"/>
  <c r="AJ65" s="1"/>
  <c r="AH69" a="1"/>
  <c r="AH69" s="1"/>
  <c r="AI69" s="1"/>
  <c r="AJ69" s="1"/>
  <c r="AH73" a="1"/>
  <c r="AH73" s="1"/>
  <c r="AI73" s="1"/>
  <c r="AJ73" s="1"/>
  <c r="AH82" a="1"/>
  <c r="AH82" s="1"/>
  <c r="AI82" s="1"/>
  <c r="AJ82" s="1"/>
  <c r="AH91" a="1"/>
  <c r="AH91" s="1"/>
  <c r="AI91" s="1"/>
  <c r="AJ91" s="1"/>
  <c r="AH102" a="1"/>
  <c r="AH102" s="1"/>
  <c r="AI102" s="1"/>
  <c r="AJ102" s="1"/>
  <c r="AH112" a="1"/>
  <c r="AH112" s="1"/>
  <c r="AI112" s="1"/>
  <c r="AJ112" s="1"/>
  <c r="AH111" a="1"/>
  <c r="AH111" s="1"/>
  <c r="AI111" s="1"/>
  <c r="AJ111" s="1"/>
  <c r="AH117" a="1"/>
  <c r="AH117" s="1"/>
  <c r="AI117" s="1"/>
  <c r="AJ117" s="1"/>
  <c r="AG75" a="1"/>
  <c r="AG75" s="1"/>
  <c r="AG83" a="1"/>
  <c r="AG83" s="1"/>
  <c r="AG90" a="1"/>
  <c r="AG90" s="1"/>
  <c r="AG97" a="1"/>
  <c r="AG97" s="1"/>
  <c r="AG103" a="1"/>
  <c r="AG103" s="1"/>
  <c r="AH110" a="1"/>
  <c r="AH110" s="1"/>
  <c r="AI110" s="1"/>
  <c r="AJ110" s="1"/>
  <c r="AG65" a="1"/>
  <c r="AG65" s="1"/>
  <c r="AG69" a="1"/>
  <c r="AG69" s="1"/>
  <c r="AG73" a="1"/>
  <c r="AG73" s="1"/>
  <c r="AG82" a="1"/>
  <c r="AG82" s="1"/>
  <c r="AG91" a="1"/>
  <c r="AG91" s="1"/>
  <c r="AG102" a="1"/>
  <c r="AG102" s="1"/>
  <c r="AG110" a="1"/>
  <c r="AG110" s="1"/>
  <c r="AG111" a="1"/>
  <c r="AG111" s="1"/>
  <c r="AG117" a="1"/>
  <c r="AG117" s="1"/>
  <c r="AH74" a="1"/>
  <c r="AH74" s="1"/>
  <c r="AI74" s="1"/>
  <c r="AJ74" s="1"/>
  <c r="AH80" a="1"/>
  <c r="AH80" s="1"/>
  <c r="AI80" s="1"/>
  <c r="AJ80" s="1"/>
  <c r="AH88" a="1"/>
  <c r="AH88" s="1"/>
  <c r="AI88" s="1"/>
  <c r="AJ88" s="1"/>
  <c r="AH96" a="1"/>
  <c r="AH96" s="1"/>
  <c r="AI96" s="1"/>
  <c r="AJ96" s="1"/>
  <c r="AH101" a="1"/>
  <c r="AH101" s="1"/>
  <c r="AI101" s="1"/>
  <c r="AJ101" s="1"/>
  <c r="AH109" a="1"/>
  <c r="AH109" s="1"/>
  <c r="AI109" s="1"/>
  <c r="AJ109" s="1"/>
  <c r="AH125" a="1"/>
  <c r="AH125" s="1"/>
  <c r="AI125" s="1"/>
  <c r="AJ125" s="1"/>
  <c r="AH68" a="1"/>
  <c r="AH68" s="1"/>
  <c r="AI68" s="1"/>
  <c r="AJ68" s="1"/>
  <c r="AH72" a="1"/>
  <c r="AH72" s="1"/>
  <c r="AI72" s="1"/>
  <c r="AJ72" s="1"/>
  <c r="AH81" a="1"/>
  <c r="AH81" s="1"/>
  <c r="AI81" s="1"/>
  <c r="AJ81" s="1"/>
  <c r="AH89" a="1"/>
  <c r="AH89" s="1"/>
  <c r="AI89" s="1"/>
  <c r="AJ89" s="1"/>
  <c r="AH99" a="1"/>
  <c r="AH99" s="1"/>
  <c r="AI99" s="1"/>
  <c r="AJ99" s="1"/>
  <c r="AH107" a="1"/>
  <c r="AH107" s="1"/>
  <c r="AI107" s="1"/>
  <c r="AJ107" s="1"/>
  <c r="AG125" a="1"/>
  <c r="AG125" s="1"/>
  <c r="AG76" a="1"/>
  <c r="AG76" s="1"/>
  <c r="AG84" a="1"/>
  <c r="AG84" s="1"/>
  <c r="AG98" a="1"/>
  <c r="AG98" s="1"/>
  <c r="AH114" a="1"/>
  <c r="AH114" s="1"/>
  <c r="AI114" s="1"/>
  <c r="AJ114" s="1"/>
  <c r="AG70" a="1"/>
  <c r="AG70" s="1"/>
  <c r="AG85" a="1"/>
  <c r="AG85" s="1"/>
  <c r="AG104" a="1"/>
  <c r="AG104" s="1"/>
  <c r="AG113" a="1"/>
  <c r="AG113" s="1"/>
  <c r="O5" i="15"/>
  <c r="AG120" a="1"/>
  <c r="AG120" s="1"/>
  <c r="AH77" a="1"/>
  <c r="AH77" s="1"/>
  <c r="AI77" s="1"/>
  <c r="AJ77" s="1"/>
  <c r="AH87" a="1"/>
  <c r="AH87" s="1"/>
  <c r="AI87" s="1"/>
  <c r="AJ87" s="1"/>
  <c r="AH95" a="1"/>
  <c r="AH95" s="1"/>
  <c r="AI95" s="1"/>
  <c r="AJ95" s="1"/>
  <c r="AG115" a="1"/>
  <c r="AG115" s="1"/>
  <c r="AG66" a="1"/>
  <c r="AG66" s="1"/>
  <c r="AG70" a="1"/>
  <c r="AG70" s="1"/>
  <c r="AG78" a="1"/>
  <c r="AG78" s="1"/>
  <c r="AG85" a="1"/>
  <c r="AG85" s="1"/>
  <c r="AH93" a="1"/>
  <c r="AH93" s="1"/>
  <c r="AI93" s="1"/>
  <c r="AJ93" s="1"/>
  <c r="AG113" a="1"/>
  <c r="AG113" s="1"/>
  <c r="AH94" a="1"/>
  <c r="AH94" s="1"/>
  <c r="AI94" s="1"/>
  <c r="AJ94" s="1"/>
  <c r="AH100" a="1"/>
  <c r="AH100" s="1"/>
  <c r="AI100" s="1"/>
  <c r="AJ100" s="1"/>
  <c r="AH108" a="1"/>
  <c r="AH108" s="1"/>
  <c r="AI108" s="1"/>
  <c r="AJ108" s="1"/>
  <c r="AH114" a="1"/>
  <c r="AH114" s="1"/>
  <c r="AI114" s="1"/>
  <c r="AJ114" s="1"/>
  <c r="AH124" a="1"/>
  <c r="AH124" s="1"/>
  <c r="AI124" s="1"/>
  <c r="AJ124" s="1"/>
  <c r="AH96" a="1"/>
  <c r="AH96" s="1"/>
  <c r="AI96" s="1"/>
  <c r="AJ96" s="1"/>
  <c r="AH101" a="1"/>
  <c r="AH101" s="1"/>
  <c r="AI101" s="1"/>
  <c r="AJ101" s="1"/>
  <c r="AH109" a="1"/>
  <c r="AH109" s="1"/>
  <c r="AI109" s="1"/>
  <c r="AJ109" s="1"/>
  <c r="AH118" a="1"/>
  <c r="AH118" s="1"/>
  <c r="AI118" s="1"/>
  <c r="AJ118" s="1"/>
  <c r="AH125" a="1"/>
  <c r="AH125" s="1"/>
  <c r="AI125" s="1"/>
  <c r="AJ125" s="1"/>
  <c r="AH74" a="1"/>
  <c r="AH74" s="1"/>
  <c r="AI74" s="1"/>
  <c r="AJ74" s="1"/>
  <c r="AH80" a="1"/>
  <c r="AH80" s="1"/>
  <c r="AI80" s="1"/>
  <c r="AJ80" s="1"/>
  <c r="AH88" a="1"/>
  <c r="AH88" s="1"/>
  <c r="AI88" s="1"/>
  <c r="AJ88" s="1"/>
  <c r="AH102" a="1"/>
  <c r="AH102" s="1"/>
  <c r="AI102" s="1"/>
  <c r="AJ102" s="1"/>
  <c r="AG117" a="1"/>
  <c r="AG117" s="1"/>
  <c r="AG67" a="1"/>
  <c r="AG67" s="1"/>
  <c r="AG71" a="1"/>
  <c r="AG71" s="1"/>
  <c r="AG79" a="1"/>
  <c r="AG79" s="1"/>
  <c r="AG86" a="1"/>
  <c r="AG86" s="1"/>
  <c r="AH99" a="1"/>
  <c r="AH99" s="1"/>
  <c r="AI99" s="1"/>
  <c r="AJ99" s="1"/>
  <c r="AH116" a="1"/>
  <c r="AH116" s="1"/>
  <c r="AI116" s="1"/>
  <c r="AJ116" s="1"/>
  <c r="AG108" a="1"/>
  <c r="AG108" s="1"/>
  <c r="AG94" a="1"/>
  <c r="AG94" s="1"/>
  <c r="AH91" a="1"/>
  <c r="AH91" s="1"/>
  <c r="AI91" s="1"/>
  <c r="AJ91" s="1"/>
  <c r="AH73" a="1"/>
  <c r="AH73" s="1"/>
  <c r="AI73" s="1"/>
  <c r="AJ73" s="1"/>
  <c r="AH65" a="1"/>
  <c r="AH65" s="1"/>
  <c r="AI65" s="1"/>
  <c r="AJ65" s="1"/>
  <c r="AG93" a="1"/>
  <c r="AG93" s="1"/>
  <c r="AG77" a="1"/>
  <c r="AG77" s="1"/>
  <c r="AG118" a="1"/>
  <c r="AG118" s="1"/>
  <c r="AG101" a="1"/>
  <c r="AG101" s="1"/>
  <c r="AH115" a="1"/>
  <c r="AH115" s="1"/>
  <c r="AI115" s="1"/>
  <c r="AJ115" s="1"/>
  <c r="AH85" a="1"/>
  <c r="AH85" s="1"/>
  <c r="AI85" s="1"/>
  <c r="AJ85" s="1"/>
  <c r="AH70" a="1"/>
  <c r="AH70" s="1"/>
  <c r="AI70" s="1"/>
  <c r="AJ70" s="1"/>
  <c r="AG116" a="1"/>
  <c r="AG116" s="1"/>
  <c r="AG88" a="1"/>
  <c r="AG88" s="1"/>
  <c r="AG74" a="1"/>
  <c r="AG74" s="1"/>
  <c r="AG103" a="1"/>
  <c r="AG103" s="1"/>
  <c r="AH117" a="1"/>
  <c r="AH117" s="1"/>
  <c r="AI117" s="1"/>
  <c r="AJ117" s="1"/>
  <c r="AH86" a="1"/>
  <c r="AH86" s="1"/>
  <c r="AI86" s="1"/>
  <c r="AJ86" s="1"/>
  <c r="AH71" a="1"/>
  <c r="AH71" s="1"/>
  <c r="AI71" s="1"/>
  <c r="AJ71" s="1"/>
  <c r="AH119" a="1"/>
  <c r="AH119" s="1"/>
  <c r="AI119" s="1"/>
  <c r="AJ119" s="1"/>
  <c r="AG90" a="1"/>
  <c r="AG90" s="1"/>
  <c r="AG75" a="1"/>
  <c r="AG75" s="1"/>
  <c r="AG112" a="1"/>
  <c r="AG112" s="1"/>
  <c r="AG98" a="1"/>
  <c r="AG98" s="1"/>
  <c r="AG106" a="1"/>
  <c r="AG106" s="1"/>
  <c r="AH81" a="1"/>
  <c r="AH81" s="1"/>
  <c r="AI81" s="1"/>
  <c r="AJ81" s="1"/>
  <c r="AH68" a="1"/>
  <c r="AH68" s="1"/>
  <c r="AI68" s="1"/>
  <c r="AJ68" s="1"/>
  <c r="AH107" a="1"/>
  <c r="AH107" s="1"/>
  <c r="AI107" s="1"/>
  <c r="AJ107" s="1"/>
  <c r="AG84" a="1"/>
  <c r="AG84" s="1"/>
  <c r="AH75" a="1"/>
  <c r="AH75" s="1"/>
  <c r="AI75" s="1"/>
  <c r="AJ75" s="1"/>
  <c r="AH83" a="1"/>
  <c r="AH83" s="1"/>
  <c r="AI83" s="1"/>
  <c r="AJ83" s="1"/>
  <c r="AH90" a="1"/>
  <c r="AH90" s="1"/>
  <c r="AI90" s="1"/>
  <c r="AJ90" s="1"/>
  <c r="AH106" a="1"/>
  <c r="AH106" s="1"/>
  <c r="AI106" s="1"/>
  <c r="AJ106" s="1"/>
  <c r="AG121" a="1"/>
  <c r="AG121" s="1"/>
  <c r="AG68" a="1"/>
  <c r="AG68" s="1"/>
  <c r="AG72" a="1"/>
  <c r="AG72" s="1"/>
  <c r="AG81" a="1"/>
  <c r="AG81" s="1"/>
  <c r="AG89" a="1"/>
  <c r="AG89" s="1"/>
  <c r="AH104" a="1"/>
  <c r="AH104" s="1"/>
  <c r="AI104" s="1"/>
  <c r="AJ104" s="1"/>
  <c r="AG119" a="1"/>
  <c r="AG119" s="1"/>
  <c r="AH97" a="1"/>
  <c r="AH97" s="1"/>
  <c r="AI97" s="1"/>
  <c r="AJ97" s="1"/>
  <c r="AH103" a="1"/>
  <c r="AH103" s="1"/>
  <c r="AI103" s="1"/>
  <c r="AJ103" s="1"/>
  <c r="AH110" a="1"/>
  <c r="AH110" s="1"/>
  <c r="AI110" s="1"/>
  <c r="AJ110" s="1"/>
  <c r="AH120" a="1"/>
  <c r="AH120" s="1"/>
  <c r="AI120" s="1"/>
  <c r="AJ120" s="1"/>
  <c r="AG123" a="1"/>
  <c r="AG123" s="1"/>
  <c r="AH98" a="1"/>
  <c r="AH98" s="1"/>
  <c r="AI98" s="1"/>
  <c r="AJ98" s="1"/>
  <c r="AH105" a="1"/>
  <c r="AH105" s="1"/>
  <c r="AI105" s="1"/>
  <c r="AJ105" s="1"/>
  <c r="AH112" a="1"/>
  <c r="AH112" s="1"/>
  <c r="AI112" s="1"/>
  <c r="AJ112" s="1"/>
  <c r="AH122" a="1"/>
  <c r="AH122" s="1"/>
  <c r="AI122" s="1"/>
  <c r="AJ122" s="1"/>
  <c r="AG124" a="1"/>
  <c r="AG124" s="1"/>
  <c r="AH76" a="1"/>
  <c r="AH76" s="1"/>
  <c r="AI76" s="1"/>
  <c r="AJ76" s="1"/>
  <c r="AH84" a="1"/>
  <c r="AH84" s="1"/>
  <c r="AI84" s="1"/>
  <c r="AJ84" s="1"/>
  <c r="AH92" a="1"/>
  <c r="AH92" s="1"/>
  <c r="AI92" s="1"/>
  <c r="AJ92" s="1"/>
  <c r="AG111" a="1"/>
  <c r="AG111" s="1"/>
  <c r="AG65" a="1"/>
  <c r="AG65" s="1"/>
  <c r="AG69" a="1"/>
  <c r="AG69" s="1"/>
  <c r="AG73" a="1"/>
  <c r="AG73" s="1"/>
  <c r="AG82" a="1"/>
  <c r="AG82" s="1"/>
  <c r="AG91" a="1"/>
  <c r="AG91" s="1"/>
  <c r="AG107" a="1"/>
  <c r="AG107" s="1"/>
  <c r="AG114" a="1"/>
  <c r="AG114" s="1"/>
  <c r="AG100" a="1"/>
  <c r="AG100" s="1"/>
  <c r="AH111" a="1"/>
  <c r="AH111" s="1"/>
  <c r="AI111" s="1"/>
  <c r="AJ111" s="1"/>
  <c r="AH82" a="1"/>
  <c r="AH82" s="1"/>
  <c r="AI82" s="1"/>
  <c r="AJ82" s="1"/>
  <c r="AH69" a="1"/>
  <c r="AH69" s="1"/>
  <c r="AI69" s="1"/>
  <c r="AJ69" s="1"/>
  <c r="AH113" a="1"/>
  <c r="AH113" s="1"/>
  <c r="AI113" s="1"/>
  <c r="AJ113" s="1"/>
  <c r="AG87" a="1"/>
  <c r="AG87" s="1"/>
  <c r="AG125" a="1"/>
  <c r="AG125" s="1"/>
  <c r="AG109" a="1"/>
  <c r="AG109" s="1"/>
  <c r="AG96" a="1"/>
  <c r="AG96" s="1"/>
  <c r="AG95" a="1"/>
  <c r="AG95" s="1"/>
  <c r="AH78" a="1"/>
  <c r="AH78" s="1"/>
  <c r="AI78" s="1"/>
  <c r="AJ78" s="1"/>
  <c r="AH66" a="1"/>
  <c r="AH66" s="1"/>
  <c r="AI66" s="1"/>
  <c r="AJ66" s="1"/>
  <c r="AG99" a="1"/>
  <c r="AG99" s="1"/>
  <c r="AG80" a="1"/>
  <c r="AG80" s="1"/>
  <c r="AG110" a="1"/>
  <c r="AG110" s="1"/>
  <c r="AG97" a="1"/>
  <c r="AG97" s="1"/>
  <c r="AG102" a="1"/>
  <c r="AG102" s="1"/>
  <c r="AH79" a="1"/>
  <c r="AH79" s="1"/>
  <c r="AI79" s="1"/>
  <c r="AJ79" s="1"/>
  <c r="AH67" a="1"/>
  <c r="AH67" s="1"/>
  <c r="AI67" s="1"/>
  <c r="AJ67" s="1"/>
  <c r="AG104" a="1"/>
  <c r="AG104" s="1"/>
  <c r="AG83" a="1"/>
  <c r="AG83" s="1"/>
  <c r="AG122" a="1"/>
  <c r="AG122" s="1"/>
  <c r="AG105" a="1"/>
  <c r="AG105" s="1"/>
  <c r="AH121" a="1"/>
  <c r="AH121" s="1"/>
  <c r="AI121" s="1"/>
  <c r="AJ121" s="1"/>
  <c r="AH89" a="1"/>
  <c r="AH89" s="1"/>
  <c r="AI89" s="1"/>
  <c r="AJ89" s="1"/>
  <c r="AH72" a="1"/>
  <c r="AH72" s="1"/>
  <c r="AI72" s="1"/>
  <c r="AJ72" s="1"/>
  <c r="AH123" a="1"/>
  <c r="AH123" s="1"/>
  <c r="AI123" s="1"/>
  <c r="AJ123" s="1"/>
  <c r="AG92" a="1"/>
  <c r="AG92" s="1"/>
  <c r="AG76" a="1"/>
  <c r="AG76" s="1"/>
  <c r="O11" i="13"/>
  <c r="O12" s="1"/>
  <c r="O13" s="1"/>
  <c r="O14" s="1"/>
  <c r="O15" s="1"/>
  <c r="O16" s="1"/>
  <c r="T7"/>
  <c r="T7" i="16"/>
  <c r="O11"/>
  <c r="O12" s="1"/>
  <c r="O13" s="1"/>
  <c r="O14" s="1"/>
  <c r="O15" s="1"/>
  <c r="O16" s="1"/>
  <c r="O11" i="15"/>
  <c r="O12" s="1"/>
  <c r="O13" s="1"/>
  <c r="O14" s="1"/>
  <c r="O15" s="1"/>
  <c r="O16" s="1"/>
  <c r="T7"/>
  <c r="AD7" i="5"/>
  <c r="W5"/>
  <c r="AD3" i="16" l="1"/>
  <c r="AD7" s="1"/>
  <c r="AD3" i="15"/>
  <c r="AD7" s="1"/>
  <c r="AD3" i="13"/>
  <c r="AD7" s="1"/>
  <c r="O33" i="5"/>
  <c r="O34" s="1"/>
  <c r="W7"/>
  <c r="O35" l="1"/>
  <c r="O36" s="1"/>
  <c r="O37" s="1"/>
  <c r="O38" s="1"/>
  <c r="O39" s="1"/>
  <c r="O40" s="1"/>
  <c r="O41" s="1"/>
  <c r="O42" s="1"/>
  <c r="O43" s="1"/>
  <c r="O44" s="1"/>
  <c r="O45" s="1"/>
  <c r="O46" s="1"/>
  <c r="O47" s="1"/>
  <c r="O48" s="1"/>
  <c r="O49" s="1"/>
  <c r="O50" s="1"/>
  <c r="O51" s="1"/>
  <c r="O52" s="1"/>
  <c r="O53" s="1"/>
  <c r="O54" s="1"/>
  <c r="O55" s="1"/>
  <c r="O56" s="1"/>
  <c r="O57" s="1"/>
  <c r="O58" s="1"/>
  <c r="O59" s="1"/>
  <c r="O60" s="1"/>
  <c r="O61" s="1"/>
  <c r="O62" s="1"/>
  <c r="O63" s="1"/>
  <c r="O64" s="1"/>
  <c r="O65" s="1"/>
  <c r="O66" s="1"/>
  <c r="O67" s="1"/>
  <c r="O68" s="1"/>
  <c r="O69" s="1"/>
  <c r="O70" s="1"/>
  <c r="O71" s="1"/>
  <c r="O72" s="1"/>
  <c r="O73" s="1"/>
  <c r="O74" s="1"/>
  <c r="O75" s="1"/>
  <c r="O76" s="1"/>
  <c r="O77" s="1"/>
  <c r="O78" s="1"/>
  <c r="O79" s="1"/>
  <c r="O80" s="1"/>
  <c r="O81" s="1"/>
  <c r="O82" s="1"/>
  <c r="O83" s="1"/>
  <c r="O84" s="1"/>
  <c r="O85" s="1"/>
  <c r="O86" s="1"/>
  <c r="AW4"/>
  <c r="AY4" s="1"/>
  <c r="AR4" s="1"/>
  <c r="W3" i="15"/>
  <c r="W5" s="1"/>
  <c r="W3" i="13"/>
  <c r="W5" s="1"/>
  <c r="W3" i="16"/>
  <c r="W5" s="1"/>
  <c r="AL11" i="5"/>
  <c r="AZ4" i="13" l="1"/>
  <c r="AR4" s="1"/>
  <c r="AZ4" i="15"/>
  <c r="AR4" s="1"/>
  <c r="AZ4" i="16"/>
  <c r="AR4" s="1"/>
  <c r="AF18" i="5"/>
  <c r="Y7"/>
  <c r="W7" i="16"/>
  <c r="O33"/>
  <c r="O34" s="1"/>
  <c r="O35" s="1"/>
  <c r="O36" s="1"/>
  <c r="O37" s="1"/>
  <c r="O38" s="1"/>
  <c r="O39" s="1"/>
  <c r="O40" s="1"/>
  <c r="O41" s="1"/>
  <c r="O42" s="1"/>
  <c r="O43" s="1"/>
  <c r="O44" s="1"/>
  <c r="O45" s="1"/>
  <c r="O46" s="1"/>
  <c r="O47" s="1"/>
  <c r="O48" s="1"/>
  <c r="O49" s="1"/>
  <c r="O50" s="1"/>
  <c r="O51" s="1"/>
  <c r="O52" s="1"/>
  <c r="O53" s="1"/>
  <c r="O54" s="1"/>
  <c r="O55" s="1"/>
  <c r="O56" s="1"/>
  <c r="O57" s="1"/>
  <c r="O58" s="1"/>
  <c r="O59" s="1"/>
  <c r="O60" s="1"/>
  <c r="O61" s="1"/>
  <c r="O62" s="1"/>
  <c r="O63" s="1"/>
  <c r="O64" s="1"/>
  <c r="O65" s="1"/>
  <c r="O66" s="1"/>
  <c r="O67" s="1"/>
  <c r="O68" s="1"/>
  <c r="O69" s="1"/>
  <c r="O70" s="1"/>
  <c r="O71" s="1"/>
  <c r="O72" s="1"/>
  <c r="O73" s="1"/>
  <c r="O74" s="1"/>
  <c r="O75" s="1"/>
  <c r="O76" s="1"/>
  <c r="O77" s="1"/>
  <c r="O78" s="1"/>
  <c r="O79" s="1"/>
  <c r="O80" s="1"/>
  <c r="O81" s="1"/>
  <c r="O82" s="1"/>
  <c r="O83" s="1"/>
  <c r="O84" s="1"/>
  <c r="O85" s="1"/>
  <c r="O86" s="1"/>
  <c r="W7" i="15"/>
  <c r="O33"/>
  <c r="O34" s="1"/>
  <c r="O35" s="1"/>
  <c r="O36" s="1"/>
  <c r="O37" s="1"/>
  <c r="O38" s="1"/>
  <c r="O39" s="1"/>
  <c r="O40" s="1"/>
  <c r="O41" s="1"/>
  <c r="O42" s="1"/>
  <c r="O43" s="1"/>
  <c r="O44" s="1"/>
  <c r="O45" s="1"/>
  <c r="O46" s="1"/>
  <c r="O47" s="1"/>
  <c r="O48" s="1"/>
  <c r="O49" s="1"/>
  <c r="O50" s="1"/>
  <c r="O51" s="1"/>
  <c r="O52" s="1"/>
  <c r="O53" s="1"/>
  <c r="O54" s="1"/>
  <c r="O55" s="1"/>
  <c r="O56" s="1"/>
  <c r="O57" s="1"/>
  <c r="O58" s="1"/>
  <c r="O59" s="1"/>
  <c r="O60" s="1"/>
  <c r="O61" s="1"/>
  <c r="O62" s="1"/>
  <c r="O63" s="1"/>
  <c r="O64" s="1"/>
  <c r="O65" s="1"/>
  <c r="O66" s="1"/>
  <c r="O67" s="1"/>
  <c r="O68" s="1"/>
  <c r="O69" s="1"/>
  <c r="O70" s="1"/>
  <c r="O71" s="1"/>
  <c r="O72" s="1"/>
  <c r="O73" s="1"/>
  <c r="O74" s="1"/>
  <c r="O75" s="1"/>
  <c r="O76" s="1"/>
  <c r="O77" s="1"/>
  <c r="O78" s="1"/>
  <c r="O79" s="1"/>
  <c r="O80" s="1"/>
  <c r="O81" s="1"/>
  <c r="O82" s="1"/>
  <c r="O83" s="1"/>
  <c r="O84" s="1"/>
  <c r="O85" s="1"/>
  <c r="O86" s="1"/>
  <c r="O33" i="13"/>
  <c r="O34" s="1"/>
  <c r="O35" s="1"/>
  <c r="O36" s="1"/>
  <c r="O37" s="1"/>
  <c r="O38" s="1"/>
  <c r="O39" s="1"/>
  <c r="O40" s="1"/>
  <c r="O41" s="1"/>
  <c r="O42" s="1"/>
  <c r="O43" s="1"/>
  <c r="O44" s="1"/>
  <c r="O45" s="1"/>
  <c r="O46" s="1"/>
  <c r="O47" s="1"/>
  <c r="O48" s="1"/>
  <c r="O49" s="1"/>
  <c r="O50" s="1"/>
  <c r="O51" s="1"/>
  <c r="O52" s="1"/>
  <c r="O53" s="1"/>
  <c r="O54" s="1"/>
  <c r="O55" s="1"/>
  <c r="O56" s="1"/>
  <c r="O57" s="1"/>
  <c r="O58" s="1"/>
  <c r="O59" s="1"/>
  <c r="O60" s="1"/>
  <c r="O61" s="1"/>
  <c r="O62" s="1"/>
  <c r="O63" s="1"/>
  <c r="O64" s="1"/>
  <c r="O65" s="1"/>
  <c r="O66" s="1"/>
  <c r="O67" s="1"/>
  <c r="O68" s="1"/>
  <c r="O69" s="1"/>
  <c r="O70" s="1"/>
  <c r="O71" s="1"/>
  <c r="O72" s="1"/>
  <c r="O73" s="1"/>
  <c r="O74" s="1"/>
  <c r="O75" s="1"/>
  <c r="O76" s="1"/>
  <c r="O77" s="1"/>
  <c r="O78" s="1"/>
  <c r="O79" s="1"/>
  <c r="O80" s="1"/>
  <c r="O81" s="1"/>
  <c r="O82" s="1"/>
  <c r="O83" s="1"/>
  <c r="O84" s="1"/>
  <c r="O85" s="1"/>
  <c r="O86" s="1"/>
  <c r="W7"/>
  <c r="Y3" i="15" l="1"/>
  <c r="AL13" i="5"/>
  <c r="AL15" s="1"/>
  <c r="AC7" s="1"/>
  <c r="AC3" i="16" s="1"/>
  <c r="Y3"/>
  <c r="Y3" i="13"/>
  <c r="AF18" i="16"/>
  <c r="Y7"/>
  <c r="AL13" s="1"/>
  <c r="AF18" i="13"/>
  <c r="Y7"/>
  <c r="AL13" s="1"/>
  <c r="AF18" i="15"/>
  <c r="Y7"/>
  <c r="AL13" s="1"/>
  <c r="M6" i="13"/>
  <c r="AL11"/>
  <c r="AL15" s="1"/>
  <c r="M6" i="15"/>
  <c r="AL11"/>
  <c r="M6" i="16"/>
  <c r="AL11"/>
  <c r="AL15" s="1"/>
  <c r="AC3" i="15" l="1"/>
  <c r="AC3" i="13"/>
  <c r="AL15" i="15"/>
  <c r="AC7" s="1"/>
  <c r="N4" s="1"/>
  <c r="M2" i="16"/>
  <c r="AC7"/>
  <c r="N4" s="1"/>
  <c r="AC7" i="13"/>
  <c r="N4" s="1"/>
  <c r="M2"/>
  <c r="M2" i="15" l="1"/>
</calcChain>
</file>

<file path=xl/comments1.xml><?xml version="1.0" encoding="utf-8"?>
<comments xmlns="http://schemas.openxmlformats.org/spreadsheetml/2006/main">
  <authors>
    <author>الكاتب</author>
  </authors>
  <commentList>
    <comment ref="M2" authorId="0">
      <text>
        <r>
          <rPr>
            <sz val="20"/>
            <color indexed="81"/>
            <rFont val="Times New Roman"/>
            <family val="1"/>
            <scheme val="major"/>
          </rPr>
          <t xml:space="preserve">السلام عليكم ورحمة الله
عندي ستة جداول ادخال وهي اذا جاز التعبير المواد اللتي اتعامل بها ساشرح على الجدول الاول والشرح ينطبق على باقي الجداول
مثلا الزبون حسام يسحب مني 5 يسجل البرنامج عليه سحب 5 في العمودAT ويضرب بالسعر المسجل في العمود BD هذا بالنسبة لجدول السيرياتيل وبحكم العمل قد اضطر لان اسحب انا منه 7 مثلا فيسجل البرنامج -7 ويضرب بنفس السعر وللتوضيح عندما يسحب حسام يكون اسمه تحت عمود الاسمB وعندما اسحب انا من حسام يكون اسمه تحت عمود مصدر آخر F 
وربما تتكرر العملية عدة مرات في الجدول
فقط جدول DSL عندما يسحب مني حسام يكون اسمه تحت عمود الزبون وعندما اسحب انا من حسام يكون اسمه تحت عمود المصدر
جدول الصندوق هو جدول الدفعات المستلمة من الزبائن
انا سأملأ الجداول بالمعلومات المختلفة
</t>
        </r>
        <r>
          <rPr>
            <b/>
            <sz val="22"/>
            <color indexed="81"/>
            <rFont val="Times New Roman"/>
            <family val="1"/>
            <scheme val="major"/>
          </rPr>
          <t>وطلبي موضح في ورقة التقرير</t>
        </r>
        <r>
          <rPr>
            <sz val="20"/>
            <color indexed="81"/>
            <rFont val="Times New Roman"/>
            <family val="1"/>
            <scheme val="major"/>
          </rPr>
          <t xml:space="preserve">
ملاحظة الاوراق 1 و 2 و3 و 4 هي ايام الشهر يعني الملف فيه 31 ورقة ثم ورقة ss ثم ورقة تقرير</t>
        </r>
      </text>
    </comment>
  </commentList>
</comments>
</file>

<file path=xl/comments2.xml><?xml version="1.0" encoding="utf-8"?>
<comments xmlns="http://schemas.openxmlformats.org/spreadsheetml/2006/main">
  <authors>
    <author>الكاتب</author>
  </authors>
  <commentList>
    <comment ref="I3" authorId="0">
      <text>
        <r>
          <rPr>
            <sz val="22"/>
            <color indexed="81"/>
            <rFont val="Times New Roman"/>
            <family val="1"/>
            <scheme val="major"/>
          </rPr>
          <t xml:space="preserve">المطلوب عند ادخال اسم حسام في الخلية E3 ان يتم استجلاب جميع معلومات سحب حسام من كل ورقة من أوراق الملف بدءا من 1 وحتى 31 </t>
        </r>
      </text>
    </comment>
  </commentList>
</comments>
</file>

<file path=xl/sharedStrings.xml><?xml version="1.0" encoding="utf-8"?>
<sst xmlns="http://schemas.openxmlformats.org/spreadsheetml/2006/main" count="2728" uniqueCount="474">
  <si>
    <t>الاسم</t>
  </si>
  <si>
    <t>سيرياتيل</t>
  </si>
  <si>
    <t>ريف</t>
  </si>
  <si>
    <t>MTN</t>
  </si>
  <si>
    <t>سكاف</t>
  </si>
  <si>
    <t>علي سلوم</t>
  </si>
  <si>
    <t>تيسير</t>
  </si>
  <si>
    <t>صادق</t>
  </si>
  <si>
    <t>هاني</t>
  </si>
  <si>
    <t>حبيب</t>
  </si>
  <si>
    <t>رفعت</t>
  </si>
  <si>
    <t>مهران</t>
  </si>
  <si>
    <t>علي شندية</t>
  </si>
  <si>
    <t>حسن الريان</t>
  </si>
  <si>
    <t>علي سليمان</t>
  </si>
  <si>
    <t>عبد الهادي</t>
  </si>
  <si>
    <t>معتز</t>
  </si>
  <si>
    <t>حسام</t>
  </si>
  <si>
    <t>وسيم عبود</t>
  </si>
  <si>
    <t>مهند</t>
  </si>
  <si>
    <t>أم حيدر</t>
  </si>
  <si>
    <t>علي مهنا</t>
  </si>
  <si>
    <t>عامر حبيب</t>
  </si>
  <si>
    <t>أبو علي حسين</t>
  </si>
  <si>
    <t>علي</t>
  </si>
  <si>
    <t>أبو حسن عباس</t>
  </si>
  <si>
    <t>حسن سليمان</t>
  </si>
  <si>
    <t>أمين وهبي</t>
  </si>
  <si>
    <t>أبو رائد</t>
  </si>
  <si>
    <t>أسد</t>
  </si>
  <si>
    <t>أبو طالب</t>
  </si>
  <si>
    <t>ماهر سليمان</t>
  </si>
  <si>
    <t>وليد عمران</t>
  </si>
  <si>
    <t>محمد العبدو</t>
  </si>
  <si>
    <t>معلا</t>
  </si>
  <si>
    <t>هيثم إبراهيم</t>
  </si>
  <si>
    <t>ناصر</t>
  </si>
  <si>
    <t>علي فاضل</t>
  </si>
  <si>
    <t>أبو عباس</t>
  </si>
  <si>
    <t>مالك إدريس</t>
  </si>
  <si>
    <t>منذر إدريس</t>
  </si>
  <si>
    <t>أبو حيدر</t>
  </si>
  <si>
    <t>ضياء حسن</t>
  </si>
  <si>
    <t>حارث</t>
  </si>
  <si>
    <t>ياسر محمد</t>
  </si>
  <si>
    <t>أبو يونس</t>
  </si>
  <si>
    <t>فؤاد</t>
  </si>
  <si>
    <t>يامن درويش</t>
  </si>
  <si>
    <t>منتجب جوراني</t>
  </si>
  <si>
    <t>أبوأسعد</t>
  </si>
  <si>
    <t>إياد منصور</t>
  </si>
  <si>
    <t>وائل محمد</t>
  </si>
  <si>
    <t>جوليان</t>
  </si>
  <si>
    <t>علي رمضان</t>
  </si>
  <si>
    <t>غنوة</t>
  </si>
  <si>
    <t>يحيى الأحمد</t>
  </si>
  <si>
    <t>أبو يزن ابراهيم</t>
  </si>
  <si>
    <t>غيث الصليبي</t>
  </si>
  <si>
    <t>محمد ابراهيم</t>
  </si>
  <si>
    <t>كمال</t>
  </si>
  <si>
    <t>راغد</t>
  </si>
  <si>
    <t>مهران يوسف</t>
  </si>
  <si>
    <t>عمار حسن</t>
  </si>
  <si>
    <t>قصي قرفول</t>
  </si>
  <si>
    <t>يوسف ونوس</t>
  </si>
  <si>
    <t>عمي علي</t>
  </si>
  <si>
    <t>أحمد حمدان</t>
  </si>
  <si>
    <t>أبو محمود</t>
  </si>
  <si>
    <t>ماهر حسن</t>
  </si>
  <si>
    <t>علاء الصالح</t>
  </si>
  <si>
    <t>الكود</t>
  </si>
  <si>
    <t>سحب</t>
  </si>
  <si>
    <t>الباقي</t>
  </si>
  <si>
    <t>ملاحظة</t>
  </si>
  <si>
    <t>الرقم</t>
  </si>
  <si>
    <t>فواتير سيرياتيل</t>
  </si>
  <si>
    <t>الكود أو الرقم</t>
  </si>
  <si>
    <t>فواتير MTN</t>
  </si>
  <si>
    <t>ريـــف</t>
  </si>
  <si>
    <t>فواتير SY</t>
  </si>
  <si>
    <t>سعد</t>
  </si>
  <si>
    <t>يعقوب</t>
  </si>
  <si>
    <t>سيولة</t>
  </si>
  <si>
    <t>ديون</t>
  </si>
  <si>
    <t>أرصدة البداية</t>
  </si>
  <si>
    <t xml:space="preserve"> جديد</t>
  </si>
  <si>
    <t>بداية العمل</t>
  </si>
  <si>
    <t>أرصدة النهاية</t>
  </si>
  <si>
    <t>واصل</t>
  </si>
  <si>
    <t>مستحق</t>
  </si>
  <si>
    <t>ديون أخرى</t>
  </si>
  <si>
    <t>سومر</t>
  </si>
  <si>
    <t>رصيد متبقي</t>
  </si>
  <si>
    <t>من مبارح</t>
  </si>
  <si>
    <t>ثمن السحب</t>
  </si>
  <si>
    <t>سعر فواتير SY</t>
  </si>
  <si>
    <t>سعر فواتير MTN</t>
  </si>
  <si>
    <t>الصندوق</t>
  </si>
  <si>
    <t>الدفعة</t>
  </si>
  <si>
    <t>سبب الدفعة</t>
  </si>
  <si>
    <t>منقول</t>
  </si>
  <si>
    <t>فواتير</t>
  </si>
  <si>
    <t>علي جمعة</t>
  </si>
  <si>
    <t>محل</t>
  </si>
  <si>
    <t>DSL</t>
  </si>
  <si>
    <t>زاهر</t>
  </si>
  <si>
    <t>الربح الشهري</t>
  </si>
  <si>
    <t>حازم</t>
  </si>
  <si>
    <t>كازيات</t>
  </si>
  <si>
    <t>أبو حسام</t>
  </si>
  <si>
    <t>كامل</t>
  </si>
  <si>
    <t>مازن شاهين</t>
  </si>
  <si>
    <t>أبو فراس</t>
  </si>
  <si>
    <t>عدنان</t>
  </si>
  <si>
    <t>عيسى الأحمد</t>
  </si>
  <si>
    <t>عماد</t>
  </si>
  <si>
    <t>سومر عبود</t>
  </si>
  <si>
    <t>مجد</t>
  </si>
  <si>
    <t>خشيفة</t>
  </si>
  <si>
    <t>ثائر خضر</t>
  </si>
  <si>
    <t>نصر بدور</t>
  </si>
  <si>
    <t>وفاء</t>
  </si>
  <si>
    <t>دندشلي</t>
  </si>
  <si>
    <t>شحود</t>
  </si>
  <si>
    <t>أبو يعرب</t>
  </si>
  <si>
    <t>جردي</t>
  </si>
  <si>
    <t>الراعي</t>
  </si>
  <si>
    <t>أبو فرح</t>
  </si>
  <si>
    <t>شاويش</t>
  </si>
  <si>
    <t>شابرلو</t>
  </si>
  <si>
    <t>دبوس</t>
  </si>
  <si>
    <t>سوزان</t>
  </si>
  <si>
    <t>رباب</t>
  </si>
  <si>
    <t>حوراني</t>
  </si>
  <si>
    <t>نورس</t>
  </si>
  <si>
    <t>رضوان</t>
  </si>
  <si>
    <t>محرز</t>
  </si>
  <si>
    <t>عهد</t>
  </si>
  <si>
    <t>جلحوم</t>
  </si>
  <si>
    <t>ابراهيم سعد</t>
  </si>
  <si>
    <t>غياث</t>
  </si>
  <si>
    <t>غدير</t>
  </si>
  <si>
    <t>مها</t>
  </si>
  <si>
    <t>الكابتن</t>
  </si>
  <si>
    <t>فادي</t>
  </si>
  <si>
    <t>دربولي</t>
  </si>
  <si>
    <t>السلوم</t>
  </si>
  <si>
    <t>صالح جعفر</t>
  </si>
  <si>
    <t>علي ابراهيم</t>
  </si>
  <si>
    <t>ليث</t>
  </si>
  <si>
    <t>مرام</t>
  </si>
  <si>
    <t>الشركة</t>
  </si>
  <si>
    <t>السرعة</t>
  </si>
  <si>
    <t>الزبون</t>
  </si>
  <si>
    <t>ليزر</t>
  </si>
  <si>
    <t>يوسف محمد</t>
  </si>
  <si>
    <t>نزيه منصور</t>
  </si>
  <si>
    <t>حافظ سليمان</t>
  </si>
  <si>
    <t>فاطمة الطيب</t>
  </si>
  <si>
    <t>اسراء الصالح</t>
  </si>
  <si>
    <t>غسان ابراهيم</t>
  </si>
  <si>
    <t>ثابت المرشد</t>
  </si>
  <si>
    <t>رائد اللوعة</t>
  </si>
  <si>
    <t>فاطمة مريعبي</t>
  </si>
  <si>
    <t>حبيب عبدو</t>
  </si>
  <si>
    <t>شيرين ناصر</t>
  </si>
  <si>
    <t>إياد أبو عبيد</t>
  </si>
  <si>
    <t>نسرين محمد</t>
  </si>
  <si>
    <t>سامر دربولي</t>
  </si>
  <si>
    <t>بسام العلي</t>
  </si>
  <si>
    <t>منذر الصالح</t>
  </si>
  <si>
    <t>علي أسعد</t>
  </si>
  <si>
    <t>خليل بربر</t>
  </si>
  <si>
    <t>محمد سليمان</t>
  </si>
  <si>
    <t>يوسف ديوب</t>
  </si>
  <si>
    <t>نور صليبي</t>
  </si>
  <si>
    <t>حسن الأحمد</t>
  </si>
  <si>
    <t>بهجت سليمان</t>
  </si>
  <si>
    <t>مالك شاهين</t>
  </si>
  <si>
    <t>تسديد</t>
  </si>
  <si>
    <t>علي حسون</t>
  </si>
  <si>
    <t>غازي ونوس</t>
  </si>
  <si>
    <t>صفاء ابراهيم</t>
  </si>
  <si>
    <t>بسام مرهج</t>
  </si>
  <si>
    <t>غانيا منصور</t>
  </si>
  <si>
    <t>يازي</t>
  </si>
  <si>
    <t>محمد النقري</t>
  </si>
  <si>
    <t>مها الناصر</t>
  </si>
  <si>
    <t>غازي رمضان</t>
  </si>
  <si>
    <t>عبد الكريم الباشا</t>
  </si>
  <si>
    <t>ياسر شدود</t>
  </si>
  <si>
    <t>حسن رمضان</t>
  </si>
  <si>
    <t>ريم الاسعد</t>
  </si>
  <si>
    <t>مسيرة قيلوح</t>
  </si>
  <si>
    <t>جهاد شعبان</t>
  </si>
  <si>
    <t>رجب سليمان</t>
  </si>
  <si>
    <t>نوال شدود</t>
  </si>
  <si>
    <t>محسن سليمان</t>
  </si>
  <si>
    <t>مرتضى فاطمة</t>
  </si>
  <si>
    <t>جمال حسين</t>
  </si>
  <si>
    <t>محمد حماد</t>
  </si>
  <si>
    <t>الصدر</t>
  </si>
  <si>
    <t>محمد ديب</t>
  </si>
  <si>
    <t>برو</t>
  </si>
  <si>
    <t>وسام</t>
  </si>
  <si>
    <t>جمعية</t>
  </si>
  <si>
    <t>له رصيد</t>
  </si>
  <si>
    <t>لي رصيد</t>
  </si>
  <si>
    <t>شادي</t>
  </si>
  <si>
    <t>محمد جعفر</t>
  </si>
  <si>
    <t>رامز</t>
  </si>
  <si>
    <t>يازد عباس</t>
  </si>
  <si>
    <t>سحب سيرياتيل</t>
  </si>
  <si>
    <t>سحب MTN</t>
  </si>
  <si>
    <t>سحب فواتير MTN</t>
  </si>
  <si>
    <t>ياسر</t>
  </si>
  <si>
    <t>محمود عيسى</t>
  </si>
  <si>
    <t>دين</t>
  </si>
  <si>
    <t>أم يوشع</t>
  </si>
  <si>
    <t>أبو بشار</t>
  </si>
  <si>
    <t>أبو رواد</t>
  </si>
  <si>
    <t>أبو يوشع</t>
  </si>
  <si>
    <t>أبو شعيب</t>
  </si>
  <si>
    <t>أبو حسن جاري</t>
  </si>
  <si>
    <t>أحمد نجم</t>
  </si>
  <si>
    <t>عجلون</t>
  </si>
  <si>
    <t>صوراني</t>
  </si>
  <si>
    <t>لميس</t>
  </si>
  <si>
    <t>عدنان دين</t>
  </si>
  <si>
    <t>الغانم</t>
  </si>
  <si>
    <t>ليوس</t>
  </si>
  <si>
    <t>أبو معلا</t>
  </si>
  <si>
    <t>أبو حسن الخضر</t>
  </si>
  <si>
    <t>الدبس</t>
  </si>
  <si>
    <t>الجبل</t>
  </si>
  <si>
    <t>حلاق</t>
  </si>
  <si>
    <t>كرم</t>
  </si>
  <si>
    <t>علي الإبراهيم</t>
  </si>
  <si>
    <t>ذكريات</t>
  </si>
  <si>
    <t>أحلى عالم</t>
  </si>
  <si>
    <t>حيان</t>
  </si>
  <si>
    <t>حسين جوراني</t>
  </si>
  <si>
    <t>عمران</t>
  </si>
  <si>
    <t>دانيال</t>
  </si>
  <si>
    <t>ضحى</t>
  </si>
  <si>
    <t>صبح</t>
  </si>
  <si>
    <t>sevensky</t>
  </si>
  <si>
    <t>بشار</t>
  </si>
  <si>
    <t>نادي</t>
  </si>
  <si>
    <t>درويش</t>
  </si>
  <si>
    <t>جنان</t>
  </si>
  <si>
    <t>طوني</t>
  </si>
  <si>
    <t>بدر شاهين</t>
  </si>
  <si>
    <t>علاء الأشقر</t>
  </si>
  <si>
    <t>راوترات</t>
  </si>
  <si>
    <t>رواد</t>
  </si>
  <si>
    <t>زكوان</t>
  </si>
  <si>
    <t>منتجب</t>
  </si>
  <si>
    <t>أبو غدير</t>
  </si>
  <si>
    <t>مجد اليوسف</t>
  </si>
  <si>
    <t>فرق</t>
  </si>
  <si>
    <t>وائل</t>
  </si>
  <si>
    <t>نشآت</t>
  </si>
  <si>
    <t>رامي خضور</t>
  </si>
  <si>
    <t>صيانة</t>
  </si>
  <si>
    <t>بسكليت</t>
  </si>
  <si>
    <t>يوسف الأسعد</t>
  </si>
  <si>
    <t>محسن الشعار</t>
  </si>
  <si>
    <t>غيث ناصر</t>
  </si>
  <si>
    <t>يونس ناصر</t>
  </si>
  <si>
    <t>حسام داوود</t>
  </si>
  <si>
    <t>MTS</t>
  </si>
  <si>
    <t>محسن علي</t>
  </si>
  <si>
    <t>الهنا</t>
  </si>
  <si>
    <t>سكاي لاين</t>
  </si>
  <si>
    <t>قعير</t>
  </si>
  <si>
    <t>الشاهين</t>
  </si>
  <si>
    <t>شعيب</t>
  </si>
  <si>
    <t>عامر</t>
  </si>
  <si>
    <t>ريان</t>
  </si>
  <si>
    <t>عقيل</t>
  </si>
  <si>
    <t>اسد</t>
  </si>
  <si>
    <t>جوراني</t>
  </si>
  <si>
    <t>مازن صالح</t>
  </si>
  <si>
    <t>أيمن</t>
  </si>
  <si>
    <t>أ محمد</t>
  </si>
  <si>
    <t>يوسف ابراهيم</t>
  </si>
  <si>
    <t>المصدر</t>
  </si>
  <si>
    <t>تكلفة</t>
  </si>
  <si>
    <t>ربح</t>
  </si>
  <si>
    <t>امنية</t>
  </si>
  <si>
    <t>زاد</t>
  </si>
  <si>
    <t>ابو سلمان</t>
  </si>
  <si>
    <t>فينيكس</t>
  </si>
  <si>
    <t>ابو سمير</t>
  </si>
  <si>
    <t>بلال</t>
  </si>
  <si>
    <t>ابو خليل</t>
  </si>
  <si>
    <t>هناء رستم</t>
  </si>
  <si>
    <t>طارق</t>
  </si>
  <si>
    <t>فلة الباشا</t>
  </si>
  <si>
    <t>باسل احمد</t>
  </si>
  <si>
    <t>قبوي</t>
  </si>
  <si>
    <t>حمزة سليمان</t>
  </si>
  <si>
    <t>سعود</t>
  </si>
  <si>
    <t>الرصيد</t>
  </si>
  <si>
    <t>محمد السلوم</t>
  </si>
  <si>
    <t>بسام سعد</t>
  </si>
  <si>
    <t>يامن رزوق</t>
  </si>
  <si>
    <t>عفيف خضور</t>
  </si>
  <si>
    <t>كمال الوعري</t>
  </si>
  <si>
    <t>انور صالح</t>
  </si>
  <si>
    <t>نجاة احمد</t>
  </si>
  <si>
    <t>بدرية موسى</t>
  </si>
  <si>
    <t>محسن ملحم</t>
  </si>
  <si>
    <t>محمد الحسن</t>
  </si>
  <si>
    <t>الجرف</t>
  </si>
  <si>
    <t>نشات</t>
  </si>
  <si>
    <t>انس عباس</t>
  </si>
  <si>
    <t>علي ديب</t>
  </si>
  <si>
    <t>ابو اسد</t>
  </si>
  <si>
    <t>أوصاف</t>
  </si>
  <si>
    <t>نجوى عباس</t>
  </si>
  <si>
    <t>ثائر علي</t>
  </si>
  <si>
    <t>عمار محمد</t>
  </si>
  <si>
    <t>ايهم علي</t>
  </si>
  <si>
    <t>سلاطين</t>
  </si>
  <si>
    <t>هيام ادنوف</t>
  </si>
  <si>
    <t>محي ابراهيم</t>
  </si>
  <si>
    <t>محاسن بدور</t>
  </si>
  <si>
    <t>نور ضوا</t>
  </si>
  <si>
    <t>يوسف الربعوني</t>
  </si>
  <si>
    <t>شادي سعيدي</t>
  </si>
  <si>
    <t>حسام خليل</t>
  </si>
  <si>
    <t>سمر داوود</t>
  </si>
  <si>
    <t>رامي شعبان</t>
  </si>
  <si>
    <t>قاصف</t>
  </si>
  <si>
    <t>وائل مصطفى</t>
  </si>
  <si>
    <t>نورا حمود</t>
  </si>
  <si>
    <t>اسامة</t>
  </si>
  <si>
    <t>رستناوي</t>
  </si>
  <si>
    <t>باسمة جبيلي</t>
  </si>
  <si>
    <t>وسيم محمد</t>
  </si>
  <si>
    <t>غادة فاضل</t>
  </si>
  <si>
    <t>ختام يوسف</t>
  </si>
  <si>
    <t>تمام العلي</t>
  </si>
  <si>
    <t>جورج حلاوة</t>
  </si>
  <si>
    <t>فرق السيرياتيل</t>
  </si>
  <si>
    <t>ليالي خضور</t>
  </si>
  <si>
    <t>عدنان ابراهيم</t>
  </si>
  <si>
    <t>فاتن الاحمد</t>
  </si>
  <si>
    <t>احمد سليمان</t>
  </si>
  <si>
    <t>طابعة</t>
  </si>
  <si>
    <t>يارا</t>
  </si>
  <si>
    <t>تاج</t>
  </si>
  <si>
    <t>عماد الارمني</t>
  </si>
  <si>
    <t>حسن العلي</t>
  </si>
  <si>
    <t>مهند علي</t>
  </si>
  <si>
    <t>محمد الاحمد</t>
  </si>
  <si>
    <t>شادي مهنا</t>
  </si>
  <si>
    <t>هبة قسوم</t>
  </si>
  <si>
    <t>احمد قاسم</t>
  </si>
  <si>
    <t>مي طحش</t>
  </si>
  <si>
    <t>محمود ابراهيم</t>
  </si>
  <si>
    <t>نزار النقري</t>
  </si>
  <si>
    <t>علي الابراهيم</t>
  </si>
  <si>
    <t>محمد سليم</t>
  </si>
  <si>
    <t>احمد نجم</t>
  </si>
  <si>
    <t>غازي حمدان</t>
  </si>
  <si>
    <t>فاتن احمد</t>
  </si>
  <si>
    <t>مهند صالح</t>
  </si>
  <si>
    <t>حيدر اسماعيل</t>
  </si>
  <si>
    <t>سعاد الاحمد</t>
  </si>
  <si>
    <t>احمد حمدان</t>
  </si>
  <si>
    <t>رنا دامس</t>
  </si>
  <si>
    <t>ابو فاطر</t>
  </si>
  <si>
    <t>محمد رمضان</t>
  </si>
  <si>
    <t>طلال علي</t>
  </si>
  <si>
    <t>ميسم</t>
  </si>
  <si>
    <t>ابو منتجب</t>
  </si>
  <si>
    <t>فكتوريا الحموي</t>
  </si>
  <si>
    <t>دلال خليل</t>
  </si>
  <si>
    <t>حنان علي</t>
  </si>
  <si>
    <t>كمال عوض</t>
  </si>
  <si>
    <t>علي قحص</t>
  </si>
  <si>
    <t>ابو محمود</t>
  </si>
  <si>
    <t>ابو بشار جارنا</t>
  </si>
  <si>
    <t>سلامة</t>
  </si>
  <si>
    <t>هيثم معلا</t>
  </si>
  <si>
    <t>هيثم رزوق</t>
  </si>
  <si>
    <t>ختام الاحمد</t>
  </si>
  <si>
    <t>ايهاب</t>
  </si>
  <si>
    <t>ابو حسن عقيل</t>
  </si>
  <si>
    <t>عيسى هزيم</t>
  </si>
  <si>
    <t>حمادي</t>
  </si>
  <si>
    <t>منى سليمان</t>
  </si>
  <si>
    <t>نشات رمضان</t>
  </si>
  <si>
    <t>ميلاد رمضان</t>
  </si>
  <si>
    <t>حسان خضور</t>
  </si>
  <si>
    <t>حيدر</t>
  </si>
  <si>
    <t>سامي الشمعة</t>
  </si>
  <si>
    <t>حسن الصالح</t>
  </si>
  <si>
    <t>نادر الداوود</t>
  </si>
  <si>
    <t>عصام الحايك</t>
  </si>
  <si>
    <t>حاتم الكاسوح</t>
  </si>
  <si>
    <t>حيدر عاصي</t>
  </si>
  <si>
    <t>خالد</t>
  </si>
  <si>
    <t>غياث العيسى</t>
  </si>
  <si>
    <t>راضي</t>
  </si>
  <si>
    <t>ملاذ</t>
  </si>
  <si>
    <t>مقافيل</t>
  </si>
  <si>
    <t>رشا جبر</t>
  </si>
  <si>
    <t>سليم دربولي</t>
  </si>
  <si>
    <t>عبد الحسيب</t>
  </si>
  <si>
    <t>إيمان علي</t>
  </si>
  <si>
    <t>اكرم الضاهر</t>
  </si>
  <si>
    <t>قصي سكاف</t>
  </si>
  <si>
    <t>سحب فواتير SY</t>
  </si>
  <si>
    <t>ناهد اليوسف</t>
  </si>
  <si>
    <t>سماهر سليمان</t>
  </si>
  <si>
    <t>يارا حمود</t>
  </si>
  <si>
    <t>حسن الضايع</t>
  </si>
  <si>
    <t>محمد الونوس</t>
  </si>
  <si>
    <t>ابتسام حسن</t>
  </si>
  <si>
    <t>عارف</t>
  </si>
  <si>
    <t>ربيع</t>
  </si>
  <si>
    <t>عبد الكريم محمد</t>
  </si>
  <si>
    <t>عبد المعطي</t>
  </si>
  <si>
    <t>علي العلي</t>
  </si>
  <si>
    <t>عصام فتنة</t>
  </si>
  <si>
    <t>اكرم سلوم</t>
  </si>
  <si>
    <t>فوزا الفتنة</t>
  </si>
  <si>
    <t xml:space="preserve"> ابراهيم ابراهيم</t>
  </si>
  <si>
    <t>SY</t>
  </si>
  <si>
    <t>سعر SY</t>
  </si>
  <si>
    <t>سعر MTNM</t>
  </si>
  <si>
    <t>وسيم علي</t>
  </si>
  <si>
    <t>رائق حرفوش</t>
  </si>
  <si>
    <t>فراس الوسوف</t>
  </si>
  <si>
    <t>علي رشيد</t>
  </si>
  <si>
    <t>محمد قاسم</t>
  </si>
  <si>
    <t>محمد اليوسف</t>
  </si>
  <si>
    <t>هيثم</t>
  </si>
  <si>
    <t>محمد سلوم</t>
  </si>
  <si>
    <t>شحادة بدور</t>
  </si>
  <si>
    <t>عمران العلي</t>
  </si>
  <si>
    <t>ابو علي حسين</t>
  </si>
  <si>
    <t>لميس اسماعيل</t>
  </si>
  <si>
    <t>امل شعبان</t>
  </si>
  <si>
    <t>سهير شاهين</t>
  </si>
  <si>
    <t>مريم شقير</t>
  </si>
  <si>
    <t>ابو نمير</t>
  </si>
  <si>
    <t>رقية</t>
  </si>
  <si>
    <t>محمد المحمد</t>
  </si>
  <si>
    <t>جهينة الحسين</t>
  </si>
  <si>
    <t>منجد</t>
  </si>
  <si>
    <t>دارين فياض</t>
  </si>
  <si>
    <t>مصدر آخر</t>
  </si>
  <si>
    <t>فريد</t>
  </si>
  <si>
    <t>جاسم</t>
  </si>
  <si>
    <t>محمود</t>
  </si>
  <si>
    <t>محمد</t>
  </si>
  <si>
    <t>سليم</t>
  </si>
  <si>
    <t>فهد</t>
  </si>
  <si>
    <t>سامر العمر</t>
  </si>
  <si>
    <t>سمير اسماعيل</t>
  </si>
  <si>
    <t>زين</t>
  </si>
  <si>
    <t>نوع السحب</t>
  </si>
  <si>
    <t>الكمية</t>
  </si>
  <si>
    <t>الكود أو الهاتف</t>
  </si>
  <si>
    <t>السعر</t>
  </si>
  <si>
    <t>تــقــرير ســحــب لــ</t>
  </si>
  <si>
    <t>ملاحظات</t>
  </si>
  <si>
    <t>دفعة</t>
  </si>
  <si>
    <t>التاريخ</t>
  </si>
</sst>
</file>

<file path=xl/styles.xml><?xml version="1.0" encoding="utf-8"?>
<styleSheet xmlns="http://schemas.openxmlformats.org/spreadsheetml/2006/main">
  <fonts count="20">
    <font>
      <sz val="11"/>
      <color theme="1"/>
      <name val="Arial"/>
      <family val="2"/>
      <charset val="178"/>
      <scheme val="minor"/>
    </font>
    <font>
      <sz val="11"/>
      <color theme="1"/>
      <name val="Arial"/>
      <family val="2"/>
      <scheme val="minor"/>
    </font>
    <font>
      <sz val="11"/>
      <color theme="1"/>
      <name val="Arial"/>
      <family val="2"/>
      <scheme val="minor"/>
    </font>
    <font>
      <b/>
      <sz val="11"/>
      <color theme="1"/>
      <name val="Arial"/>
      <family val="2"/>
      <charset val="178"/>
      <scheme val="minor"/>
    </font>
    <font>
      <b/>
      <sz val="11"/>
      <color theme="1"/>
      <name val="Arial"/>
      <family val="2"/>
      <scheme val="minor"/>
    </font>
    <font>
      <b/>
      <sz val="10"/>
      <color theme="1"/>
      <name val="Arial"/>
      <family val="2"/>
      <scheme val="minor"/>
    </font>
    <font>
      <sz val="15"/>
      <color theme="1"/>
      <name val="Arial"/>
      <family val="2"/>
      <charset val="178"/>
      <scheme val="minor"/>
    </font>
    <font>
      <sz val="11"/>
      <color theme="1"/>
      <name val="Arial"/>
      <family val="2"/>
      <scheme val="minor"/>
    </font>
    <font>
      <b/>
      <sz val="12"/>
      <color theme="1"/>
      <name val="Arial"/>
      <family val="2"/>
      <scheme val="minor"/>
    </font>
    <font>
      <sz val="36"/>
      <color theme="1"/>
      <name val="Arial"/>
      <family val="2"/>
      <charset val="178"/>
      <scheme val="minor"/>
    </font>
    <font>
      <sz val="11"/>
      <color rgb="FF000000"/>
      <name val="Arial"/>
      <family val="2"/>
      <scheme val="minor"/>
    </font>
    <font>
      <sz val="11"/>
      <color rgb="FFFFFFFF"/>
      <name val="Droid Arabic Kufi"/>
    </font>
    <font>
      <sz val="10"/>
      <color rgb="FF3F5265"/>
      <name val="Arial"/>
      <family val="2"/>
      <scheme val="minor"/>
    </font>
    <font>
      <sz val="11"/>
      <color rgb="FF000000"/>
      <name val="Droid Arabic Kufi"/>
    </font>
    <font>
      <sz val="11"/>
      <color theme="1"/>
      <name val="Times New Roman"/>
      <family val="1"/>
      <scheme val="major"/>
    </font>
    <font>
      <sz val="11"/>
      <color rgb="FF000000"/>
      <name val="Times New Roman"/>
      <family val="1"/>
      <scheme val="major"/>
    </font>
    <font>
      <sz val="22"/>
      <color indexed="81"/>
      <name val="Times New Roman"/>
      <family val="1"/>
      <scheme val="major"/>
    </font>
    <font>
      <sz val="20"/>
      <color indexed="81"/>
      <name val="Times New Roman"/>
      <family val="1"/>
      <scheme val="major"/>
    </font>
    <font>
      <b/>
      <sz val="22"/>
      <color indexed="81"/>
      <name val="Times New Roman"/>
      <family val="1"/>
      <scheme val="major"/>
    </font>
    <font>
      <sz val="20"/>
      <color theme="1"/>
      <name val="Arial"/>
      <family val="2"/>
      <charset val="178"/>
      <scheme val="minor"/>
    </font>
  </fonts>
  <fills count="14">
    <fill>
      <patternFill patternType="none"/>
    </fill>
    <fill>
      <patternFill patternType="gray125"/>
    </fill>
    <fill>
      <patternFill patternType="solid">
        <fgColor theme="5"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CC66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2"/>
        <bgColor indexed="64"/>
      </patternFill>
    </fill>
    <fill>
      <patternFill patternType="solid">
        <fgColor rgb="FFFFD5D5"/>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4" tint="0.79998168889431442"/>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top/>
      <bottom/>
      <diagonal/>
    </border>
    <border>
      <left/>
      <right style="thin">
        <color indexed="64"/>
      </right>
      <top/>
      <bottom style="thin">
        <color indexed="64"/>
      </bottom>
      <diagonal/>
    </border>
  </borders>
  <cellStyleXfs count="1">
    <xf numFmtId="0" fontId="0" fillId="0" borderId="0"/>
  </cellStyleXfs>
  <cellXfs count="283">
    <xf numFmtId="0" fontId="0" fillId="0" borderId="0" xfId="0"/>
    <xf numFmtId="0" fontId="0" fillId="0" borderId="0" xfId="0" applyFont="1"/>
    <xf numFmtId="0" fontId="4" fillId="0" borderId="13" xfId="0" applyFont="1" applyBorder="1" applyAlignment="1">
      <alignment horizontal="center" vertical="center"/>
    </xf>
    <xf numFmtId="0" fontId="5" fillId="0" borderId="13" xfId="0" applyFont="1" applyBorder="1" applyAlignment="1">
      <alignment horizontal="center" vertical="center"/>
    </xf>
    <xf numFmtId="0" fontId="4" fillId="0" borderId="12" xfId="0" applyFont="1" applyBorder="1" applyAlignment="1">
      <alignment horizontal="center" vertical="center"/>
    </xf>
    <xf numFmtId="0" fontId="6" fillId="0" borderId="14" xfId="0" applyFont="1" applyBorder="1" applyAlignment="1">
      <alignment horizontal="center" vertical="center"/>
    </xf>
    <xf numFmtId="0" fontId="0" fillId="0" borderId="15"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6" fillId="0" borderId="6" xfId="0" applyFont="1" applyBorder="1" applyAlignment="1">
      <alignment horizontal="center" vertical="center"/>
    </xf>
    <xf numFmtId="1" fontId="0" fillId="0" borderId="6" xfId="0" applyNumberFormat="1" applyBorder="1" applyAlignment="1">
      <alignment horizontal="center" vertical="center"/>
    </xf>
    <xf numFmtId="1" fontId="0" fillId="0" borderId="16" xfId="0" applyNumberForma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7" fillId="0" borderId="0" xfId="0" applyFont="1" applyAlignment="1">
      <alignment horizontal="center" vertical="center"/>
    </xf>
    <xf numFmtId="0" fontId="0" fillId="0" borderId="5" xfId="0" applyBorder="1"/>
    <xf numFmtId="0" fontId="0" fillId="0" borderId="5" xfId="0" applyFont="1" applyBorder="1" applyAlignment="1">
      <alignment horizontal="center" vertical="center"/>
    </xf>
    <xf numFmtId="0" fontId="0" fillId="0" borderId="8" xfId="0" applyBorder="1"/>
    <xf numFmtId="0" fontId="0" fillId="0" borderId="7" xfId="0" applyBorder="1"/>
    <xf numFmtId="0" fontId="0" fillId="0" borderId="6" xfId="0" applyFont="1" applyBorder="1"/>
    <xf numFmtId="0" fontId="0" fillId="0" borderId="5" xfId="0" applyFont="1" applyBorder="1"/>
    <xf numFmtId="0" fontId="0" fillId="0" borderId="4" xfId="0" applyBorder="1"/>
    <xf numFmtId="0" fontId="0" fillId="0" borderId="4" xfId="0" applyBorder="1" applyAlignment="1">
      <alignment horizontal="center" vertical="center"/>
    </xf>
    <xf numFmtId="1" fontId="0" fillId="0" borderId="6" xfId="0" applyNumberFormat="1" applyFont="1" applyBorder="1" applyAlignment="1">
      <alignment horizontal="center" vertical="center"/>
    </xf>
    <xf numFmtId="0" fontId="0" fillId="0" borderId="2" xfId="0" applyFont="1" applyBorder="1" applyAlignment="1">
      <alignment horizontal="center" vertical="center"/>
    </xf>
    <xf numFmtId="0" fontId="0" fillId="0" borderId="2" xfId="0" applyBorder="1" applyAlignment="1">
      <alignment horizontal="center" vertical="center"/>
    </xf>
    <xf numFmtId="0" fontId="0" fillId="0" borderId="8" xfId="0" applyFont="1" applyBorder="1" applyAlignment="1">
      <alignment horizontal="center" vertical="center"/>
    </xf>
    <xf numFmtId="0" fontId="0" fillId="0" borderId="15" xfId="0" applyBorder="1"/>
    <xf numFmtId="0" fontId="4" fillId="0" borderId="17" xfId="0" applyFont="1" applyBorder="1"/>
    <xf numFmtId="0" fontId="4" fillId="0" borderId="18" xfId="0" applyFont="1" applyBorder="1"/>
    <xf numFmtId="0" fontId="4" fillId="0" borderId="19" xfId="0" applyFont="1" applyBorder="1"/>
    <xf numFmtId="0" fontId="0" fillId="0" borderId="6" xfId="0" applyBorder="1"/>
    <xf numFmtId="0" fontId="0" fillId="0" borderId="9" xfId="0" applyBorder="1"/>
    <xf numFmtId="0" fontId="0" fillId="0" borderId="21" xfId="0" applyBorder="1"/>
    <xf numFmtId="16" fontId="0" fillId="0" borderId="16" xfId="0" applyNumberFormat="1" applyBorder="1"/>
    <xf numFmtId="0" fontId="4" fillId="0" borderId="5" xfId="0" applyFont="1" applyBorder="1" applyAlignment="1">
      <alignment horizontal="center" vertical="center"/>
    </xf>
    <xf numFmtId="0" fontId="3" fillId="0" borderId="5" xfId="0" applyFont="1" applyBorder="1" applyAlignment="1">
      <alignment horizontal="center" vertical="center"/>
    </xf>
    <xf numFmtId="0" fontId="4" fillId="0" borderId="4" xfId="0" applyFont="1" applyBorder="1" applyAlignment="1">
      <alignment horizontal="center" vertical="center"/>
    </xf>
    <xf numFmtId="0" fontId="3" fillId="0" borderId="6" xfId="0" applyFont="1" applyBorder="1" applyAlignment="1">
      <alignment horizontal="center" vertical="center"/>
    </xf>
    <xf numFmtId="0" fontId="0" fillId="0" borderId="5" xfId="0" applyFont="1" applyFill="1" applyBorder="1" applyAlignment="1">
      <alignment horizontal="center" vertical="center" readingOrder="1"/>
    </xf>
    <xf numFmtId="0" fontId="0" fillId="0" borderId="5" xfId="0" applyFill="1" applyBorder="1" applyAlignment="1">
      <alignment horizontal="center" vertical="center"/>
    </xf>
    <xf numFmtId="0" fontId="0" fillId="0" borderId="4" xfId="0" applyBorder="1" applyAlignment="1">
      <alignment horizontal="center" vertical="center" readingOrder="1"/>
    </xf>
    <xf numFmtId="0" fontId="4" fillId="4" borderId="1" xfId="0" applyFont="1" applyFill="1" applyBorder="1" applyAlignment="1">
      <alignment horizontal="center" vertical="center"/>
    </xf>
    <xf numFmtId="0" fontId="0" fillId="4" borderId="4" xfId="0" applyFont="1" applyFill="1" applyBorder="1" applyAlignment="1">
      <alignment horizontal="center" vertical="center"/>
    </xf>
    <xf numFmtId="0" fontId="0" fillId="6" borderId="13" xfId="0" applyFill="1" applyBorder="1" applyAlignment="1">
      <alignment horizontal="center" vertical="center"/>
    </xf>
    <xf numFmtId="1" fontId="0" fillId="0" borderId="5" xfId="0" applyNumberFormat="1" applyFont="1" applyBorder="1" applyAlignment="1">
      <alignment horizontal="center" vertical="center"/>
    </xf>
    <xf numFmtId="0" fontId="10" fillId="0" borderId="5" xfId="0" applyFont="1" applyBorder="1" applyAlignment="1">
      <alignment horizontal="center" vertical="center" readingOrder="1"/>
    </xf>
    <xf numFmtId="0" fontId="2" fillId="0" borderId="5" xfId="0" applyFont="1" applyBorder="1" applyAlignment="1">
      <alignment horizontal="center" vertical="center" readingOrder="1"/>
    </xf>
    <xf numFmtId="0" fontId="2" fillId="0" borderId="5" xfId="0" applyFont="1" applyFill="1" applyBorder="1" applyAlignment="1">
      <alignment horizontal="center" vertical="center" readingOrder="1"/>
    </xf>
    <xf numFmtId="0" fontId="2" fillId="0" borderId="5" xfId="0" applyFont="1" applyBorder="1" applyAlignment="1">
      <alignment horizontal="center" vertical="center" wrapText="1" readingOrder="1"/>
    </xf>
    <xf numFmtId="0" fontId="2" fillId="0" borderId="5" xfId="0" applyFont="1" applyBorder="1" applyAlignment="1">
      <alignment horizontal="center" vertical="center"/>
    </xf>
    <xf numFmtId="0" fontId="0" fillId="0" borderId="0" xfId="0" applyBorder="1"/>
    <xf numFmtId="0" fontId="10" fillId="0" borderId="4" xfId="0" applyFont="1" applyBorder="1" applyAlignment="1">
      <alignment horizontal="center" vertical="center" readingOrder="1"/>
    </xf>
    <xf numFmtId="0" fontId="2" fillId="0" borderId="0" xfId="0" applyFont="1" applyFill="1" applyBorder="1" applyAlignment="1">
      <alignment horizontal="center" vertical="center" readingOrder="1"/>
    </xf>
    <xf numFmtId="0" fontId="2" fillId="0" borderId="0" xfId="0" applyFont="1" applyBorder="1" applyAlignment="1">
      <alignment horizontal="center" vertical="center" readingOrder="1"/>
    </xf>
    <xf numFmtId="0" fontId="2" fillId="0" borderId="0" xfId="0" applyFont="1" applyBorder="1" applyAlignment="1">
      <alignment horizontal="center" vertical="center"/>
    </xf>
    <xf numFmtId="0" fontId="0" fillId="0" borderId="0" xfId="0" applyFont="1" applyFill="1" applyBorder="1"/>
    <xf numFmtId="0" fontId="6" fillId="0" borderId="2" xfId="0" applyFont="1" applyBorder="1" applyAlignment="1">
      <alignment horizontal="center" vertical="center"/>
    </xf>
    <xf numFmtId="0" fontId="0" fillId="4" borderId="7" xfId="0" applyFont="1" applyFill="1" applyBorder="1" applyAlignment="1">
      <alignment horizontal="center" vertical="center"/>
    </xf>
    <xf numFmtId="0" fontId="0" fillId="0" borderId="4" xfId="0" applyBorder="1" applyAlignment="1">
      <alignment horizontal="center"/>
    </xf>
    <xf numFmtId="0" fontId="0" fillId="0" borderId="6" xfId="0" applyBorder="1" applyAlignment="1">
      <alignment horizontal="center"/>
    </xf>
    <xf numFmtId="0" fontId="0" fillId="0" borderId="6" xfId="0" applyFont="1" applyBorder="1" applyAlignment="1">
      <alignment horizontal="center"/>
    </xf>
    <xf numFmtId="0" fontId="0" fillId="0" borderId="20" xfId="0" applyBorder="1"/>
    <xf numFmtId="0" fontId="0" fillId="0" borderId="0" xfId="0" applyFill="1" applyBorder="1"/>
    <xf numFmtId="0" fontId="2" fillId="0" borderId="0" xfId="0" applyFont="1" applyBorder="1" applyAlignment="1">
      <alignment readingOrder="1"/>
    </xf>
    <xf numFmtId="0" fontId="0" fillId="0" borderId="0" xfId="0" applyFill="1"/>
    <xf numFmtId="0" fontId="0" fillId="0" borderId="0" xfId="0" applyFont="1" applyFill="1" applyBorder="1" applyAlignment="1">
      <alignment horizontal="center" vertical="center"/>
    </xf>
    <xf numFmtId="0" fontId="0" fillId="0" borderId="0" xfId="0" applyAlignment="1"/>
    <xf numFmtId="0" fontId="0" fillId="0" borderId="5"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6" xfId="0" applyBorder="1" applyAlignment="1"/>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2" xfId="0" applyBorder="1"/>
    <xf numFmtId="0" fontId="1" fillId="0" borderId="4" xfId="0" applyFont="1" applyFill="1" applyBorder="1" applyAlignment="1">
      <alignment horizontal="center" vertical="center" readingOrder="1"/>
    </xf>
    <xf numFmtId="0" fontId="1" fillId="0" borderId="5" xfId="0" applyFont="1" applyFill="1" applyBorder="1" applyAlignment="1">
      <alignment horizontal="center" vertical="center" readingOrder="1"/>
    </xf>
    <xf numFmtId="0" fontId="1" fillId="0" borderId="5" xfId="0" applyFont="1" applyFill="1" applyBorder="1" applyAlignment="1">
      <alignment horizontal="center" vertical="center" wrapText="1" readingOrder="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readingOrder="1"/>
    </xf>
    <xf numFmtId="0" fontId="1" fillId="0" borderId="5" xfId="0" applyFont="1" applyBorder="1" applyAlignment="1">
      <alignment horizontal="center" vertical="center" wrapText="1" readingOrder="1"/>
    </xf>
    <xf numFmtId="0" fontId="1" fillId="0" borderId="4" xfId="0" applyFont="1" applyBorder="1" applyAlignment="1">
      <alignment horizontal="center" vertical="center" wrapText="1" readingOrder="1"/>
    </xf>
    <xf numFmtId="0" fontId="1" fillId="0" borderId="4" xfId="0" applyFont="1" applyBorder="1" applyAlignment="1">
      <alignment horizontal="center" vertical="center" readingOrder="1"/>
    </xf>
    <xf numFmtId="0" fontId="1" fillId="0" borderId="8" xfId="0" applyFont="1" applyBorder="1" applyAlignment="1">
      <alignment horizontal="center" vertical="center"/>
    </xf>
    <xf numFmtId="0" fontId="1" fillId="2" borderId="1" xfId="0" applyFont="1" applyFill="1" applyBorder="1" applyAlignment="1">
      <alignment horizontal="center" vertical="center" readingOrder="1"/>
    </xf>
    <xf numFmtId="0" fontId="1" fillId="2" borderId="2" xfId="0" applyFont="1" applyFill="1" applyBorder="1" applyAlignment="1">
      <alignment horizontal="center" vertical="center" readingOrder="1"/>
    </xf>
    <xf numFmtId="0" fontId="1" fillId="9" borderId="2" xfId="0" applyFont="1" applyFill="1" applyBorder="1" applyAlignment="1">
      <alignment horizontal="center" vertical="center"/>
    </xf>
    <xf numFmtId="0" fontId="1" fillId="9" borderId="3" xfId="0" applyFont="1" applyFill="1" applyBorder="1" applyAlignment="1">
      <alignment horizontal="center" vertical="center"/>
    </xf>
    <xf numFmtId="0" fontId="1" fillId="10" borderId="5" xfId="0" applyFont="1" applyFill="1" applyBorder="1" applyAlignment="1">
      <alignment horizontal="center" vertical="center" readingOrder="1"/>
    </xf>
    <xf numFmtId="0" fontId="1" fillId="9" borderId="5" xfId="0" applyFont="1" applyFill="1" applyBorder="1" applyAlignment="1">
      <alignment horizontal="center" vertical="center"/>
    </xf>
    <xf numFmtId="0" fontId="1" fillId="9" borderId="6" xfId="0" applyFont="1" applyFill="1" applyBorder="1" applyAlignment="1">
      <alignment horizontal="center" vertical="center"/>
    </xf>
    <xf numFmtId="0" fontId="1" fillId="0" borderId="7" xfId="0" applyFont="1" applyBorder="1" applyAlignment="1">
      <alignment horizontal="center" vertical="center" readingOrder="1"/>
    </xf>
    <xf numFmtId="0" fontId="1" fillId="0" borderId="8" xfId="0" applyFont="1" applyBorder="1" applyAlignment="1">
      <alignment horizontal="center" vertical="center" readingOrder="1"/>
    </xf>
    <xf numFmtId="0" fontId="1" fillId="10" borderId="8" xfId="0" applyFont="1" applyFill="1" applyBorder="1" applyAlignment="1">
      <alignment horizontal="center" vertical="center" readingOrder="1"/>
    </xf>
    <xf numFmtId="0" fontId="0" fillId="0" borderId="5" xfId="0" applyFill="1" applyBorder="1"/>
    <xf numFmtId="0" fontId="0" fillId="0" borderId="8" xfId="0" applyFill="1" applyBorder="1"/>
    <xf numFmtId="0" fontId="0" fillId="0" borderId="3" xfId="0" applyFont="1" applyFill="1" applyBorder="1" applyAlignment="1">
      <alignment horizontal="center" vertical="center"/>
    </xf>
    <xf numFmtId="0" fontId="0" fillId="0" borderId="9" xfId="0" applyBorder="1" applyAlignment="1"/>
    <xf numFmtId="0" fontId="2" fillId="0" borderId="0" xfId="0" applyFont="1" applyFill="1" applyBorder="1" applyAlignment="1">
      <alignment readingOrder="1"/>
    </xf>
    <xf numFmtId="0" fontId="2" fillId="0" borderId="0" xfId="0" applyFont="1" applyBorder="1" applyAlignment="1"/>
    <xf numFmtId="0" fontId="0" fillId="0" borderId="0" xfId="0" applyBorder="1" applyAlignment="1">
      <alignment vertical="center"/>
    </xf>
    <xf numFmtId="0" fontId="2" fillId="0" borderId="0" xfId="0" applyFont="1" applyBorder="1" applyAlignment="1">
      <alignment wrapText="1" readingOrder="1"/>
    </xf>
    <xf numFmtId="0" fontId="10" fillId="0" borderId="0" xfId="0" applyFont="1" applyBorder="1" applyAlignment="1">
      <alignment readingOrder="1"/>
    </xf>
    <xf numFmtId="0" fontId="6" fillId="0" borderId="0" xfId="0" applyFont="1" applyBorder="1" applyAlignment="1">
      <alignment horizontal="center" vertical="center"/>
    </xf>
    <xf numFmtId="0" fontId="2" fillId="0" borderId="0" xfId="0" applyFont="1" applyFill="1" applyBorder="1" applyAlignment="1">
      <alignment wrapText="1" readingOrder="1"/>
    </xf>
    <xf numFmtId="0" fontId="7" fillId="0" borderId="0" xfId="0" applyFont="1" applyBorder="1" applyAlignment="1">
      <alignment horizontal="center" vertical="center"/>
    </xf>
    <xf numFmtId="0" fontId="0" fillId="0" borderId="1" xfId="0" applyBorder="1" applyAlignment="1">
      <alignment horizontal="center" vertical="center" readingOrder="1"/>
    </xf>
    <xf numFmtId="16" fontId="0" fillId="0" borderId="3" xfId="0" applyNumberFormat="1" applyBorder="1"/>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16" xfId="0" applyFill="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wrapText="1" readingOrder="1"/>
    </xf>
    <xf numFmtId="0" fontId="2" fillId="0" borderId="16" xfId="0" applyFont="1" applyBorder="1" applyAlignment="1">
      <alignment horizontal="center" vertical="center" readingOrder="1"/>
    </xf>
    <xf numFmtId="0" fontId="2" fillId="0" borderId="6" xfId="0" applyFont="1" applyBorder="1" applyAlignment="1">
      <alignment horizontal="center" vertical="center" readingOrder="1"/>
    </xf>
    <xf numFmtId="0" fontId="0" fillId="0" borderId="2"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15" xfId="0" applyBorder="1" applyAlignment="1">
      <alignment horizontal="center"/>
    </xf>
    <xf numFmtId="0" fontId="1" fillId="0" borderId="13" xfId="0" applyFont="1" applyBorder="1" applyAlignment="1">
      <alignment horizontal="center" vertical="center" wrapText="1" readingOrder="1"/>
    </xf>
    <xf numFmtId="0" fontId="0" fillId="0" borderId="13" xfId="0" applyBorder="1"/>
    <xf numFmtId="0" fontId="1" fillId="0" borderId="13" xfId="0" applyFont="1" applyBorder="1" applyAlignment="1">
      <alignment horizontal="center" vertical="center" readingOrder="1"/>
    </xf>
    <xf numFmtId="0" fontId="1" fillId="0" borderId="30" xfId="0" applyFont="1" applyBorder="1" applyAlignment="1">
      <alignment horizontal="center" vertical="center" readingOrder="1"/>
    </xf>
    <xf numFmtId="0" fontId="0" fillId="0" borderId="31" xfId="0" applyBorder="1"/>
    <xf numFmtId="0" fontId="1" fillId="0" borderId="31" xfId="0" applyFont="1" applyBorder="1" applyAlignment="1">
      <alignment horizontal="center" vertical="center" readingOrder="1"/>
    </xf>
    <xf numFmtId="0" fontId="0" fillId="0" borderId="31" xfId="0" applyBorder="1" applyAlignment="1">
      <alignment horizontal="center" vertical="center"/>
    </xf>
    <xf numFmtId="0" fontId="1" fillId="0" borderId="1" xfId="0" applyFont="1" applyBorder="1" applyAlignment="1">
      <alignment horizontal="center" vertical="center" readingOrder="1"/>
    </xf>
    <xf numFmtId="0" fontId="1" fillId="0" borderId="2" xfId="0" applyFont="1" applyBorder="1" applyAlignment="1">
      <alignment horizontal="center" vertical="center" readingOrder="1"/>
    </xf>
    <xf numFmtId="0" fontId="1" fillId="10" borderId="3" xfId="0" applyFont="1" applyFill="1" applyBorder="1" applyAlignment="1">
      <alignment horizontal="center" vertical="center" readingOrder="1"/>
    </xf>
    <xf numFmtId="0" fontId="1" fillId="10" borderId="6" xfId="0" applyFont="1" applyFill="1" applyBorder="1" applyAlignment="1">
      <alignment horizontal="center" vertical="center" readingOrder="1"/>
    </xf>
    <xf numFmtId="0" fontId="1" fillId="10" borderId="32" xfId="0" applyFont="1" applyFill="1" applyBorder="1" applyAlignment="1">
      <alignment horizontal="center" vertical="center" readingOrder="1"/>
    </xf>
    <xf numFmtId="0" fontId="0" fillId="0" borderId="33" xfId="0" applyBorder="1"/>
    <xf numFmtId="0" fontId="0" fillId="0" borderId="5" xfId="0" applyBorder="1" applyAlignment="1">
      <alignment horizontal="center" vertical="center" readingOrder="1"/>
    </xf>
    <xf numFmtId="0" fontId="0" fillId="0" borderId="4" xfId="0" applyFill="1" applyBorder="1" applyAlignment="1">
      <alignment horizontal="center" vertical="center"/>
    </xf>
    <xf numFmtId="0" fontId="1" fillId="0" borderId="34" xfId="0" applyFont="1" applyBorder="1" applyAlignment="1">
      <alignment horizontal="center" vertical="center" readingOrder="1"/>
    </xf>
    <xf numFmtId="0" fontId="0" fillId="0" borderId="20" xfId="0" applyBorder="1" applyAlignment="1">
      <alignment horizontal="center" vertical="center"/>
    </xf>
    <xf numFmtId="0" fontId="0" fillId="0" borderId="35" xfId="0" applyBorder="1" applyAlignment="1">
      <alignment horizontal="center" vertical="center"/>
    </xf>
    <xf numFmtId="0" fontId="0" fillId="0" borderId="35" xfId="0" applyBorder="1"/>
    <xf numFmtId="0" fontId="0" fillId="11" borderId="5" xfId="0" applyFill="1" applyBorder="1"/>
    <xf numFmtId="0" fontId="0" fillId="11" borderId="6" xfId="0" applyFill="1" applyBorder="1"/>
    <xf numFmtId="0" fontId="14" fillId="7" borderId="2" xfId="0" applyFont="1" applyFill="1" applyBorder="1" applyAlignment="1">
      <alignment horizontal="center" vertical="center" readingOrder="1"/>
    </xf>
    <xf numFmtId="0" fontId="14" fillId="7" borderId="3" xfId="0" applyFont="1" applyFill="1" applyBorder="1" applyAlignment="1">
      <alignment horizontal="center" vertical="center" readingOrder="1"/>
    </xf>
    <xf numFmtId="0" fontId="14" fillId="0" borderId="4" xfId="0" applyFont="1" applyFill="1" applyBorder="1" applyAlignment="1">
      <alignment horizontal="center" vertical="center" readingOrder="1"/>
    </xf>
    <xf numFmtId="0" fontId="14" fillId="0" borderId="5" xfId="0" applyFont="1" applyFill="1" applyBorder="1" applyAlignment="1">
      <alignment horizontal="center" vertical="center" readingOrder="1"/>
    </xf>
    <xf numFmtId="0" fontId="14" fillId="0" borderId="5" xfId="0" applyFont="1" applyFill="1" applyBorder="1" applyAlignment="1">
      <alignment horizontal="center" vertical="center" wrapText="1" readingOrder="1"/>
    </xf>
    <xf numFmtId="0" fontId="14" fillId="0" borderId="4" xfId="0" applyFont="1" applyFill="1" applyBorder="1" applyAlignment="1">
      <alignment horizontal="center" vertical="center" wrapText="1" readingOrder="1"/>
    </xf>
    <xf numFmtId="0" fontId="15" fillId="0" borderId="5" xfId="0" applyFont="1" applyBorder="1" applyAlignment="1">
      <alignment horizontal="center" vertical="center" readingOrder="1"/>
    </xf>
    <xf numFmtId="0" fontId="15" fillId="0" borderId="5" xfId="0" applyFont="1" applyFill="1" applyBorder="1" applyAlignment="1">
      <alignment horizontal="center" vertical="center" readingOrder="1"/>
    </xf>
    <xf numFmtId="0" fontId="14" fillId="0" borderId="5" xfId="0" applyFont="1" applyBorder="1" applyAlignment="1">
      <alignment horizontal="center" vertical="center" readingOrder="1"/>
    </xf>
    <xf numFmtId="0" fontId="14" fillId="0" borderId="5" xfId="0" applyFont="1" applyBorder="1" applyAlignment="1">
      <alignment horizontal="center" vertical="center" wrapText="1" readingOrder="1"/>
    </xf>
    <xf numFmtId="0" fontId="14" fillId="0" borderId="4" xfId="0" applyFont="1" applyBorder="1" applyAlignment="1">
      <alignment horizontal="center" vertical="center" readingOrder="1"/>
    </xf>
    <xf numFmtId="0" fontId="14" fillId="0" borderId="6" xfId="0" applyFont="1" applyFill="1" applyBorder="1" applyAlignment="1">
      <alignment horizontal="center" vertical="center" readingOrder="1"/>
    </xf>
    <xf numFmtId="0" fontId="14" fillId="0" borderId="6" xfId="0" applyFont="1" applyBorder="1" applyAlignment="1">
      <alignment horizontal="center" vertical="center" readingOrder="1"/>
    </xf>
    <xf numFmtId="16" fontId="14" fillId="0" borderId="5" xfId="0" applyNumberFormat="1" applyFont="1" applyBorder="1" applyAlignment="1">
      <alignment horizontal="center" vertical="center" readingOrder="1"/>
    </xf>
    <xf numFmtId="0" fontId="14" fillId="0" borderId="7" xfId="0" applyFont="1" applyBorder="1" applyAlignment="1">
      <alignment horizontal="center" vertical="center" readingOrder="1"/>
    </xf>
    <xf numFmtId="0" fontId="14" fillId="0" borderId="8" xfId="0" applyFont="1" applyBorder="1" applyAlignment="1">
      <alignment horizontal="center" vertical="center" readingOrder="1"/>
    </xf>
    <xf numFmtId="0" fontId="0" fillId="0" borderId="36" xfId="0" applyFill="1" applyBorder="1" applyAlignment="1">
      <alignment horizontal="center" vertical="center"/>
    </xf>
    <xf numFmtId="0" fontId="7" fillId="0" borderId="0" xfId="0" applyFont="1" applyFill="1" applyBorder="1" applyAlignment="1">
      <alignment horizontal="center" vertical="center" readingOrder="1"/>
    </xf>
    <xf numFmtId="0" fontId="7" fillId="0" borderId="0" xfId="0" applyFont="1" applyFill="1" applyBorder="1" applyAlignment="1">
      <alignment horizontal="center" vertical="center" wrapText="1" readingOrder="1"/>
    </xf>
    <xf numFmtId="0" fontId="10" fillId="0" borderId="0" xfId="0" applyFont="1" applyFill="1" applyBorder="1" applyAlignment="1">
      <alignment horizontal="center" vertical="center" readingOrder="1"/>
    </xf>
    <xf numFmtId="0" fontId="0" fillId="0" borderId="36" xfId="0" applyBorder="1" applyAlignment="1">
      <alignment horizontal="center" vertical="center" readingOrder="1"/>
    </xf>
    <xf numFmtId="16" fontId="0" fillId="0" borderId="0" xfId="0" applyNumberFormat="1" applyBorder="1"/>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4" xfId="0" applyFill="1" applyBorder="1"/>
    <xf numFmtId="0" fontId="0" fillId="0" borderId="4" xfId="0" applyFill="1" applyBorder="1" applyAlignment="1">
      <alignment horizontal="center" vertical="center" readingOrder="1"/>
    </xf>
    <xf numFmtId="0" fontId="10" fillId="0" borderId="4" xfId="0" applyFont="1" applyFill="1" applyBorder="1" applyAlignment="1">
      <alignment horizontal="center" vertical="center" readingOrder="1"/>
    </xf>
    <xf numFmtId="0" fontId="0" fillId="11" borderId="36" xfId="0" applyFill="1" applyBorder="1"/>
    <xf numFmtId="0" fontId="0" fillId="0" borderId="6" xfId="0" applyFill="1" applyBorder="1"/>
    <xf numFmtId="0" fontId="0" fillId="0" borderId="7" xfId="0" applyFill="1" applyBorder="1"/>
    <xf numFmtId="0" fontId="0" fillId="0" borderId="9" xfId="0" applyFill="1" applyBorder="1"/>
    <xf numFmtId="0" fontId="0" fillId="0" borderId="15" xfId="0" applyFill="1" applyBorder="1"/>
    <xf numFmtId="16" fontId="0" fillId="0" borderId="16" xfId="0" applyNumberFormat="1" applyFill="1" applyBorder="1"/>
    <xf numFmtId="0" fontId="2" fillId="0" borderId="4" xfId="0" applyFont="1" applyFill="1" applyBorder="1" applyAlignment="1">
      <alignment horizontal="center" vertical="center" wrapText="1" readingOrder="1"/>
    </xf>
    <xf numFmtId="0" fontId="2" fillId="0" borderId="4" xfId="0" applyFont="1" applyFill="1" applyBorder="1" applyAlignment="1">
      <alignment horizontal="center" vertical="center" readingOrder="1"/>
    </xf>
    <xf numFmtId="0" fontId="0" fillId="0" borderId="4" xfId="0" applyFont="1" applyFill="1" applyBorder="1" applyAlignment="1">
      <alignment horizontal="center" vertical="center" wrapText="1" readingOrder="1"/>
    </xf>
    <xf numFmtId="0" fontId="2" fillId="0" borderId="4"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2" xfId="0" applyFont="1" applyFill="1" applyBorder="1" applyAlignment="1">
      <alignment horizontal="center" vertical="center"/>
    </xf>
    <xf numFmtId="0" fontId="0" fillId="13" borderId="2" xfId="0" applyFill="1" applyBorder="1" applyAlignment="1">
      <alignment horizontal="center" vertical="center"/>
    </xf>
    <xf numFmtId="0" fontId="2" fillId="13" borderId="2" xfId="0" applyFont="1" applyFill="1" applyBorder="1" applyAlignment="1">
      <alignment horizontal="center" vertical="center" readingOrder="1"/>
    </xf>
    <xf numFmtId="0" fontId="0" fillId="13" borderId="3" xfId="0" applyFill="1" applyBorder="1" applyAlignment="1">
      <alignment horizontal="center" vertical="center"/>
    </xf>
    <xf numFmtId="0" fontId="0" fillId="13" borderId="4" xfId="0" applyFill="1" applyBorder="1" applyAlignment="1">
      <alignment horizontal="center" vertical="center"/>
    </xf>
    <xf numFmtId="0" fontId="0" fillId="13" borderId="5" xfId="0" applyFill="1" applyBorder="1" applyAlignment="1">
      <alignment horizontal="center" vertical="center"/>
    </xf>
    <xf numFmtId="0" fontId="0" fillId="13" borderId="5" xfId="0" applyFont="1" applyFill="1" applyBorder="1"/>
    <xf numFmtId="0" fontId="0" fillId="13" borderId="6" xfId="0" applyFont="1" applyFill="1" applyBorder="1"/>
    <xf numFmtId="0" fontId="0" fillId="13" borderId="4" xfId="0" applyFill="1" applyBorder="1"/>
    <xf numFmtId="0" fontId="0" fillId="13" borderId="5" xfId="0" applyFill="1" applyBorder="1"/>
    <xf numFmtId="0" fontId="0" fillId="13" borderId="6" xfId="0" applyFill="1" applyBorder="1"/>
    <xf numFmtId="0" fontId="0" fillId="13" borderId="7" xfId="0" applyFill="1" applyBorder="1" applyAlignment="1">
      <alignment horizontal="center" vertical="center"/>
    </xf>
    <xf numFmtId="0" fontId="0" fillId="13" borderId="8" xfId="0" applyFill="1" applyBorder="1" applyAlignment="1">
      <alignment horizontal="center" vertical="center"/>
    </xf>
    <xf numFmtId="0" fontId="0" fillId="13" borderId="8" xfId="0" applyFont="1" applyFill="1" applyBorder="1"/>
    <xf numFmtId="0" fontId="0" fillId="13" borderId="9" xfId="0" applyFont="1" applyFill="1" applyBorder="1"/>
    <xf numFmtId="16" fontId="0" fillId="0" borderId="5" xfId="0" applyNumberFormat="1" applyBorder="1"/>
    <xf numFmtId="1" fontId="1" fillId="0" borderId="5" xfId="0" applyNumberFormat="1" applyFont="1" applyBorder="1" applyAlignment="1">
      <alignment horizontal="center" vertical="center" readingOrder="1"/>
    </xf>
    <xf numFmtId="1" fontId="0" fillId="13" borderId="5" xfId="0" applyNumberFormat="1" applyFill="1" applyBorder="1" applyAlignment="1">
      <alignment horizontal="center" vertical="center"/>
    </xf>
    <xf numFmtId="1" fontId="0" fillId="13" borderId="5" xfId="0" applyNumberFormat="1" applyFont="1" applyFill="1" applyBorder="1"/>
    <xf numFmtId="1" fontId="0" fillId="13" borderId="6" xfId="0" applyNumberFormat="1" applyFont="1" applyFill="1" applyBorder="1"/>
    <xf numFmtId="0" fontId="0" fillId="0" borderId="0" xfId="0" applyFill="1" applyBorder="1" applyAlignment="1">
      <alignment horizontal="center" vertical="center"/>
    </xf>
    <xf numFmtId="0" fontId="0" fillId="0" borderId="0" xfId="0" applyFill="1" applyBorder="1" applyAlignment="1"/>
    <xf numFmtId="0" fontId="1" fillId="0" borderId="31" xfId="0" applyFont="1" applyBorder="1" applyAlignment="1">
      <alignment horizontal="center" vertical="center"/>
    </xf>
    <xf numFmtId="1" fontId="1" fillId="0" borderId="31" xfId="0" applyNumberFormat="1" applyFont="1" applyBorder="1" applyAlignment="1">
      <alignment horizontal="center" vertical="center" readingOrder="1"/>
    </xf>
    <xf numFmtId="0" fontId="1" fillId="10" borderId="31" xfId="0" applyFont="1" applyFill="1" applyBorder="1" applyAlignment="1">
      <alignment horizontal="center" vertical="center" readingOrder="1"/>
    </xf>
    <xf numFmtId="0" fontId="1" fillId="9" borderId="31" xfId="0" applyFont="1" applyFill="1" applyBorder="1" applyAlignment="1">
      <alignment horizontal="center" vertical="center"/>
    </xf>
    <xf numFmtId="0" fontId="1" fillId="9" borderId="32" xfId="0" applyFont="1" applyFill="1" applyBorder="1" applyAlignment="1">
      <alignment horizontal="center" vertical="center"/>
    </xf>
    <xf numFmtId="0" fontId="1" fillId="0" borderId="0" xfId="0" applyFont="1" applyFill="1" applyBorder="1" applyAlignment="1">
      <alignment horizontal="center" vertical="center" wrapText="1" readingOrder="1"/>
    </xf>
    <xf numFmtId="0" fontId="1" fillId="0" borderId="0" xfId="0" applyFont="1" applyFill="1" applyBorder="1" applyAlignment="1">
      <alignment horizontal="center" vertical="center" readingOrder="1"/>
    </xf>
    <xf numFmtId="1" fontId="1" fillId="0" borderId="0" xfId="0" applyNumberFormat="1" applyFont="1" applyFill="1" applyBorder="1" applyAlignment="1">
      <alignment horizontal="center" vertical="center" readingOrder="1"/>
    </xf>
    <xf numFmtId="0" fontId="1"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0" fillId="0" borderId="0" xfId="0" applyFill="1" applyBorder="1" applyAlignment="1">
      <alignment horizontal="center" vertical="center" readingOrder="1"/>
    </xf>
    <xf numFmtId="16" fontId="0" fillId="0" borderId="0" xfId="0" applyNumberFormat="1" applyFill="1" applyBorder="1"/>
    <xf numFmtId="0" fontId="14" fillId="7" borderId="37" xfId="0" applyFont="1" applyFill="1" applyBorder="1" applyAlignment="1">
      <alignment horizontal="center" vertical="center" readingOrder="1"/>
    </xf>
    <xf numFmtId="0" fontId="14" fillId="0" borderId="36" xfId="0" applyFont="1" applyFill="1" applyBorder="1" applyAlignment="1">
      <alignment horizontal="center" vertical="center" readingOrder="1"/>
    </xf>
    <xf numFmtId="0" fontId="14" fillId="0" borderId="36" xfId="0" applyFont="1" applyBorder="1" applyAlignment="1">
      <alignment horizontal="center" vertical="center" readingOrder="1"/>
    </xf>
    <xf numFmtId="0" fontId="0" fillId="0" borderId="14" xfId="0" applyFill="1" applyBorder="1"/>
    <xf numFmtId="0" fontId="0" fillId="0" borderId="16" xfId="0" applyFill="1" applyBorder="1"/>
    <xf numFmtId="0" fontId="0" fillId="11" borderId="40" xfId="0" applyFill="1" applyBorder="1"/>
    <xf numFmtId="0" fontId="0" fillId="11" borderId="15" xfId="0" applyFill="1" applyBorder="1"/>
    <xf numFmtId="0" fontId="0" fillId="11" borderId="16" xfId="0" applyFill="1" applyBorder="1"/>
    <xf numFmtId="0" fontId="14" fillId="0" borderId="15" xfId="0" applyFont="1" applyFill="1" applyBorder="1" applyAlignment="1">
      <alignment horizontal="center" vertical="center" readingOrder="1"/>
    </xf>
    <xf numFmtId="0" fontId="14" fillId="0" borderId="0" xfId="0" applyFont="1" applyFill="1" applyBorder="1" applyAlignment="1">
      <alignment horizontal="center" vertical="center" readingOrder="1"/>
    </xf>
    <xf numFmtId="0" fontId="14" fillId="0" borderId="0" xfId="0" applyFont="1" applyFill="1" applyBorder="1" applyAlignment="1">
      <alignment horizontal="center" vertical="center" wrapText="1" readingOrder="1"/>
    </xf>
    <xf numFmtId="0" fontId="1" fillId="0" borderId="0" xfId="0" applyFont="1" applyFill="1" applyBorder="1" applyAlignment="1"/>
    <xf numFmtId="0" fontId="2" fillId="0" borderId="0" xfId="0" applyFont="1" applyFill="1" applyBorder="1" applyAlignment="1"/>
    <xf numFmtId="0" fontId="11" fillId="0" borderId="0" xfId="0" applyFont="1" applyFill="1" applyBorder="1"/>
    <xf numFmtId="0" fontId="0" fillId="0" borderId="0" xfId="0" applyFill="1" applyBorder="1" applyAlignment="1">
      <alignment horizontal="center"/>
    </xf>
    <xf numFmtId="0" fontId="12" fillId="0" borderId="0" xfId="0" applyFont="1" applyFill="1" applyBorder="1"/>
    <xf numFmtId="0" fontId="13" fillId="0" borderId="0" xfId="0" applyFont="1" applyFill="1" applyBorder="1" applyAlignment="1">
      <alignment horizontal="center" vertical="center"/>
    </xf>
    <xf numFmtId="0" fontId="13" fillId="0" borderId="0" xfId="0" applyFont="1" applyFill="1" applyBorder="1"/>
    <xf numFmtId="0" fontId="15" fillId="0" borderId="0" xfId="0" applyFont="1" applyFill="1" applyBorder="1" applyAlignment="1">
      <alignment horizontal="center" vertical="center" readingOrder="1"/>
    </xf>
    <xf numFmtId="0" fontId="0" fillId="0" borderId="0" xfId="0" applyFont="1" applyFill="1" applyBorder="1" applyAlignment="1">
      <alignment horizontal="center" vertical="center" readingOrder="1"/>
    </xf>
    <xf numFmtId="1" fontId="14" fillId="0" borderId="0" xfId="0" applyNumberFormat="1" applyFont="1" applyFill="1" applyBorder="1" applyAlignment="1">
      <alignment horizontal="center" vertical="center" readingOrder="1"/>
    </xf>
    <xf numFmtId="0" fontId="1" fillId="0" borderId="0" xfId="0" applyFont="1" applyFill="1" applyBorder="1" applyAlignment="1">
      <alignment readingOrder="1"/>
    </xf>
    <xf numFmtId="0" fontId="7"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readingOrder="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10" fillId="0" borderId="0" xfId="0" applyFont="1" applyFill="1" applyBorder="1" applyAlignment="1">
      <alignment horizontal="center" vertical="center" readingOrder="1"/>
    </xf>
    <xf numFmtId="0" fontId="0" fillId="0" borderId="0" xfId="0" applyFill="1" applyBorder="1" applyAlignment="1">
      <alignment horizontal="center" vertical="center"/>
    </xf>
    <xf numFmtId="0" fontId="0" fillId="0" borderId="0" xfId="0" applyFill="1" applyBorder="1" applyAlignment="1"/>
    <xf numFmtId="0" fontId="4" fillId="3" borderId="10" xfId="0" applyFont="1"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8" borderId="10" xfId="0" applyFont="1" applyFill="1" applyBorder="1" applyAlignment="1">
      <alignment horizontal="center" vertic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4" fillId="8" borderId="1" xfId="0" applyFont="1" applyFill="1" applyBorder="1" applyAlignment="1">
      <alignment horizontal="center" vertical="center"/>
    </xf>
    <xf numFmtId="0" fontId="0" fillId="8" borderId="2" xfId="0" applyFill="1" applyBorder="1" applyAlignment="1">
      <alignment horizontal="center" vertical="center"/>
    </xf>
    <xf numFmtId="0" fontId="0" fillId="8" borderId="3" xfId="0" applyFill="1" applyBorder="1" applyAlignment="1">
      <alignment horizontal="center" vertical="center"/>
    </xf>
    <xf numFmtId="0" fontId="0" fillId="12" borderId="10" xfId="0" applyFill="1" applyBorder="1" applyAlignment="1">
      <alignment horizontal="center" vertical="center"/>
    </xf>
    <xf numFmtId="0" fontId="0" fillId="12" borderId="11" xfId="0" applyFill="1" applyBorder="1" applyAlignment="1">
      <alignment horizontal="center" vertical="center"/>
    </xf>
    <xf numFmtId="0" fontId="0" fillId="12" borderId="12" xfId="0" applyFill="1" applyBorder="1" applyAlignment="1">
      <alignment horizontal="center" vertical="center"/>
    </xf>
    <xf numFmtId="0" fontId="9" fillId="0" borderId="0" xfId="0" applyFont="1" applyFill="1" applyBorder="1" applyAlignment="1">
      <alignment horizontal="center" vertical="center"/>
    </xf>
    <xf numFmtId="0" fontId="0" fillId="0" borderId="0" xfId="0" applyAlignment="1"/>
    <xf numFmtId="0" fontId="10" fillId="4" borderId="10" xfId="0" applyFont="1" applyFill="1" applyBorder="1" applyAlignment="1">
      <alignment horizontal="center" vertical="center" readingOrder="1"/>
    </xf>
    <xf numFmtId="0" fontId="0" fillId="4" borderId="11" xfId="0" applyFill="1" applyBorder="1" applyAlignment="1">
      <alignment horizontal="center" vertical="center"/>
    </xf>
    <xf numFmtId="0" fontId="0" fillId="0" borderId="12" xfId="0" applyBorder="1" applyAlignment="1"/>
    <xf numFmtId="0" fontId="0" fillId="3" borderId="25" xfId="0" applyFill="1" applyBorder="1" applyAlignment="1">
      <alignment horizontal="center" vertical="center"/>
    </xf>
    <xf numFmtId="0" fontId="0" fillId="0" borderId="26" xfId="0" applyBorder="1" applyAlignment="1"/>
    <xf numFmtId="0" fontId="0" fillId="4" borderId="10" xfId="0" applyFill="1" applyBorder="1" applyAlignment="1">
      <alignment horizontal="center" vertical="center"/>
    </xf>
    <xf numFmtId="0" fontId="9" fillId="5" borderId="22" xfId="0" applyFont="1" applyFill="1" applyBorder="1" applyAlignment="1">
      <alignment horizontal="center" vertical="center"/>
    </xf>
    <xf numFmtId="0" fontId="9" fillId="5" borderId="23" xfId="0" applyFont="1" applyFill="1" applyBorder="1" applyAlignment="1">
      <alignment horizontal="center" vertical="center"/>
    </xf>
    <xf numFmtId="0" fontId="0" fillId="0" borderId="24" xfId="0" applyBorder="1" applyAlignment="1"/>
    <xf numFmtId="0" fontId="9" fillId="5" borderId="39" xfId="0" applyFont="1" applyFill="1" applyBorder="1" applyAlignment="1">
      <alignment horizontal="center" vertical="center"/>
    </xf>
    <xf numFmtId="0" fontId="9" fillId="5" borderId="0" xfId="0" applyFont="1" applyFill="1" applyBorder="1" applyAlignment="1">
      <alignment horizontal="center" vertical="center"/>
    </xf>
    <xf numFmtId="0" fontId="0" fillId="0" borderId="38" xfId="0" applyBorder="1" applyAlignment="1"/>
    <xf numFmtId="0" fontId="0" fillId="5" borderId="10" xfId="0" applyFill="1" applyBorder="1" applyAlignment="1">
      <alignment horizontal="center" vertical="center"/>
    </xf>
    <xf numFmtId="0" fontId="0" fillId="3" borderId="10" xfId="0" applyFill="1" applyBorder="1" applyAlignment="1">
      <alignment horizontal="center" vertical="center"/>
    </xf>
    <xf numFmtId="0" fontId="0" fillId="4" borderId="0" xfId="0" applyFill="1" applyBorder="1" applyAlignment="1">
      <alignment horizontal="center" vertical="center"/>
    </xf>
    <xf numFmtId="0" fontId="0" fillId="10" borderId="2" xfId="0" applyFill="1" applyBorder="1"/>
    <xf numFmtId="0" fontId="0" fillId="0" borderId="3" xfId="0" applyBorder="1"/>
    <xf numFmtId="0" fontId="19" fillId="7" borderId="34" xfId="0" applyFont="1"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FD5D5"/>
      <color rgb="FFCC6600"/>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FF0000"/>
  </sheetPr>
  <dimension ref="B1:CV599"/>
  <sheetViews>
    <sheetView rightToLeft="1" tabSelected="1" zoomScale="60" zoomScaleNormal="60" workbookViewId="0">
      <selection activeCell="AG17" sqref="AG17"/>
    </sheetView>
  </sheetViews>
  <sheetFormatPr defaultColWidth="9.125" defaultRowHeight="14.25"/>
  <cols>
    <col min="1" max="1" width="3.375" customWidth="1"/>
    <col min="2" max="2" width="8.5" customWidth="1"/>
    <col min="3" max="3" width="7.625" customWidth="1"/>
    <col min="4" max="4" width="3.875" customWidth="1"/>
    <col min="5" max="5" width="4.875" customWidth="1"/>
    <col min="6" max="6" width="6.125" customWidth="1"/>
    <col min="7" max="7" width="8" customWidth="1"/>
    <col min="8" max="8" width="10.75" customWidth="1"/>
    <col min="9" max="9" width="3.875" bestFit="1" customWidth="1"/>
    <col min="10" max="10" width="4.75" bestFit="1" customWidth="1"/>
    <col min="11" max="11" width="6.125" customWidth="1"/>
    <col min="12" max="12" width="8.375" customWidth="1"/>
    <col min="13" max="13" width="11.75" bestFit="1" customWidth="1"/>
    <col min="14" max="14" width="6.625" bestFit="1" customWidth="1"/>
    <col min="15" max="15" width="7.125" customWidth="1"/>
    <col min="16" max="16" width="5.375" customWidth="1"/>
    <col min="17" max="17" width="5.75" style="1" customWidth="1"/>
    <col min="18" max="18" width="8.5" customWidth="1"/>
    <col min="19" max="19" width="9.25" bestFit="1" customWidth="1"/>
    <col min="20" max="20" width="7.875" customWidth="1"/>
    <col min="21" max="21" width="8.625" bestFit="1" customWidth="1"/>
    <col min="22" max="22" width="9.75" bestFit="1" customWidth="1"/>
    <col min="23" max="31" width="7.875" customWidth="1"/>
    <col min="32" max="32" width="8.625" customWidth="1"/>
    <col min="33" max="33" width="8.375" customWidth="1"/>
    <col min="34" max="34" width="8.875" style="14" customWidth="1"/>
    <col min="35" max="35" width="8.625" customWidth="1"/>
    <col min="36" max="36" width="8.375" customWidth="1"/>
    <col min="37" max="38" width="8.25" customWidth="1"/>
    <col min="39" max="39" width="8" customWidth="1"/>
    <col min="40" max="40" width="7.875" customWidth="1"/>
    <col min="41" max="41" width="8.75" customWidth="1"/>
    <col min="42" max="42" width="8" customWidth="1"/>
    <col min="44" max="49" width="9.125" customWidth="1"/>
    <col min="50" max="50" width="9.25" customWidth="1"/>
    <col min="51" max="65" width="9.125" customWidth="1"/>
    <col min="69" max="69" width="9.875" bestFit="1" customWidth="1"/>
    <col min="79" max="79" width="11.75" bestFit="1" customWidth="1"/>
    <col min="80" max="80" width="10.375" bestFit="1" customWidth="1"/>
    <col min="81" max="81" width="7.625" bestFit="1" customWidth="1"/>
    <col min="82" max="82" width="12.25" bestFit="1" customWidth="1"/>
    <col min="86" max="87" width="10.75" bestFit="1" customWidth="1"/>
    <col min="93" max="93" width="10.75" bestFit="1" customWidth="1"/>
  </cols>
  <sheetData>
    <row r="1" spans="2:100" ht="15" thickBot="1"/>
    <row r="2" spans="2:100" ht="18.95" customHeight="1" thickBot="1">
      <c r="B2" s="247" t="s">
        <v>1</v>
      </c>
      <c r="C2" s="248"/>
      <c r="D2" s="248"/>
      <c r="E2" s="248"/>
      <c r="F2" s="249"/>
      <c r="G2" s="252" t="s">
        <v>3</v>
      </c>
      <c r="H2" s="253"/>
      <c r="I2" s="253"/>
      <c r="J2" s="253"/>
      <c r="K2" s="254"/>
      <c r="M2" s="261"/>
      <c r="N2" s="261"/>
      <c r="O2" s="261"/>
      <c r="P2" s="246"/>
      <c r="R2" s="42"/>
      <c r="S2" s="24" t="s">
        <v>1</v>
      </c>
      <c r="T2" s="24" t="s">
        <v>2</v>
      </c>
      <c r="U2" s="24" t="s">
        <v>3</v>
      </c>
      <c r="V2" s="25" t="s">
        <v>77</v>
      </c>
      <c r="W2" s="24" t="s">
        <v>79</v>
      </c>
      <c r="X2" s="24" t="s">
        <v>82</v>
      </c>
      <c r="Y2" s="24" t="s">
        <v>83</v>
      </c>
      <c r="Z2" s="25" t="s">
        <v>214</v>
      </c>
      <c r="AA2" s="25" t="s">
        <v>212</v>
      </c>
      <c r="AB2" s="57" t="s">
        <v>213</v>
      </c>
      <c r="AC2" s="25" t="s">
        <v>106</v>
      </c>
      <c r="AD2" s="25" t="s">
        <v>416</v>
      </c>
      <c r="AE2" s="73" t="s">
        <v>154</v>
      </c>
      <c r="AF2" s="73" t="s">
        <v>352</v>
      </c>
      <c r="AG2" s="73" t="s">
        <v>291</v>
      </c>
      <c r="AH2" s="50" t="s">
        <v>271</v>
      </c>
      <c r="AI2" s="115"/>
      <c r="AJ2" s="73"/>
      <c r="AK2" s="73"/>
      <c r="AL2" s="96"/>
      <c r="AQ2" s="66"/>
      <c r="AR2" s="84" t="s">
        <v>89</v>
      </c>
      <c r="AS2" s="85" t="s">
        <v>0</v>
      </c>
      <c r="AT2" s="85" t="s">
        <v>432</v>
      </c>
      <c r="AU2" s="85" t="s">
        <v>2</v>
      </c>
      <c r="AV2" s="85" t="s">
        <v>3</v>
      </c>
      <c r="AW2" s="85" t="s">
        <v>79</v>
      </c>
      <c r="AX2" s="85" t="s">
        <v>77</v>
      </c>
      <c r="AY2" s="85" t="s">
        <v>94</v>
      </c>
      <c r="AZ2" s="85" t="s">
        <v>90</v>
      </c>
      <c r="BA2" s="85" t="s">
        <v>104</v>
      </c>
      <c r="BB2" s="85"/>
      <c r="BC2" s="85" t="s">
        <v>88</v>
      </c>
      <c r="BD2" s="86" t="s">
        <v>433</v>
      </c>
      <c r="BE2" s="86" t="s">
        <v>434</v>
      </c>
      <c r="BF2" s="86" t="s">
        <v>95</v>
      </c>
      <c r="BG2" s="87" t="s">
        <v>96</v>
      </c>
      <c r="CN2" s="63"/>
      <c r="CO2" s="63"/>
      <c r="CP2" s="63"/>
      <c r="CQ2" s="63"/>
      <c r="CR2" s="63"/>
      <c r="CS2" s="63"/>
      <c r="CT2" s="63"/>
      <c r="CU2" s="63"/>
      <c r="CV2" s="63"/>
    </row>
    <row r="3" spans="2:100" ht="18.95" customHeight="1" thickBot="1">
      <c r="B3" s="2" t="s">
        <v>0</v>
      </c>
      <c r="C3" s="2" t="s">
        <v>70</v>
      </c>
      <c r="D3" s="3" t="s">
        <v>71</v>
      </c>
      <c r="E3" s="4" t="s">
        <v>72</v>
      </c>
      <c r="F3" s="4" t="s">
        <v>456</v>
      </c>
      <c r="G3" s="2" t="s">
        <v>0</v>
      </c>
      <c r="H3" s="2" t="s">
        <v>70</v>
      </c>
      <c r="I3" s="3" t="s">
        <v>71</v>
      </c>
      <c r="J3" s="4" t="s">
        <v>72</v>
      </c>
      <c r="K3" s="4" t="s">
        <v>456</v>
      </c>
      <c r="M3" s="261"/>
      <c r="N3" s="261"/>
      <c r="O3" s="261"/>
      <c r="P3" s="246"/>
      <c r="R3" s="43" t="s">
        <v>84</v>
      </c>
      <c r="S3" s="50">
        <v>200</v>
      </c>
      <c r="T3" s="16">
        <v>50</v>
      </c>
      <c r="U3" s="16">
        <v>100</v>
      </c>
      <c r="V3" s="16">
        <v>10000</v>
      </c>
      <c r="W3" s="16">
        <v>50000</v>
      </c>
      <c r="X3" s="16"/>
      <c r="Y3" s="16"/>
      <c r="Z3" s="16"/>
      <c r="AA3" s="16"/>
      <c r="AB3" s="16"/>
      <c r="AC3" s="16"/>
      <c r="AD3" s="94"/>
      <c r="AE3" s="15"/>
      <c r="AF3" s="15"/>
      <c r="AG3" s="15"/>
      <c r="AH3" s="116"/>
      <c r="AI3" s="116"/>
      <c r="AJ3" s="15"/>
      <c r="AK3" s="15"/>
      <c r="AL3" s="70"/>
      <c r="AQ3" s="67"/>
      <c r="AR3" s="82">
        <f t="shared" ref="AR3:AR5" si="0">AY3+AZ3+BA3-BC3</f>
        <v>0</v>
      </c>
      <c r="AS3" s="79" t="s">
        <v>9</v>
      </c>
      <c r="AT3" s="79">
        <f>SUMIF('1'!B:B,AS3,'1'!D:D)</f>
        <v>0</v>
      </c>
      <c r="AU3" s="79">
        <f>SUMIF('1'!L:L,AS3,'1'!N:N)</f>
        <v>0</v>
      </c>
      <c r="AV3" s="79">
        <f>+SUMIF('1'!G:G,AS3,'1'!I:I)</f>
        <v>0</v>
      </c>
      <c r="AW3" s="79">
        <f>SUMIF('1'!L33:L86,AS3,'1'!N33:N86)</f>
        <v>0</v>
      </c>
      <c r="AX3" s="79">
        <f>SUMIF('1'!L20:L29,AS3,'1'!N20:N29)</f>
        <v>0</v>
      </c>
      <c r="AY3" s="79">
        <f>AT3*BD3+AW3*BF3+AX3*BG3+AV3*BE3</f>
        <v>0</v>
      </c>
      <c r="AZ3" s="79"/>
      <c r="BA3" s="79">
        <f>SUMIF('1'!S11:S82,AS3,'1'!Y11:Y82)-SUMIF('1'!U11:U82,AS3,'1'!X11:X82)</f>
        <v>0</v>
      </c>
      <c r="BB3" s="79"/>
      <c r="BC3" s="88">
        <f>SUMIF('1'!AA11:AA132,AS3,'1'!AB11:AB132)</f>
        <v>0</v>
      </c>
      <c r="BD3" s="89">
        <v>1040</v>
      </c>
      <c r="BE3" s="89">
        <v>1040</v>
      </c>
      <c r="BF3" s="89">
        <v>1</v>
      </c>
      <c r="BG3" s="90">
        <v>1</v>
      </c>
      <c r="CN3" s="63"/>
      <c r="CO3" s="63"/>
      <c r="CP3" s="63"/>
      <c r="CQ3" s="63"/>
      <c r="CR3" s="63"/>
      <c r="CS3" s="63"/>
      <c r="CT3" s="63"/>
      <c r="CU3" s="63"/>
      <c r="CV3" s="63"/>
    </row>
    <row r="4" spans="2:100" ht="18.95" customHeight="1">
      <c r="B4" s="5" t="s">
        <v>17</v>
      </c>
      <c r="C4" s="39">
        <v>77190</v>
      </c>
      <c r="D4" s="6">
        <v>5</v>
      </c>
      <c r="E4" s="6">
        <f>IF(OR(F4="سعد",F4="يعقوب",F4="مقافيل",F4="سكاف",F4="حازم",F4="عماد",F4="كامل"),S5,S5-D4)</f>
        <v>195</v>
      </c>
      <c r="F4" s="11"/>
      <c r="G4" s="5" t="s">
        <v>17</v>
      </c>
      <c r="H4" s="39">
        <v>270044122</v>
      </c>
      <c r="I4" s="6">
        <v>5</v>
      </c>
      <c r="J4" s="6">
        <f>IF(OR(K4="سعد",K4="يعقوب",K4="مقافيل",K4="سكاف",K4="حازم",K4="عماد",K4="كامل"),U5,U5-I4)</f>
        <v>95</v>
      </c>
      <c r="K4" s="11"/>
      <c r="M4" s="262"/>
      <c r="N4" s="262"/>
      <c r="O4" s="262"/>
      <c r="P4" s="262"/>
      <c r="R4" s="43" t="s">
        <v>85</v>
      </c>
      <c r="S4" s="16">
        <f>-SUMIF(AA11:AA132,S2,AB11:AB132)/1038</f>
        <v>0</v>
      </c>
      <c r="T4" s="16"/>
      <c r="U4" s="16">
        <f>SUM(AF10:AI12)</f>
        <v>0</v>
      </c>
      <c r="V4" s="16">
        <f>AF13+AG13+AH13+AI13</f>
        <v>0</v>
      </c>
      <c r="W4" s="16">
        <f>SUMIF(AA11:AA132,AE13,AB11:AB132)*-1</f>
        <v>0</v>
      </c>
      <c r="X4" s="16"/>
      <c r="Y4" s="16"/>
      <c r="Z4" s="16"/>
      <c r="AA4" s="16"/>
      <c r="AB4" s="16"/>
      <c r="AC4" s="16"/>
      <c r="AD4" s="94"/>
      <c r="AE4" s="15">
        <f>-SUMIF(AA12:AA132,AE2,AB12:AB132)/1.05</f>
        <v>0</v>
      </c>
      <c r="AF4" s="15">
        <f>-SUMIF(AA12:AA132,AF2,AB12:AB132)*1.03</f>
        <v>0</v>
      </c>
      <c r="AG4" s="15">
        <f>-SUMIF(AA12:AA132,AG2,AB12:AB132)</f>
        <v>0</v>
      </c>
      <c r="AH4" s="116"/>
      <c r="AI4" s="116"/>
      <c r="AJ4" s="15"/>
      <c r="AK4" s="15"/>
      <c r="AL4" s="70"/>
      <c r="AQ4" s="67"/>
      <c r="AR4" s="82">
        <f t="shared" si="0"/>
        <v>-50282</v>
      </c>
      <c r="AS4" s="75" t="s">
        <v>17</v>
      </c>
      <c r="AT4" s="79">
        <f>SUMIF('1'!B:B,AS4,'1'!D:D)+SUMIF('1'!G:G,AS4,'1'!I:I)-SUMIF('1'!F:F,AS4,'1'!D:D)-SUMIF('1'!K:K,AS4,'1'!I:I)</f>
        <v>10</v>
      </c>
      <c r="AU4" s="195">
        <f>SUMIF('1'!L11:L16,AS4,'1'!N11:N16)-SUMIF('1'!P11:P16,AS4,'1'!N11:N16)</f>
        <v>-2</v>
      </c>
      <c r="AV4" s="79"/>
      <c r="AW4" s="79">
        <f>SUMIF('1'!L33:L86,AS4,'1'!N33:N86)-SUMIF('1'!P:P,AS4,'1'!O:O)</f>
        <v>-40982</v>
      </c>
      <c r="AX4" s="79">
        <f>SUMIF('1'!L20:L29,AS4,'1'!N20:N29)-SUMIF('1'!P20:P29,AS4,'1'!N20:N29)</f>
        <v>2400</v>
      </c>
      <c r="AY4" s="79">
        <f>AT4*BD4+AW4*BF4+AX4*BG4-'1'!AH10*'1'!AE10-'1'!AH11*'1'!AE11-'1'!AH13</f>
        <v>-28182</v>
      </c>
      <c r="AZ4" s="79"/>
      <c r="BA4" s="79">
        <f>SUMIF('1'!S11:S82,AS4,'1'!Y11:Y82)-SUMIF('1'!U11:U82,AS4,'1'!X11:X82)</f>
        <v>900</v>
      </c>
      <c r="BB4" s="79"/>
      <c r="BC4" s="88">
        <f>SUMIF('1'!AA12:AA132,AS4,'1'!AB12:AB132)</f>
        <v>23000</v>
      </c>
      <c r="BD4" s="89">
        <v>1040</v>
      </c>
      <c r="BE4" s="89">
        <v>1040</v>
      </c>
      <c r="BF4" s="89">
        <v>1</v>
      </c>
      <c r="BG4" s="90">
        <v>1</v>
      </c>
      <c r="CN4" s="63"/>
      <c r="CO4" s="63"/>
      <c r="CP4" s="63"/>
      <c r="CQ4" s="63"/>
      <c r="CR4" s="63"/>
      <c r="CS4" s="63"/>
      <c r="CT4" s="63"/>
      <c r="CU4" s="63"/>
      <c r="CV4" s="63"/>
    </row>
    <row r="5" spans="2:100" ht="18.95" customHeight="1">
      <c r="B5" s="5" t="s">
        <v>457</v>
      </c>
      <c r="C5" s="39">
        <v>133096</v>
      </c>
      <c r="D5" s="6">
        <v>7</v>
      </c>
      <c r="E5" s="7">
        <f t="shared" ref="E5:E36" si="1">IF(OR(D5="",E4=""),"",IF(OR(F5="سعد",F5="يعقوب",F5="مقافيل",F5="سكاف",F5="حازم",F5="عماد",F5="كامل"),E4,E4-D5))</f>
        <v>188</v>
      </c>
      <c r="F5" s="8" t="s">
        <v>17</v>
      </c>
      <c r="G5" s="5" t="s">
        <v>458</v>
      </c>
      <c r="H5" s="39">
        <v>270066432</v>
      </c>
      <c r="I5" s="6">
        <v>3</v>
      </c>
      <c r="J5" s="7">
        <f t="shared" ref="J5:J36" si="2">IF(OR(I5="",J4=""),"",IF(OR(K5="سعد",K5="يعقوب",K5="مقافيل",K5="سكاف",K5="حازم",K5="عماد",K5="كامل"),J4,J4-I5))</f>
        <v>92</v>
      </c>
      <c r="K5" s="8" t="s">
        <v>17</v>
      </c>
      <c r="M5" s="262"/>
      <c r="N5" s="262"/>
      <c r="O5" s="262"/>
      <c r="P5" s="262"/>
      <c r="R5" s="43" t="s">
        <v>86</v>
      </c>
      <c r="S5" s="16">
        <f>S3+S4</f>
        <v>200</v>
      </c>
      <c r="T5" s="16">
        <f>T3+T4</f>
        <v>50</v>
      </c>
      <c r="U5" s="16">
        <f>U3+U4</f>
        <v>100</v>
      </c>
      <c r="V5" s="16">
        <f>V3+V4</f>
        <v>10000</v>
      </c>
      <c r="W5" s="16">
        <f>W3+W4</f>
        <v>50000</v>
      </c>
      <c r="X5" s="16"/>
      <c r="Y5" s="16"/>
      <c r="Z5" s="16"/>
      <c r="AA5" s="16"/>
      <c r="AB5" s="16"/>
      <c r="AC5" s="16"/>
      <c r="AD5" s="94"/>
      <c r="AE5" s="15">
        <f>AE3+AE4</f>
        <v>0</v>
      </c>
      <c r="AF5" s="15">
        <f>AF4+AF3</f>
        <v>0</v>
      </c>
      <c r="AG5" s="15">
        <f>AG4+AG3</f>
        <v>0</v>
      </c>
      <c r="AH5" s="116"/>
      <c r="AI5" s="116"/>
      <c r="AJ5" s="15"/>
      <c r="AK5" s="15"/>
      <c r="AL5" s="70"/>
      <c r="AQ5" s="67"/>
      <c r="AR5" s="122">
        <f t="shared" si="0"/>
        <v>0</v>
      </c>
      <c r="AS5" s="201" t="s">
        <v>80</v>
      </c>
      <c r="AT5" s="124">
        <f>SUMIF('1'!B:B,AS5,'1'!D:D)+SUMIF('1'!G:G,AS5,'1'!I:I)-SUMIF('1'!F:F,AS5,'1'!D:D)-SUMIF('1'!K:K,AS5,'1'!I:I)</f>
        <v>0</v>
      </c>
      <c r="AU5" s="202">
        <f>SUMIF('1'!L11:L16,AS5,'1'!N11:N16)-SUMIF('1'!P11:P16,AS5,'1'!N11:N16)</f>
        <v>0</v>
      </c>
      <c r="AV5" s="124"/>
      <c r="AW5" s="124">
        <f>SUMIF('1'!L33:L86,AS5,'1'!N33:N86)-SUMIF('1'!P:P,AS5,'1'!O:O)</f>
        <v>0</v>
      </c>
      <c r="AX5" s="124">
        <f>SUMIF('1'!L20:L29,AS5,'1'!N20:N29)</f>
        <v>0</v>
      </c>
      <c r="AY5" s="124">
        <f>AT5*BD5+AW5*BF5+AX5*BG5-'1'!AI10*'1'!AE10-'1'!AI11*'1'!AE11-'1'!AI13*0.995-'1'!AI12*'1'!AE12</f>
        <v>0</v>
      </c>
      <c r="AZ5" s="201"/>
      <c r="BA5" s="124">
        <f>SUMIF('1'!S11:S82,AS5,'1'!Y11:Y82)-SUMIF('1'!U11:U82,AS5,'1'!X11:X82)</f>
        <v>0</v>
      </c>
      <c r="BB5" s="124"/>
      <c r="BC5" s="203">
        <f>SUMIF('1'!AA11:AA132,AS5,'1'!AB11:AB132)</f>
        <v>0</v>
      </c>
      <c r="BD5" s="204">
        <v>1040</v>
      </c>
      <c r="BE5" s="204"/>
      <c r="BF5" s="204">
        <v>1</v>
      </c>
      <c r="BG5" s="205">
        <v>1</v>
      </c>
      <c r="CN5" s="63"/>
      <c r="CO5" s="63"/>
      <c r="CP5" s="63"/>
      <c r="CQ5" s="63"/>
      <c r="CR5" s="63"/>
      <c r="CS5" s="63"/>
      <c r="CT5" s="63"/>
      <c r="CU5" s="63"/>
      <c r="CV5" s="63"/>
    </row>
    <row r="6" spans="2:100" ht="18.95" customHeight="1">
      <c r="B6" s="5" t="s">
        <v>17</v>
      </c>
      <c r="C6" s="39">
        <v>331098</v>
      </c>
      <c r="D6" s="6">
        <v>10</v>
      </c>
      <c r="E6" s="7">
        <f t="shared" si="1"/>
        <v>178</v>
      </c>
      <c r="F6" s="9"/>
      <c r="G6" s="5" t="str">
        <f>IFERROR(INDEX(ss!N:N,MATCH(H6,ss!Q:Q,0)),"")</f>
        <v/>
      </c>
      <c r="H6" s="39"/>
      <c r="I6" s="6"/>
      <c r="J6" s="7" t="str">
        <f t="shared" si="2"/>
        <v/>
      </c>
      <c r="K6" s="9"/>
      <c r="M6" s="262"/>
      <c r="N6" s="262"/>
      <c r="O6" s="262"/>
      <c r="P6" s="262"/>
      <c r="R6" s="43" t="s">
        <v>71</v>
      </c>
      <c r="S6" s="16">
        <f>SUM(D4:D99)-SUMIF(F:F,"سعد",D:D)-SUMIF(F:F,"يعقوب",D:D)-SUMIF(F:F,"مقافيل",D:D)-SUMIF(F:F,"عماد",D:D)-SUMIF(F:F,"كامل",D:D)-SUMIF(F:F,"سكاف",D:D)-SUMIF(F:F,"حازم",D:D)</f>
        <v>22</v>
      </c>
      <c r="T6" s="16">
        <f>SUM(N11:N16)-SUMIF(P:P,"حازم",N:N)-SUMIF(P:P,"يعقوب",N:N)-SUMIF(P:P,"كامل",N:N)-SUMIF(P:P,"خالد",N:N)-SUMIF(P:P,"سعد",N:N)</f>
        <v>18</v>
      </c>
      <c r="U6" s="16">
        <f>SUM(I4:I99)-SUMIF(K:K,"سعد",I:I)-SUMIF(K:K,"يعقوب",I:I)-SUMIF(K:K,"سكاف",I:I)</f>
        <v>8</v>
      </c>
      <c r="V6" s="16">
        <f>SUM(N20:N29)-SUMIF(P20:P29,"سعد",N20:N29)-SUMIF(P20:P29,"يعقوب",N20:N29)-SUMIF(P20:P29,"حازم",N20:N29)-SUMIF(P20:P29,"سكاف",N20:N29)</f>
        <v>6600</v>
      </c>
      <c r="W6" s="45">
        <f>SUM(N33:N86)-SUMIF(P33:P86,"سعد",N33:N86)-SUMIF(P33:P86,"مالك إدريس",N33:N86)-SUMIF(P33:P86,"صادق",N33:N86)-SUMIF(P33:P86,"حازم",N33:N86)-SUMIF(P33:P86,"سكاف",N33:N86)</f>
        <v>8150</v>
      </c>
      <c r="X6" s="16"/>
      <c r="Y6" s="16"/>
      <c r="Z6" s="16"/>
      <c r="AA6" s="16"/>
      <c r="AB6" s="16"/>
      <c r="AC6" s="16"/>
      <c r="AD6" s="94"/>
      <c r="AE6" s="15">
        <f>SUMIF(U11:U82,AE2,X11:X82)/1.05</f>
        <v>0</v>
      </c>
      <c r="AF6" s="15">
        <f>SUMIF(U11:U82,AF2,X11:X82)</f>
        <v>0</v>
      </c>
      <c r="AG6" s="15">
        <f>SUMIF(U11:U82,AG2,X11:X82)</f>
        <v>0</v>
      </c>
      <c r="AH6" s="116"/>
      <c r="AI6" s="40"/>
      <c r="AJ6" s="15"/>
      <c r="AK6" s="15"/>
      <c r="AL6" s="70"/>
      <c r="AQ6" s="67"/>
      <c r="AR6" s="207"/>
      <c r="AS6" s="207"/>
      <c r="AT6" s="207"/>
      <c r="AU6" s="208"/>
      <c r="AV6" s="207"/>
      <c r="AW6" s="207"/>
      <c r="AX6" s="207"/>
      <c r="AY6" s="207"/>
      <c r="AZ6" s="207"/>
      <c r="BA6" s="207"/>
      <c r="BB6" s="207"/>
      <c r="BC6" s="207"/>
      <c r="BD6" s="209"/>
      <c r="BE6" s="209"/>
      <c r="BF6" s="209"/>
      <c r="BG6" s="209"/>
      <c r="BH6" s="63"/>
      <c r="BI6" s="63"/>
      <c r="CN6" s="63"/>
      <c r="CO6" s="63"/>
      <c r="CP6" s="63"/>
      <c r="CQ6" s="63"/>
      <c r="CR6" s="63"/>
      <c r="CS6" s="63"/>
      <c r="CT6" s="63"/>
      <c r="CU6" s="63"/>
      <c r="CV6" s="63"/>
    </row>
    <row r="7" spans="2:100" ht="18.95" customHeight="1" thickBot="1">
      <c r="B7" s="5" t="str">
        <f>IFERROR(INDEX(ss!N:N,MATCH(C7,ss!O:O,0)),"")</f>
        <v/>
      </c>
      <c r="C7" s="39"/>
      <c r="D7" s="6"/>
      <c r="E7" s="7" t="str">
        <f t="shared" si="1"/>
        <v/>
      </c>
      <c r="F7" s="8"/>
      <c r="G7" s="5" t="str">
        <f>IFERROR(INDEX(ss!N:N,MATCH(H7,ss!Q:Q,0)),"")</f>
        <v/>
      </c>
      <c r="H7" s="39"/>
      <c r="I7" s="6"/>
      <c r="J7" s="7" t="str">
        <f t="shared" si="2"/>
        <v/>
      </c>
      <c r="K7" s="8"/>
      <c r="R7" s="58" t="s">
        <v>87</v>
      </c>
      <c r="S7" s="26">
        <f>S5-S6</f>
        <v>178</v>
      </c>
      <c r="T7" s="26">
        <f>T5-T6</f>
        <v>32</v>
      </c>
      <c r="U7" s="26">
        <f>U5-U6</f>
        <v>92</v>
      </c>
      <c r="V7" s="26">
        <f>V5-V6</f>
        <v>3400</v>
      </c>
      <c r="W7" s="26">
        <f>W5-W6</f>
        <v>41850</v>
      </c>
      <c r="X7" s="26">
        <f>AB133</f>
        <v>23000</v>
      </c>
      <c r="Y7" s="26">
        <f>SUM('1'!AR3:AR422)</f>
        <v>-50282</v>
      </c>
      <c r="Z7" s="26">
        <f>Z3+V4</f>
        <v>0</v>
      </c>
      <c r="AA7" s="26">
        <f>AA3+S4</f>
        <v>0</v>
      </c>
      <c r="AB7" s="26">
        <f>AB3+U4</f>
        <v>0</v>
      </c>
      <c r="AC7" s="26">
        <f>AL15-500000</f>
        <v>-1368044</v>
      </c>
      <c r="AD7" s="95">
        <f>AD3+W4</f>
        <v>0</v>
      </c>
      <c r="AE7" s="17">
        <f>AE5-AE6</f>
        <v>0</v>
      </c>
      <c r="AF7" s="17">
        <f>AF5-AF6</f>
        <v>0</v>
      </c>
      <c r="AG7" s="17">
        <f>AG5-AG6</f>
        <v>0</v>
      </c>
      <c r="AH7" s="117"/>
      <c r="AI7" s="117"/>
      <c r="AJ7" s="17"/>
      <c r="AK7" s="17"/>
      <c r="AL7" s="97"/>
      <c r="AQ7" s="67"/>
      <c r="AR7" s="207"/>
      <c r="AS7" s="207"/>
      <c r="AT7" s="207"/>
      <c r="AU7" s="208"/>
      <c r="AV7" s="207"/>
      <c r="AW7" s="207"/>
      <c r="AX7" s="207"/>
      <c r="AY7" s="207"/>
      <c r="AZ7" s="207"/>
      <c r="BA7" s="207"/>
      <c r="BB7" s="207"/>
      <c r="BC7" s="207"/>
      <c r="BD7" s="209"/>
      <c r="BE7" s="209"/>
      <c r="BF7" s="209"/>
      <c r="BG7" s="209"/>
      <c r="BH7" s="63"/>
      <c r="BI7" s="63"/>
      <c r="CN7" s="63"/>
      <c r="CO7" s="63"/>
      <c r="CP7" s="63"/>
      <c r="CQ7" s="63"/>
      <c r="CR7" s="63"/>
      <c r="CS7" s="63"/>
      <c r="CT7" s="63"/>
      <c r="CU7" s="63"/>
      <c r="CV7" s="63"/>
    </row>
    <row r="8" spans="2:100" ht="18.95" customHeight="1" thickBot="1">
      <c r="B8" s="5" t="str">
        <f>IFERROR(INDEX(ss!N:N,MATCH(C8,ss!O:O,0)),"")</f>
        <v/>
      </c>
      <c r="C8" s="40"/>
      <c r="D8" s="6"/>
      <c r="E8" s="7" t="str">
        <f t="shared" si="1"/>
        <v/>
      </c>
      <c r="F8" s="10"/>
      <c r="G8" s="5" t="str">
        <f>IFERROR(INDEX(ss!N:N,MATCH(H8,ss!Q:Q,0)),"")</f>
        <v/>
      </c>
      <c r="H8" s="40"/>
      <c r="I8" s="6"/>
      <c r="J8" s="7" t="str">
        <f t="shared" si="2"/>
        <v/>
      </c>
      <c r="K8" s="10"/>
      <c r="AD8" s="161"/>
      <c r="AE8" s="161"/>
      <c r="AQ8" s="67"/>
      <c r="AR8" s="207"/>
      <c r="AS8" s="159"/>
      <c r="AT8" s="207"/>
      <c r="AU8" s="208"/>
      <c r="AV8" s="207"/>
      <c r="AW8" s="207"/>
      <c r="AX8" s="207"/>
      <c r="AY8" s="207"/>
      <c r="AZ8" s="207"/>
      <c r="BA8" s="207"/>
      <c r="BB8" s="207"/>
      <c r="BC8" s="207"/>
      <c r="BD8" s="209"/>
      <c r="BE8" s="209"/>
      <c r="BF8" s="209"/>
      <c r="BG8" s="209"/>
      <c r="BH8" s="63"/>
      <c r="BI8" s="63"/>
      <c r="CN8" s="63"/>
      <c r="CO8" s="63"/>
      <c r="CP8" s="63"/>
      <c r="CQ8" s="63"/>
      <c r="CR8" s="63"/>
      <c r="CS8" s="63"/>
      <c r="CT8" s="63"/>
      <c r="CU8" s="63"/>
      <c r="CV8" s="63"/>
    </row>
    <row r="9" spans="2:100" ht="18.95" customHeight="1" thickBot="1">
      <c r="B9" s="5" t="str">
        <f>IFERROR(INDEX(ss!N:N,MATCH(C9,ss!O:O,0)),"")</f>
        <v/>
      </c>
      <c r="C9" s="40"/>
      <c r="D9" s="6"/>
      <c r="E9" s="7" t="str">
        <f t="shared" si="1"/>
        <v/>
      </c>
      <c r="F9" s="50"/>
      <c r="G9" s="5" t="str">
        <f>IFERROR(INDEX(ss!N:N,MATCH(H9,ss!Q:Q,0)),"")</f>
        <v/>
      </c>
      <c r="H9" s="40"/>
      <c r="I9" s="6"/>
      <c r="J9" s="40" t="str">
        <f t="shared" si="2"/>
        <v/>
      </c>
      <c r="K9" s="9"/>
      <c r="L9" s="247" t="s">
        <v>78</v>
      </c>
      <c r="M9" s="250"/>
      <c r="N9" s="250"/>
      <c r="O9" s="250"/>
      <c r="P9" s="251"/>
      <c r="R9" s="258" t="s">
        <v>104</v>
      </c>
      <c r="S9" s="259"/>
      <c r="T9" s="259"/>
      <c r="U9" s="259"/>
      <c r="V9" s="259"/>
      <c r="W9" s="259"/>
      <c r="X9" s="259"/>
      <c r="Y9" s="259"/>
      <c r="Z9" s="260"/>
      <c r="AA9" s="241" t="s">
        <v>97</v>
      </c>
      <c r="AB9" s="242"/>
      <c r="AC9" s="243"/>
      <c r="AE9" s="178"/>
      <c r="AF9" s="179" t="s">
        <v>405</v>
      </c>
      <c r="AG9" s="180" t="s">
        <v>81</v>
      </c>
      <c r="AH9" s="181" t="s">
        <v>4</v>
      </c>
      <c r="AI9" s="182" t="s">
        <v>80</v>
      </c>
      <c r="AK9" s="49" t="s">
        <v>9</v>
      </c>
      <c r="AL9" s="15">
        <v>-650000</v>
      </c>
      <c r="AP9" s="56"/>
      <c r="AQ9" s="67"/>
      <c r="AR9" s="207"/>
      <c r="AS9" s="207"/>
      <c r="AT9" s="207"/>
      <c r="AU9" s="208"/>
      <c r="AV9" s="207"/>
      <c r="AW9" s="207"/>
      <c r="AX9" s="207"/>
      <c r="AY9" s="207"/>
      <c r="AZ9" s="207"/>
      <c r="BA9" s="207"/>
      <c r="BB9" s="207"/>
      <c r="BC9" s="207"/>
      <c r="BD9" s="209"/>
      <c r="BE9" s="209"/>
      <c r="BF9" s="209"/>
      <c r="BG9" s="209"/>
      <c r="BH9" s="63"/>
      <c r="BI9" s="63"/>
      <c r="CN9" s="63"/>
      <c r="CO9" s="63"/>
      <c r="CP9" s="63"/>
      <c r="CQ9" s="63"/>
      <c r="CR9" s="63"/>
      <c r="CS9" s="63"/>
      <c r="CT9" s="63"/>
      <c r="CU9" s="63"/>
      <c r="CV9" s="63"/>
    </row>
    <row r="10" spans="2:100" ht="18.95" customHeight="1" thickBot="1">
      <c r="B10" s="5" t="str">
        <f>IFERROR(INDEX(ss!N:N,MATCH(C10,ss!O:O,0)),"")</f>
        <v/>
      </c>
      <c r="C10" s="40"/>
      <c r="D10" s="6"/>
      <c r="E10" s="7" t="str">
        <f t="shared" si="1"/>
        <v/>
      </c>
      <c r="F10" s="48"/>
      <c r="G10" s="5" t="str">
        <f>IFERROR(INDEX(ss!N:N,MATCH(H10,ss!Q:Q,0)),"")</f>
        <v/>
      </c>
      <c r="H10" s="40"/>
      <c r="I10" s="6"/>
      <c r="J10" s="40" t="str">
        <f t="shared" si="2"/>
        <v/>
      </c>
      <c r="K10" s="8"/>
      <c r="L10" s="2" t="s">
        <v>0</v>
      </c>
      <c r="M10" s="2" t="s">
        <v>70</v>
      </c>
      <c r="N10" s="3" t="s">
        <v>71</v>
      </c>
      <c r="O10" s="4" t="s">
        <v>72</v>
      </c>
      <c r="P10" s="4" t="s">
        <v>456</v>
      </c>
      <c r="R10" s="108" t="s">
        <v>74</v>
      </c>
      <c r="S10" s="109" t="s">
        <v>153</v>
      </c>
      <c r="T10" s="27" t="s">
        <v>0</v>
      </c>
      <c r="U10" s="109" t="s">
        <v>287</v>
      </c>
      <c r="V10" s="118" t="s">
        <v>151</v>
      </c>
      <c r="W10" s="118" t="s">
        <v>152</v>
      </c>
      <c r="X10" s="109" t="s">
        <v>288</v>
      </c>
      <c r="Y10" s="109" t="s">
        <v>89</v>
      </c>
      <c r="Z10" s="110" t="s">
        <v>289</v>
      </c>
      <c r="AA10" s="30" t="s">
        <v>0</v>
      </c>
      <c r="AB10" s="29" t="s">
        <v>98</v>
      </c>
      <c r="AC10" s="28" t="s">
        <v>99</v>
      </c>
      <c r="AE10" s="183">
        <v>1039</v>
      </c>
      <c r="AF10" s="184"/>
      <c r="AG10" s="185"/>
      <c r="AH10" s="185"/>
      <c r="AI10" s="186"/>
      <c r="AK10" s="59" t="s">
        <v>91</v>
      </c>
      <c r="AL10" s="60">
        <v>-550000</v>
      </c>
      <c r="AP10" s="56"/>
      <c r="AQ10" s="67"/>
      <c r="AR10" s="207"/>
      <c r="AS10" s="210"/>
      <c r="AT10" s="207"/>
      <c r="AU10" s="208"/>
      <c r="AV10" s="207"/>
      <c r="AW10" s="207"/>
      <c r="AX10" s="207"/>
      <c r="AY10" s="207"/>
      <c r="AZ10" s="207"/>
      <c r="BA10" s="207"/>
      <c r="BB10" s="207"/>
      <c r="BC10" s="207"/>
      <c r="BD10" s="209"/>
      <c r="BE10" s="209"/>
      <c r="BF10" s="209"/>
      <c r="BG10" s="209"/>
      <c r="BH10" s="63"/>
      <c r="BI10" s="63"/>
      <c r="CN10" s="63"/>
      <c r="CO10" s="63"/>
      <c r="CP10" s="63"/>
      <c r="CQ10" s="63"/>
      <c r="CR10" s="63"/>
      <c r="CS10" s="63"/>
      <c r="CT10" s="63"/>
      <c r="CU10" s="63"/>
      <c r="CV10" s="63"/>
    </row>
    <row r="11" spans="2:100" ht="18.95" customHeight="1">
      <c r="B11" s="5" t="str">
        <f>IFERROR(INDEX(ss!N:N,MATCH(C11,ss!O:O,0)),"")</f>
        <v/>
      </c>
      <c r="C11" s="7"/>
      <c r="D11" s="6"/>
      <c r="E11" s="7" t="str">
        <f t="shared" si="1"/>
        <v/>
      </c>
      <c r="F11" s="48"/>
      <c r="G11" s="5" t="str">
        <f>IFERROR(INDEX(ss!N:N,MATCH(H11,ss!Q:Q,0)),"")</f>
        <v/>
      </c>
      <c r="H11" s="40"/>
      <c r="I11" s="6"/>
      <c r="J11" s="40" t="str">
        <f t="shared" si="2"/>
        <v/>
      </c>
      <c r="K11" s="10"/>
      <c r="L11" s="5" t="s">
        <v>17</v>
      </c>
      <c r="M11" s="39">
        <v>187652</v>
      </c>
      <c r="N11" s="6">
        <v>8</v>
      </c>
      <c r="O11" s="6">
        <f>IF(OR(P11="سعد",P11="يعقوب",P11="مقافيل",P11="سكاف",P11="حازم",P11="خالد",P11="كامل"),T5,T5-N11)</f>
        <v>42</v>
      </c>
      <c r="P11" s="11"/>
      <c r="R11" s="21">
        <v>2788543</v>
      </c>
      <c r="S11" s="40" t="s">
        <v>17</v>
      </c>
      <c r="T11" s="40" t="s">
        <v>463</v>
      </c>
      <c r="U11" s="40" t="s">
        <v>465</v>
      </c>
      <c r="V11" s="40" t="s">
        <v>290</v>
      </c>
      <c r="W11" s="40">
        <v>1</v>
      </c>
      <c r="X11" s="40">
        <v>2600</v>
      </c>
      <c r="Y11" s="40">
        <v>2700</v>
      </c>
      <c r="Z11" s="162">
        <f t="shared" ref="Z11:Z42" si="3">IF(Y11="","",Y11-X11)</f>
        <v>100</v>
      </c>
      <c r="AA11" s="106" t="s">
        <v>100</v>
      </c>
      <c r="AB11" s="73">
        <f>X3</f>
        <v>0</v>
      </c>
      <c r="AC11" s="107" t="s">
        <v>93</v>
      </c>
      <c r="AE11" s="183">
        <v>1040</v>
      </c>
      <c r="AF11" s="184"/>
      <c r="AG11" s="185"/>
      <c r="AH11" s="185"/>
      <c r="AI11" s="186"/>
      <c r="AK11" s="59" t="s">
        <v>92</v>
      </c>
      <c r="AL11" s="61">
        <f>S7*1040+T7*1040+U7*1039+V7+W7</f>
        <v>359238</v>
      </c>
      <c r="AP11" s="56"/>
      <c r="AQ11" s="67"/>
      <c r="AR11" s="207"/>
      <c r="AS11" s="206"/>
      <c r="AT11" s="207"/>
      <c r="AU11" s="207"/>
      <c r="AV11" s="207"/>
      <c r="AW11" s="207"/>
      <c r="AX11" s="207"/>
      <c r="AY11" s="207"/>
      <c r="AZ11" s="207"/>
      <c r="BA11" s="207"/>
      <c r="BB11" s="207"/>
      <c r="BC11" s="207"/>
      <c r="BD11" s="209"/>
      <c r="BE11" s="209"/>
      <c r="BF11" s="209"/>
      <c r="BG11" s="209"/>
      <c r="BH11" s="63"/>
      <c r="BI11" s="63"/>
      <c r="CN11" s="63"/>
      <c r="CO11" s="63"/>
      <c r="CP11" s="63"/>
      <c r="CQ11" s="63"/>
      <c r="CR11" s="63"/>
      <c r="CS11" s="63"/>
      <c r="CT11" s="63"/>
      <c r="CU11" s="63"/>
      <c r="CV11" s="63"/>
    </row>
    <row r="12" spans="2:100" ht="18.95" customHeight="1">
      <c r="B12" s="5" t="str">
        <f>IFERROR(INDEX(ss!N:N,MATCH(C12,ss!O:O,0)),"")</f>
        <v/>
      </c>
      <c r="C12" s="7"/>
      <c r="D12" s="6"/>
      <c r="E12" s="7" t="str">
        <f t="shared" si="1"/>
        <v/>
      </c>
      <c r="F12" s="48"/>
      <c r="G12" s="5" t="str">
        <f>IFERROR(INDEX(ss!N:N,MATCH(H12,ss!Q:Q,0)),"")</f>
        <v/>
      </c>
      <c r="H12" s="40"/>
      <c r="I12" s="6"/>
      <c r="J12" s="40" t="str">
        <f t="shared" si="2"/>
        <v/>
      </c>
      <c r="K12" s="10"/>
      <c r="L12" s="5" t="s">
        <v>459</v>
      </c>
      <c r="M12" s="39">
        <v>443210</v>
      </c>
      <c r="N12" s="6">
        <v>10</v>
      </c>
      <c r="O12" s="7">
        <f>IF(OR(N12="",O11=""),"",IF(OR(P12="سعد",P12="يعقوب",P12="مقافيل",P12="سكاف",P12="حازم",P12="خالد",P12="كامل"),O11,O11-N12))</f>
        <v>32</v>
      </c>
      <c r="P12" s="8" t="s">
        <v>17</v>
      </c>
      <c r="R12" s="21">
        <v>2666032</v>
      </c>
      <c r="S12" s="40" t="s">
        <v>462</v>
      </c>
      <c r="T12" s="40" t="s">
        <v>464</v>
      </c>
      <c r="U12" s="40" t="s">
        <v>17</v>
      </c>
      <c r="V12" s="40" t="s">
        <v>291</v>
      </c>
      <c r="W12" s="40">
        <v>512</v>
      </c>
      <c r="X12" s="40">
        <v>1800</v>
      </c>
      <c r="Y12" s="40">
        <v>1900</v>
      </c>
      <c r="Z12" s="162">
        <f t="shared" si="3"/>
        <v>100</v>
      </c>
      <c r="AA12" s="166" t="s">
        <v>17</v>
      </c>
      <c r="AB12" s="172">
        <v>23000</v>
      </c>
      <c r="AC12" s="173"/>
      <c r="AE12" s="187">
        <v>1038</v>
      </c>
      <c r="AF12" s="188"/>
      <c r="AG12" s="188"/>
      <c r="AH12" s="188"/>
      <c r="AI12" s="189"/>
      <c r="AK12" s="59" t="s">
        <v>82</v>
      </c>
      <c r="AL12" s="60">
        <f>AB133</f>
        <v>23000</v>
      </c>
      <c r="AP12" s="56"/>
      <c r="AQ12" s="67"/>
      <c r="AR12" s="207"/>
      <c r="AS12" s="207"/>
      <c r="AT12" s="207"/>
      <c r="AU12" s="207"/>
      <c r="AV12" s="207"/>
      <c r="AW12" s="207"/>
      <c r="AX12" s="207"/>
      <c r="AY12" s="207"/>
      <c r="AZ12" s="207"/>
      <c r="BA12" s="207"/>
      <c r="BB12" s="207"/>
      <c r="BC12" s="207"/>
      <c r="BD12" s="209"/>
      <c r="BE12" s="209"/>
      <c r="BF12" s="209"/>
      <c r="BG12" s="209"/>
      <c r="BH12" s="63"/>
      <c r="BI12" s="63"/>
      <c r="CN12" s="63"/>
      <c r="CO12" s="63"/>
      <c r="CP12" s="63"/>
      <c r="CQ12" s="63"/>
      <c r="CR12" s="63"/>
      <c r="CS12" s="63"/>
      <c r="CT12" s="63"/>
      <c r="CU12" s="63"/>
      <c r="CV12" s="63"/>
    </row>
    <row r="13" spans="2:100" ht="18.95" customHeight="1">
      <c r="B13" s="5" t="str">
        <f>IFERROR(INDEX(ss!N:N,MATCH(C13,ss!O:O,0)),"")</f>
        <v/>
      </c>
      <c r="C13" s="7"/>
      <c r="D13" s="6"/>
      <c r="E13" s="7" t="str">
        <f t="shared" si="1"/>
        <v/>
      </c>
      <c r="F13" s="48"/>
      <c r="G13" s="5" t="str">
        <f>IFERROR(INDEX(ss!N:N,MATCH(H13,ss!Q:Q,0)),"")</f>
        <v/>
      </c>
      <c r="H13" s="40"/>
      <c r="I13" s="6"/>
      <c r="J13" s="40" t="str">
        <f t="shared" si="2"/>
        <v/>
      </c>
      <c r="K13" s="11"/>
      <c r="L13" s="5" t="str">
        <f>IFERROR(INDEX(ss!N:N,MATCH(M13,ss!P:P,0)),"")</f>
        <v/>
      </c>
      <c r="M13" s="39"/>
      <c r="N13" s="6"/>
      <c r="O13" s="7" t="str">
        <f>IF(OR(N13="",O12=""),"",IF(OR(P13="سعد",P13="يعقوب",P13="مقافيل",P13="سكاف",P13="حازم",P13="خالد",P13="كامل"),O12,O12-N13))</f>
        <v/>
      </c>
      <c r="P13" s="9"/>
      <c r="R13" s="21"/>
      <c r="S13" s="40" t="str">
        <f>IFERROR(INDEX(ss!B:B,MATCH(R13,ss!D:D,0)),"")</f>
        <v/>
      </c>
      <c r="T13" s="40" t="str">
        <f>IFERROR(INDEX(ss!C:C,MATCH(R13,ss!D:D,0)),"")</f>
        <v/>
      </c>
      <c r="U13" s="40"/>
      <c r="V13" s="40" t="str">
        <f>IFERROR(INDEX(ss!E:E,MATCH(R13,ss!D:D,0)),"")</f>
        <v/>
      </c>
      <c r="W13" s="40" t="str">
        <f>IFERROR(INDEX(ss!F:F,MATCH(R13,ss!D:D,0)),"")</f>
        <v/>
      </c>
      <c r="X13" s="40" t="str">
        <f>IF($R13="","",IF(SUMPRODUCT((ss!$J$4:$J$144=$U13)*(ss!$K$4:$K$144=$V13)*(ss!$L$4:$L$144=$W13)*(ROW($4:$144)-3))=0,0,INDEX(ss!$M$4:$M$144,SUMPRODUCT((ss!$J$4:$J$144=$U13)*(ss!$K$4:$K$144=$V13)*(ss!$L$4:$L$144=$W13)*(ROW($4:$144)-3)))))</f>
        <v/>
      </c>
      <c r="Y13" s="40" t="str">
        <f t="shared" ref="Y13:Y42" si="4">IFERROR(INDEX(BU:BU,MATCH(R13,BQ:BQ,0)),"")</f>
        <v/>
      </c>
      <c r="Z13" s="162" t="str">
        <f t="shared" si="3"/>
        <v/>
      </c>
      <c r="AA13" s="166"/>
      <c r="AB13" s="172"/>
      <c r="AC13" s="173"/>
      <c r="AE13" s="183" t="s">
        <v>101</v>
      </c>
      <c r="AF13" s="184"/>
      <c r="AG13" s="185"/>
      <c r="AH13" s="185"/>
      <c r="AI13" s="186"/>
      <c r="AK13" s="59" t="s">
        <v>83</v>
      </c>
      <c r="AL13" s="60">
        <f>Y7</f>
        <v>-50282</v>
      </c>
      <c r="AP13" s="56"/>
      <c r="AQ13" s="67"/>
      <c r="AR13" s="207"/>
      <c r="AS13" s="207"/>
      <c r="AT13" s="207"/>
      <c r="AU13" s="207"/>
      <c r="AV13" s="207"/>
      <c r="AW13" s="207"/>
      <c r="AX13" s="207"/>
      <c r="AY13" s="207"/>
      <c r="AZ13" s="207"/>
      <c r="BA13" s="207"/>
      <c r="BB13" s="207"/>
      <c r="BC13" s="207"/>
      <c r="BD13" s="209"/>
      <c r="BE13" s="209"/>
      <c r="BF13" s="209"/>
      <c r="BG13" s="209"/>
      <c r="BH13" s="63"/>
      <c r="BI13" s="63"/>
      <c r="CN13" s="63"/>
      <c r="CO13" s="63"/>
      <c r="CP13" s="63"/>
      <c r="CQ13" s="63"/>
      <c r="CR13" s="63"/>
      <c r="CS13" s="63"/>
      <c r="CT13" s="63"/>
      <c r="CU13" s="63"/>
      <c r="CV13" s="63"/>
    </row>
    <row r="14" spans="2:100" ht="18.95" customHeight="1">
      <c r="B14" s="5" t="str">
        <f>IFERROR(INDEX(ss!N:N,MATCH(C14,ss!O:O,0)),"")</f>
        <v/>
      </c>
      <c r="C14" s="7"/>
      <c r="D14" s="6"/>
      <c r="E14" s="7" t="str">
        <f t="shared" si="1"/>
        <v/>
      </c>
      <c r="F14" s="48"/>
      <c r="G14" s="5" t="str">
        <f>IFERROR(INDEX(ss!N:N,MATCH(H14,ss!Q:Q,0)),"")</f>
        <v/>
      </c>
      <c r="H14" s="40"/>
      <c r="I14" s="7"/>
      <c r="J14" s="40" t="str">
        <f t="shared" si="2"/>
        <v/>
      </c>
      <c r="K14" s="11"/>
      <c r="L14" s="5" t="str">
        <f>IFERROR(INDEX(ss!N:N,MATCH(M14,ss!P:P,0)),"")</f>
        <v/>
      </c>
      <c r="M14" s="39"/>
      <c r="N14" s="6"/>
      <c r="O14" s="7" t="str">
        <f>IF(OR(N14="",O13=""),"",IF(OR(P14="سعد",P14="يعقوب",P14="مقافيل",P14="سكاف",P14="حازم",P14="خالد",P14="كامل"),O13,O13-N14))</f>
        <v/>
      </c>
      <c r="P14" s="8"/>
      <c r="R14" s="21"/>
      <c r="S14" s="40" t="str">
        <f>IFERROR(INDEX(ss!B:B,MATCH(R14,ss!D:D,0)),"")</f>
        <v/>
      </c>
      <c r="T14" s="40" t="str">
        <f>IFERROR(INDEX(ss!C:C,MATCH(R14,ss!D:D,0)),"")</f>
        <v/>
      </c>
      <c r="U14" s="40"/>
      <c r="V14" s="40" t="str">
        <f>IFERROR(INDEX(ss!E:E,MATCH(R14,ss!D:D,0)),"")</f>
        <v/>
      </c>
      <c r="W14" s="40" t="str">
        <f>IFERROR(INDEX(ss!F:F,MATCH(R14,ss!D:D,0)),"")</f>
        <v/>
      </c>
      <c r="X14" s="40" t="str">
        <f>IF($R14="","",IF(SUMPRODUCT((ss!$J$4:$J$144=$U14)*(ss!$K$4:$K$144=$V14)*(ss!$L$4:$L$144=$W14)*(ROW($4:$144)-3))=0,0,INDEX(ss!$M$4:$M$144,SUMPRODUCT((ss!$J$4:$J$144=$U14)*(ss!$K$4:$K$144=$V14)*(ss!$L$4:$L$144=$W14)*(ROW($4:$144)-3)))))</f>
        <v/>
      </c>
      <c r="Y14" s="40" t="str">
        <f t="shared" si="4"/>
        <v/>
      </c>
      <c r="Z14" s="162" t="str">
        <f t="shared" si="3"/>
        <v/>
      </c>
      <c r="AA14" s="166"/>
      <c r="AB14" s="172"/>
      <c r="AC14" s="173"/>
      <c r="AE14" s="183" t="s">
        <v>206</v>
      </c>
      <c r="AF14" s="196">
        <f>-SUMIF(F:F,'1'!AS10,D:D)-SUMIF(K:K,'1'!AS10,I:I)-SUMIF(P11:P16,'1'!AS10,N11:N16)</f>
        <v>0</v>
      </c>
      <c r="AG14" s="197">
        <f>-SUMIF(F:F,,D:D)-SUMIF(K:K,'1'!AS6,I:I)-SUMIF(P11:P16,'1'!AS6,N11:N16)</f>
        <v>0</v>
      </c>
      <c r="AH14" s="197">
        <f>-SUMIF(F:F,'1'!AS4,D:D)-SUMIF(K:K,'1'!AS4,I:I)-SUMIF(P11:P16,'1'!AS4,N11:N16)</f>
        <v>-20</v>
      </c>
      <c r="AI14" s="198">
        <f>-SUMIF(F:F,'1'!AS5,D:D)-SUMIF(K:K,'1'!AS5,I:I)-SUMIF(P11:P16,'1'!AS5,N11:N16)</f>
        <v>0</v>
      </c>
      <c r="AK14" s="21"/>
      <c r="AL14" s="31"/>
      <c r="AP14" s="56"/>
      <c r="AQ14" s="67"/>
      <c r="AR14" s="207"/>
      <c r="AS14" s="209"/>
      <c r="AT14" s="207"/>
      <c r="AU14" s="207"/>
      <c r="AV14" s="207"/>
      <c r="AW14" s="207"/>
      <c r="AX14" s="207"/>
      <c r="AY14" s="207"/>
      <c r="AZ14" s="159"/>
      <c r="BA14" s="207"/>
      <c r="BB14" s="207"/>
      <c r="BC14" s="207"/>
      <c r="BD14" s="209"/>
      <c r="BE14" s="209"/>
      <c r="BF14" s="209"/>
      <c r="BG14" s="209"/>
      <c r="BH14" s="63"/>
      <c r="BI14" s="63"/>
      <c r="CN14" s="63"/>
      <c r="CO14" s="63"/>
      <c r="CP14" s="63"/>
      <c r="CQ14" s="63"/>
      <c r="CR14" s="63"/>
      <c r="CS14" s="63"/>
      <c r="CT14" s="63"/>
      <c r="CU14" s="63"/>
      <c r="CV14" s="63"/>
    </row>
    <row r="15" spans="2:100" ht="18.95" customHeight="1" thickBot="1">
      <c r="B15" s="5" t="str">
        <f>IFERROR(INDEX(ss!N:N,MATCH(C15,ss!O:O,0)),"")</f>
        <v/>
      </c>
      <c r="C15" s="7"/>
      <c r="D15" s="6"/>
      <c r="E15" s="7" t="str">
        <f t="shared" si="1"/>
        <v/>
      </c>
      <c r="F15" s="48"/>
      <c r="G15" s="5" t="str">
        <f>IFERROR(INDEX(ss!N:N,MATCH(H15,ss!Q:Q,0)),"")</f>
        <v/>
      </c>
      <c r="H15" s="7"/>
      <c r="I15" s="7"/>
      <c r="J15" s="40" t="str">
        <f t="shared" si="2"/>
        <v/>
      </c>
      <c r="K15" s="8"/>
      <c r="L15" s="5" t="str">
        <f>IFERROR(INDEX(ss!N:N,MATCH(M15,ss!P:P,0)),"")</f>
        <v/>
      </c>
      <c r="M15" s="40"/>
      <c r="N15" s="6"/>
      <c r="O15" s="7" t="str">
        <f>IF(OR(N15="",O14=""),"",IF(OR(P15="سعد",P15="يعقوب",P15="مقافيل",P15="سكاف",P15="حازم",P15="خالد",P15="كامل"),O14,O14-N15))</f>
        <v/>
      </c>
      <c r="P15" s="10"/>
      <c r="R15" s="21"/>
      <c r="S15" s="40" t="str">
        <f>IFERROR(INDEX(ss!B:B,MATCH(R15,ss!D:D,0)),"")</f>
        <v/>
      </c>
      <c r="T15" s="40" t="str">
        <f>IFERROR(INDEX(ss!C:C,MATCH(R15,ss!D:D,0)),"")</f>
        <v/>
      </c>
      <c r="U15" s="40"/>
      <c r="V15" s="40" t="str">
        <f>IFERROR(INDEX(ss!E:E,MATCH(R15,ss!D:D,0)),"")</f>
        <v/>
      </c>
      <c r="W15" s="40" t="str">
        <f>IFERROR(INDEX(ss!F:F,MATCH(R15,ss!D:D,0)),"")</f>
        <v/>
      </c>
      <c r="X15" s="40" t="str">
        <f>IF($R15="","",IF(SUMPRODUCT((ss!$J$4:$J$144=$U15)*(ss!$K$4:$K$144=$V15)*(ss!$L$4:$L$144=$W15)*(ROW($4:$144)-3))=0,0,INDEX(ss!$M$4:$M$144,SUMPRODUCT((ss!$J$4:$J$144=$U15)*(ss!$K$4:$K$144=$V15)*(ss!$L$4:$L$144=$W15)*(ROW($4:$144)-3)))))</f>
        <v/>
      </c>
      <c r="Y15" s="40" t="str">
        <f t="shared" si="4"/>
        <v/>
      </c>
      <c r="Z15" s="162" t="str">
        <f t="shared" si="3"/>
        <v/>
      </c>
      <c r="AA15" s="166"/>
      <c r="AB15" s="172"/>
      <c r="AC15" s="173"/>
      <c r="AE15" s="190" t="s">
        <v>207</v>
      </c>
      <c r="AF15" s="191">
        <f>SUMIF(B:B,'1'!AS10,D:D)+SUMIF(G:G,'1'!AS10,I:I)+SUMIF(L11:L16,'1'!AS10,N11:N16)</f>
        <v>0</v>
      </c>
      <c r="AG15" s="192">
        <f>SUMIF(B:B,'1'!AS6,D:D)+SUMIF(G:G,'1'!AS6,I:I)+SUMIF(L11:L16,'1'!AS6,N11:N16)</f>
        <v>0</v>
      </c>
      <c r="AH15" s="192">
        <f>SUMIF(B:B,'1'!AS4,D:D)+SUMIF(G:G,'1'!AS4,I:I)+SUMIF(L11:L16,'1'!AS4,N11:N16)</f>
        <v>28</v>
      </c>
      <c r="AI15" s="193">
        <f>SUMIF(B:B,'1'!AS5,D:D)+SUMIF(G:G,'1'!AS5,I:I)+SUMIF(L11:L16,'1'!AS5,N11:N16)</f>
        <v>0</v>
      </c>
      <c r="AK15" s="18"/>
      <c r="AL15" s="32">
        <f>SUM(AL9:AL14)</f>
        <v>-868044</v>
      </c>
      <c r="AP15" s="56"/>
      <c r="AQ15" s="67"/>
      <c r="AR15" s="207"/>
      <c r="AS15" s="207"/>
      <c r="AT15" s="207"/>
      <c r="AU15" s="207"/>
      <c r="AV15" s="207"/>
      <c r="AW15" s="207"/>
      <c r="AX15" s="207"/>
      <c r="AY15" s="207"/>
      <c r="AZ15" s="207"/>
      <c r="BA15" s="207"/>
      <c r="BB15" s="207"/>
      <c r="BC15" s="207"/>
      <c r="BD15" s="209"/>
      <c r="BE15" s="209"/>
      <c r="BF15" s="209"/>
      <c r="BG15" s="209"/>
      <c r="BH15" s="63"/>
      <c r="BI15" s="63"/>
      <c r="CN15" s="63"/>
      <c r="CO15" s="63"/>
      <c r="CP15" s="63"/>
      <c r="CQ15" s="63"/>
      <c r="CR15" s="63"/>
      <c r="CS15" s="63"/>
      <c r="CT15" s="63"/>
      <c r="CU15" s="63"/>
      <c r="CV15" s="63"/>
    </row>
    <row r="16" spans="2:100" ht="18.95" customHeight="1">
      <c r="B16" s="5" t="str">
        <f>IFERROR(INDEX(ss!N:N,MATCH(C16,ss!O:O,0)),"")</f>
        <v/>
      </c>
      <c r="C16" s="7"/>
      <c r="D16" s="6"/>
      <c r="E16" s="7" t="str">
        <f t="shared" si="1"/>
        <v/>
      </c>
      <c r="F16" s="48"/>
      <c r="G16" s="5" t="str">
        <f>IFERROR(INDEX(ss!N:N,MATCH(H16,ss!Q:Q,0)),"")</f>
        <v/>
      </c>
      <c r="H16" s="7"/>
      <c r="I16" s="7"/>
      <c r="J16" s="40" t="str">
        <f t="shared" si="2"/>
        <v/>
      </c>
      <c r="K16" s="8"/>
      <c r="L16" s="5" t="str">
        <f>IFERROR(INDEX(ss!N:N,MATCH(M16,ss!P:P,0)),"")</f>
        <v/>
      </c>
      <c r="M16" s="40"/>
      <c r="N16" s="6"/>
      <c r="O16" s="7" t="str">
        <f>IF(OR(N16="",O15=""),"",IF(OR(P16="سعد",P16="يعقوب",P16="مقافيل",P16="سكاف",P16="حازم",P16="خالد",P16="كامل"),O15,O15-N16))</f>
        <v/>
      </c>
      <c r="P16" s="9"/>
      <c r="R16" s="21"/>
      <c r="S16" s="40" t="str">
        <f>IFERROR(INDEX(ss!B:B,MATCH(R16,ss!D:D,0)),"")</f>
        <v/>
      </c>
      <c r="T16" s="40" t="str">
        <f>IFERROR(INDEX(ss!C:C,MATCH(R16,ss!D:D,0)),"")</f>
        <v/>
      </c>
      <c r="U16" s="40"/>
      <c r="V16" s="40" t="str">
        <f>IFERROR(INDEX(ss!E:E,MATCH(R16,ss!D:D,0)),"")</f>
        <v/>
      </c>
      <c r="W16" s="40" t="str">
        <f>IFERROR(INDEX(ss!F:F,MATCH(R16,ss!D:D,0)),"")</f>
        <v/>
      </c>
      <c r="X16" s="40" t="str">
        <f>IF($R16="","",IF(SUMPRODUCT((ss!$J$4:$J$144=$U16)*(ss!$K$4:$K$144=$V16)*(ss!$L$4:$L$144=$W16)*(ROW($4:$144)-3))=0,0,INDEX(ss!$M$4:$M$144,SUMPRODUCT((ss!$J$4:$J$144=$U16)*(ss!$K$4:$K$144=$V16)*(ss!$L$4:$L$144=$W16)*(ROW($4:$144)-3)))))</f>
        <v/>
      </c>
      <c r="Y16" s="40" t="str">
        <f t="shared" si="4"/>
        <v/>
      </c>
      <c r="Z16" s="162" t="str">
        <f t="shared" si="3"/>
        <v/>
      </c>
      <c r="AA16" s="166"/>
      <c r="AB16" s="172"/>
      <c r="AC16" s="173"/>
      <c r="AD16" s="161"/>
      <c r="AE16" s="161"/>
      <c r="AG16" s="54"/>
      <c r="AH16" s="54"/>
      <c r="AI16" s="54"/>
      <c r="AJ16" s="54"/>
      <c r="AK16" s="54"/>
      <c r="AL16" s="54"/>
      <c r="AM16" s="54"/>
      <c r="AN16" s="54"/>
      <c r="AO16" s="51"/>
      <c r="AP16" s="51"/>
      <c r="AQ16" s="67"/>
      <c r="AR16" s="207"/>
      <c r="AS16" s="209"/>
      <c r="AT16" s="207"/>
      <c r="AU16" s="207"/>
      <c r="AV16" s="207"/>
      <c r="AW16" s="207"/>
      <c r="AX16" s="207"/>
      <c r="AY16" s="207"/>
      <c r="AZ16" s="159"/>
      <c r="BA16" s="207"/>
      <c r="BB16" s="207"/>
      <c r="BC16" s="207"/>
      <c r="BD16" s="209"/>
      <c r="BE16" s="209"/>
      <c r="BF16" s="209"/>
      <c r="BG16" s="209"/>
      <c r="BH16" s="63"/>
      <c r="BI16" s="63"/>
      <c r="CN16" s="63"/>
      <c r="CO16" s="63"/>
      <c r="CP16" s="63"/>
      <c r="CQ16" s="63"/>
      <c r="CR16" s="63"/>
      <c r="CS16" s="63"/>
      <c r="CT16" s="63"/>
      <c r="CU16" s="63"/>
      <c r="CV16" s="63"/>
    </row>
    <row r="17" spans="2:100" ht="18.95" customHeight="1" thickBot="1">
      <c r="B17" s="5" t="str">
        <f>IFERROR(INDEX(ss!N:N,MATCH(C17,ss!O:O,0)),"")</f>
        <v/>
      </c>
      <c r="C17" s="7"/>
      <c r="D17" s="6"/>
      <c r="E17" s="7" t="str">
        <f t="shared" si="1"/>
        <v/>
      </c>
      <c r="F17" s="48"/>
      <c r="G17" s="5" t="str">
        <f>IFERROR(INDEX(ss!N:N,MATCH(H17,ss!Q:Q,0)),"")</f>
        <v/>
      </c>
      <c r="H17" s="7"/>
      <c r="I17" s="7"/>
      <c r="J17" s="40" t="str">
        <f t="shared" si="2"/>
        <v/>
      </c>
      <c r="K17" s="8"/>
      <c r="R17" s="108"/>
      <c r="S17" s="40" t="str">
        <f>IFERROR(INDEX(ss!B:B,MATCH(R17,ss!D:D,0)),"")</f>
        <v/>
      </c>
      <c r="T17" s="40" t="str">
        <f>IFERROR(INDEX(ss!C:C,MATCH(R17,ss!D:D,0)),"")</f>
        <v/>
      </c>
      <c r="U17" s="40"/>
      <c r="V17" s="40" t="str">
        <f>IFERROR(INDEX(ss!E:E,MATCH(R17,ss!D:D,0)),"")</f>
        <v/>
      </c>
      <c r="W17" s="40" t="str">
        <f>IFERROR(INDEX(ss!F:F,MATCH(R17,ss!D:D,0)),"")</f>
        <v/>
      </c>
      <c r="X17" s="40" t="str">
        <f>IF($R17="","",IF(SUMPRODUCT((ss!$J$4:$J$144=$U17)*(ss!$K$4:$K$144=$V17)*(ss!$L$4:$L$144=$W17)*(ROW($4:$144)-3))=0,0,INDEX(ss!$M$4:$M$144,SUMPRODUCT((ss!$J$4:$J$144=$U17)*(ss!$K$4:$K$144=$V17)*(ss!$L$4:$L$144=$W17)*(ROW($4:$144)-3)))))</f>
        <v/>
      </c>
      <c r="Y17" s="40" t="str">
        <f t="shared" si="4"/>
        <v/>
      </c>
      <c r="Z17" s="162" t="str">
        <f t="shared" si="3"/>
        <v/>
      </c>
      <c r="AA17" s="166"/>
      <c r="AB17" s="172"/>
      <c r="AC17" s="173"/>
      <c r="AD17" s="161"/>
      <c r="AE17" s="194" t="str">
        <f>'1'!AS3</f>
        <v>حبيب</v>
      </c>
      <c r="AF17" s="15">
        <f>'1'!AR3</f>
        <v>0</v>
      </c>
      <c r="AG17" s="50">
        <f>'1'!AS47</f>
        <v>0</v>
      </c>
      <c r="AH17" s="48">
        <f>'1'!AR47</f>
        <v>0</v>
      </c>
      <c r="AI17" s="49">
        <f>'1'!AS91</f>
        <v>0</v>
      </c>
      <c r="AJ17" s="48">
        <f>'1'!AR91</f>
        <v>0</v>
      </c>
      <c r="AK17" s="47">
        <f>'1'!AS135</f>
        <v>0</v>
      </c>
      <c r="AL17" s="47">
        <f>'1'!AR135</f>
        <v>0</v>
      </c>
      <c r="AM17" s="47">
        <f>'1'!AS179</f>
        <v>0</v>
      </c>
      <c r="AN17" s="15">
        <f>'1'!AR179</f>
        <v>0</v>
      </c>
      <c r="AO17" s="15">
        <f>'1'!AS223</f>
        <v>0</v>
      </c>
      <c r="AP17" s="15">
        <f>'1'!AR223</f>
        <v>0</v>
      </c>
      <c r="AQ17" s="67"/>
      <c r="AR17" s="207"/>
      <c r="AS17" s="209"/>
      <c r="AT17" s="207"/>
      <c r="AU17" s="207"/>
      <c r="AV17" s="207"/>
      <c r="AW17" s="207"/>
      <c r="AX17" s="207"/>
      <c r="AY17" s="207"/>
      <c r="AZ17" s="207"/>
      <c r="BA17" s="207"/>
      <c r="BB17" s="207"/>
      <c r="BC17" s="207"/>
      <c r="BD17" s="209"/>
      <c r="BE17" s="209"/>
      <c r="BF17" s="209"/>
      <c r="BG17" s="209"/>
      <c r="BH17" s="63"/>
      <c r="BI17" s="63"/>
      <c r="CN17" s="63"/>
      <c r="CO17" s="63"/>
      <c r="CP17" s="63"/>
      <c r="CQ17" s="63"/>
      <c r="CR17" s="63"/>
      <c r="CS17" s="63"/>
      <c r="CT17" s="63"/>
      <c r="CU17" s="63"/>
      <c r="CV17" s="63"/>
    </row>
    <row r="18" spans="2:100" ht="18.95" customHeight="1" thickBot="1">
      <c r="B18" s="5" t="str">
        <f>IFERROR(INDEX(ss!N:N,MATCH(C18,ss!O:O,0)),"")</f>
        <v/>
      </c>
      <c r="C18" s="7"/>
      <c r="D18" s="6"/>
      <c r="E18" s="7" t="str">
        <f t="shared" si="1"/>
        <v/>
      </c>
      <c r="F18" s="48"/>
      <c r="G18" s="5" t="str">
        <f>IFERROR(INDEX(ss!N:N,MATCH(H18,ss!Q:Q,0)),"")</f>
        <v/>
      </c>
      <c r="H18" s="7"/>
      <c r="I18" s="7"/>
      <c r="J18" s="7" t="str">
        <f t="shared" si="2"/>
        <v/>
      </c>
      <c r="K18" s="8"/>
      <c r="L18" s="255" t="s">
        <v>77</v>
      </c>
      <c r="M18" s="256"/>
      <c r="N18" s="256"/>
      <c r="O18" s="256"/>
      <c r="P18" s="257"/>
      <c r="R18" s="108"/>
      <c r="S18" s="40" t="str">
        <f>IFERROR(INDEX(ss!B:B,MATCH(R18,ss!D:D,0)),"")</f>
        <v/>
      </c>
      <c r="T18" s="40" t="str">
        <f>IFERROR(INDEX(ss!C:C,MATCH(R18,ss!D:D,0)),"")</f>
        <v/>
      </c>
      <c r="U18" s="40"/>
      <c r="V18" s="40" t="str">
        <f>IFERROR(INDEX(ss!E:E,MATCH(R18,ss!D:D,0)),"")</f>
        <v/>
      </c>
      <c r="W18" s="40" t="str">
        <f>IFERROR(INDEX(ss!F:F,MATCH(R18,ss!D:D,0)),"")</f>
        <v/>
      </c>
      <c r="X18" s="40" t="str">
        <f>IF($R18="","",IF(SUMPRODUCT((ss!$J$4:$J$144=$U18)*(ss!$K$4:$K$144=$V18)*(ss!$L$4:$L$144=$W18)*(ROW($4:$144)-3))=0,0,INDEX(ss!$M$4:$M$144,SUMPRODUCT((ss!$J$4:$J$144=$U18)*(ss!$K$4:$K$144=$V18)*(ss!$L$4:$L$144=$W18)*(ROW($4:$144)-3)))))</f>
        <v/>
      </c>
      <c r="Y18" s="40" t="str">
        <f t="shared" si="4"/>
        <v/>
      </c>
      <c r="Z18" s="162" t="str">
        <f t="shared" si="3"/>
        <v/>
      </c>
      <c r="AA18" s="166"/>
      <c r="AB18" s="172"/>
      <c r="AC18" s="173"/>
      <c r="AD18" s="161"/>
      <c r="AE18" s="194" t="str">
        <f>'1'!AS4</f>
        <v>حسام</v>
      </c>
      <c r="AF18" s="15">
        <f>'1'!AR4</f>
        <v>-50282</v>
      </c>
      <c r="AG18" s="50">
        <f>'1'!AS48</f>
        <v>0</v>
      </c>
      <c r="AH18" s="48">
        <f>'1'!AR48</f>
        <v>0</v>
      </c>
      <c r="AI18" s="49">
        <f>'1'!AS92</f>
        <v>0</v>
      </c>
      <c r="AJ18" s="48">
        <f>'1'!AR92</f>
        <v>0</v>
      </c>
      <c r="AK18" s="47">
        <f>'1'!AS136</f>
        <v>0</v>
      </c>
      <c r="AL18" s="47">
        <f>'1'!AR136</f>
        <v>0</v>
      </c>
      <c r="AM18" s="47">
        <f>'1'!AS180</f>
        <v>0</v>
      </c>
      <c r="AN18" s="15">
        <f>'1'!AR180</f>
        <v>0</v>
      </c>
      <c r="AO18" s="15">
        <f>'1'!AS224</f>
        <v>0</v>
      </c>
      <c r="AP18" s="15">
        <f>'1'!AR224</f>
        <v>0</v>
      </c>
      <c r="AQ18" s="67"/>
      <c r="AR18" s="207"/>
      <c r="AS18" s="207"/>
      <c r="AT18" s="207"/>
      <c r="AU18" s="207"/>
      <c r="AV18" s="207"/>
      <c r="AW18" s="207"/>
      <c r="AX18" s="207"/>
      <c r="AY18" s="207"/>
      <c r="AZ18" s="159"/>
      <c r="BA18" s="207"/>
      <c r="BB18" s="207"/>
      <c r="BC18" s="207"/>
      <c r="BD18" s="209"/>
      <c r="BE18" s="209"/>
      <c r="BF18" s="209"/>
      <c r="BG18" s="209"/>
      <c r="BH18" s="63"/>
      <c r="BI18" s="63"/>
      <c r="CN18" s="63"/>
      <c r="CO18" s="63"/>
      <c r="CP18" s="63"/>
      <c r="CQ18" s="63"/>
      <c r="CR18" s="63"/>
      <c r="CS18" s="63"/>
      <c r="CT18" s="63"/>
      <c r="CU18" s="63"/>
      <c r="CV18" s="63"/>
    </row>
    <row r="19" spans="2:100" ht="18.95" customHeight="1" thickBot="1">
      <c r="B19" s="5" t="str">
        <f>IFERROR(INDEX(ss!N:N,MATCH(C19,ss!O:O,0)),"")</f>
        <v/>
      </c>
      <c r="C19" s="7"/>
      <c r="D19" s="6"/>
      <c r="E19" s="7" t="str">
        <f t="shared" si="1"/>
        <v/>
      </c>
      <c r="F19" s="48"/>
      <c r="G19" s="5" t="str">
        <f>IFERROR(INDEX(ss!N:N,MATCH(H19,ss!Q:Q,0)),"")</f>
        <v/>
      </c>
      <c r="H19" s="7"/>
      <c r="I19" s="7"/>
      <c r="J19" s="7" t="str">
        <f t="shared" si="2"/>
        <v/>
      </c>
      <c r="K19" s="8"/>
      <c r="L19" s="37" t="s">
        <v>0</v>
      </c>
      <c r="M19" s="35" t="s">
        <v>76</v>
      </c>
      <c r="N19" s="36" t="s">
        <v>71</v>
      </c>
      <c r="O19" s="36" t="s">
        <v>72</v>
      </c>
      <c r="P19" s="4" t="s">
        <v>456</v>
      </c>
      <c r="R19" s="108"/>
      <c r="S19" s="40" t="str">
        <f>IFERROR(INDEX(ss!B:B,MATCH(R19,ss!D:D,0)),"")</f>
        <v/>
      </c>
      <c r="T19" s="40" t="str">
        <f>IFERROR(INDEX(ss!C:C,MATCH(R19,ss!D:D,0)),"")</f>
        <v/>
      </c>
      <c r="U19" s="40"/>
      <c r="V19" s="40" t="str">
        <f>IFERROR(INDEX(ss!E:E,MATCH(R19,ss!D:D,0)),"")</f>
        <v/>
      </c>
      <c r="W19" s="40" t="str">
        <f>IFERROR(INDEX(ss!F:F,MATCH(R19,ss!D:D,0)),"")</f>
        <v/>
      </c>
      <c r="X19" s="40" t="str">
        <f>IF($R19="","",IF(SUMPRODUCT((ss!$J$4:$J$144=$U19)*(ss!$K$4:$K$144=$V19)*(ss!$L$4:$L$144=$W19)*(ROW($4:$144)-3))=0,0,INDEX(ss!$M$4:$M$144,SUMPRODUCT((ss!$J$4:$J$144=$U19)*(ss!$K$4:$K$144=$V19)*(ss!$L$4:$L$144=$W19)*(ROW($4:$144)-3)))))</f>
        <v/>
      </c>
      <c r="Y19" s="40" t="str">
        <f t="shared" si="4"/>
        <v/>
      </c>
      <c r="Z19" s="162" t="str">
        <f t="shared" si="3"/>
        <v/>
      </c>
      <c r="AA19" s="166"/>
      <c r="AB19" s="172"/>
      <c r="AC19" s="173"/>
      <c r="AD19" s="161"/>
      <c r="AE19" s="194" t="str">
        <f>'1'!AS5</f>
        <v>سعد</v>
      </c>
      <c r="AF19" s="15">
        <f>'1'!AR5</f>
        <v>0</v>
      </c>
      <c r="AG19" s="50">
        <f>'1'!AS49</f>
        <v>0</v>
      </c>
      <c r="AH19" s="48">
        <f>'1'!AR49</f>
        <v>0</v>
      </c>
      <c r="AI19" s="49">
        <f>'1'!AS93</f>
        <v>0</v>
      </c>
      <c r="AJ19" s="48">
        <f>'1'!AR93</f>
        <v>0</v>
      </c>
      <c r="AK19" s="47">
        <f>'1'!AS137</f>
        <v>0</v>
      </c>
      <c r="AL19" s="47">
        <f>'1'!AR137</f>
        <v>0</v>
      </c>
      <c r="AM19" s="47">
        <f>'1'!AS181</f>
        <v>0</v>
      </c>
      <c r="AN19" s="15">
        <f>'1'!AR181</f>
        <v>0</v>
      </c>
      <c r="AO19" s="15">
        <f>'1'!AS225</f>
        <v>0</v>
      </c>
      <c r="AP19" s="15">
        <f>'1'!AR225</f>
        <v>0</v>
      </c>
      <c r="AQ19" s="67"/>
      <c r="AR19" s="207"/>
      <c r="AS19" s="209"/>
      <c r="AT19" s="207"/>
      <c r="AU19" s="207"/>
      <c r="AV19" s="207"/>
      <c r="AW19" s="207"/>
      <c r="AX19" s="207"/>
      <c r="AY19" s="207"/>
      <c r="AZ19" s="207"/>
      <c r="BA19" s="207"/>
      <c r="BB19" s="207"/>
      <c r="BC19" s="207"/>
      <c r="BD19" s="209"/>
      <c r="BE19" s="209"/>
      <c r="BF19" s="209"/>
      <c r="BG19" s="209"/>
      <c r="BH19" s="63"/>
      <c r="BI19" s="63"/>
      <c r="CN19" s="63"/>
      <c r="CO19" s="63"/>
      <c r="CP19" s="63"/>
      <c r="CQ19" s="63"/>
      <c r="CR19" s="63"/>
      <c r="CS19" s="63"/>
      <c r="CT19" s="63"/>
      <c r="CU19" s="63"/>
      <c r="CV19" s="63"/>
    </row>
    <row r="20" spans="2:100" ht="18.95" customHeight="1">
      <c r="B20" s="5" t="str">
        <f>IFERROR(INDEX(ss!N:N,MATCH(C20,ss!O:O,0)),"")</f>
        <v/>
      </c>
      <c r="C20" s="7"/>
      <c r="D20" s="6"/>
      <c r="E20" s="7" t="str">
        <f t="shared" si="1"/>
        <v/>
      </c>
      <c r="F20" s="48"/>
      <c r="G20" s="5" t="str">
        <f>IFERROR(INDEX(ss!N:N,MATCH(H20,ss!Q:Q,0)),"")</f>
        <v/>
      </c>
      <c r="H20" s="7"/>
      <c r="I20" s="7"/>
      <c r="J20" s="7" t="str">
        <f t="shared" si="2"/>
        <v/>
      </c>
      <c r="K20" s="8"/>
      <c r="L20" s="22" t="s">
        <v>17</v>
      </c>
      <c r="M20" s="7">
        <v>943986001</v>
      </c>
      <c r="N20" s="16">
        <v>3400</v>
      </c>
      <c r="O20" s="68">
        <f>IF(OR(P20="سعد",P20="يعقوب",P20="مقافيل",P20="سكاف",P20="حازم",P20="عماد",P20="كامل"),V5,V5-N20)</f>
        <v>6600</v>
      </c>
      <c r="P20" s="8"/>
      <c r="R20" s="108"/>
      <c r="S20" s="40" t="str">
        <f>IFERROR(INDEX(ss!B:B,MATCH(R20,ss!D:D,0)),"")</f>
        <v/>
      </c>
      <c r="T20" s="40" t="str">
        <f>IFERROR(INDEX(ss!C:C,MATCH(R20,ss!D:D,0)),"")</f>
        <v/>
      </c>
      <c r="U20" s="40"/>
      <c r="V20" s="40" t="str">
        <f>IFERROR(INDEX(ss!E:E,MATCH(R20,ss!D:D,0)),"")</f>
        <v/>
      </c>
      <c r="W20" s="40" t="str">
        <f>IFERROR(INDEX(ss!F:F,MATCH(R20,ss!D:D,0)),"")</f>
        <v/>
      </c>
      <c r="X20" s="40" t="str">
        <f>IF($R20="","",IF(SUMPRODUCT((ss!$J$4:$J$144=$U20)*(ss!$K$4:$K$144=$V20)*(ss!$L$4:$L$144=$W20)*(ROW($4:$144)-3))=0,0,INDEX(ss!$M$4:$M$144,SUMPRODUCT((ss!$J$4:$J$144=$U20)*(ss!$K$4:$K$144=$V20)*(ss!$L$4:$L$144=$W20)*(ROW($4:$144)-3)))))</f>
        <v/>
      </c>
      <c r="Y20" s="40" t="str">
        <f t="shared" si="4"/>
        <v/>
      </c>
      <c r="Z20" s="162" t="str">
        <f t="shared" si="3"/>
        <v/>
      </c>
      <c r="AA20" s="166"/>
      <c r="AB20" s="172"/>
      <c r="AC20" s="173"/>
      <c r="AD20" s="161"/>
      <c r="AE20" s="194">
        <f>'1'!AS6</f>
        <v>0</v>
      </c>
      <c r="AF20" s="15">
        <f>'1'!AR6</f>
        <v>0</v>
      </c>
      <c r="AG20" s="50">
        <f>'1'!AS50</f>
        <v>0</v>
      </c>
      <c r="AH20" s="48">
        <f>'1'!AR50</f>
        <v>0</v>
      </c>
      <c r="AI20" s="49">
        <f>'1'!AS94</f>
        <v>0</v>
      </c>
      <c r="AJ20" s="48">
        <f>'1'!AR94</f>
        <v>0</v>
      </c>
      <c r="AK20" s="47">
        <f>'1'!AS138</f>
        <v>0</v>
      </c>
      <c r="AL20" s="47">
        <f>'1'!AR138</f>
        <v>0</v>
      </c>
      <c r="AM20" s="47">
        <f>'1'!AS182</f>
        <v>0</v>
      </c>
      <c r="AN20" s="15">
        <f>'1'!AR182</f>
        <v>0</v>
      </c>
      <c r="AO20" s="15">
        <f>'1'!AS226</f>
        <v>0</v>
      </c>
      <c r="AP20" s="15">
        <f>'1'!AR226</f>
        <v>0</v>
      </c>
      <c r="AQ20" s="67"/>
      <c r="AR20" s="207"/>
      <c r="AS20" s="209"/>
      <c r="AT20" s="207"/>
      <c r="AU20" s="207"/>
      <c r="AV20" s="207"/>
      <c r="AW20" s="207"/>
      <c r="AX20" s="207"/>
      <c r="AY20" s="207"/>
      <c r="AZ20" s="159"/>
      <c r="BA20" s="207"/>
      <c r="BB20" s="207"/>
      <c r="BC20" s="207"/>
      <c r="BD20" s="209"/>
      <c r="BE20" s="209"/>
      <c r="BF20" s="209"/>
      <c r="BG20" s="209"/>
      <c r="BH20" s="63"/>
      <c r="BI20" s="63"/>
      <c r="CN20" s="63"/>
      <c r="CO20" s="63"/>
      <c r="CP20" s="63"/>
      <c r="CQ20" s="63"/>
      <c r="CR20" s="63"/>
      <c r="CS20" s="63"/>
      <c r="CT20" s="63"/>
      <c r="CU20" s="63"/>
      <c r="CV20" s="63"/>
    </row>
    <row r="21" spans="2:100" ht="18.95" customHeight="1">
      <c r="B21" s="5" t="str">
        <f>IFERROR(INDEX(ss!N:N,MATCH(C21,ss!O:O,0)),"")</f>
        <v/>
      </c>
      <c r="C21" s="7"/>
      <c r="D21" s="6"/>
      <c r="E21" s="7" t="str">
        <f t="shared" si="1"/>
        <v/>
      </c>
      <c r="F21" s="48"/>
      <c r="G21" s="5" t="str">
        <f>IFERROR(INDEX(ss!N:N,MATCH(H21,ss!Q:Q,0)),"")</f>
        <v/>
      </c>
      <c r="H21" s="7"/>
      <c r="I21" s="7"/>
      <c r="J21" s="7" t="str">
        <f t="shared" si="2"/>
        <v/>
      </c>
      <c r="K21" s="8"/>
      <c r="L21" s="22" t="s">
        <v>461</v>
      </c>
      <c r="M21" s="7">
        <v>954396514</v>
      </c>
      <c r="N21" s="16">
        <v>2100</v>
      </c>
      <c r="O21" s="68">
        <f t="shared" ref="O21:O29" si="5">IF(OR(N21="",O20=""),"",IF(OR(P21="سعد",P21="يعقوب",P21="مقافيل",P21="سكاف",P21="حازم",P21="عماد",P21="كامل"),O20,O20-N21))</f>
        <v>4500</v>
      </c>
      <c r="P21" s="9" t="s">
        <v>17</v>
      </c>
      <c r="R21" s="108"/>
      <c r="S21" s="40" t="str">
        <f>IFERROR(INDEX(ss!B:B,MATCH(R21,ss!D:D,0)),"")</f>
        <v/>
      </c>
      <c r="T21" s="40" t="str">
        <f>IFERROR(INDEX(ss!C:C,MATCH(R21,ss!D:D,0)),"")</f>
        <v/>
      </c>
      <c r="U21" s="40"/>
      <c r="V21" s="40" t="str">
        <f>IFERROR(INDEX(ss!E:E,MATCH(R21,ss!D:D,0)),"")</f>
        <v/>
      </c>
      <c r="W21" s="40" t="str">
        <f>IFERROR(INDEX(ss!F:F,MATCH(R21,ss!D:D,0)),"")</f>
        <v/>
      </c>
      <c r="X21" s="40" t="str">
        <f>IF($R21="","",IF(SUMPRODUCT((ss!$J$4:$J$144=$U21)*(ss!$K$4:$K$144=$V21)*(ss!$L$4:$L$144=$W21)*(ROW($4:$144)-3))=0,0,INDEX(ss!$M$4:$M$144,SUMPRODUCT((ss!$J$4:$J$144=$U21)*(ss!$K$4:$K$144=$V21)*(ss!$L$4:$L$144=$W21)*(ROW($4:$144)-3)))))</f>
        <v/>
      </c>
      <c r="Y21" s="40" t="str">
        <f t="shared" si="4"/>
        <v/>
      </c>
      <c r="Z21" s="162" t="str">
        <f t="shared" si="3"/>
        <v/>
      </c>
      <c r="AA21" s="166"/>
      <c r="AB21" s="172"/>
      <c r="AC21" s="173"/>
      <c r="AD21" s="161"/>
      <c r="AE21" s="194">
        <f>'1'!AS7</f>
        <v>0</v>
      </c>
      <c r="AF21" s="15">
        <f>'1'!AR7</f>
        <v>0</v>
      </c>
      <c r="AG21" s="50">
        <f>'1'!AS51</f>
        <v>0</v>
      </c>
      <c r="AH21" s="48">
        <f>'1'!AR51</f>
        <v>0</v>
      </c>
      <c r="AI21" s="49">
        <f>'1'!AS95</f>
        <v>0</v>
      </c>
      <c r="AJ21" s="48">
        <f>'1'!AR95</f>
        <v>0</v>
      </c>
      <c r="AK21" s="47">
        <f>'1'!AS139</f>
        <v>0</v>
      </c>
      <c r="AL21" s="47">
        <f>'1'!AR139</f>
        <v>0</v>
      </c>
      <c r="AM21" s="47">
        <f>'1'!AS183</f>
        <v>0</v>
      </c>
      <c r="AN21" s="15">
        <f>'1'!AR183</f>
        <v>0</v>
      </c>
      <c r="AO21" s="15">
        <f>'1'!AS227</f>
        <v>0</v>
      </c>
      <c r="AP21" s="15">
        <f>'1'!AR227</f>
        <v>0</v>
      </c>
      <c r="AQ21" s="67"/>
      <c r="AR21" s="207"/>
      <c r="AS21" s="207"/>
      <c r="AT21" s="207"/>
      <c r="AU21" s="207"/>
      <c r="AV21" s="207"/>
      <c r="AW21" s="207"/>
      <c r="AX21" s="207"/>
      <c r="AY21" s="207"/>
      <c r="AZ21" s="159"/>
      <c r="BA21" s="207"/>
      <c r="BB21" s="207"/>
      <c r="BC21" s="207"/>
      <c r="BD21" s="209"/>
      <c r="BE21" s="209"/>
      <c r="BF21" s="209"/>
      <c r="BG21" s="209"/>
      <c r="BH21" s="63"/>
      <c r="BI21" s="63"/>
      <c r="CN21" s="63"/>
      <c r="CO21" s="63"/>
      <c r="CP21" s="63"/>
      <c r="CQ21" s="63"/>
      <c r="CR21" s="63"/>
      <c r="CS21" s="63"/>
      <c r="CT21" s="63"/>
      <c r="CU21" s="63"/>
      <c r="CV21" s="63"/>
    </row>
    <row r="22" spans="2:100" ht="18.95" customHeight="1">
      <c r="B22" s="5" t="str">
        <f>IFERROR(INDEX(ss!N:N,MATCH(C22,ss!O:O,0)),"")</f>
        <v/>
      </c>
      <c r="C22" s="7"/>
      <c r="D22" s="6"/>
      <c r="E22" s="7" t="str">
        <f t="shared" si="1"/>
        <v/>
      </c>
      <c r="F22" s="48"/>
      <c r="G22" s="5" t="str">
        <f>IFERROR(INDEX(ss!N:N,MATCH(H22,ss!Q:Q,0)),"")</f>
        <v/>
      </c>
      <c r="H22" s="7"/>
      <c r="I22" s="7"/>
      <c r="J22" s="7" t="str">
        <f t="shared" si="2"/>
        <v/>
      </c>
      <c r="K22" s="8"/>
      <c r="L22" s="22" t="s">
        <v>17</v>
      </c>
      <c r="M22" s="7">
        <v>967843193</v>
      </c>
      <c r="N22" s="16">
        <v>1100</v>
      </c>
      <c r="O22" s="68">
        <f t="shared" si="5"/>
        <v>3400</v>
      </c>
      <c r="P22" s="8"/>
      <c r="R22" s="108"/>
      <c r="S22" s="40" t="str">
        <f>IFERROR(INDEX(ss!B:B,MATCH(R22,ss!D:D,0)),"")</f>
        <v/>
      </c>
      <c r="T22" s="40" t="str">
        <f>IFERROR(INDEX(ss!C:C,MATCH(R22,ss!D:D,0)),"")</f>
        <v/>
      </c>
      <c r="U22" s="40"/>
      <c r="V22" s="40" t="str">
        <f>IFERROR(INDEX(ss!E:E,MATCH(R22,ss!D:D,0)),"")</f>
        <v/>
      </c>
      <c r="W22" s="40" t="str">
        <f>IFERROR(INDEX(ss!F:F,MATCH(R22,ss!D:D,0)),"")</f>
        <v/>
      </c>
      <c r="X22" s="40" t="str">
        <f>IF($R22="","",IF(SUMPRODUCT((ss!$J$4:$J$144=$U22)*(ss!$K$4:$K$144=$V22)*(ss!$L$4:$L$144=$W22)*(ROW($4:$144)-3))=0,0,INDEX(ss!$M$4:$M$144,SUMPRODUCT((ss!$J$4:$J$144=$U22)*(ss!$K$4:$K$144=$V22)*(ss!$L$4:$L$144=$W22)*(ROW($4:$144)-3)))))</f>
        <v/>
      </c>
      <c r="Y22" s="40" t="str">
        <f t="shared" si="4"/>
        <v/>
      </c>
      <c r="Z22" s="162" t="str">
        <f t="shared" si="3"/>
        <v/>
      </c>
      <c r="AA22" s="166"/>
      <c r="AB22" s="172"/>
      <c r="AC22" s="173"/>
      <c r="AD22" s="161"/>
      <c r="AE22" s="194">
        <f>'1'!AS8</f>
        <v>0</v>
      </c>
      <c r="AF22" s="15">
        <f>'1'!AR8</f>
        <v>0</v>
      </c>
      <c r="AG22" s="50">
        <f>'1'!AS52</f>
        <v>0</v>
      </c>
      <c r="AH22" s="48">
        <f>'1'!AR52</f>
        <v>0</v>
      </c>
      <c r="AI22" s="49">
        <f>'1'!AS96</f>
        <v>0</v>
      </c>
      <c r="AJ22" s="48">
        <f>'1'!AR96</f>
        <v>0</v>
      </c>
      <c r="AK22" s="47">
        <f>'1'!AS140</f>
        <v>0</v>
      </c>
      <c r="AL22" s="47">
        <f>'1'!AR140</f>
        <v>0</v>
      </c>
      <c r="AM22" s="47">
        <f>'1'!AS184</f>
        <v>0</v>
      </c>
      <c r="AN22" s="15">
        <f>'1'!AR184</f>
        <v>0</v>
      </c>
      <c r="AO22" s="15">
        <f>'1'!AS228</f>
        <v>0</v>
      </c>
      <c r="AP22" s="15">
        <f>'1'!AR228</f>
        <v>0</v>
      </c>
      <c r="AQ22" s="67"/>
      <c r="AR22" s="207"/>
      <c r="AS22" s="207"/>
      <c r="AT22" s="207"/>
      <c r="AU22" s="207"/>
      <c r="AV22" s="207"/>
      <c r="AW22" s="207"/>
      <c r="AX22" s="207"/>
      <c r="AY22" s="207"/>
      <c r="AZ22" s="207"/>
      <c r="BA22" s="207"/>
      <c r="BB22" s="207"/>
      <c r="BC22" s="207"/>
      <c r="BD22" s="209"/>
      <c r="BE22" s="209"/>
      <c r="BF22" s="209"/>
      <c r="BG22" s="209"/>
      <c r="BH22" s="63"/>
      <c r="BI22" s="63"/>
      <c r="CN22" s="63"/>
      <c r="CO22" s="63"/>
      <c r="CP22" s="63"/>
      <c r="CQ22" s="63"/>
      <c r="CR22" s="63"/>
      <c r="CS22" s="63"/>
      <c r="CT22" s="63"/>
      <c r="CU22" s="63"/>
      <c r="CV22" s="63"/>
    </row>
    <row r="23" spans="2:100" ht="18.95" customHeight="1">
      <c r="B23" s="5" t="str">
        <f>IFERROR(INDEX(ss!N:N,MATCH(C23,ss!O:O,0)),"")</f>
        <v/>
      </c>
      <c r="C23" s="7"/>
      <c r="D23" s="6"/>
      <c r="E23" s="40" t="str">
        <f t="shared" si="1"/>
        <v/>
      </c>
      <c r="F23" s="48"/>
      <c r="G23" s="5" t="str">
        <f>IFERROR(INDEX(ss!N:N,MATCH(H23,ss!Q:Q,0)),"")</f>
        <v/>
      </c>
      <c r="H23" s="7"/>
      <c r="I23" s="7"/>
      <c r="J23" s="7" t="str">
        <f t="shared" si="2"/>
        <v/>
      </c>
      <c r="K23" s="8"/>
      <c r="L23" s="22" t="str">
        <f>IFERROR(INDEX(ss!N:N,MATCH(M23,ss!Q:Q,0)),"")</f>
        <v/>
      </c>
      <c r="M23" s="7"/>
      <c r="N23" s="16"/>
      <c r="O23" s="68" t="str">
        <f t="shared" si="5"/>
        <v/>
      </c>
      <c r="P23" s="10"/>
      <c r="R23" s="108"/>
      <c r="S23" s="40" t="str">
        <f>IFERROR(INDEX(ss!B:B,MATCH(R23,ss!D:D,0)),"")</f>
        <v/>
      </c>
      <c r="T23" s="40" t="str">
        <f>IFERROR(INDEX(ss!C:C,MATCH(R23,ss!D:D,0)),"")</f>
        <v/>
      </c>
      <c r="U23" s="40"/>
      <c r="V23" s="40" t="str">
        <f>IFERROR(INDEX(ss!E:E,MATCH(R23,ss!D:D,0)),"")</f>
        <v/>
      </c>
      <c r="W23" s="40" t="str">
        <f>IFERROR(INDEX(ss!F:F,MATCH(R23,ss!D:D,0)),"")</f>
        <v/>
      </c>
      <c r="X23" s="40" t="str">
        <f>IF($R23="","",IF(SUMPRODUCT((ss!$J$4:$J$144=$U23)*(ss!$K$4:$K$144=$V23)*(ss!$L$4:$L$144=$W23)*(ROW($4:$144)-3))=0,0,INDEX(ss!$M$4:$M$144,SUMPRODUCT((ss!$J$4:$J$144=$U23)*(ss!$K$4:$K$144=$V23)*(ss!$L$4:$L$144=$W23)*(ROW($4:$144)-3)))))</f>
        <v/>
      </c>
      <c r="Y23" s="40" t="str">
        <f t="shared" si="4"/>
        <v/>
      </c>
      <c r="Z23" s="162" t="str">
        <f t="shared" si="3"/>
        <v/>
      </c>
      <c r="AA23" s="166"/>
      <c r="AB23" s="172"/>
      <c r="AC23" s="173"/>
      <c r="AD23" s="161"/>
      <c r="AE23" s="194">
        <f>'1'!AS9</f>
        <v>0</v>
      </c>
      <c r="AF23" s="15">
        <f>'1'!AR9</f>
        <v>0</v>
      </c>
      <c r="AG23" s="50">
        <f>'1'!AS53</f>
        <v>0</v>
      </c>
      <c r="AH23" s="48">
        <f>'1'!AR53</f>
        <v>0</v>
      </c>
      <c r="AI23" s="49">
        <f>'1'!AS97</f>
        <v>0</v>
      </c>
      <c r="AJ23" s="48">
        <f>'1'!AR97</f>
        <v>0</v>
      </c>
      <c r="AK23" s="47">
        <f>'1'!AS141</f>
        <v>0</v>
      </c>
      <c r="AL23" s="47">
        <f>'1'!AR141</f>
        <v>0</v>
      </c>
      <c r="AM23" s="47">
        <f>'1'!AS185</f>
        <v>0</v>
      </c>
      <c r="AN23" s="15">
        <f>'1'!AR185</f>
        <v>0</v>
      </c>
      <c r="AO23" s="15">
        <f>'1'!AS229</f>
        <v>0</v>
      </c>
      <c r="AP23" s="15">
        <f>'1'!AR229</f>
        <v>0</v>
      </c>
      <c r="AQ23" s="67"/>
      <c r="AR23" s="207"/>
      <c r="AS23" s="209"/>
      <c r="AT23" s="209"/>
      <c r="AU23" s="209"/>
      <c r="AV23" s="209"/>
      <c r="AW23" s="209"/>
      <c r="AX23" s="209"/>
      <c r="AY23" s="207"/>
      <c r="AZ23" s="209"/>
      <c r="BA23" s="209"/>
      <c r="BB23" s="209"/>
      <c r="BC23" s="207"/>
      <c r="BD23" s="209"/>
      <c r="BE23" s="209"/>
      <c r="BF23" s="209"/>
      <c r="BG23" s="209"/>
      <c r="BH23" s="63"/>
      <c r="BI23" s="63"/>
      <c r="CN23" s="63"/>
      <c r="CO23" s="63"/>
      <c r="CP23" s="63"/>
      <c r="CQ23" s="63"/>
      <c r="CR23" s="63"/>
      <c r="CS23" s="63"/>
      <c r="CT23" s="63"/>
      <c r="CU23" s="63"/>
      <c r="CV23" s="63"/>
    </row>
    <row r="24" spans="2:100" ht="18.95" customHeight="1">
      <c r="B24" s="5" t="str">
        <f>IFERROR(INDEX(ss!N:N,MATCH(C24,ss!O:O,0)),"")</f>
        <v/>
      </c>
      <c r="C24" s="7"/>
      <c r="D24" s="6"/>
      <c r="E24" s="7" t="str">
        <f t="shared" si="1"/>
        <v/>
      </c>
      <c r="F24" s="48"/>
      <c r="G24" s="5" t="str">
        <f>IFERROR(INDEX(ss!N:N,MATCH(H24,ss!Q:Q,0)),"")</f>
        <v/>
      </c>
      <c r="H24" s="7"/>
      <c r="I24" s="7"/>
      <c r="J24" s="7" t="str">
        <f t="shared" si="2"/>
        <v/>
      </c>
      <c r="K24" s="8"/>
      <c r="L24" s="22" t="str">
        <f>IFERROR(INDEX(ss!N:N,MATCH(M24,ss!Q:Q,0)),"")</f>
        <v/>
      </c>
      <c r="M24" s="7"/>
      <c r="N24" s="16"/>
      <c r="O24" s="68" t="str">
        <f t="shared" si="5"/>
        <v/>
      </c>
      <c r="P24" s="9"/>
      <c r="R24" s="108"/>
      <c r="S24" s="40" t="str">
        <f>IFERROR(INDEX(ss!B:B,MATCH(R24,ss!D:D,0)),"")</f>
        <v/>
      </c>
      <c r="T24" s="40" t="str">
        <f>IFERROR(INDEX(ss!C:C,MATCH(R24,ss!D:D,0)),"")</f>
        <v/>
      </c>
      <c r="U24" s="40"/>
      <c r="V24" s="40" t="str">
        <f>IFERROR(INDEX(ss!E:E,MATCH(R24,ss!D:D,0)),"")</f>
        <v/>
      </c>
      <c r="W24" s="40" t="str">
        <f>IFERROR(INDEX(ss!F:F,MATCH(R24,ss!D:D,0)),"")</f>
        <v/>
      </c>
      <c r="X24" s="40" t="str">
        <f>IF($R24="","",IF(SUMPRODUCT((ss!$J$4:$J$144=$U24)*(ss!$K$4:$K$144=$V24)*(ss!$L$4:$L$144=$W24)*(ROW($4:$144)-3))=0,0,INDEX(ss!$M$4:$M$144,SUMPRODUCT((ss!$J$4:$J$144=$U24)*(ss!$K$4:$K$144=$V24)*(ss!$L$4:$L$144=$W24)*(ROW($4:$144)-3)))))</f>
        <v/>
      </c>
      <c r="Y24" s="40" t="str">
        <f t="shared" si="4"/>
        <v/>
      </c>
      <c r="Z24" s="162" t="str">
        <f t="shared" si="3"/>
        <v/>
      </c>
      <c r="AA24" s="166"/>
      <c r="AB24" s="172"/>
      <c r="AC24" s="173"/>
      <c r="AD24" s="161"/>
      <c r="AE24" s="194">
        <f>'1'!AS10</f>
        <v>0</v>
      </c>
      <c r="AF24" s="15">
        <f>'1'!AR10</f>
        <v>0</v>
      </c>
      <c r="AG24" s="50">
        <f>'1'!AS54</f>
        <v>0</v>
      </c>
      <c r="AH24" s="48">
        <f>'1'!AR54</f>
        <v>0</v>
      </c>
      <c r="AI24" s="49">
        <f>'1'!AS98</f>
        <v>0</v>
      </c>
      <c r="AJ24" s="48">
        <f>'1'!AR98</f>
        <v>0</v>
      </c>
      <c r="AK24" s="47">
        <f>'1'!AS142</f>
        <v>0</v>
      </c>
      <c r="AL24" s="47">
        <f>'1'!AR142</f>
        <v>0</v>
      </c>
      <c r="AM24" s="47">
        <f>'1'!AS186</f>
        <v>0</v>
      </c>
      <c r="AN24" s="15">
        <f>'1'!AR186</f>
        <v>0</v>
      </c>
      <c r="AO24" s="15">
        <f>'1'!AS230</f>
        <v>0</v>
      </c>
      <c r="AP24" s="15">
        <f>'1'!AR230</f>
        <v>0</v>
      </c>
      <c r="AQ24" s="67"/>
      <c r="AR24" s="207"/>
      <c r="AS24" s="209"/>
      <c r="AT24" s="207"/>
      <c r="AU24" s="207"/>
      <c r="AV24" s="207"/>
      <c r="AW24" s="207"/>
      <c r="AX24" s="207"/>
      <c r="AY24" s="207"/>
      <c r="AZ24" s="207"/>
      <c r="BA24" s="207"/>
      <c r="BB24" s="207"/>
      <c r="BC24" s="207"/>
      <c r="BD24" s="209"/>
      <c r="BE24" s="209"/>
      <c r="BF24" s="209"/>
      <c r="BG24" s="209"/>
      <c r="BH24" s="63"/>
      <c r="BI24" s="63"/>
      <c r="CN24" s="63"/>
      <c r="CO24" s="63"/>
      <c r="CP24" s="63"/>
      <c r="CQ24" s="63"/>
      <c r="CR24" s="63"/>
      <c r="CS24" s="63"/>
      <c r="CT24" s="63"/>
      <c r="CU24" s="63"/>
      <c r="CV24" s="63"/>
    </row>
    <row r="25" spans="2:100" ht="18.95" customHeight="1">
      <c r="B25" s="5" t="str">
        <f>IFERROR(INDEX(ss!N:N,MATCH(C25,ss!O:O,0)),"")</f>
        <v/>
      </c>
      <c r="C25" s="7"/>
      <c r="D25" s="6"/>
      <c r="E25" s="7" t="str">
        <f t="shared" si="1"/>
        <v/>
      </c>
      <c r="F25" s="48"/>
      <c r="G25" s="5" t="str">
        <f>IFERROR(INDEX(ss!N:N,MATCH(H25,ss!Q:Q,0)),"")</f>
        <v/>
      </c>
      <c r="H25" s="7"/>
      <c r="I25" s="7"/>
      <c r="J25" s="7" t="str">
        <f t="shared" si="2"/>
        <v/>
      </c>
      <c r="K25" s="8"/>
      <c r="L25" s="22" t="str">
        <f>IFERROR(INDEX(ss!N:N,MATCH(M25,ss!Q:Q,0)),"")</f>
        <v/>
      </c>
      <c r="M25" s="7"/>
      <c r="N25" s="16"/>
      <c r="O25" s="68" t="str">
        <f t="shared" si="5"/>
        <v/>
      </c>
      <c r="P25" s="8"/>
      <c r="R25" s="133"/>
      <c r="S25" s="40" t="str">
        <f>IFERROR(INDEX(ss!B:B,MATCH(R25,ss!D:D,0)),"")</f>
        <v/>
      </c>
      <c r="T25" s="40" t="str">
        <f>IFERROR(INDEX(ss!C:C,MATCH(R25,ss!D:D,0)),"")</f>
        <v/>
      </c>
      <c r="U25" s="40"/>
      <c r="V25" s="40" t="str">
        <f>IFERROR(INDEX(ss!E:E,MATCH(R25,ss!D:D,0)),"")</f>
        <v/>
      </c>
      <c r="W25" s="40" t="str">
        <f>IFERROR(INDEX(ss!F:F,MATCH(R25,ss!D:D,0)),"")</f>
        <v/>
      </c>
      <c r="X25" s="40" t="str">
        <f>IF($R25="","",IF(SUMPRODUCT((ss!$J$4:$J$144=$U25)*(ss!$K$4:$K$144=$V25)*(ss!$L$4:$L$144=$W25)*(ROW($4:$144)-3))=0,0,INDEX(ss!$M$4:$M$144,SUMPRODUCT((ss!$J$4:$J$144=$U25)*(ss!$K$4:$K$144=$V25)*(ss!$L$4:$L$144=$W25)*(ROW($4:$144)-3)))))</f>
        <v/>
      </c>
      <c r="Y25" s="40" t="str">
        <f t="shared" si="4"/>
        <v/>
      </c>
      <c r="Z25" s="162" t="str">
        <f t="shared" si="3"/>
        <v/>
      </c>
      <c r="AA25" s="166"/>
      <c r="AB25" s="172"/>
      <c r="AC25" s="173"/>
      <c r="AD25" s="161"/>
      <c r="AE25" s="194">
        <f>'1'!AS11</f>
        <v>0</v>
      </c>
      <c r="AF25" s="15">
        <f>'1'!AR11</f>
        <v>0</v>
      </c>
      <c r="AG25" s="50">
        <f>'1'!AS55</f>
        <v>0</v>
      </c>
      <c r="AH25" s="48">
        <f>'1'!AR55</f>
        <v>0</v>
      </c>
      <c r="AI25" s="49">
        <f>'1'!AS99</f>
        <v>0</v>
      </c>
      <c r="AJ25" s="48">
        <f>'1'!AR99</f>
        <v>0</v>
      </c>
      <c r="AK25" s="47">
        <f>'1'!AS143</f>
        <v>0</v>
      </c>
      <c r="AL25" s="47">
        <f>'1'!AR143</f>
        <v>0</v>
      </c>
      <c r="AM25" s="47">
        <f>'1'!AS187</f>
        <v>0</v>
      </c>
      <c r="AN25" s="15">
        <f>'1'!AR187</f>
        <v>0</v>
      </c>
      <c r="AO25" s="15">
        <f>'1'!AS231</f>
        <v>0</v>
      </c>
      <c r="AP25" s="15">
        <f>'1'!AR231</f>
        <v>0</v>
      </c>
      <c r="AQ25" s="67"/>
      <c r="AR25" s="207"/>
      <c r="AS25" s="207"/>
      <c r="AT25" s="207"/>
      <c r="AU25" s="207"/>
      <c r="AV25" s="207"/>
      <c r="AW25" s="207"/>
      <c r="AX25" s="207"/>
      <c r="AY25" s="207"/>
      <c r="AZ25" s="207"/>
      <c r="BA25" s="207"/>
      <c r="BB25" s="207"/>
      <c r="BC25" s="207"/>
      <c r="BD25" s="209"/>
      <c r="BE25" s="209"/>
      <c r="BF25" s="209"/>
      <c r="BG25" s="209"/>
      <c r="BH25" s="63"/>
      <c r="BI25" s="63"/>
      <c r="CN25" s="63"/>
      <c r="CO25" s="63"/>
      <c r="CP25" s="63"/>
      <c r="CQ25" s="63"/>
      <c r="CR25" s="63"/>
      <c r="CS25" s="63"/>
      <c r="CT25" s="63"/>
      <c r="CU25" s="63"/>
      <c r="CV25" s="63"/>
    </row>
    <row r="26" spans="2:100" ht="18.95" customHeight="1">
      <c r="B26" s="5" t="str">
        <f>IFERROR(INDEX(ss!N:N,MATCH(C26,ss!O:O,0)),"")</f>
        <v/>
      </c>
      <c r="C26" s="7"/>
      <c r="D26" s="6"/>
      <c r="E26" s="7" t="str">
        <f t="shared" si="1"/>
        <v/>
      </c>
      <c r="F26" s="48"/>
      <c r="G26" s="5" t="str">
        <f>IFERROR(INDEX(ss!N:N,MATCH(H26,ss!Q:Q,0)),"")</f>
        <v/>
      </c>
      <c r="H26" s="7"/>
      <c r="I26" s="7"/>
      <c r="J26" s="7" t="str">
        <f t="shared" si="2"/>
        <v/>
      </c>
      <c r="K26" s="8"/>
      <c r="L26" s="22" t="str">
        <f>IFERROR(INDEX(ss!N:N,MATCH(M26,ss!Q:Q,0)),"")</f>
        <v/>
      </c>
      <c r="M26" s="7"/>
      <c r="N26" s="16"/>
      <c r="O26" s="68" t="str">
        <f t="shared" si="5"/>
        <v/>
      </c>
      <c r="P26" s="10"/>
      <c r="R26" s="133"/>
      <c r="S26" s="40" t="str">
        <f>IFERROR(INDEX(ss!B:B,MATCH(R26,ss!D:D,0)),"")</f>
        <v/>
      </c>
      <c r="T26" s="40" t="str">
        <f>IFERROR(INDEX(ss!C:C,MATCH(R26,ss!D:D,0)),"")</f>
        <v/>
      </c>
      <c r="U26" s="40"/>
      <c r="V26" s="40" t="str">
        <f>IFERROR(INDEX(ss!E:E,MATCH(R26,ss!D:D,0)),"")</f>
        <v/>
      </c>
      <c r="W26" s="40" t="str">
        <f>IFERROR(INDEX(ss!F:F,MATCH(R26,ss!D:D,0)),"")</f>
        <v/>
      </c>
      <c r="X26" s="40" t="str">
        <f>IF($R26="","",IF(SUMPRODUCT((ss!$J$4:$J$144=$U26)*(ss!$K$4:$K$144=$V26)*(ss!$L$4:$L$144=$W26)*(ROW($4:$144)-3))=0,0,INDEX(ss!$M$4:$M$144,SUMPRODUCT((ss!$J$4:$J$144=$U26)*(ss!$K$4:$K$144=$V26)*(ss!$L$4:$L$144=$W26)*(ROW($4:$144)-3)))))</f>
        <v/>
      </c>
      <c r="Y26" s="40" t="str">
        <f t="shared" si="4"/>
        <v/>
      </c>
      <c r="Z26" s="162" t="str">
        <f t="shared" si="3"/>
        <v/>
      </c>
      <c r="AA26" s="166"/>
      <c r="AB26" s="172"/>
      <c r="AC26" s="173"/>
      <c r="AD26" s="161"/>
      <c r="AE26" s="194">
        <f>'1'!AS12</f>
        <v>0</v>
      </c>
      <c r="AF26" s="15">
        <f>'1'!AR12</f>
        <v>0</v>
      </c>
      <c r="AG26" s="50">
        <f>'1'!AS56</f>
        <v>0</v>
      </c>
      <c r="AH26" s="48">
        <f>'1'!AR56</f>
        <v>0</v>
      </c>
      <c r="AI26" s="49">
        <f>'1'!AS100</f>
        <v>0</v>
      </c>
      <c r="AJ26" s="48">
        <f>'1'!AR100</f>
        <v>0</v>
      </c>
      <c r="AK26" s="47">
        <f>'1'!AS144</f>
        <v>0</v>
      </c>
      <c r="AL26" s="47">
        <f>'1'!AR144</f>
        <v>0</v>
      </c>
      <c r="AM26" s="47">
        <f>'1'!AS188</f>
        <v>0</v>
      </c>
      <c r="AN26" s="15">
        <f>'1'!AR188</f>
        <v>0</v>
      </c>
      <c r="AO26" s="15">
        <f>'1'!AS232</f>
        <v>0</v>
      </c>
      <c r="AP26" s="15">
        <f>'1'!AR232</f>
        <v>0</v>
      </c>
      <c r="AQ26" s="67"/>
      <c r="AR26" s="207"/>
      <c r="AS26" s="207"/>
      <c r="AT26" s="207"/>
      <c r="AU26" s="207"/>
      <c r="AV26" s="207"/>
      <c r="AW26" s="207"/>
      <c r="AX26" s="207"/>
      <c r="AY26" s="207"/>
      <c r="AZ26" s="207"/>
      <c r="BA26" s="207"/>
      <c r="BB26" s="207"/>
      <c r="BC26" s="207"/>
      <c r="BD26" s="209"/>
      <c r="BE26" s="209"/>
      <c r="BF26" s="209"/>
      <c r="BG26" s="209"/>
      <c r="BH26" s="63"/>
      <c r="BI26" s="63"/>
      <c r="CN26" s="63"/>
      <c r="CO26" s="63"/>
      <c r="CP26" s="63"/>
      <c r="CQ26" s="63"/>
      <c r="CR26" s="63"/>
      <c r="CS26" s="63"/>
      <c r="CT26" s="63"/>
      <c r="CU26" s="63"/>
      <c r="CV26" s="63"/>
    </row>
    <row r="27" spans="2:100" ht="18.95" customHeight="1">
      <c r="B27" s="5" t="str">
        <f>IFERROR(INDEX(ss!N:N,MATCH(C27,ss!O:O,0)),"")</f>
        <v/>
      </c>
      <c r="C27" s="7"/>
      <c r="D27" s="6"/>
      <c r="E27" s="7" t="str">
        <f t="shared" si="1"/>
        <v/>
      </c>
      <c r="F27" s="48"/>
      <c r="G27" s="5" t="str">
        <f>IFERROR(INDEX(ss!N:N,MATCH(H27,ss!Q:Q,0)),"")</f>
        <v/>
      </c>
      <c r="H27" s="7"/>
      <c r="I27" s="7"/>
      <c r="J27" s="7" t="str">
        <f t="shared" si="2"/>
        <v/>
      </c>
      <c r="K27" s="8"/>
      <c r="L27" s="22" t="str">
        <f>IFERROR(INDEX(ss!N:N,MATCH(M27,ss!Q:Q,0)),"")</f>
        <v/>
      </c>
      <c r="M27" s="7"/>
      <c r="N27" s="16"/>
      <c r="O27" s="68" t="str">
        <f t="shared" si="5"/>
        <v/>
      </c>
      <c r="P27" s="10"/>
      <c r="R27" s="133"/>
      <c r="S27" s="40" t="str">
        <f>IFERROR(INDEX(ss!B:B,MATCH(R27,ss!D:D,0)),"")</f>
        <v/>
      </c>
      <c r="T27" s="40" t="str">
        <f>IFERROR(INDEX(ss!C:C,MATCH(R27,ss!D:D,0)),"")</f>
        <v/>
      </c>
      <c r="U27" s="40"/>
      <c r="V27" s="40" t="str">
        <f>IFERROR(INDEX(ss!E:E,MATCH(R27,ss!D:D,0)),"")</f>
        <v/>
      </c>
      <c r="W27" s="40" t="str">
        <f>IFERROR(INDEX(ss!F:F,MATCH(R27,ss!D:D,0)),"")</f>
        <v/>
      </c>
      <c r="X27" s="40" t="str">
        <f>IF($R27="","",IF(SUMPRODUCT((ss!$J$4:$J$144=$U27)*(ss!$K$4:$K$144=$V27)*(ss!$L$4:$L$144=$W27)*(ROW($4:$144)-3))=0,0,INDEX(ss!$M$4:$M$144,SUMPRODUCT((ss!$J$4:$J$144=$U27)*(ss!$K$4:$K$144=$V27)*(ss!$L$4:$L$144=$W27)*(ROW($4:$144)-3)))))</f>
        <v/>
      </c>
      <c r="Y27" s="40" t="str">
        <f t="shared" si="4"/>
        <v/>
      </c>
      <c r="Z27" s="162" t="str">
        <f t="shared" si="3"/>
        <v/>
      </c>
      <c r="AA27" s="166"/>
      <c r="AB27" s="172"/>
      <c r="AC27" s="173"/>
      <c r="AD27" s="161"/>
      <c r="AE27" s="194">
        <f>'1'!AS13</f>
        <v>0</v>
      </c>
      <c r="AF27" s="15">
        <f>'1'!AR13</f>
        <v>0</v>
      </c>
      <c r="AG27" s="50">
        <f>'1'!AS57</f>
        <v>0</v>
      </c>
      <c r="AH27" s="48">
        <f>'1'!AR57</f>
        <v>0</v>
      </c>
      <c r="AI27" s="49">
        <f>'1'!AS101</f>
        <v>0</v>
      </c>
      <c r="AJ27" s="48">
        <f>'1'!AR101</f>
        <v>0</v>
      </c>
      <c r="AK27" s="47">
        <f>'1'!AS145</f>
        <v>0</v>
      </c>
      <c r="AL27" s="47">
        <f>'1'!AR145</f>
        <v>0</v>
      </c>
      <c r="AM27" s="47">
        <f>'1'!AS189</f>
        <v>0</v>
      </c>
      <c r="AN27" s="15">
        <f>'1'!AR189</f>
        <v>0</v>
      </c>
      <c r="AO27" s="15">
        <f>'1'!AS233</f>
        <v>0</v>
      </c>
      <c r="AP27" s="15">
        <f>'1'!AR233</f>
        <v>0</v>
      </c>
      <c r="AQ27" s="67"/>
      <c r="AR27" s="207"/>
      <c r="AS27" s="207"/>
      <c r="AT27" s="207"/>
      <c r="AU27" s="207"/>
      <c r="AV27" s="207"/>
      <c r="AW27" s="207"/>
      <c r="AX27" s="207"/>
      <c r="AY27" s="207"/>
      <c r="AZ27" s="207"/>
      <c r="BA27" s="207"/>
      <c r="BB27" s="207"/>
      <c r="BC27" s="207"/>
      <c r="BD27" s="209"/>
      <c r="BE27" s="209"/>
      <c r="BF27" s="209"/>
      <c r="BG27" s="209"/>
      <c r="BH27" s="63"/>
      <c r="BI27" s="63"/>
      <c r="CN27" s="63"/>
      <c r="CO27" s="63"/>
      <c r="CP27" s="63"/>
      <c r="CQ27" s="63"/>
      <c r="CR27" s="63"/>
      <c r="CS27" s="63"/>
      <c r="CT27" s="63"/>
      <c r="CU27" s="63"/>
      <c r="CV27" s="63"/>
    </row>
    <row r="28" spans="2:100" ht="18.95" customHeight="1">
      <c r="B28" s="5" t="str">
        <f>IFERROR(INDEX(ss!N:N,MATCH(C28,ss!O:O,0)),"")</f>
        <v/>
      </c>
      <c r="C28" s="7"/>
      <c r="D28" s="6"/>
      <c r="E28" s="7" t="str">
        <f t="shared" si="1"/>
        <v/>
      </c>
      <c r="F28" s="48"/>
      <c r="G28" s="5" t="str">
        <f>IFERROR(INDEX(ss!N:N,MATCH(H28,ss!Q:Q,0)),"")</f>
        <v/>
      </c>
      <c r="H28" s="7"/>
      <c r="I28" s="7"/>
      <c r="J28" s="7" t="str">
        <f t="shared" si="2"/>
        <v/>
      </c>
      <c r="K28" s="8"/>
      <c r="L28" s="22" t="str">
        <f>IFERROR(INDEX(ss!N:N,MATCH(M28,ss!Q:Q,0)),"")</f>
        <v/>
      </c>
      <c r="M28" s="7"/>
      <c r="N28" s="16"/>
      <c r="O28" s="16" t="str">
        <f t="shared" si="5"/>
        <v/>
      </c>
      <c r="P28" s="23"/>
      <c r="R28" s="133"/>
      <c r="S28" s="40" t="str">
        <f>IFERROR(INDEX(ss!B:B,MATCH(R28,ss!D:D,0)),"")</f>
        <v/>
      </c>
      <c r="T28" s="40" t="str">
        <f>IFERROR(INDEX(ss!C:C,MATCH(R28,ss!D:D,0)),"")</f>
        <v/>
      </c>
      <c r="U28" s="40"/>
      <c r="V28" s="40" t="str">
        <f>IFERROR(INDEX(ss!E:E,MATCH(R28,ss!D:D,0)),"")</f>
        <v/>
      </c>
      <c r="W28" s="40" t="str">
        <f>IFERROR(INDEX(ss!F:F,MATCH(R28,ss!D:D,0)),"")</f>
        <v/>
      </c>
      <c r="X28" s="40" t="str">
        <f>IF($R28="","",IF(SUMPRODUCT((ss!$J$4:$J$144=$U28)*(ss!$K$4:$K$144=$V28)*(ss!$L$4:$L$144=$W28)*(ROW($4:$144)-3))=0,0,INDEX(ss!$M$4:$M$144,SUMPRODUCT((ss!$J$4:$J$144=$U28)*(ss!$K$4:$K$144=$V28)*(ss!$L$4:$L$144=$W28)*(ROW($4:$144)-3)))))</f>
        <v/>
      </c>
      <c r="Y28" s="40" t="str">
        <f t="shared" si="4"/>
        <v/>
      </c>
      <c r="Z28" s="162" t="str">
        <f t="shared" si="3"/>
        <v/>
      </c>
      <c r="AA28" s="166"/>
      <c r="AB28" s="172"/>
      <c r="AC28" s="173"/>
      <c r="AD28" s="161"/>
      <c r="AE28" s="194">
        <f>'1'!AS14</f>
        <v>0</v>
      </c>
      <c r="AF28" s="15">
        <f>'1'!AR14</f>
        <v>0</v>
      </c>
      <c r="AG28" s="50">
        <f>'1'!AS58</f>
        <v>0</v>
      </c>
      <c r="AH28" s="48">
        <f>'1'!AR58</f>
        <v>0</v>
      </c>
      <c r="AI28" s="49">
        <f>'1'!AS102</f>
        <v>0</v>
      </c>
      <c r="AJ28" s="48">
        <f>'1'!AR102</f>
        <v>0</v>
      </c>
      <c r="AK28" s="47">
        <f>'1'!AS146</f>
        <v>0</v>
      </c>
      <c r="AL28" s="47">
        <f>'1'!AR146</f>
        <v>0</v>
      </c>
      <c r="AM28" s="47">
        <f>'1'!AS190</f>
        <v>0</v>
      </c>
      <c r="AN28" s="15">
        <f>'1'!AR190</f>
        <v>0</v>
      </c>
      <c r="AO28" s="15">
        <f>'1'!AS234</f>
        <v>0</v>
      </c>
      <c r="AP28" s="15">
        <f>'1'!AR234</f>
        <v>0</v>
      </c>
      <c r="AQ28" s="67"/>
      <c r="AR28" s="207"/>
      <c r="AS28" s="207"/>
      <c r="AT28" s="207"/>
      <c r="AU28" s="207"/>
      <c r="AV28" s="207"/>
      <c r="AW28" s="207"/>
      <c r="AX28" s="207"/>
      <c r="AY28" s="207"/>
      <c r="AZ28" s="207"/>
      <c r="BA28" s="207"/>
      <c r="BB28" s="207"/>
      <c r="BC28" s="207"/>
      <c r="BD28" s="209"/>
      <c r="BE28" s="209"/>
      <c r="BF28" s="209"/>
      <c r="BG28" s="209"/>
      <c r="BH28" s="63"/>
      <c r="BI28" s="63"/>
      <c r="CN28" s="63"/>
      <c r="CO28" s="63"/>
      <c r="CP28" s="63"/>
      <c r="CQ28" s="63"/>
      <c r="CR28" s="63"/>
      <c r="CS28" s="63"/>
      <c r="CT28" s="63"/>
      <c r="CU28" s="63"/>
      <c r="CV28" s="63"/>
    </row>
    <row r="29" spans="2:100" ht="18.95" customHeight="1">
      <c r="B29" s="5" t="str">
        <f>IFERROR(INDEX(ss!N:N,MATCH(C29,ss!O:O,0)),"")</f>
        <v/>
      </c>
      <c r="C29" s="7"/>
      <c r="D29" s="6"/>
      <c r="E29" s="7" t="str">
        <f t="shared" si="1"/>
        <v/>
      </c>
      <c r="F29" s="48"/>
      <c r="G29" s="5" t="str">
        <f>IFERROR(INDEX(ss!N:N,MATCH(H29,ss!Q:Q,0)),"")</f>
        <v/>
      </c>
      <c r="H29" s="7"/>
      <c r="I29" s="7"/>
      <c r="J29" s="7" t="str">
        <f t="shared" si="2"/>
        <v/>
      </c>
      <c r="K29" s="8"/>
      <c r="L29" s="22" t="str">
        <f>IFERROR(INDEX(ss!N:N,MATCH(M29,ss!Q:Q,0)),"")</f>
        <v/>
      </c>
      <c r="M29" s="7"/>
      <c r="N29" s="16"/>
      <c r="O29" s="16" t="str">
        <f t="shared" si="5"/>
        <v/>
      </c>
      <c r="P29" s="23"/>
      <c r="R29" s="133"/>
      <c r="S29" s="40" t="str">
        <f>IFERROR(INDEX(ss!B:B,MATCH(R29,ss!D:D,0)),"")</f>
        <v/>
      </c>
      <c r="T29" s="40" t="str">
        <f>IFERROR(INDEX(ss!C:C,MATCH(R29,ss!D:D,0)),"")</f>
        <v/>
      </c>
      <c r="U29" s="40"/>
      <c r="V29" s="40" t="str">
        <f>IFERROR(INDEX(ss!E:E,MATCH(R29,ss!D:D,0)),"")</f>
        <v/>
      </c>
      <c r="W29" s="40" t="str">
        <f>IFERROR(INDEX(ss!F:F,MATCH(R29,ss!D:D,0)),"")</f>
        <v/>
      </c>
      <c r="X29" s="40" t="str">
        <f>IF($R29="","",IF(SUMPRODUCT((ss!$J$4:$J$144=$U29)*(ss!$K$4:$K$144=$V29)*(ss!$L$4:$L$144=$W29)*(ROW($4:$144)-3))=0,0,INDEX(ss!$M$4:$M$144,SUMPRODUCT((ss!$J$4:$J$144=$U29)*(ss!$K$4:$K$144=$V29)*(ss!$L$4:$L$144=$W29)*(ROW($4:$144)-3)))))</f>
        <v/>
      </c>
      <c r="Y29" s="40" t="str">
        <f t="shared" si="4"/>
        <v/>
      </c>
      <c r="Z29" s="162" t="str">
        <f t="shared" si="3"/>
        <v/>
      </c>
      <c r="AA29" s="166"/>
      <c r="AB29" s="172"/>
      <c r="AC29" s="173"/>
      <c r="AD29" s="161"/>
      <c r="AE29" s="194">
        <f>'1'!AS15</f>
        <v>0</v>
      </c>
      <c r="AF29" s="15">
        <f>'1'!AR15</f>
        <v>0</v>
      </c>
      <c r="AG29" s="50">
        <f>'1'!AS59</f>
        <v>0</v>
      </c>
      <c r="AH29" s="48">
        <f>'1'!AR59</f>
        <v>0</v>
      </c>
      <c r="AI29" s="49">
        <f>'1'!AS103</f>
        <v>0</v>
      </c>
      <c r="AJ29" s="48">
        <f>'1'!AR103</f>
        <v>0</v>
      </c>
      <c r="AK29" s="47">
        <f>'1'!AS147</f>
        <v>0</v>
      </c>
      <c r="AL29" s="47">
        <f>'1'!AR147</f>
        <v>0</v>
      </c>
      <c r="AM29" s="47">
        <f>'1'!AS191</f>
        <v>0</v>
      </c>
      <c r="AN29" s="15">
        <f>'1'!AR191</f>
        <v>0</v>
      </c>
      <c r="AO29" s="15">
        <f>'1'!AS235</f>
        <v>0</v>
      </c>
      <c r="AP29" s="15">
        <f>'1'!AR235</f>
        <v>0</v>
      </c>
      <c r="AQ29" s="67"/>
      <c r="AR29" s="207"/>
      <c r="AS29" s="209"/>
      <c r="AT29" s="207"/>
      <c r="AU29" s="207"/>
      <c r="AV29" s="207"/>
      <c r="AW29" s="207"/>
      <c r="AX29" s="207"/>
      <c r="AY29" s="207"/>
      <c r="AZ29" s="159"/>
      <c r="BA29" s="207"/>
      <c r="BB29" s="207"/>
      <c r="BC29" s="207"/>
      <c r="BD29" s="209"/>
      <c r="BE29" s="209"/>
      <c r="BF29" s="209"/>
      <c r="BG29" s="209"/>
      <c r="BH29" s="63"/>
      <c r="BI29" s="63"/>
      <c r="CN29" s="63"/>
      <c r="CO29" s="63"/>
      <c r="CP29" s="63"/>
      <c r="CQ29" s="63"/>
      <c r="CR29" s="63"/>
      <c r="CS29" s="63"/>
      <c r="CT29" s="63"/>
      <c r="CU29" s="63"/>
      <c r="CV29" s="63"/>
    </row>
    <row r="30" spans="2:100" ht="18.95" customHeight="1" thickBot="1">
      <c r="B30" s="5" t="str">
        <f>IFERROR(INDEX(ss!N:N,MATCH(C30,ss!O:O,0)),"")</f>
        <v/>
      </c>
      <c r="C30" s="7"/>
      <c r="D30" s="6"/>
      <c r="E30" s="7" t="str">
        <f t="shared" si="1"/>
        <v/>
      </c>
      <c r="F30" s="48"/>
      <c r="G30" s="5" t="str">
        <f>IFERROR(INDEX(ss!N:N,MATCH(H30,ss!Q:Q,0)),"")</f>
        <v/>
      </c>
      <c r="H30" s="7"/>
      <c r="I30" s="7"/>
      <c r="J30" s="7" t="str">
        <f t="shared" si="2"/>
        <v/>
      </c>
      <c r="K30" s="8"/>
      <c r="R30" s="133"/>
      <c r="S30" s="40" t="str">
        <f>IFERROR(INDEX(ss!B:B,MATCH(R30,ss!D:D,0)),"")</f>
        <v/>
      </c>
      <c r="T30" s="40" t="str">
        <f>IFERROR(INDEX(ss!C:C,MATCH(R30,ss!D:D,0)),"")</f>
        <v/>
      </c>
      <c r="U30" s="40"/>
      <c r="V30" s="40" t="str">
        <f>IFERROR(INDEX(ss!E:E,MATCH(R30,ss!D:D,0)),"")</f>
        <v/>
      </c>
      <c r="W30" s="40" t="str">
        <f>IFERROR(INDEX(ss!F:F,MATCH(R30,ss!D:D,0)),"")</f>
        <v/>
      </c>
      <c r="X30" s="40" t="str">
        <f>IF($R30="","",IF(SUMPRODUCT((ss!$J$4:$J$144=$U30)*(ss!$K$4:$K$144=$V30)*(ss!$L$4:$L$144=$W30)*(ROW($4:$144)-3))=0,0,INDEX(ss!$M$4:$M$144,SUMPRODUCT((ss!$J$4:$J$144=$U30)*(ss!$K$4:$K$144=$V30)*(ss!$L$4:$L$144=$W30)*(ROW($4:$144)-3)))))</f>
        <v/>
      </c>
      <c r="Y30" s="40" t="str">
        <f t="shared" si="4"/>
        <v/>
      </c>
      <c r="Z30" s="162" t="str">
        <f t="shared" si="3"/>
        <v/>
      </c>
      <c r="AA30" s="166"/>
      <c r="AB30" s="172"/>
      <c r="AC30" s="173"/>
      <c r="AD30" s="161"/>
      <c r="AE30" s="194">
        <f>'1'!AS16</f>
        <v>0</v>
      </c>
      <c r="AF30" s="15">
        <f>'1'!AR16</f>
        <v>0</v>
      </c>
      <c r="AG30" s="50">
        <f>'1'!AS60</f>
        <v>0</v>
      </c>
      <c r="AH30" s="48">
        <f>'1'!AR60</f>
        <v>0</v>
      </c>
      <c r="AI30" s="49">
        <f>'1'!AS104</f>
        <v>0</v>
      </c>
      <c r="AJ30" s="48">
        <f>'1'!AR104</f>
        <v>0</v>
      </c>
      <c r="AK30" s="47">
        <f>'1'!AS148</f>
        <v>0</v>
      </c>
      <c r="AL30" s="47">
        <f>'1'!AR148</f>
        <v>0</v>
      </c>
      <c r="AM30" s="47">
        <f>'1'!AS192</f>
        <v>0</v>
      </c>
      <c r="AN30" s="15">
        <f>'1'!AR192</f>
        <v>0</v>
      </c>
      <c r="AO30" s="15">
        <f>'1'!AS236</f>
        <v>0</v>
      </c>
      <c r="AP30" s="15">
        <f>'1'!AR236</f>
        <v>0</v>
      </c>
      <c r="AQ30" s="67"/>
      <c r="AR30" s="207"/>
      <c r="AS30" s="207"/>
      <c r="AT30" s="207"/>
      <c r="AU30" s="207"/>
      <c r="AV30" s="207"/>
      <c r="AW30" s="207"/>
      <c r="AX30" s="207"/>
      <c r="AY30" s="207"/>
      <c r="AZ30" s="159"/>
      <c r="BA30" s="207"/>
      <c r="BB30" s="207"/>
      <c r="BC30" s="207"/>
      <c r="BD30" s="209"/>
      <c r="BE30" s="209"/>
      <c r="BF30" s="209"/>
      <c r="BG30" s="209"/>
      <c r="BH30" s="63"/>
      <c r="BI30" s="63"/>
      <c r="CN30" s="63"/>
      <c r="CO30" s="63"/>
      <c r="CP30" s="63"/>
      <c r="CQ30" s="63"/>
      <c r="CR30" s="63"/>
      <c r="CS30" s="63"/>
      <c r="CT30" s="63"/>
      <c r="CU30" s="63"/>
      <c r="CV30" s="63"/>
    </row>
    <row r="31" spans="2:100" ht="18.95" customHeight="1" thickBot="1">
      <c r="B31" s="5" t="str">
        <f>IFERROR(INDEX(ss!N:N,MATCH(C31,ss!O:O,0)),"")</f>
        <v/>
      </c>
      <c r="C31" s="7"/>
      <c r="D31" s="6"/>
      <c r="E31" s="7" t="str">
        <f t="shared" si="1"/>
        <v/>
      </c>
      <c r="F31" s="48"/>
      <c r="G31" s="5" t="str">
        <f>IFERROR(INDEX(ss!N:N,MATCH(H31,ss!Q:Q,0)),"")</f>
        <v/>
      </c>
      <c r="H31" s="7"/>
      <c r="I31" s="7"/>
      <c r="J31" s="7" t="str">
        <f t="shared" si="2"/>
        <v/>
      </c>
      <c r="K31" s="8"/>
      <c r="L31" s="238" t="s">
        <v>75</v>
      </c>
      <c r="M31" s="239"/>
      <c r="N31" s="239"/>
      <c r="O31" s="239"/>
      <c r="P31" s="240"/>
      <c r="R31" s="133"/>
      <c r="S31" s="40" t="str">
        <f>IFERROR(INDEX(ss!B:B,MATCH(R31,ss!D:D,0)),"")</f>
        <v/>
      </c>
      <c r="T31" s="40" t="str">
        <f>IFERROR(INDEX(ss!C:C,MATCH(R31,ss!D:D,0)),"")</f>
        <v/>
      </c>
      <c r="U31" s="40"/>
      <c r="V31" s="40" t="str">
        <f>IFERROR(INDEX(ss!E:E,MATCH(R31,ss!D:D,0)),"")</f>
        <v/>
      </c>
      <c r="W31" s="40" t="str">
        <f>IFERROR(INDEX(ss!F:F,MATCH(R31,ss!D:D,0)),"")</f>
        <v/>
      </c>
      <c r="X31" s="40" t="str">
        <f>IF($R31="","",IF(SUMPRODUCT((ss!$J$4:$J$144=$U31)*(ss!$K$4:$K$144=$V31)*(ss!$L$4:$L$144=$W31)*(ROW($4:$144)-3))=0,0,INDEX(ss!$M$4:$M$144,SUMPRODUCT((ss!$J$4:$J$144=$U31)*(ss!$K$4:$K$144=$V31)*(ss!$L$4:$L$144=$W31)*(ROW($4:$144)-3)))))</f>
        <v/>
      </c>
      <c r="Y31" s="40" t="str">
        <f t="shared" si="4"/>
        <v/>
      </c>
      <c r="Z31" s="162" t="str">
        <f t="shared" si="3"/>
        <v/>
      </c>
      <c r="AA31" s="166"/>
      <c r="AB31" s="172"/>
      <c r="AC31" s="173"/>
      <c r="AD31" s="161"/>
      <c r="AE31" s="194">
        <f>'1'!AS17</f>
        <v>0</v>
      </c>
      <c r="AF31" s="15">
        <f>'1'!AR17</f>
        <v>0</v>
      </c>
      <c r="AG31" s="50">
        <f>'1'!AS61</f>
        <v>0</v>
      </c>
      <c r="AH31" s="48">
        <f>'1'!AR61</f>
        <v>0</v>
      </c>
      <c r="AI31" s="49">
        <f>'1'!AS105</f>
        <v>0</v>
      </c>
      <c r="AJ31" s="48">
        <f>'1'!AR105</f>
        <v>0</v>
      </c>
      <c r="AK31" s="47">
        <f>'1'!AS149</f>
        <v>0</v>
      </c>
      <c r="AL31" s="47">
        <f>'1'!AR149</f>
        <v>0</v>
      </c>
      <c r="AM31" s="47">
        <f>'1'!AS193</f>
        <v>0</v>
      </c>
      <c r="AN31" s="15">
        <f>'1'!AR193</f>
        <v>0</v>
      </c>
      <c r="AO31" s="15">
        <f>'1'!AS237</f>
        <v>0</v>
      </c>
      <c r="AP31" s="15">
        <f>'1'!AR237</f>
        <v>0</v>
      </c>
      <c r="AQ31" s="67"/>
      <c r="AR31" s="207"/>
      <c r="AS31" s="207"/>
      <c r="AT31" s="207"/>
      <c r="AU31" s="207"/>
      <c r="AV31" s="207"/>
      <c r="AW31" s="207"/>
      <c r="AX31" s="207"/>
      <c r="AY31" s="207"/>
      <c r="AZ31" s="207"/>
      <c r="BA31" s="207"/>
      <c r="BB31" s="207"/>
      <c r="BC31" s="207"/>
      <c r="BD31" s="209"/>
      <c r="BE31" s="209"/>
      <c r="BF31" s="209"/>
      <c r="BG31" s="209"/>
      <c r="BH31" s="63"/>
      <c r="BI31" s="63"/>
      <c r="CN31" s="63"/>
      <c r="CO31" s="63"/>
      <c r="CP31" s="63"/>
      <c r="CQ31" s="63"/>
      <c r="CR31" s="63"/>
      <c r="CS31" s="63"/>
      <c r="CT31" s="63"/>
      <c r="CU31" s="63"/>
      <c r="CV31" s="63"/>
    </row>
    <row r="32" spans="2:100" ht="18.95" customHeight="1" thickBot="1">
      <c r="B32" s="5" t="str">
        <f>IFERROR(INDEX(ss!N:N,MATCH(C32,ss!O:O,0)),"")</f>
        <v/>
      </c>
      <c r="C32" s="7"/>
      <c r="D32" s="6"/>
      <c r="E32" s="7" t="str">
        <f t="shared" si="1"/>
        <v/>
      </c>
      <c r="F32" s="8"/>
      <c r="G32" s="5" t="str">
        <f>IFERROR(INDEX(ss!N:N,MATCH(H32,ss!Q:Q,0)),"")</f>
        <v/>
      </c>
      <c r="H32" s="7"/>
      <c r="I32" s="7"/>
      <c r="J32" s="7" t="str">
        <f t="shared" si="2"/>
        <v/>
      </c>
      <c r="K32" s="8"/>
      <c r="L32" s="37" t="s">
        <v>0</v>
      </c>
      <c r="M32" s="35" t="s">
        <v>74</v>
      </c>
      <c r="N32" s="36" t="s">
        <v>71</v>
      </c>
      <c r="O32" s="36" t="s">
        <v>72</v>
      </c>
      <c r="P32" s="4" t="s">
        <v>456</v>
      </c>
      <c r="R32" s="133"/>
      <c r="S32" s="40" t="str">
        <f>IFERROR(INDEX(ss!B:B,MATCH(R32,ss!D:D,0)),"")</f>
        <v/>
      </c>
      <c r="T32" s="40" t="str">
        <f>IFERROR(INDEX(ss!C:C,MATCH(R32,ss!D:D,0)),"")</f>
        <v/>
      </c>
      <c r="U32" s="40"/>
      <c r="V32" s="40" t="str">
        <f>IFERROR(INDEX(ss!E:E,MATCH(R32,ss!D:D,0)),"")</f>
        <v/>
      </c>
      <c r="W32" s="40" t="str">
        <f>IFERROR(INDEX(ss!F:F,MATCH(R32,ss!D:D,0)),"")</f>
        <v/>
      </c>
      <c r="X32" s="40" t="str">
        <f>IF($R32="","",IF(SUMPRODUCT((ss!$J$4:$J$144=$U32)*(ss!$K$4:$K$144=$V32)*(ss!$L$4:$L$144=$W32)*(ROW($4:$144)-3))=0,0,INDEX(ss!$M$4:$M$144,SUMPRODUCT((ss!$J$4:$J$144=$U32)*(ss!$K$4:$K$144=$V32)*(ss!$L$4:$L$144=$W32)*(ROW($4:$144)-3)))))</f>
        <v/>
      </c>
      <c r="Y32" s="40" t="str">
        <f t="shared" si="4"/>
        <v/>
      </c>
      <c r="Z32" s="162" t="str">
        <f t="shared" si="3"/>
        <v/>
      </c>
      <c r="AA32" s="166"/>
      <c r="AB32" s="172"/>
      <c r="AC32" s="173"/>
      <c r="AD32" s="161"/>
      <c r="AE32" s="194">
        <f>'1'!AS18</f>
        <v>0</v>
      </c>
      <c r="AF32" s="15">
        <f>'1'!AR18</f>
        <v>0</v>
      </c>
      <c r="AG32" s="50">
        <f>'1'!AS62</f>
        <v>0</v>
      </c>
      <c r="AH32" s="48">
        <f>'1'!AR62</f>
        <v>0</v>
      </c>
      <c r="AI32" s="49">
        <f>'1'!AS106</f>
        <v>0</v>
      </c>
      <c r="AJ32" s="48">
        <f>'1'!AR106</f>
        <v>0</v>
      </c>
      <c r="AK32" s="47">
        <f>'1'!AS150</f>
        <v>0</v>
      </c>
      <c r="AL32" s="47">
        <f>'1'!AR150</f>
        <v>0</v>
      </c>
      <c r="AM32" s="47">
        <f>'1'!AS194</f>
        <v>0</v>
      </c>
      <c r="AN32" s="15">
        <f>'1'!AR194</f>
        <v>0</v>
      </c>
      <c r="AO32" s="15">
        <f>'1'!AS238</f>
        <v>0</v>
      </c>
      <c r="AP32" s="15">
        <f>'1'!AR238</f>
        <v>0</v>
      </c>
      <c r="AQ32" s="67"/>
      <c r="AR32" s="207"/>
      <c r="AS32" s="207"/>
      <c r="AT32" s="207"/>
      <c r="AU32" s="207"/>
      <c r="AV32" s="207"/>
      <c r="AW32" s="207"/>
      <c r="AX32" s="207"/>
      <c r="AY32" s="207"/>
      <c r="AZ32" s="207"/>
      <c r="BA32" s="207"/>
      <c r="BB32" s="207"/>
      <c r="BC32" s="207"/>
      <c r="BD32" s="209"/>
      <c r="BE32" s="209"/>
      <c r="BF32" s="209"/>
      <c r="BG32" s="209"/>
      <c r="BH32" s="63"/>
      <c r="BI32" s="63"/>
      <c r="CN32" s="63"/>
      <c r="CO32" s="63"/>
      <c r="CP32" s="63"/>
      <c r="CQ32" s="63"/>
      <c r="CR32" s="63"/>
      <c r="CS32" s="63"/>
      <c r="CT32" s="63"/>
      <c r="CU32" s="63"/>
      <c r="CV32" s="63"/>
    </row>
    <row r="33" spans="2:100" ht="18.95" customHeight="1">
      <c r="B33" s="5" t="str">
        <f>IFERROR(INDEX(ss!N:N,MATCH(C33,ss!O:O,0)),"")</f>
        <v/>
      </c>
      <c r="C33" s="7"/>
      <c r="D33" s="6"/>
      <c r="E33" s="7" t="str">
        <f t="shared" si="1"/>
        <v/>
      </c>
      <c r="F33" s="8"/>
      <c r="G33" s="5" t="str">
        <f>IFERROR(INDEX(ss!N:N,MATCH(H33,ss!Q:Q,0)),"")</f>
        <v/>
      </c>
      <c r="H33" s="7"/>
      <c r="I33" s="7"/>
      <c r="J33" s="7" t="str">
        <f t="shared" si="2"/>
        <v/>
      </c>
      <c r="K33" s="8"/>
      <c r="L33" s="22" t="s">
        <v>17</v>
      </c>
      <c r="M33" s="7">
        <v>9338873229</v>
      </c>
      <c r="N33" s="16">
        <v>5400</v>
      </c>
      <c r="O33" s="16">
        <f>IF(OR(P33="سعد",P33="سكاف",P33="حازم",P33="صادق",P33="مالك إدريس"),W5,W5-N33)</f>
        <v>44600</v>
      </c>
      <c r="P33" s="10"/>
      <c r="R33" s="133"/>
      <c r="S33" s="40" t="str">
        <f>IFERROR(INDEX(ss!B:B,MATCH(R33,ss!D:D,0)),"")</f>
        <v/>
      </c>
      <c r="T33" s="40" t="str">
        <f>IFERROR(INDEX(ss!C:C,MATCH(R33,ss!D:D,0)),"")</f>
        <v/>
      </c>
      <c r="U33" s="40"/>
      <c r="V33" s="40" t="str">
        <f>IFERROR(INDEX(ss!E:E,MATCH(R33,ss!D:D,0)),"")</f>
        <v/>
      </c>
      <c r="W33" s="40" t="str">
        <f>IFERROR(INDEX(ss!F:F,MATCH(R33,ss!D:D,0)),"")</f>
        <v/>
      </c>
      <c r="X33" s="40" t="str">
        <f>IF($R33="","",IF(SUMPRODUCT((ss!$J$4:$J$144=$U33)*(ss!$K$4:$K$144=$V33)*(ss!$L$4:$L$144=$W33)*(ROW($4:$144)-3))=0,0,INDEX(ss!$M$4:$M$144,SUMPRODUCT((ss!$J$4:$J$144=$U33)*(ss!$K$4:$K$144=$V33)*(ss!$L$4:$L$144=$W33)*(ROW($4:$144)-3)))))</f>
        <v/>
      </c>
      <c r="Y33" s="40" t="str">
        <f t="shared" si="4"/>
        <v/>
      </c>
      <c r="Z33" s="162" t="str">
        <f t="shared" si="3"/>
        <v/>
      </c>
      <c r="AA33" s="166"/>
      <c r="AB33" s="172"/>
      <c r="AC33" s="173"/>
      <c r="AD33" s="161"/>
      <c r="AE33" s="194">
        <f>'1'!AS19</f>
        <v>0</v>
      </c>
      <c r="AF33" s="15">
        <f>'1'!AR19</f>
        <v>0</v>
      </c>
      <c r="AG33" s="50">
        <f>'1'!AS63</f>
        <v>0</v>
      </c>
      <c r="AH33" s="48">
        <f>'1'!AR63</f>
        <v>0</v>
      </c>
      <c r="AI33" s="49">
        <f>'1'!AS107</f>
        <v>0</v>
      </c>
      <c r="AJ33" s="48">
        <f>'1'!AR107</f>
        <v>0</v>
      </c>
      <c r="AK33" s="47">
        <f>'1'!AS151</f>
        <v>0</v>
      </c>
      <c r="AL33" s="47">
        <f>'1'!AR151</f>
        <v>0</v>
      </c>
      <c r="AM33" s="47">
        <f>'1'!AS195</f>
        <v>0</v>
      </c>
      <c r="AN33" s="15">
        <f>'1'!AR195</f>
        <v>0</v>
      </c>
      <c r="AO33" s="15">
        <f>'1'!AS239</f>
        <v>0</v>
      </c>
      <c r="AP33" s="15">
        <f>'1'!AR239</f>
        <v>0</v>
      </c>
      <c r="AQ33" s="67"/>
      <c r="AR33" s="207"/>
      <c r="AS33" s="206"/>
      <c r="AT33" s="207"/>
      <c r="AU33" s="207"/>
      <c r="AV33" s="207"/>
      <c r="AW33" s="207"/>
      <c r="AX33" s="207"/>
      <c r="AY33" s="207"/>
      <c r="AZ33" s="207"/>
      <c r="BA33" s="207"/>
      <c r="BB33" s="207"/>
      <c r="BC33" s="207"/>
      <c r="BD33" s="209"/>
      <c r="BE33" s="209"/>
      <c r="BF33" s="209"/>
      <c r="BG33" s="209"/>
      <c r="BH33" s="63"/>
      <c r="BI33" s="63"/>
      <c r="CN33" s="63"/>
      <c r="CO33" s="63"/>
      <c r="CP33" s="63"/>
      <c r="CQ33" s="63"/>
      <c r="CR33" s="63"/>
      <c r="CS33" s="63"/>
      <c r="CT33" s="63"/>
      <c r="CU33" s="63"/>
      <c r="CV33" s="63"/>
    </row>
    <row r="34" spans="2:100" ht="18.95" customHeight="1">
      <c r="B34" s="5" t="str">
        <f>IFERROR(INDEX(ss!N:N,MATCH(C34,ss!O:O,0)),"")</f>
        <v/>
      </c>
      <c r="C34" s="7"/>
      <c r="D34" s="6"/>
      <c r="E34" s="7" t="str">
        <f t="shared" si="1"/>
        <v/>
      </c>
      <c r="F34" s="8"/>
      <c r="G34" s="5" t="str">
        <f>IFERROR(INDEX(ss!N:N,MATCH(H34,ss!Q:Q,0)),"")</f>
        <v/>
      </c>
      <c r="H34" s="7"/>
      <c r="I34" s="7"/>
      <c r="J34" s="7" t="str">
        <f t="shared" si="2"/>
        <v/>
      </c>
      <c r="K34" s="8"/>
      <c r="L34" s="22" t="s">
        <v>460</v>
      </c>
      <c r="M34" s="7">
        <v>999324764</v>
      </c>
      <c r="N34" s="16">
        <v>2750</v>
      </c>
      <c r="O34" s="68">
        <f t="shared" ref="O34:O65" si="6">IF(OR(N34="",O33=""),"",IF(OR(P34="سعد",P34="سكاف",P34="حازم",P34="صادق",P34="مالك إدريس"),O33,O33-N34))</f>
        <v>41850</v>
      </c>
      <c r="P34" s="10" t="s">
        <v>17</v>
      </c>
      <c r="R34" s="133"/>
      <c r="S34" s="40" t="str">
        <f>IFERROR(INDEX(ss!B:B,MATCH(R34,ss!D:D,0)),"")</f>
        <v/>
      </c>
      <c r="T34" s="40" t="str">
        <f>IFERROR(INDEX(ss!C:C,MATCH(R34,ss!D:D,0)),"")</f>
        <v/>
      </c>
      <c r="U34" s="40"/>
      <c r="V34" s="40" t="str">
        <f>IFERROR(INDEX(ss!E:E,MATCH(R34,ss!D:D,0)),"")</f>
        <v/>
      </c>
      <c r="W34" s="40" t="str">
        <f>IFERROR(INDEX(ss!F:F,MATCH(R34,ss!D:D,0)),"")</f>
        <v/>
      </c>
      <c r="X34" s="40" t="str">
        <f>IF($R34="","",IF(SUMPRODUCT((ss!$J$4:$J$144=$U34)*(ss!$K$4:$K$144=$V34)*(ss!$L$4:$L$144=$W34)*(ROW($4:$144)-3))=0,0,INDEX(ss!$M$4:$M$144,SUMPRODUCT((ss!$J$4:$J$144=$U34)*(ss!$K$4:$K$144=$V34)*(ss!$L$4:$L$144=$W34)*(ROW($4:$144)-3)))))</f>
        <v/>
      </c>
      <c r="Y34" s="40" t="str">
        <f t="shared" si="4"/>
        <v/>
      </c>
      <c r="Z34" s="162" t="str">
        <f t="shared" si="3"/>
        <v/>
      </c>
      <c r="AA34" s="166"/>
      <c r="AB34" s="172"/>
      <c r="AC34" s="173"/>
      <c r="AD34" s="161"/>
      <c r="AE34" s="194">
        <f>'1'!AS20</f>
        <v>0</v>
      </c>
      <c r="AF34" s="15">
        <f>'1'!AR20</f>
        <v>0</v>
      </c>
      <c r="AG34" s="50">
        <f>'1'!AS64</f>
        <v>0</v>
      </c>
      <c r="AH34" s="48">
        <f>'1'!AR64</f>
        <v>0</v>
      </c>
      <c r="AI34" s="49">
        <f>'1'!AS108</f>
        <v>0</v>
      </c>
      <c r="AJ34" s="48">
        <f>'1'!AR108</f>
        <v>0</v>
      </c>
      <c r="AK34" s="47">
        <f>'1'!AS152</f>
        <v>0</v>
      </c>
      <c r="AL34" s="47">
        <f>'1'!AR152</f>
        <v>0</v>
      </c>
      <c r="AM34" s="47">
        <f>'1'!AS196</f>
        <v>0</v>
      </c>
      <c r="AN34" s="15">
        <f>'1'!AR196</f>
        <v>0</v>
      </c>
      <c r="AO34" s="15">
        <f>'1'!AS240</f>
        <v>0</v>
      </c>
      <c r="AP34" s="15">
        <f>'1'!AR240</f>
        <v>0</v>
      </c>
      <c r="AQ34" s="67"/>
      <c r="AR34" s="207"/>
      <c r="AS34" s="207"/>
      <c r="AT34" s="207"/>
      <c r="AU34" s="207"/>
      <c r="AV34" s="207"/>
      <c r="AW34" s="207"/>
      <c r="AX34" s="207"/>
      <c r="AY34" s="207"/>
      <c r="AZ34" s="207"/>
      <c r="BA34" s="207"/>
      <c r="BB34" s="207"/>
      <c r="BC34" s="207"/>
      <c r="BD34" s="209"/>
      <c r="BE34" s="209"/>
      <c r="BF34" s="209"/>
      <c r="BG34" s="209"/>
      <c r="BH34" s="63"/>
      <c r="BI34" s="63"/>
      <c r="CN34" s="63"/>
      <c r="CO34" s="63"/>
      <c r="CP34" s="63"/>
      <c r="CQ34" s="63"/>
      <c r="CR34" s="63"/>
      <c r="CS34" s="63"/>
      <c r="CT34" s="63"/>
      <c r="CU34" s="63"/>
      <c r="CV34" s="63"/>
    </row>
    <row r="35" spans="2:100" ht="18.95" customHeight="1">
      <c r="B35" s="5" t="str">
        <f>IFERROR(INDEX(ss!N:N,MATCH(C35,ss!O:O,0)),"")</f>
        <v/>
      </c>
      <c r="C35" s="7"/>
      <c r="D35" s="6"/>
      <c r="E35" s="40" t="str">
        <f t="shared" si="1"/>
        <v/>
      </c>
      <c r="F35" s="8"/>
      <c r="G35" s="5" t="str">
        <f>IFERROR(INDEX(ss!N:N,MATCH(H35,ss!Q:Q,0)),"")</f>
        <v/>
      </c>
      <c r="H35" s="7"/>
      <c r="I35" s="7"/>
      <c r="J35" s="7" t="str">
        <f t="shared" si="2"/>
        <v/>
      </c>
      <c r="K35" s="8"/>
      <c r="L35" s="22" t="str">
        <f>IFERROR(INDEX(ss!U:U,MATCH(M35,ss!V:V,0)),"")</f>
        <v/>
      </c>
      <c r="M35" s="7"/>
      <c r="N35" s="16"/>
      <c r="O35" s="68" t="str">
        <f t="shared" si="6"/>
        <v/>
      </c>
      <c r="P35" s="10"/>
      <c r="R35" s="133"/>
      <c r="S35" s="40" t="str">
        <f>IFERROR(INDEX(ss!B:B,MATCH(R35,ss!D:D,0)),"")</f>
        <v/>
      </c>
      <c r="T35" s="40" t="str">
        <f>IFERROR(INDEX(ss!C:C,MATCH(R35,ss!D:D,0)),"")</f>
        <v/>
      </c>
      <c r="U35" s="40"/>
      <c r="V35" s="40" t="str">
        <f>IFERROR(INDEX(ss!E:E,MATCH(R35,ss!D:D,0)),"")</f>
        <v/>
      </c>
      <c r="W35" s="40" t="str">
        <f>IFERROR(INDEX(ss!F:F,MATCH(R35,ss!D:D,0)),"")</f>
        <v/>
      </c>
      <c r="X35" s="40" t="str">
        <f>IF($R35="","",IF(SUMPRODUCT((ss!$J$4:$J$144=$U35)*(ss!$K$4:$K$144=$V35)*(ss!$L$4:$L$144=$W35)*(ROW($4:$144)-3))=0,0,INDEX(ss!$M$4:$M$144,SUMPRODUCT((ss!$J$4:$J$144=$U35)*(ss!$K$4:$K$144=$V35)*(ss!$L$4:$L$144=$W35)*(ROW($4:$144)-3)))))</f>
        <v/>
      </c>
      <c r="Y35" s="40" t="str">
        <f t="shared" si="4"/>
        <v/>
      </c>
      <c r="Z35" s="162" t="str">
        <f t="shared" si="3"/>
        <v/>
      </c>
      <c r="AA35" s="166"/>
      <c r="AB35" s="172"/>
      <c r="AC35" s="173"/>
      <c r="AD35" s="161"/>
      <c r="AE35" s="194">
        <f>'1'!AS21</f>
        <v>0</v>
      </c>
      <c r="AF35" s="15">
        <f>'1'!AR21</f>
        <v>0</v>
      </c>
      <c r="AG35" s="50">
        <f>'1'!AS65</f>
        <v>0</v>
      </c>
      <c r="AH35" s="48">
        <f>'1'!AR65</f>
        <v>0</v>
      </c>
      <c r="AI35" s="49">
        <f>'1'!AS109</f>
        <v>0</v>
      </c>
      <c r="AJ35" s="48">
        <f>'1'!AR109</f>
        <v>0</v>
      </c>
      <c r="AK35" s="47">
        <f>'1'!AS153</f>
        <v>0</v>
      </c>
      <c r="AL35" s="47">
        <f>'1'!AR153</f>
        <v>0</v>
      </c>
      <c r="AM35" s="47">
        <f>'1'!AS197</f>
        <v>0</v>
      </c>
      <c r="AN35" s="15">
        <f>'1'!AR197</f>
        <v>0</v>
      </c>
      <c r="AO35" s="15">
        <f>'1'!AS241</f>
        <v>0</v>
      </c>
      <c r="AP35" s="15">
        <f>'1'!AR241</f>
        <v>0</v>
      </c>
      <c r="AQ35" s="67"/>
      <c r="AR35" s="207"/>
      <c r="AS35" s="207"/>
      <c r="AT35" s="207"/>
      <c r="AU35" s="207"/>
      <c r="AV35" s="207"/>
      <c r="AW35" s="207"/>
      <c r="AX35" s="207"/>
      <c r="AY35" s="207"/>
      <c r="AZ35" s="207"/>
      <c r="BA35" s="207"/>
      <c r="BB35" s="207"/>
      <c r="BC35" s="207"/>
      <c r="BD35" s="209"/>
      <c r="BE35" s="209"/>
      <c r="BF35" s="209"/>
      <c r="BG35" s="209"/>
      <c r="BH35" s="63"/>
      <c r="BI35" s="63"/>
      <c r="CN35" s="63"/>
      <c r="CO35" s="63"/>
      <c r="CP35" s="63"/>
      <c r="CQ35" s="63"/>
      <c r="CR35" s="63"/>
      <c r="CS35" s="63"/>
      <c r="CT35" s="63"/>
      <c r="CU35" s="63"/>
      <c r="CV35" s="63"/>
    </row>
    <row r="36" spans="2:100" ht="18.95" customHeight="1">
      <c r="B36" s="5" t="str">
        <f>IFERROR(INDEX(ss!N:N,MATCH(C36,ss!O:O,0)),"")</f>
        <v/>
      </c>
      <c r="C36" s="7"/>
      <c r="D36" s="6"/>
      <c r="E36" s="7" t="str">
        <f t="shared" si="1"/>
        <v/>
      </c>
      <c r="F36" s="8"/>
      <c r="G36" s="5" t="str">
        <f>IFERROR(INDEX(ss!N:N,MATCH(H36,ss!Q:Q,0)),"")</f>
        <v/>
      </c>
      <c r="H36" s="7"/>
      <c r="I36" s="7"/>
      <c r="J36" s="7" t="str">
        <f t="shared" si="2"/>
        <v/>
      </c>
      <c r="K36" s="8"/>
      <c r="L36" s="22" t="str">
        <f>IFERROR(INDEX(ss!U:U,MATCH(M36,ss!V:V,0)),"")</f>
        <v/>
      </c>
      <c r="M36" s="7"/>
      <c r="N36" s="16"/>
      <c r="O36" s="68" t="str">
        <f t="shared" si="6"/>
        <v/>
      </c>
      <c r="P36" s="10"/>
      <c r="R36" s="133"/>
      <c r="S36" s="40" t="str">
        <f>IFERROR(INDEX(ss!B:B,MATCH(R36,ss!D:D,0)),"")</f>
        <v/>
      </c>
      <c r="T36" s="40" t="str">
        <f>IFERROR(INDEX(ss!C:C,MATCH(R36,ss!D:D,0)),"")</f>
        <v/>
      </c>
      <c r="U36" s="40"/>
      <c r="V36" s="40" t="str">
        <f>IFERROR(INDEX(ss!E:E,MATCH(R36,ss!D:D,0)),"")</f>
        <v/>
      </c>
      <c r="W36" s="40" t="str">
        <f>IFERROR(INDEX(ss!F:F,MATCH(R36,ss!D:D,0)),"")</f>
        <v/>
      </c>
      <c r="X36" s="40" t="str">
        <f>IF($R36="","",IF(SUMPRODUCT((ss!$J$4:$J$144=$U36)*(ss!$K$4:$K$144=$V36)*(ss!$L$4:$L$144=$W36)*(ROW($4:$144)-3))=0,0,INDEX(ss!$M$4:$M$144,SUMPRODUCT((ss!$J$4:$J$144=$U36)*(ss!$K$4:$K$144=$V36)*(ss!$L$4:$L$144=$W36)*(ROW($4:$144)-3)))))</f>
        <v/>
      </c>
      <c r="Y36" s="40" t="str">
        <f t="shared" si="4"/>
        <v/>
      </c>
      <c r="Z36" s="162" t="str">
        <f t="shared" si="3"/>
        <v/>
      </c>
      <c r="AA36" s="166"/>
      <c r="AB36" s="172"/>
      <c r="AC36" s="173"/>
      <c r="AD36" s="161"/>
      <c r="AE36" s="194">
        <f>'1'!AS22</f>
        <v>0</v>
      </c>
      <c r="AF36" s="15">
        <f>'1'!AR22</f>
        <v>0</v>
      </c>
      <c r="AG36" s="50">
        <f>'1'!AS66</f>
        <v>0</v>
      </c>
      <c r="AH36" s="48">
        <f>'1'!AR66</f>
        <v>0</v>
      </c>
      <c r="AI36" s="49">
        <f>'1'!AS110</f>
        <v>0</v>
      </c>
      <c r="AJ36" s="48">
        <f>'1'!AR110</f>
        <v>0</v>
      </c>
      <c r="AK36" s="47">
        <f>'1'!AS154</f>
        <v>0</v>
      </c>
      <c r="AL36" s="47">
        <f>'1'!AR154</f>
        <v>0</v>
      </c>
      <c r="AM36" s="47">
        <f>'1'!AS198</f>
        <v>0</v>
      </c>
      <c r="AN36" s="15">
        <f>'1'!AR198</f>
        <v>0</v>
      </c>
      <c r="AO36" s="15">
        <f>'1'!AS242</f>
        <v>0</v>
      </c>
      <c r="AP36" s="15">
        <f>'1'!AR242</f>
        <v>0</v>
      </c>
      <c r="AQ36" s="67"/>
      <c r="AR36" s="207"/>
      <c r="AS36" s="210"/>
      <c r="AT36" s="207"/>
      <c r="AU36" s="207"/>
      <c r="AV36" s="207"/>
      <c r="AW36" s="207"/>
      <c r="AX36" s="207"/>
      <c r="AY36" s="207"/>
      <c r="AZ36" s="207"/>
      <c r="BA36" s="207"/>
      <c r="BB36" s="207"/>
      <c r="BC36" s="207"/>
      <c r="BD36" s="209"/>
      <c r="BE36" s="209"/>
      <c r="BF36" s="209"/>
      <c r="BG36" s="209"/>
      <c r="BH36" s="63"/>
      <c r="BI36" s="63"/>
      <c r="CN36" s="63"/>
      <c r="CO36" s="63"/>
      <c r="CP36" s="63"/>
      <c r="CQ36" s="63"/>
      <c r="CR36" s="63"/>
      <c r="CS36" s="63"/>
      <c r="CT36" s="63"/>
      <c r="CU36" s="63"/>
      <c r="CV36" s="63"/>
    </row>
    <row r="37" spans="2:100" ht="18.95" customHeight="1">
      <c r="B37" s="5" t="str">
        <f>IFERROR(INDEX(ss!N:N,MATCH(C37,ss!O:O,0)),"")</f>
        <v/>
      </c>
      <c r="C37" s="7"/>
      <c r="D37" s="6"/>
      <c r="E37" s="7" t="str">
        <f t="shared" ref="E37:E68" si="7">IF(OR(D37="",E36=""),"",IF(OR(F37="سعد",F37="يعقوب",F37="مقافيل",F37="سكاف",F37="حازم",F37="عماد",F37="كامل"),E36,E36-D37))</f>
        <v/>
      </c>
      <c r="F37" s="8"/>
      <c r="G37" s="5" t="str">
        <f>IFERROR(INDEX(ss!N:N,MATCH(H37,ss!Q:Q,0)),"")</f>
        <v/>
      </c>
      <c r="H37" s="7"/>
      <c r="I37" s="7"/>
      <c r="J37" s="7" t="str">
        <f t="shared" ref="J37:J68" si="8">IF(OR(I37="",J36=""),"",IF(OR(K37="سعد",K37="يعقوب",K37="مقافيل",K37="سكاف",K37="حازم",K37="عماد",K37="كامل"),J36,J36-I37))</f>
        <v/>
      </c>
      <c r="K37" s="8"/>
      <c r="L37" s="22" t="str">
        <f>IFERROR(INDEX(ss!U:U,MATCH(M37,ss!V:V,0)),"")</f>
        <v/>
      </c>
      <c r="M37" s="7"/>
      <c r="N37" s="16"/>
      <c r="O37" s="68" t="str">
        <f t="shared" si="6"/>
        <v/>
      </c>
      <c r="P37" s="10"/>
      <c r="R37" s="133"/>
      <c r="S37" s="40" t="str">
        <f>IFERROR(INDEX(ss!B:B,MATCH(R37,ss!D:D,0)),"")</f>
        <v/>
      </c>
      <c r="T37" s="40" t="str">
        <f>IFERROR(INDEX(ss!C:C,MATCH(R37,ss!D:D,0)),"")</f>
        <v/>
      </c>
      <c r="U37" s="40"/>
      <c r="V37" s="40" t="str">
        <f>IFERROR(INDEX(ss!E:E,MATCH(R37,ss!D:D,0)),"")</f>
        <v/>
      </c>
      <c r="W37" s="40" t="str">
        <f>IFERROR(INDEX(ss!F:F,MATCH(R37,ss!D:D,0)),"")</f>
        <v/>
      </c>
      <c r="X37" s="40" t="str">
        <f>IF($R37="","",IF(SUMPRODUCT((ss!$J$4:$J$144=$U37)*(ss!$K$4:$K$144=$V37)*(ss!$L$4:$L$144=$W37)*(ROW($4:$144)-3))=0,0,INDEX(ss!$M$4:$M$144,SUMPRODUCT((ss!$J$4:$J$144=$U37)*(ss!$K$4:$K$144=$V37)*(ss!$L$4:$L$144=$W37)*(ROW($4:$144)-3)))))</f>
        <v/>
      </c>
      <c r="Y37" s="40" t="str">
        <f t="shared" si="4"/>
        <v/>
      </c>
      <c r="Z37" s="162" t="str">
        <f t="shared" si="3"/>
        <v/>
      </c>
      <c r="AA37" s="166"/>
      <c r="AB37" s="172"/>
      <c r="AC37" s="173"/>
      <c r="AD37" s="161"/>
      <c r="AE37" s="194">
        <f>'1'!AS23</f>
        <v>0</v>
      </c>
      <c r="AF37" s="15">
        <f>'1'!AR23</f>
        <v>0</v>
      </c>
      <c r="AG37" s="50">
        <f>'1'!AS67</f>
        <v>0</v>
      </c>
      <c r="AH37" s="48">
        <f>'1'!AR67</f>
        <v>0</v>
      </c>
      <c r="AI37" s="49">
        <f>'1'!AS111</f>
        <v>0</v>
      </c>
      <c r="AJ37" s="48">
        <f>'1'!AR111</f>
        <v>0</v>
      </c>
      <c r="AK37" s="47">
        <f>'1'!AS155</f>
        <v>0</v>
      </c>
      <c r="AL37" s="47">
        <f>'1'!AR155</f>
        <v>0</v>
      </c>
      <c r="AM37" s="47">
        <f>'1'!AS199</f>
        <v>0</v>
      </c>
      <c r="AN37" s="15">
        <f>'1'!AR199</f>
        <v>0</v>
      </c>
      <c r="AO37" s="15">
        <f>'1'!AS243</f>
        <v>0</v>
      </c>
      <c r="AP37" s="15">
        <f>'1'!AR243</f>
        <v>0</v>
      </c>
      <c r="AQ37" s="67"/>
      <c r="AR37" s="207"/>
      <c r="AS37" s="209"/>
      <c r="AT37" s="207"/>
      <c r="AU37" s="207"/>
      <c r="AV37" s="207"/>
      <c r="AW37" s="207"/>
      <c r="AX37" s="207"/>
      <c r="AY37" s="207"/>
      <c r="AZ37" s="159"/>
      <c r="BA37" s="207"/>
      <c r="BB37" s="207"/>
      <c r="BC37" s="207"/>
      <c r="BD37" s="209"/>
      <c r="BE37" s="209"/>
      <c r="BF37" s="209"/>
      <c r="BG37" s="209"/>
      <c r="BH37" s="63"/>
      <c r="BI37" s="63"/>
      <c r="CN37" s="63"/>
      <c r="CO37" s="63"/>
      <c r="CP37" s="63"/>
      <c r="CQ37" s="63"/>
      <c r="CR37" s="63"/>
      <c r="CS37" s="63"/>
      <c r="CT37" s="63"/>
      <c r="CU37" s="63"/>
      <c r="CV37" s="63"/>
    </row>
    <row r="38" spans="2:100" ht="18.95" customHeight="1">
      <c r="B38" s="5" t="str">
        <f>IFERROR(INDEX(ss!N:N,MATCH(C38,ss!O:O,0)),"")</f>
        <v/>
      </c>
      <c r="C38" s="7"/>
      <c r="D38" s="6"/>
      <c r="E38" s="7" t="str">
        <f t="shared" si="7"/>
        <v/>
      </c>
      <c r="F38" s="8"/>
      <c r="G38" s="5" t="str">
        <f>IFERROR(INDEX(ss!N:N,MATCH(H38,ss!Q:Q,0)),"")</f>
        <v/>
      </c>
      <c r="H38" s="7"/>
      <c r="I38" s="7"/>
      <c r="J38" s="7" t="str">
        <f t="shared" si="8"/>
        <v/>
      </c>
      <c r="K38" s="8"/>
      <c r="L38" s="22" t="str">
        <f>IFERROR(INDEX(ss!U:U,MATCH(M38,ss!V:V,0)),"")</f>
        <v/>
      </c>
      <c r="M38" s="7"/>
      <c r="N38" s="16"/>
      <c r="O38" s="68" t="str">
        <f t="shared" si="6"/>
        <v/>
      </c>
      <c r="P38" s="10"/>
      <c r="R38" s="133"/>
      <c r="S38" s="40" t="str">
        <f>IFERROR(INDEX(ss!B:B,MATCH(R38,ss!D:D,0)),"")</f>
        <v/>
      </c>
      <c r="T38" s="40" t="str">
        <f>IFERROR(INDEX(ss!C:C,MATCH(R38,ss!D:D,0)),"")</f>
        <v/>
      </c>
      <c r="U38" s="40"/>
      <c r="V38" s="40" t="str">
        <f>IFERROR(INDEX(ss!E:E,MATCH(R38,ss!D:D,0)),"")</f>
        <v/>
      </c>
      <c r="W38" s="40" t="str">
        <f>IFERROR(INDEX(ss!F:F,MATCH(R38,ss!D:D,0)),"")</f>
        <v/>
      </c>
      <c r="X38" s="40" t="str">
        <f>IF($R38="","",IF(SUMPRODUCT((ss!$J$4:$J$144=$U38)*(ss!$K$4:$K$144=$V38)*(ss!$L$4:$L$144=$W38)*(ROW($4:$144)-3))=0,0,INDEX(ss!$M$4:$M$144,SUMPRODUCT((ss!$J$4:$J$144=$U38)*(ss!$K$4:$K$144=$V38)*(ss!$L$4:$L$144=$W38)*(ROW($4:$144)-3)))))</f>
        <v/>
      </c>
      <c r="Y38" s="40" t="str">
        <f t="shared" si="4"/>
        <v/>
      </c>
      <c r="Z38" s="162" t="str">
        <f t="shared" si="3"/>
        <v/>
      </c>
      <c r="AA38" s="166"/>
      <c r="AB38" s="172"/>
      <c r="AC38" s="173"/>
      <c r="AD38" s="51"/>
      <c r="AE38" s="194">
        <f>'1'!AS24</f>
        <v>0</v>
      </c>
      <c r="AF38" s="15">
        <f>'1'!AR24</f>
        <v>0</v>
      </c>
      <c r="AG38" s="50">
        <f>'1'!AS68</f>
        <v>0</v>
      </c>
      <c r="AH38" s="48">
        <f>'1'!AR68</f>
        <v>0</v>
      </c>
      <c r="AI38" s="49">
        <f>'1'!AS112</f>
        <v>0</v>
      </c>
      <c r="AJ38" s="48">
        <f>'1'!AR112</f>
        <v>0</v>
      </c>
      <c r="AK38" s="47">
        <f>'1'!AS156</f>
        <v>0</v>
      </c>
      <c r="AL38" s="47">
        <f>'1'!AR156</f>
        <v>0</v>
      </c>
      <c r="AM38" s="47">
        <f>'1'!AS200</f>
        <v>0</v>
      </c>
      <c r="AN38" s="15">
        <f>'1'!AR200</f>
        <v>0</v>
      </c>
      <c r="AO38" s="15">
        <f>'1'!AS244</f>
        <v>0</v>
      </c>
      <c r="AP38" s="15">
        <f>'1'!AR244</f>
        <v>0</v>
      </c>
      <c r="AQ38" s="67"/>
      <c r="AR38" s="207"/>
      <c r="AS38" s="207"/>
      <c r="AT38" s="207"/>
      <c r="AU38" s="207"/>
      <c r="AV38" s="207"/>
      <c r="AW38" s="207"/>
      <c r="AX38" s="207"/>
      <c r="AY38" s="207"/>
      <c r="AZ38" s="207"/>
      <c r="BA38" s="207"/>
      <c r="BB38" s="207"/>
      <c r="BC38" s="207"/>
      <c r="BD38" s="209"/>
      <c r="BE38" s="209"/>
      <c r="BF38" s="209"/>
      <c r="BG38" s="209"/>
      <c r="BH38" s="63"/>
      <c r="BI38" s="63"/>
      <c r="CN38" s="63"/>
      <c r="CO38" s="63"/>
      <c r="CP38" s="63"/>
      <c r="CQ38" s="63"/>
      <c r="CR38" s="63"/>
      <c r="CS38" s="63"/>
      <c r="CT38" s="63"/>
      <c r="CU38" s="63"/>
      <c r="CV38" s="63"/>
    </row>
    <row r="39" spans="2:100" ht="18.95" customHeight="1">
      <c r="B39" s="5" t="str">
        <f>IFERROR(INDEX(ss!N:N,MATCH(C39,ss!O:O,0)),"")</f>
        <v/>
      </c>
      <c r="C39" s="7"/>
      <c r="D39" s="6"/>
      <c r="E39" s="7" t="str">
        <f t="shared" si="7"/>
        <v/>
      </c>
      <c r="F39" s="8"/>
      <c r="G39" s="5" t="str">
        <f>IFERROR(INDEX(ss!N:N,MATCH(H39,ss!Q:Q,0)),"")</f>
        <v/>
      </c>
      <c r="H39" s="7"/>
      <c r="I39" s="7"/>
      <c r="J39" s="7" t="str">
        <f t="shared" si="8"/>
        <v/>
      </c>
      <c r="K39" s="8"/>
      <c r="L39" s="22" t="str">
        <f>IFERROR(INDEX(ss!U:U,MATCH(M39,ss!V:V,0)),"")</f>
        <v/>
      </c>
      <c r="M39" s="7"/>
      <c r="N39" s="16"/>
      <c r="O39" s="68" t="str">
        <f t="shared" si="6"/>
        <v/>
      </c>
      <c r="P39" s="10"/>
      <c r="R39" s="133"/>
      <c r="S39" s="40" t="str">
        <f>IFERROR(INDEX(ss!B:B,MATCH(R39,ss!D:D,0)),"")</f>
        <v/>
      </c>
      <c r="T39" s="40" t="str">
        <f>IFERROR(INDEX(ss!C:C,MATCH(R39,ss!D:D,0)),"")</f>
        <v/>
      </c>
      <c r="U39" s="40"/>
      <c r="V39" s="40" t="str">
        <f>IFERROR(INDEX(ss!E:E,MATCH(R39,ss!D:D,0)),"")</f>
        <v/>
      </c>
      <c r="W39" s="40" t="str">
        <f>IFERROR(INDEX(ss!F:F,MATCH(R39,ss!D:D,0)),"")</f>
        <v/>
      </c>
      <c r="X39" s="40" t="str">
        <f>IF($R39="","",IF(SUMPRODUCT((ss!$J$4:$J$144=$U39)*(ss!$K$4:$K$144=$V39)*(ss!$L$4:$L$144=$W39)*(ROW($4:$144)-3))=0,0,INDEX(ss!$M$4:$M$144,SUMPRODUCT((ss!$J$4:$J$144=$U39)*(ss!$K$4:$K$144=$V39)*(ss!$L$4:$L$144=$W39)*(ROW($4:$144)-3)))))</f>
        <v/>
      </c>
      <c r="Y39" s="40" t="str">
        <f t="shared" si="4"/>
        <v/>
      </c>
      <c r="Z39" s="162" t="str">
        <f t="shared" si="3"/>
        <v/>
      </c>
      <c r="AA39" s="166"/>
      <c r="AB39" s="172"/>
      <c r="AC39" s="173"/>
      <c r="AD39" s="51"/>
      <c r="AE39" s="194">
        <f>'1'!AS25</f>
        <v>0</v>
      </c>
      <c r="AF39" s="15">
        <f>'1'!AR25</f>
        <v>0</v>
      </c>
      <c r="AG39" s="50">
        <f>'1'!AS69</f>
        <v>0</v>
      </c>
      <c r="AH39" s="48">
        <f>'1'!AR69</f>
        <v>0</v>
      </c>
      <c r="AI39" s="49">
        <f>'1'!AS113</f>
        <v>0</v>
      </c>
      <c r="AJ39" s="48">
        <f>'1'!AR113</f>
        <v>0</v>
      </c>
      <c r="AK39" s="47">
        <f>'1'!AS157</f>
        <v>0</v>
      </c>
      <c r="AL39" s="47">
        <f>'1'!AR157</f>
        <v>0</v>
      </c>
      <c r="AM39" s="47">
        <f>'1'!AS201</f>
        <v>0</v>
      </c>
      <c r="AN39" s="15">
        <f>'1'!AR201</f>
        <v>0</v>
      </c>
      <c r="AO39" s="15">
        <f>'1'!AS245</f>
        <v>0</v>
      </c>
      <c r="AP39" s="15">
        <f>'1'!AR245</f>
        <v>0</v>
      </c>
      <c r="AQ39" s="67"/>
      <c r="AR39" s="207"/>
      <c r="AS39" s="210"/>
      <c r="AT39" s="207"/>
      <c r="AU39" s="207"/>
      <c r="AV39" s="207"/>
      <c r="AW39" s="207"/>
      <c r="AX39" s="207"/>
      <c r="AY39" s="207"/>
      <c r="AZ39" s="207"/>
      <c r="BA39" s="207"/>
      <c r="BB39" s="207"/>
      <c r="BC39" s="207"/>
      <c r="BD39" s="209"/>
      <c r="BE39" s="209"/>
      <c r="BF39" s="209"/>
      <c r="BG39" s="209"/>
      <c r="BH39" s="63"/>
      <c r="BI39" s="63"/>
      <c r="CN39" s="63"/>
      <c r="CO39" s="63"/>
      <c r="CP39" s="63"/>
      <c r="CQ39" s="63"/>
      <c r="CR39" s="63"/>
      <c r="CS39" s="63"/>
      <c r="CT39" s="63"/>
      <c r="CU39" s="63"/>
      <c r="CV39" s="63"/>
    </row>
    <row r="40" spans="2:100" ht="18.95" customHeight="1">
      <c r="B40" s="5" t="str">
        <f>IFERROR(INDEX(ss!N:N,MATCH(C40,ss!O:O,0)),"")</f>
        <v/>
      </c>
      <c r="C40" s="7"/>
      <c r="D40" s="6"/>
      <c r="E40" s="7" t="str">
        <f t="shared" si="7"/>
        <v/>
      </c>
      <c r="F40" s="8"/>
      <c r="G40" s="5" t="str">
        <f>IFERROR(INDEX(ss!N:N,MATCH(H40,ss!Q:Q,0)),"")</f>
        <v/>
      </c>
      <c r="H40" s="7"/>
      <c r="I40" s="7"/>
      <c r="J40" s="7" t="str">
        <f t="shared" si="8"/>
        <v/>
      </c>
      <c r="K40" s="8"/>
      <c r="L40" s="22" t="str">
        <f>IFERROR(INDEX(ss!U:U,MATCH(M40,ss!V:V,0)),"")</f>
        <v/>
      </c>
      <c r="M40" s="7"/>
      <c r="N40" s="16"/>
      <c r="O40" s="68" t="str">
        <f t="shared" si="6"/>
        <v/>
      </c>
      <c r="P40" s="10"/>
      <c r="R40" s="133"/>
      <c r="S40" s="40" t="str">
        <f>IFERROR(INDEX(ss!B:B,MATCH(R40,ss!D:D,0)),"")</f>
        <v/>
      </c>
      <c r="T40" s="40" t="str">
        <f>IFERROR(INDEX(ss!C:C,MATCH(R40,ss!D:D,0)),"")</f>
        <v/>
      </c>
      <c r="U40" s="40"/>
      <c r="V40" s="40" t="str">
        <f>IFERROR(INDEX(ss!E:E,MATCH(R40,ss!D:D,0)),"")</f>
        <v/>
      </c>
      <c r="W40" s="40" t="str">
        <f>IFERROR(INDEX(ss!F:F,MATCH(R40,ss!D:D,0)),"")</f>
        <v/>
      </c>
      <c r="X40" s="40" t="str">
        <f>IF($R40="","",IF(SUMPRODUCT((ss!$J$4:$J$144=$U40)*(ss!$K$4:$K$144=$V40)*(ss!$L$4:$L$144=$W40)*(ROW($4:$144)-3))=0,0,INDEX(ss!$M$4:$M$144,SUMPRODUCT((ss!$J$4:$J$144=$U40)*(ss!$K$4:$K$144=$V40)*(ss!$L$4:$L$144=$W40)*(ROW($4:$144)-3)))))</f>
        <v/>
      </c>
      <c r="Y40" s="40" t="str">
        <f t="shared" si="4"/>
        <v/>
      </c>
      <c r="Z40" s="162" t="str">
        <f t="shared" si="3"/>
        <v/>
      </c>
      <c r="AA40" s="166"/>
      <c r="AB40" s="172"/>
      <c r="AC40" s="173"/>
      <c r="AD40" s="51"/>
      <c r="AE40" s="194">
        <f>'1'!AS26</f>
        <v>0</v>
      </c>
      <c r="AF40" s="15">
        <f>'1'!AR26</f>
        <v>0</v>
      </c>
      <c r="AG40" s="50">
        <f>'1'!AS70</f>
        <v>0</v>
      </c>
      <c r="AH40" s="48">
        <f>'1'!AR70</f>
        <v>0</v>
      </c>
      <c r="AI40" s="49">
        <f>'1'!AS114</f>
        <v>0</v>
      </c>
      <c r="AJ40" s="48">
        <f>'1'!AR114</f>
        <v>0</v>
      </c>
      <c r="AK40" s="47">
        <f>'1'!AS158</f>
        <v>0</v>
      </c>
      <c r="AL40" s="47">
        <f>'1'!AR158</f>
        <v>0</v>
      </c>
      <c r="AM40" s="47">
        <f>'1'!AS202</f>
        <v>0</v>
      </c>
      <c r="AN40" s="15">
        <f>'1'!AR202</f>
        <v>0</v>
      </c>
      <c r="AO40" s="15">
        <f>'1'!AS246</f>
        <v>0</v>
      </c>
      <c r="AP40" s="15">
        <f>'1'!AR246</f>
        <v>0</v>
      </c>
      <c r="AQ40" s="67"/>
      <c r="AR40" s="207"/>
      <c r="AS40" s="209"/>
      <c r="AT40" s="207"/>
      <c r="AU40" s="207"/>
      <c r="AV40" s="207"/>
      <c r="AW40" s="207"/>
      <c r="AX40" s="207"/>
      <c r="AY40" s="207"/>
      <c r="AZ40" s="207"/>
      <c r="BA40" s="207"/>
      <c r="BB40" s="207"/>
      <c r="BC40" s="207"/>
      <c r="BD40" s="209"/>
      <c r="BE40" s="209"/>
      <c r="BF40" s="209"/>
      <c r="BG40" s="209"/>
      <c r="BH40" s="63"/>
      <c r="BI40" s="63"/>
      <c r="CN40" s="63"/>
      <c r="CO40" s="63"/>
      <c r="CP40" s="63"/>
      <c r="CQ40" s="63"/>
      <c r="CR40" s="63"/>
      <c r="CS40" s="63"/>
      <c r="CT40" s="63"/>
      <c r="CU40" s="63"/>
      <c r="CV40" s="63"/>
    </row>
    <row r="41" spans="2:100" ht="18.95" customHeight="1">
      <c r="B41" s="5" t="str">
        <f>IFERROR(INDEX(ss!N:N,MATCH(C41,ss!O:O,0)),"")</f>
        <v/>
      </c>
      <c r="C41" s="7"/>
      <c r="D41" s="6"/>
      <c r="E41" s="7" t="str">
        <f t="shared" si="7"/>
        <v/>
      </c>
      <c r="F41" s="8"/>
      <c r="G41" s="5" t="str">
        <f>IFERROR(INDEX(ss!N:N,MATCH(H41,ss!Q:Q,0)),"")</f>
        <v/>
      </c>
      <c r="H41" s="7"/>
      <c r="I41" s="7"/>
      <c r="J41" s="7" t="str">
        <f t="shared" si="8"/>
        <v/>
      </c>
      <c r="K41" s="8"/>
      <c r="L41" s="22" t="str">
        <f>IFERROR(INDEX(ss!U:U,MATCH(M41,ss!V:V,0)),"")</f>
        <v/>
      </c>
      <c r="M41" s="7"/>
      <c r="N41" s="16"/>
      <c r="O41" s="68" t="str">
        <f t="shared" si="6"/>
        <v/>
      </c>
      <c r="P41" s="10"/>
      <c r="R41" s="133"/>
      <c r="S41" s="40" t="str">
        <f>IFERROR(INDEX(ss!B:B,MATCH(R41,ss!D:D,0)),"")</f>
        <v/>
      </c>
      <c r="T41" s="40" t="str">
        <f>IFERROR(INDEX(ss!C:C,MATCH(R41,ss!D:D,0)),"")</f>
        <v/>
      </c>
      <c r="U41" s="40"/>
      <c r="V41" s="40" t="str">
        <f>IFERROR(INDEX(ss!E:E,MATCH(R41,ss!D:D,0)),"")</f>
        <v/>
      </c>
      <c r="W41" s="40" t="str">
        <f>IFERROR(INDEX(ss!F:F,MATCH(R41,ss!D:D,0)),"")</f>
        <v/>
      </c>
      <c r="X41" s="40" t="str">
        <f>IF($R41="","",IF(SUMPRODUCT((ss!$J$4:$J$144=$U41)*(ss!$K$4:$K$144=$V41)*(ss!$L$4:$L$144=$W41)*(ROW($4:$144)-3))=0,0,INDEX(ss!$M$4:$M$144,SUMPRODUCT((ss!$J$4:$J$144=$U41)*(ss!$K$4:$K$144=$V41)*(ss!$L$4:$L$144=$W41)*(ROW($4:$144)-3)))))</f>
        <v/>
      </c>
      <c r="Y41" s="40" t="str">
        <f t="shared" si="4"/>
        <v/>
      </c>
      <c r="Z41" s="162" t="str">
        <f t="shared" si="3"/>
        <v/>
      </c>
      <c r="AA41" s="166"/>
      <c r="AB41" s="172"/>
      <c r="AC41" s="173"/>
      <c r="AD41" s="51"/>
      <c r="AE41" s="194">
        <f>'1'!AS27</f>
        <v>0</v>
      </c>
      <c r="AF41" s="15">
        <f>'1'!AR27</f>
        <v>0</v>
      </c>
      <c r="AG41" s="50">
        <f>'1'!AS71</f>
        <v>0</v>
      </c>
      <c r="AH41" s="48">
        <f>'1'!AR71</f>
        <v>0</v>
      </c>
      <c r="AI41" s="49">
        <f>'1'!AS115</f>
        <v>0</v>
      </c>
      <c r="AJ41" s="48">
        <f>'1'!AR115</f>
        <v>0</v>
      </c>
      <c r="AK41" s="47">
        <f>'1'!AS159</f>
        <v>0</v>
      </c>
      <c r="AL41" s="47">
        <f>'1'!AR159</f>
        <v>0</v>
      </c>
      <c r="AM41" s="47">
        <f>'1'!AS203</f>
        <v>0</v>
      </c>
      <c r="AN41" s="15">
        <f>'1'!AR203</f>
        <v>0</v>
      </c>
      <c r="AO41" s="15">
        <f>'1'!AS247</f>
        <v>0</v>
      </c>
      <c r="AP41" s="15">
        <f>'1'!AR247</f>
        <v>0</v>
      </c>
      <c r="AQ41" s="67"/>
      <c r="AR41" s="207"/>
      <c r="AS41" s="207"/>
      <c r="AT41" s="207"/>
      <c r="AU41" s="207"/>
      <c r="AV41" s="207"/>
      <c r="AW41" s="207"/>
      <c r="AX41" s="207"/>
      <c r="AY41" s="207"/>
      <c r="AZ41" s="159"/>
      <c r="BA41" s="207"/>
      <c r="BB41" s="207"/>
      <c r="BC41" s="207"/>
      <c r="BD41" s="209"/>
      <c r="BE41" s="209"/>
      <c r="BF41" s="209"/>
      <c r="BG41" s="209"/>
      <c r="BH41" s="63"/>
      <c r="BI41" s="63"/>
      <c r="CN41" s="63"/>
      <c r="CO41" s="63"/>
      <c r="CP41" s="63"/>
      <c r="CQ41" s="63"/>
      <c r="CR41" s="63"/>
      <c r="CS41" s="63"/>
      <c r="CT41" s="63"/>
      <c r="CU41" s="63"/>
      <c r="CV41" s="63"/>
    </row>
    <row r="42" spans="2:100" ht="18.95" customHeight="1">
      <c r="B42" s="5" t="str">
        <f>IFERROR(INDEX(ss!N:N,MATCH(C42,ss!O:O,0)),"")</f>
        <v/>
      </c>
      <c r="C42" s="7"/>
      <c r="D42" s="6"/>
      <c r="E42" s="7" t="str">
        <f t="shared" si="7"/>
        <v/>
      </c>
      <c r="F42" s="8"/>
      <c r="G42" s="5" t="str">
        <f>IFERROR(INDEX(ss!N:N,MATCH(H42,ss!Q:Q,0)),"")</f>
        <v/>
      </c>
      <c r="H42" s="7"/>
      <c r="I42" s="7"/>
      <c r="J42" s="7" t="str">
        <f t="shared" si="8"/>
        <v/>
      </c>
      <c r="K42" s="8"/>
      <c r="L42" s="22" t="str">
        <f>IFERROR(INDEX(ss!U:U,MATCH(M42,ss!V:V,0)),"")</f>
        <v/>
      </c>
      <c r="M42" s="7"/>
      <c r="N42" s="16"/>
      <c r="O42" s="68" t="str">
        <f t="shared" si="6"/>
        <v/>
      </c>
      <c r="P42" s="10"/>
      <c r="R42" s="133"/>
      <c r="S42" s="40" t="str">
        <f>IFERROR(INDEX(ss!B:B,MATCH(R42,ss!D:D,0)),"")</f>
        <v/>
      </c>
      <c r="T42" s="40" t="str">
        <f>IFERROR(INDEX(ss!C:C,MATCH(R42,ss!D:D,0)),"")</f>
        <v/>
      </c>
      <c r="U42" s="40"/>
      <c r="V42" s="40" t="str">
        <f>IFERROR(INDEX(ss!E:E,MATCH(R42,ss!D:D,0)),"")</f>
        <v/>
      </c>
      <c r="W42" s="40" t="str">
        <f>IFERROR(INDEX(ss!F:F,MATCH(R42,ss!D:D,0)),"")</f>
        <v/>
      </c>
      <c r="X42" s="40" t="str">
        <f>IF($R42="","",IF(SUMPRODUCT((ss!$J$4:$J$144=$U42)*(ss!$K$4:$K$144=$V42)*(ss!$L$4:$L$144=$W42)*(ROW($4:$144)-3))=0,0,INDEX(ss!$M$4:$M$144,SUMPRODUCT((ss!$J$4:$J$144=$U42)*(ss!$K$4:$K$144=$V42)*(ss!$L$4:$L$144=$W42)*(ROW($4:$144)-3)))))</f>
        <v/>
      </c>
      <c r="Y42" s="40" t="str">
        <f t="shared" si="4"/>
        <v/>
      </c>
      <c r="Z42" s="162" t="str">
        <f t="shared" si="3"/>
        <v/>
      </c>
      <c r="AA42" s="166"/>
      <c r="AB42" s="172"/>
      <c r="AC42" s="173"/>
      <c r="AD42" s="51"/>
      <c r="AE42" s="194">
        <f>'1'!AS28</f>
        <v>0</v>
      </c>
      <c r="AF42" s="15">
        <f>'1'!AR28</f>
        <v>0</v>
      </c>
      <c r="AG42" s="50">
        <f>'1'!AS72</f>
        <v>0</v>
      </c>
      <c r="AH42" s="48">
        <f>'1'!AR72</f>
        <v>0</v>
      </c>
      <c r="AI42" s="49">
        <f>'1'!AS116</f>
        <v>0</v>
      </c>
      <c r="AJ42" s="48">
        <f>'1'!AR116</f>
        <v>0</v>
      </c>
      <c r="AK42" s="47">
        <f>'1'!AS160</f>
        <v>0</v>
      </c>
      <c r="AL42" s="47">
        <f>'1'!AR160</f>
        <v>0</v>
      </c>
      <c r="AM42" s="47">
        <f>'1'!AS204</f>
        <v>0</v>
      </c>
      <c r="AN42" s="15">
        <f>'1'!AR204</f>
        <v>0</v>
      </c>
      <c r="AO42" s="15">
        <f>'1'!AS248</f>
        <v>0</v>
      </c>
      <c r="AP42" s="15">
        <f>'1'!AR248</f>
        <v>0</v>
      </c>
      <c r="AQ42" s="67"/>
      <c r="AR42" s="207"/>
      <c r="AS42" s="206"/>
      <c r="AT42" s="207"/>
      <c r="AU42" s="207"/>
      <c r="AV42" s="207"/>
      <c r="AW42" s="207"/>
      <c r="AX42" s="207"/>
      <c r="AY42" s="207"/>
      <c r="AZ42" s="207"/>
      <c r="BA42" s="207"/>
      <c r="BB42" s="207"/>
      <c r="BC42" s="207"/>
      <c r="BD42" s="209"/>
      <c r="BE42" s="209"/>
      <c r="BF42" s="209"/>
      <c r="BG42" s="209"/>
      <c r="BH42" s="63"/>
      <c r="BI42" s="63"/>
      <c r="CN42" s="63"/>
      <c r="CO42" s="63"/>
      <c r="CP42" s="63"/>
      <c r="CQ42" s="63"/>
      <c r="CR42" s="63"/>
      <c r="CS42" s="63"/>
      <c r="CT42" s="63"/>
      <c r="CU42" s="63"/>
      <c r="CV42" s="63"/>
    </row>
    <row r="43" spans="2:100" ht="18.95" customHeight="1">
      <c r="B43" s="5" t="str">
        <f>IFERROR(INDEX(ss!N:N,MATCH(C43,ss!O:O,0)),"")</f>
        <v/>
      </c>
      <c r="C43" s="7"/>
      <c r="D43" s="6"/>
      <c r="E43" s="7" t="str">
        <f t="shared" si="7"/>
        <v/>
      </c>
      <c r="F43" s="8"/>
      <c r="G43" s="5" t="str">
        <f>IFERROR(INDEX(ss!N:N,MATCH(H43,ss!Q:Q,0)),"")</f>
        <v/>
      </c>
      <c r="H43" s="7"/>
      <c r="I43" s="7"/>
      <c r="J43" s="7" t="str">
        <f t="shared" si="8"/>
        <v/>
      </c>
      <c r="K43" s="8"/>
      <c r="L43" s="22" t="str">
        <f>IFERROR(INDEX(ss!U:U,MATCH(M43,ss!V:V,0)),"")</f>
        <v/>
      </c>
      <c r="M43" s="7"/>
      <c r="N43" s="16"/>
      <c r="O43" s="68" t="str">
        <f t="shared" si="6"/>
        <v/>
      </c>
      <c r="P43" s="10"/>
      <c r="R43" s="133"/>
      <c r="S43" s="40" t="str">
        <f>IFERROR(INDEX(ss!B:B,MATCH(R43,ss!D:D,0)),"")</f>
        <v/>
      </c>
      <c r="T43" s="40" t="str">
        <f>IFERROR(INDEX(ss!C:C,MATCH(R43,ss!D:D,0)),"")</f>
        <v/>
      </c>
      <c r="U43" s="40"/>
      <c r="V43" s="40" t="str">
        <f>IFERROR(INDEX(ss!E:E,MATCH(R43,ss!D:D,0)),"")</f>
        <v/>
      </c>
      <c r="W43" s="40" t="str">
        <f>IFERROR(INDEX(ss!F:F,MATCH(R43,ss!D:D,0)),"")</f>
        <v/>
      </c>
      <c r="X43" s="40" t="str">
        <f>IF($R43="","",IF(SUMPRODUCT((ss!$J$4:$J$144=$U43)*(ss!$K$4:$K$144=$V43)*(ss!$L$4:$L$144=$W43)*(ROW($4:$144)-3))=0,0,INDEX(ss!$M$4:$M$144,SUMPRODUCT((ss!$J$4:$J$144=$U43)*(ss!$K$4:$K$144=$V43)*(ss!$L$4:$L$144=$W43)*(ROW($4:$144)-3)))))</f>
        <v/>
      </c>
      <c r="Y43" s="40" t="str">
        <f t="shared" ref="Y43:Y74" si="9">IFERROR(INDEX(BU:BU,MATCH(R43,BQ:BQ,0)),"")</f>
        <v/>
      </c>
      <c r="Z43" s="162" t="str">
        <f t="shared" ref="Z43:Z74" si="10">IF(Y43="","",Y43-X43)</f>
        <v/>
      </c>
      <c r="AA43" s="166"/>
      <c r="AB43" s="172"/>
      <c r="AC43" s="173"/>
      <c r="AD43" s="51"/>
      <c r="AE43" s="194">
        <f>'1'!AS29</f>
        <v>0</v>
      </c>
      <c r="AF43" s="15">
        <f>'1'!AR29</f>
        <v>0</v>
      </c>
      <c r="AG43" s="50">
        <f>'1'!AS73</f>
        <v>0</v>
      </c>
      <c r="AH43" s="48">
        <f>'1'!AR73</f>
        <v>0</v>
      </c>
      <c r="AI43" s="49">
        <f>'1'!AS117</f>
        <v>0</v>
      </c>
      <c r="AJ43" s="48">
        <f>'1'!AR117</f>
        <v>0</v>
      </c>
      <c r="AK43" s="47">
        <f>'1'!AS161</f>
        <v>0</v>
      </c>
      <c r="AL43" s="47">
        <f>'1'!AR161</f>
        <v>0</v>
      </c>
      <c r="AM43" s="47">
        <f>'1'!AS205</f>
        <v>0</v>
      </c>
      <c r="AN43" s="15">
        <f>'1'!AR205</f>
        <v>0</v>
      </c>
      <c r="AO43" s="15">
        <f>'1'!AS249</f>
        <v>0</v>
      </c>
      <c r="AP43" s="15">
        <f>'1'!AR249</f>
        <v>0</v>
      </c>
      <c r="AQ43" s="67"/>
      <c r="AR43" s="207"/>
      <c r="AS43" s="206"/>
      <c r="AT43" s="207"/>
      <c r="AU43" s="207"/>
      <c r="AV43" s="207"/>
      <c r="AW43" s="207"/>
      <c r="AX43" s="207"/>
      <c r="AY43" s="207"/>
      <c r="AZ43" s="207"/>
      <c r="BA43" s="207"/>
      <c r="BB43" s="207"/>
      <c r="BC43" s="207"/>
      <c r="BD43" s="209"/>
      <c r="BE43" s="209"/>
      <c r="BF43" s="209"/>
      <c r="BG43" s="209"/>
      <c r="BH43" s="63"/>
      <c r="BI43" s="63"/>
      <c r="CN43" s="63"/>
      <c r="CO43" s="63"/>
      <c r="CP43" s="63"/>
      <c r="CQ43" s="63"/>
      <c r="CR43" s="63"/>
      <c r="CS43" s="63"/>
      <c r="CT43" s="63"/>
      <c r="CU43" s="63"/>
      <c r="CV43" s="63"/>
    </row>
    <row r="44" spans="2:100" ht="18.95" customHeight="1">
      <c r="B44" s="5" t="str">
        <f>IFERROR(INDEX(ss!N:N,MATCH(C44,ss!O:O,0)),"")</f>
        <v/>
      </c>
      <c r="C44" s="7"/>
      <c r="D44" s="6"/>
      <c r="E44" s="7" t="str">
        <f t="shared" si="7"/>
        <v/>
      </c>
      <c r="F44" s="8"/>
      <c r="G44" s="5" t="str">
        <f>IFERROR(INDEX(ss!N:N,MATCH(H44,ss!Q:Q,0)),"")</f>
        <v/>
      </c>
      <c r="H44" s="7"/>
      <c r="I44" s="7"/>
      <c r="J44" s="7" t="str">
        <f t="shared" si="8"/>
        <v/>
      </c>
      <c r="K44" s="8"/>
      <c r="L44" s="22" t="str">
        <f>IFERROR(INDEX(ss!U:U,MATCH(M44,ss!V:V,0)),"")</f>
        <v/>
      </c>
      <c r="M44" s="7"/>
      <c r="N44" s="16"/>
      <c r="O44" s="68" t="str">
        <f t="shared" si="6"/>
        <v/>
      </c>
      <c r="P44" s="10"/>
      <c r="R44" s="133"/>
      <c r="S44" s="40" t="str">
        <f>IFERROR(INDEX(ss!B:B,MATCH(R44,ss!D:D,0)),"")</f>
        <v/>
      </c>
      <c r="T44" s="40" t="str">
        <f>IFERROR(INDEX(ss!C:C,MATCH(R44,ss!D:D,0)),"")</f>
        <v/>
      </c>
      <c r="U44" s="40"/>
      <c r="V44" s="40" t="str">
        <f>IFERROR(INDEX(ss!E:E,MATCH(R44,ss!D:D,0)),"")</f>
        <v/>
      </c>
      <c r="W44" s="40" t="str">
        <f>IFERROR(INDEX(ss!F:F,MATCH(R44,ss!D:D,0)),"")</f>
        <v/>
      </c>
      <c r="X44" s="40" t="str">
        <f>IF($R44="","",IF(SUMPRODUCT((ss!$J$4:$J$144=$U44)*(ss!$K$4:$K$144=$V44)*(ss!$L$4:$L$144=$W44)*(ROW($4:$144)-3))=0,0,INDEX(ss!$M$4:$M$144,SUMPRODUCT((ss!$J$4:$J$144=$U44)*(ss!$K$4:$K$144=$V44)*(ss!$L$4:$L$144=$W44)*(ROW($4:$144)-3)))))</f>
        <v/>
      </c>
      <c r="Y44" s="40" t="str">
        <f t="shared" si="9"/>
        <v/>
      </c>
      <c r="Z44" s="162" t="str">
        <f t="shared" si="10"/>
        <v/>
      </c>
      <c r="AA44" s="166"/>
      <c r="AB44" s="172"/>
      <c r="AC44" s="173"/>
      <c r="AD44" s="51"/>
      <c r="AE44" s="194">
        <f>'1'!AS30</f>
        <v>0</v>
      </c>
      <c r="AF44" s="15">
        <f>'1'!AR30</f>
        <v>0</v>
      </c>
      <c r="AG44" s="50">
        <f>'1'!AS74</f>
        <v>0</v>
      </c>
      <c r="AH44" s="48">
        <f>'1'!AR74</f>
        <v>0</v>
      </c>
      <c r="AI44" s="49">
        <f>'1'!AS118</f>
        <v>0</v>
      </c>
      <c r="AJ44" s="48">
        <f>'1'!AR118</f>
        <v>0</v>
      </c>
      <c r="AK44" s="47">
        <f>'1'!AS162</f>
        <v>0</v>
      </c>
      <c r="AL44" s="47">
        <f>'1'!AR162</f>
        <v>0</v>
      </c>
      <c r="AM44" s="47">
        <f>'1'!AS206</f>
        <v>0</v>
      </c>
      <c r="AN44" s="15">
        <f>'1'!AR206</f>
        <v>0</v>
      </c>
      <c r="AO44" s="15">
        <f>'1'!AS250</f>
        <v>0</v>
      </c>
      <c r="AP44" s="15">
        <f>'1'!AR250</f>
        <v>0</v>
      </c>
      <c r="AQ44" s="67"/>
      <c r="AR44" s="207"/>
      <c r="AS44" s="209"/>
      <c r="AT44" s="207"/>
      <c r="AU44" s="207"/>
      <c r="AV44" s="207"/>
      <c r="AW44" s="207"/>
      <c r="AX44" s="207"/>
      <c r="AY44" s="207"/>
      <c r="AZ44" s="207"/>
      <c r="BA44" s="207"/>
      <c r="BB44" s="207"/>
      <c r="BC44" s="207"/>
      <c r="BD44" s="209"/>
      <c r="BE44" s="209"/>
      <c r="BF44" s="209"/>
      <c r="BG44" s="209"/>
      <c r="BH44" s="63"/>
      <c r="BI44" s="63"/>
      <c r="CN44" s="63"/>
      <c r="CO44" s="63"/>
      <c r="CP44" s="63"/>
      <c r="CQ44" s="63"/>
      <c r="CR44" s="63"/>
      <c r="CS44" s="63"/>
      <c r="CT44" s="63"/>
      <c r="CU44" s="63"/>
      <c r="CV44" s="63"/>
    </row>
    <row r="45" spans="2:100" ht="18.95" customHeight="1">
      <c r="B45" s="5" t="str">
        <f>IFERROR(INDEX(ss!N:N,MATCH(C45,ss!O:O,0)),"")</f>
        <v/>
      </c>
      <c r="C45" s="7"/>
      <c r="D45" s="6"/>
      <c r="E45" s="7" t="str">
        <f t="shared" si="7"/>
        <v/>
      </c>
      <c r="F45" s="8"/>
      <c r="G45" s="5" t="str">
        <f>IFERROR(INDEX(ss!N:N,MATCH(H45,ss!Q:Q,0)),"")</f>
        <v/>
      </c>
      <c r="H45" s="7"/>
      <c r="I45" s="7"/>
      <c r="J45" s="7" t="str">
        <f t="shared" si="8"/>
        <v/>
      </c>
      <c r="K45" s="8"/>
      <c r="L45" s="22" t="str">
        <f>IFERROR(INDEX(ss!U:U,MATCH(M45,ss!V:V,0)),"")</f>
        <v/>
      </c>
      <c r="M45" s="7"/>
      <c r="N45" s="16"/>
      <c r="O45" s="68" t="str">
        <f t="shared" si="6"/>
        <v/>
      </c>
      <c r="P45" s="10"/>
      <c r="R45" s="133"/>
      <c r="S45" s="40" t="str">
        <f>IFERROR(INDEX(ss!B:B,MATCH(R45,ss!D:D,0)),"")</f>
        <v/>
      </c>
      <c r="T45" s="40" t="str">
        <f>IFERROR(INDEX(ss!C:C,MATCH(R45,ss!D:D,0)),"")</f>
        <v/>
      </c>
      <c r="U45" s="40"/>
      <c r="V45" s="40" t="str">
        <f>IFERROR(INDEX(ss!E:E,MATCH(R45,ss!D:D,0)),"")</f>
        <v/>
      </c>
      <c r="W45" s="40" t="str">
        <f>IFERROR(INDEX(ss!F:F,MATCH(R45,ss!D:D,0)),"")</f>
        <v/>
      </c>
      <c r="X45" s="40" t="str">
        <f>IF($R45="","",IF(SUMPRODUCT((ss!$J$4:$J$144=$U45)*(ss!$K$4:$K$144=$V45)*(ss!$L$4:$L$144=$W45)*(ROW($4:$144)-3))=0,0,INDEX(ss!$M$4:$M$144,SUMPRODUCT((ss!$J$4:$J$144=$U45)*(ss!$K$4:$K$144=$V45)*(ss!$L$4:$L$144=$W45)*(ROW($4:$144)-3)))))</f>
        <v/>
      </c>
      <c r="Y45" s="40" t="str">
        <f t="shared" si="9"/>
        <v/>
      </c>
      <c r="Z45" s="162" t="str">
        <f t="shared" si="10"/>
        <v/>
      </c>
      <c r="AA45" s="165"/>
      <c r="AB45" s="48"/>
      <c r="AC45" s="169"/>
      <c r="AD45" s="51"/>
      <c r="AE45" s="194">
        <f>'1'!AS31</f>
        <v>0</v>
      </c>
      <c r="AF45" s="15">
        <f>'1'!AR31</f>
        <v>0</v>
      </c>
      <c r="AG45" s="50">
        <f>'1'!AS75</f>
        <v>0</v>
      </c>
      <c r="AH45" s="48">
        <f>'1'!AR75</f>
        <v>0</v>
      </c>
      <c r="AI45" s="49">
        <f>'1'!AS119</f>
        <v>0</v>
      </c>
      <c r="AJ45" s="48">
        <f>'1'!AR119</f>
        <v>0</v>
      </c>
      <c r="AK45" s="47">
        <f>'1'!AS163</f>
        <v>0</v>
      </c>
      <c r="AL45" s="47">
        <f>'1'!AR163</f>
        <v>0</v>
      </c>
      <c r="AM45" s="47">
        <f>'1'!AS207</f>
        <v>0</v>
      </c>
      <c r="AN45" s="15">
        <f>'1'!AR207</f>
        <v>0</v>
      </c>
      <c r="AO45" s="15">
        <f>'1'!AS251</f>
        <v>0</v>
      </c>
      <c r="AP45" s="15">
        <f>'1'!AR251</f>
        <v>0</v>
      </c>
      <c r="AQ45" s="67"/>
      <c r="AR45" s="207"/>
      <c r="AS45" s="207"/>
      <c r="AT45" s="207"/>
      <c r="AU45" s="207"/>
      <c r="AV45" s="207"/>
      <c r="AW45" s="207"/>
      <c r="AX45" s="207"/>
      <c r="AY45" s="207"/>
      <c r="AZ45" s="207"/>
      <c r="BA45" s="207"/>
      <c r="BB45" s="207"/>
      <c r="BC45" s="207"/>
      <c r="BD45" s="209"/>
      <c r="BE45" s="209"/>
      <c r="BF45" s="209"/>
      <c r="BG45" s="209"/>
      <c r="BH45" s="63"/>
      <c r="BI45" s="63"/>
      <c r="CN45" s="63"/>
      <c r="CO45" s="63"/>
      <c r="CP45" s="63"/>
      <c r="CQ45" s="63"/>
      <c r="CR45" s="63"/>
      <c r="CS45" s="63"/>
      <c r="CT45" s="63"/>
      <c r="CU45" s="63"/>
      <c r="CV45" s="63"/>
    </row>
    <row r="46" spans="2:100" ht="18.95" customHeight="1">
      <c r="B46" s="5" t="str">
        <f>IFERROR(INDEX(ss!N:N,MATCH(C46,ss!O:O,0)),"")</f>
        <v/>
      </c>
      <c r="C46" s="7"/>
      <c r="D46" s="6"/>
      <c r="E46" s="7" t="str">
        <f t="shared" si="7"/>
        <v/>
      </c>
      <c r="F46" s="8"/>
      <c r="G46" s="5" t="str">
        <f>IFERROR(INDEX(ss!N:N,MATCH(H46,ss!Q:Q,0)),"")</f>
        <v/>
      </c>
      <c r="H46" s="7"/>
      <c r="I46" s="7"/>
      <c r="J46" s="7" t="str">
        <f t="shared" si="8"/>
        <v/>
      </c>
      <c r="K46" s="8"/>
      <c r="L46" s="22" t="str">
        <f>IFERROR(INDEX(ss!U:U,MATCH(M46,ss!V:V,0)),"")</f>
        <v/>
      </c>
      <c r="M46" s="15"/>
      <c r="N46" s="16"/>
      <c r="O46" s="16" t="str">
        <f t="shared" si="6"/>
        <v/>
      </c>
      <c r="P46" s="10"/>
      <c r="R46" s="133"/>
      <c r="S46" s="40" t="str">
        <f>IFERROR(INDEX(ss!B:B,MATCH(R46,ss!D:D,0)),"")</f>
        <v/>
      </c>
      <c r="T46" s="40" t="str">
        <f>IFERROR(INDEX(ss!C:C,MATCH(R46,ss!D:D,0)),"")</f>
        <v/>
      </c>
      <c r="U46" s="40"/>
      <c r="V46" s="40" t="str">
        <f>IFERROR(INDEX(ss!E:E,MATCH(R46,ss!D:D,0)),"")</f>
        <v/>
      </c>
      <c r="W46" s="40" t="str">
        <f>IFERROR(INDEX(ss!F:F,MATCH(R46,ss!D:D,0)),"")</f>
        <v/>
      </c>
      <c r="X46" s="40" t="str">
        <f>IF($R46="","",IF(SUMPRODUCT((ss!$J$4:$J$144=$U46)*(ss!$K$4:$K$144=$V46)*(ss!$L$4:$L$144=$W46)*(ROW($4:$144)-3))=0,0,INDEX(ss!$M$4:$M$144,SUMPRODUCT((ss!$J$4:$J$144=$U46)*(ss!$K$4:$K$144=$V46)*(ss!$L$4:$L$144=$W46)*(ROW($4:$144)-3)))))</f>
        <v/>
      </c>
      <c r="Y46" s="40" t="str">
        <f t="shared" si="9"/>
        <v/>
      </c>
      <c r="Z46" s="162" t="str">
        <f t="shared" si="10"/>
        <v/>
      </c>
      <c r="AA46" s="167"/>
      <c r="AB46" s="172"/>
      <c r="AC46" s="169"/>
      <c r="AD46" s="51"/>
      <c r="AE46" s="194">
        <f>'1'!AS32</f>
        <v>0</v>
      </c>
      <c r="AF46" s="15">
        <f>'1'!AR32</f>
        <v>0</v>
      </c>
      <c r="AG46" s="50">
        <f>'1'!AS76</f>
        <v>0</v>
      </c>
      <c r="AH46" s="48">
        <f>'1'!AR76</f>
        <v>0</v>
      </c>
      <c r="AI46" s="49">
        <f>'1'!AS120</f>
        <v>0</v>
      </c>
      <c r="AJ46" s="48">
        <f>'1'!AR120</f>
        <v>0</v>
      </c>
      <c r="AK46" s="47">
        <f>'1'!AS164</f>
        <v>0</v>
      </c>
      <c r="AL46" s="47">
        <f>'1'!AR164</f>
        <v>0</v>
      </c>
      <c r="AM46" s="47">
        <f>'1'!AS208</f>
        <v>0</v>
      </c>
      <c r="AN46" s="15">
        <f>'1'!AR208</f>
        <v>0</v>
      </c>
      <c r="AO46" s="15">
        <f>'1'!AS252</f>
        <v>0</v>
      </c>
      <c r="AP46" s="15">
        <f>'1'!AR252</f>
        <v>0</v>
      </c>
      <c r="AQ46" s="67"/>
      <c r="AR46" s="207"/>
      <c r="AS46" s="207"/>
      <c r="AT46" s="207"/>
      <c r="AU46" s="207"/>
      <c r="AV46" s="207"/>
      <c r="AW46" s="207"/>
      <c r="AX46" s="207"/>
      <c r="AY46" s="207"/>
      <c r="AZ46" s="207"/>
      <c r="BA46" s="207"/>
      <c r="BB46" s="207"/>
      <c r="BC46" s="207"/>
      <c r="BD46" s="209"/>
      <c r="BE46" s="209"/>
      <c r="BF46" s="209"/>
      <c r="BG46" s="209"/>
      <c r="BH46" s="63"/>
      <c r="BI46" s="63"/>
      <c r="CN46" s="63"/>
      <c r="CO46" s="63"/>
      <c r="CP46" s="63"/>
      <c r="CQ46" s="63"/>
      <c r="CR46" s="63"/>
      <c r="CS46" s="63"/>
      <c r="CT46" s="63"/>
      <c r="CU46" s="63"/>
      <c r="CV46" s="63"/>
    </row>
    <row r="47" spans="2:100" ht="18.95" customHeight="1">
      <c r="B47" s="5" t="str">
        <f>IFERROR(INDEX(ss!N:N,MATCH(C47,ss!O:O,0)),"")</f>
        <v/>
      </c>
      <c r="C47" s="7"/>
      <c r="D47" s="6"/>
      <c r="E47" s="7" t="str">
        <f t="shared" si="7"/>
        <v/>
      </c>
      <c r="F47" s="8"/>
      <c r="G47" s="5" t="str">
        <f>IFERROR(INDEX(ss!N:N,MATCH(H47,ss!Q:Q,0)),"")</f>
        <v/>
      </c>
      <c r="H47" s="7"/>
      <c r="I47" s="7"/>
      <c r="J47" s="7" t="str">
        <f t="shared" si="8"/>
        <v/>
      </c>
      <c r="K47" s="8"/>
      <c r="L47" s="22" t="str">
        <f>IFERROR(INDEX(ss!U:U,MATCH(M47,ss!V:V,0)),"")</f>
        <v/>
      </c>
      <c r="M47" s="15"/>
      <c r="N47" s="16"/>
      <c r="O47" s="16" t="str">
        <f t="shared" si="6"/>
        <v/>
      </c>
      <c r="P47" s="10"/>
      <c r="R47" s="69"/>
      <c r="S47" s="40" t="str">
        <f>IFERROR(INDEX(ss!B:B,MATCH(R47,ss!D:D,0)),"")</f>
        <v/>
      </c>
      <c r="T47" s="40" t="str">
        <f>IFERROR(INDEX(ss!C:C,MATCH(R47,ss!D:D,0)),"")</f>
        <v/>
      </c>
      <c r="U47" s="40"/>
      <c r="V47" s="40" t="str">
        <f>IFERROR(INDEX(ss!E:E,MATCH(R47,ss!D:D,0)),"")</f>
        <v/>
      </c>
      <c r="W47" s="40" t="str">
        <f>IFERROR(INDEX(ss!F:F,MATCH(R47,ss!D:D,0)),"")</f>
        <v/>
      </c>
      <c r="X47" s="40" t="str">
        <f>IF($R47="","",IF(SUMPRODUCT((ss!$J$4:$J$144=$U47)*(ss!$K$4:$K$144=$V47)*(ss!$L$4:$L$144=$W47)*(ROW($4:$144)-3))=0,0,INDEX(ss!$M$4:$M$144,SUMPRODUCT((ss!$J$4:$J$144=$U47)*(ss!$K$4:$K$144=$V47)*(ss!$L$4:$L$144=$W47)*(ROW($4:$144)-3)))))</f>
        <v/>
      </c>
      <c r="Y47" s="40" t="str">
        <f t="shared" si="9"/>
        <v/>
      </c>
      <c r="Z47" s="162" t="str">
        <f t="shared" si="10"/>
        <v/>
      </c>
      <c r="AA47" s="174"/>
      <c r="AB47" s="94"/>
      <c r="AC47" s="169"/>
      <c r="AD47" s="51"/>
      <c r="AE47" s="194">
        <f>'1'!AS33</f>
        <v>0</v>
      </c>
      <c r="AF47" s="15">
        <f>'1'!AR33</f>
        <v>0</v>
      </c>
      <c r="AG47" s="50">
        <f>'1'!AS77</f>
        <v>0</v>
      </c>
      <c r="AH47" s="48">
        <f>'1'!AR77</f>
        <v>0</v>
      </c>
      <c r="AI47" s="49">
        <f>'1'!AS121</f>
        <v>0</v>
      </c>
      <c r="AJ47" s="48">
        <f>'1'!AR121</f>
        <v>0</v>
      </c>
      <c r="AK47" s="47">
        <f>'1'!AS165</f>
        <v>0</v>
      </c>
      <c r="AL47" s="47">
        <f>'1'!AR165</f>
        <v>0</v>
      </c>
      <c r="AM47" s="47">
        <f>'1'!AS209</f>
        <v>0</v>
      </c>
      <c r="AN47" s="15">
        <f>'1'!AR209</f>
        <v>0</v>
      </c>
      <c r="AO47" s="15">
        <f>'1'!AS253</f>
        <v>0</v>
      </c>
      <c r="AP47" s="15">
        <f>'1'!AR253</f>
        <v>0</v>
      </c>
      <c r="AQ47" s="67"/>
      <c r="AR47" s="207"/>
      <c r="AS47" s="206"/>
      <c r="AT47" s="207"/>
      <c r="AU47" s="207"/>
      <c r="AV47" s="207"/>
      <c r="AW47" s="207"/>
      <c r="AX47" s="207"/>
      <c r="AY47" s="207"/>
      <c r="AZ47" s="207"/>
      <c r="BA47" s="207"/>
      <c r="BB47" s="207"/>
      <c r="BC47" s="207"/>
      <c r="BD47" s="209"/>
      <c r="BE47" s="209"/>
      <c r="BF47" s="209"/>
      <c r="BG47" s="209"/>
      <c r="BH47" s="63"/>
      <c r="BI47" s="63"/>
      <c r="CN47" s="63"/>
      <c r="CO47" s="63"/>
      <c r="CP47" s="63"/>
      <c r="CQ47" s="63"/>
      <c r="CR47" s="63"/>
      <c r="CS47" s="63"/>
      <c r="CT47" s="63"/>
      <c r="CU47" s="63"/>
      <c r="CV47" s="63"/>
    </row>
    <row r="48" spans="2:100" ht="18.95" customHeight="1">
      <c r="B48" s="5" t="str">
        <f>IFERROR(INDEX(ss!N:N,MATCH(C48,ss!O:O,0)),"")</f>
        <v/>
      </c>
      <c r="C48" s="7"/>
      <c r="D48" s="6"/>
      <c r="E48" s="7" t="str">
        <f t="shared" si="7"/>
        <v/>
      </c>
      <c r="F48" s="8"/>
      <c r="G48" s="5" t="str">
        <f>IFERROR(INDEX(ss!N:N,MATCH(H48,ss!Q:Q,0)),"")</f>
        <v/>
      </c>
      <c r="H48" s="7"/>
      <c r="I48" s="7"/>
      <c r="J48" s="7" t="str">
        <f t="shared" si="8"/>
        <v/>
      </c>
      <c r="K48" s="8"/>
      <c r="L48" s="22" t="str">
        <f>IFERROR(INDEX(ss!U:U,MATCH(M48,ss!V:V,0)),"")</f>
        <v/>
      </c>
      <c r="M48" s="15"/>
      <c r="N48" s="20"/>
      <c r="O48" s="16" t="str">
        <f t="shared" si="6"/>
        <v/>
      </c>
      <c r="P48" s="10"/>
      <c r="R48" s="69"/>
      <c r="S48" s="40" t="str">
        <f>IFERROR(INDEX(ss!B:B,MATCH(R48,ss!D:D,0)),"")</f>
        <v/>
      </c>
      <c r="T48" s="40" t="str">
        <f>IFERROR(INDEX(ss!C:C,MATCH(R48,ss!D:D,0)),"")</f>
        <v/>
      </c>
      <c r="U48" s="40"/>
      <c r="V48" s="40" t="str">
        <f>IFERROR(INDEX(ss!E:E,MATCH(R48,ss!D:D,0)),"")</f>
        <v/>
      </c>
      <c r="W48" s="40" t="str">
        <f>IFERROR(INDEX(ss!F:F,MATCH(R48,ss!D:D,0)),"")</f>
        <v/>
      </c>
      <c r="X48" s="40" t="str">
        <f>IF($R48="","",IF(SUMPRODUCT((ss!$J$4:$J$144=$U48)*(ss!$K$4:$K$144=$V48)*(ss!$L$4:$L$144=$W48)*(ROW($4:$144)-3))=0,0,INDEX(ss!$M$4:$M$144,SUMPRODUCT((ss!$J$4:$J$144=$U48)*(ss!$K$4:$K$144=$V48)*(ss!$L$4:$L$144=$W48)*(ROW($4:$144)-3)))))</f>
        <v/>
      </c>
      <c r="Y48" s="40" t="str">
        <f t="shared" si="9"/>
        <v/>
      </c>
      <c r="Z48" s="162" t="str">
        <f t="shared" si="10"/>
        <v/>
      </c>
      <c r="AA48" s="175"/>
      <c r="AB48" s="94"/>
      <c r="AC48" s="169"/>
      <c r="AD48" s="51"/>
      <c r="AE48" s="194">
        <f>'1'!AS34</f>
        <v>0</v>
      </c>
      <c r="AF48" s="15">
        <f>'1'!AR34</f>
        <v>0</v>
      </c>
      <c r="AG48" s="50">
        <f>'1'!AS78</f>
        <v>0</v>
      </c>
      <c r="AH48" s="48">
        <f>'1'!AR78</f>
        <v>0</v>
      </c>
      <c r="AI48" s="49">
        <f>'1'!AS122</f>
        <v>0</v>
      </c>
      <c r="AJ48" s="48">
        <f>'1'!AR122</f>
        <v>0</v>
      </c>
      <c r="AK48" s="47">
        <f>'1'!AS166</f>
        <v>0</v>
      </c>
      <c r="AL48" s="47">
        <f>'1'!AR166</f>
        <v>0</v>
      </c>
      <c r="AM48" s="47">
        <f>'1'!AS210</f>
        <v>0</v>
      </c>
      <c r="AN48" s="15">
        <f>'1'!AR210</f>
        <v>0</v>
      </c>
      <c r="AO48" s="15">
        <f>'1'!AS254</f>
        <v>0</v>
      </c>
      <c r="AP48" s="15">
        <f>'1'!AR254</f>
        <v>0</v>
      </c>
      <c r="AQ48" s="67"/>
      <c r="AR48" s="207"/>
      <c r="AS48" s="206"/>
      <c r="AT48" s="207"/>
      <c r="AU48" s="207"/>
      <c r="AV48" s="207"/>
      <c r="AW48" s="207"/>
      <c r="AX48" s="207"/>
      <c r="AY48" s="207"/>
      <c r="AZ48" s="207"/>
      <c r="BA48" s="207"/>
      <c r="BB48" s="207"/>
      <c r="BC48" s="207"/>
      <c r="BD48" s="209"/>
      <c r="BE48" s="209"/>
      <c r="BF48" s="209"/>
      <c r="BG48" s="209"/>
      <c r="BH48" s="63"/>
      <c r="BI48" s="63"/>
      <c r="CN48" s="63"/>
      <c r="CO48" s="63"/>
      <c r="CP48" s="63"/>
      <c r="CQ48" s="63"/>
      <c r="CR48" s="63"/>
      <c r="CS48" s="63"/>
      <c r="CT48" s="63"/>
      <c r="CU48" s="63"/>
      <c r="CV48" s="63"/>
    </row>
    <row r="49" spans="2:100" ht="18.95" customHeight="1">
      <c r="B49" s="5" t="str">
        <f>IFERROR(INDEX(ss!N:N,MATCH(C49,ss!O:O,0)),"")</f>
        <v/>
      </c>
      <c r="C49" s="7"/>
      <c r="D49" s="6"/>
      <c r="E49" s="7" t="str">
        <f t="shared" si="7"/>
        <v/>
      </c>
      <c r="F49" s="8"/>
      <c r="G49" s="5" t="str">
        <f>IFERROR(INDEX(ss!N:N,MATCH(H49,ss!Q:Q,0)),"")</f>
        <v/>
      </c>
      <c r="H49" s="7"/>
      <c r="I49" s="7"/>
      <c r="J49" s="7" t="str">
        <f t="shared" si="8"/>
        <v/>
      </c>
      <c r="K49" s="8"/>
      <c r="L49" s="22" t="str">
        <f>IFERROR(INDEX(ss!U:U,MATCH(M49,ss!V:V,0)),"")</f>
        <v/>
      </c>
      <c r="M49" s="15"/>
      <c r="N49" s="20"/>
      <c r="O49" s="16" t="str">
        <f t="shared" si="6"/>
        <v/>
      </c>
      <c r="P49" s="19"/>
      <c r="R49" s="69"/>
      <c r="S49" s="40" t="str">
        <f>IFERROR(INDEX(ss!B:B,MATCH(R49,ss!D:D,0)),"")</f>
        <v/>
      </c>
      <c r="T49" s="40" t="str">
        <f>IFERROR(INDEX(ss!C:C,MATCH(R49,ss!D:D,0)),"")</f>
        <v/>
      </c>
      <c r="U49" s="40"/>
      <c r="V49" s="40" t="str">
        <f>IFERROR(INDEX(ss!E:E,MATCH(R49,ss!D:D,0)),"")</f>
        <v/>
      </c>
      <c r="W49" s="40" t="str">
        <f>IFERROR(INDEX(ss!F:F,MATCH(R49,ss!D:D,0)),"")</f>
        <v/>
      </c>
      <c r="X49" s="40" t="str">
        <f>IF($R49="","",IF(SUMPRODUCT((ss!$J$4:$J$144=$U49)*(ss!$K$4:$K$144=$V49)*(ss!$L$4:$L$144=$W49)*(ROW($4:$144)-3))=0,0,INDEX(ss!$M$4:$M$144,SUMPRODUCT((ss!$J$4:$J$144=$U49)*(ss!$K$4:$K$144=$V49)*(ss!$L$4:$L$144=$W49)*(ROW($4:$144)-3)))))</f>
        <v/>
      </c>
      <c r="Y49" s="40" t="str">
        <f t="shared" si="9"/>
        <v/>
      </c>
      <c r="Z49" s="162" t="str">
        <f t="shared" si="10"/>
        <v/>
      </c>
      <c r="AA49" s="175"/>
      <c r="AB49" s="94"/>
      <c r="AC49" s="169"/>
      <c r="AD49" s="51"/>
      <c r="AE49" s="194">
        <f>'1'!AS35</f>
        <v>0</v>
      </c>
      <c r="AF49" s="15">
        <f>'1'!AR35</f>
        <v>0</v>
      </c>
      <c r="AG49" s="50">
        <f>'1'!AS79</f>
        <v>0</v>
      </c>
      <c r="AH49" s="48">
        <f>'1'!AR79</f>
        <v>0</v>
      </c>
      <c r="AI49" s="49">
        <f>'1'!AS123</f>
        <v>0</v>
      </c>
      <c r="AJ49" s="48">
        <f>'1'!AR123</f>
        <v>0</v>
      </c>
      <c r="AK49" s="47">
        <f>'1'!AS167</f>
        <v>0</v>
      </c>
      <c r="AL49" s="47">
        <f>'1'!AR167</f>
        <v>0</v>
      </c>
      <c r="AM49" s="47">
        <f>'1'!AS211</f>
        <v>0</v>
      </c>
      <c r="AN49" s="15">
        <f>'1'!AR211</f>
        <v>0</v>
      </c>
      <c r="AO49" s="15">
        <f>'1'!AS255</f>
        <v>0</v>
      </c>
      <c r="AP49" s="15">
        <f>'1'!AR255</f>
        <v>0</v>
      </c>
      <c r="AQ49" s="67"/>
      <c r="AR49" s="207"/>
      <c r="AS49" s="207"/>
      <c r="AT49" s="207"/>
      <c r="AU49" s="207"/>
      <c r="AV49" s="207"/>
      <c r="AW49" s="207"/>
      <c r="AX49" s="207"/>
      <c r="AY49" s="207"/>
      <c r="AZ49" s="207"/>
      <c r="BA49" s="207"/>
      <c r="BB49" s="207"/>
      <c r="BC49" s="207"/>
      <c r="BD49" s="209"/>
      <c r="BE49" s="209"/>
      <c r="BF49" s="209"/>
      <c r="BG49" s="209"/>
      <c r="BH49" s="63"/>
      <c r="BI49" s="63"/>
      <c r="CN49" s="63"/>
      <c r="CO49" s="63"/>
      <c r="CP49" s="63"/>
      <c r="CQ49" s="63"/>
      <c r="CR49" s="63"/>
      <c r="CS49" s="63"/>
      <c r="CT49" s="63"/>
      <c r="CU49" s="63"/>
      <c r="CV49" s="63"/>
    </row>
    <row r="50" spans="2:100" ht="18.95" customHeight="1">
      <c r="B50" s="5" t="str">
        <f>IFERROR(INDEX(ss!N:N,MATCH(C50,ss!O:O,0)),"")</f>
        <v/>
      </c>
      <c r="C50" s="7"/>
      <c r="D50" s="6"/>
      <c r="E50" s="7" t="str">
        <f t="shared" si="7"/>
        <v/>
      </c>
      <c r="F50" s="8"/>
      <c r="G50" s="5" t="str">
        <f>IFERROR(INDEX(ss!N:N,MATCH(H50,ss!Q:Q,0)),"")</f>
        <v/>
      </c>
      <c r="H50" s="7"/>
      <c r="I50" s="7"/>
      <c r="J50" s="7" t="str">
        <f t="shared" si="8"/>
        <v/>
      </c>
      <c r="K50" s="8"/>
      <c r="L50" s="22" t="str">
        <f>IFERROR(INDEX(ss!U:U,MATCH(M50,ss!V:V,0)),"")</f>
        <v/>
      </c>
      <c r="M50" s="15"/>
      <c r="N50" s="20"/>
      <c r="O50" s="16" t="str">
        <f t="shared" si="6"/>
        <v/>
      </c>
      <c r="P50" s="19"/>
      <c r="R50" s="69"/>
      <c r="S50" s="40" t="str">
        <f>IFERROR(INDEX(ss!B:B,MATCH(R50,ss!D:D,0)),"")</f>
        <v/>
      </c>
      <c r="T50" s="40" t="str">
        <f>IFERROR(INDEX(ss!C:C,MATCH(R50,ss!D:D,0)),"")</f>
        <v/>
      </c>
      <c r="U50" s="40"/>
      <c r="V50" s="40" t="str">
        <f>IFERROR(INDEX(ss!E:E,MATCH(R50,ss!D:D,0)),"")</f>
        <v/>
      </c>
      <c r="W50" s="40" t="str">
        <f>IFERROR(INDEX(ss!F:F,MATCH(R50,ss!D:D,0)),"")</f>
        <v/>
      </c>
      <c r="X50" s="40" t="str">
        <f>IF($R50="","",IF(SUMPRODUCT((ss!$J$4:$J$144=$U50)*(ss!$K$4:$K$144=$V50)*(ss!$L$4:$L$144=$W50)*(ROW($4:$144)-3))=0,0,INDEX(ss!$M$4:$M$144,SUMPRODUCT((ss!$J$4:$J$144=$U50)*(ss!$K$4:$K$144=$V50)*(ss!$L$4:$L$144=$W50)*(ROW($4:$144)-3)))))</f>
        <v/>
      </c>
      <c r="Y50" s="40" t="str">
        <f t="shared" si="9"/>
        <v/>
      </c>
      <c r="Z50" s="162" t="str">
        <f t="shared" si="10"/>
        <v/>
      </c>
      <c r="AA50" s="175"/>
      <c r="AB50" s="94"/>
      <c r="AC50" s="169"/>
      <c r="AD50" s="51"/>
      <c r="AE50" s="194">
        <f>'1'!AS36</f>
        <v>0</v>
      </c>
      <c r="AF50" s="15">
        <f>'1'!AR36</f>
        <v>0</v>
      </c>
      <c r="AG50" s="50">
        <f>'1'!AS80</f>
        <v>0</v>
      </c>
      <c r="AH50" s="48">
        <f>'1'!AR80</f>
        <v>0</v>
      </c>
      <c r="AI50" s="49">
        <f>'1'!AS124</f>
        <v>0</v>
      </c>
      <c r="AJ50" s="48">
        <f>'1'!AR124</f>
        <v>0</v>
      </c>
      <c r="AK50" s="47">
        <f>'1'!AS168</f>
        <v>0</v>
      </c>
      <c r="AL50" s="47">
        <f>'1'!AR168</f>
        <v>0</v>
      </c>
      <c r="AM50" s="47">
        <f>'1'!AS212</f>
        <v>0</v>
      </c>
      <c r="AN50" s="15">
        <f>'1'!AR212</f>
        <v>0</v>
      </c>
      <c r="AO50" s="15">
        <f>'1'!AS256</f>
        <v>0</v>
      </c>
      <c r="AP50" s="15">
        <f>'1'!AR256</f>
        <v>0</v>
      </c>
      <c r="AQ50" s="67"/>
      <c r="AR50" s="207"/>
      <c r="AS50" s="209"/>
      <c r="AT50" s="207"/>
      <c r="AU50" s="207"/>
      <c r="AV50" s="207"/>
      <c r="AW50" s="207"/>
      <c r="AX50" s="207"/>
      <c r="AY50" s="207"/>
      <c r="AZ50" s="207"/>
      <c r="BA50" s="207"/>
      <c r="BB50" s="207"/>
      <c r="BC50" s="207"/>
      <c r="BD50" s="209"/>
      <c r="BE50" s="209"/>
      <c r="BF50" s="209"/>
      <c r="BG50" s="209"/>
      <c r="BH50" s="63"/>
      <c r="BI50" s="63"/>
      <c r="CN50" s="63"/>
      <c r="CO50" s="63"/>
      <c r="CP50" s="63"/>
      <c r="CQ50" s="63"/>
      <c r="CR50" s="63"/>
      <c r="CS50" s="63"/>
      <c r="CT50" s="63"/>
      <c r="CU50" s="63"/>
      <c r="CV50" s="63"/>
    </row>
    <row r="51" spans="2:100" ht="18.95" customHeight="1">
      <c r="B51" s="5" t="str">
        <f>IFERROR(INDEX(ss!N:N,MATCH(C51,ss!O:O,0)),"")</f>
        <v/>
      </c>
      <c r="C51" s="7"/>
      <c r="D51" s="6"/>
      <c r="E51" s="7" t="str">
        <f t="shared" si="7"/>
        <v/>
      </c>
      <c r="F51" s="8"/>
      <c r="G51" s="5" t="str">
        <f>IFERROR(INDEX(ss!N:N,MATCH(H51,ss!Q:Q,0)),"")</f>
        <v/>
      </c>
      <c r="H51" s="7"/>
      <c r="I51" s="7"/>
      <c r="J51" s="7" t="str">
        <f t="shared" si="8"/>
        <v/>
      </c>
      <c r="K51" s="8"/>
      <c r="L51" s="22" t="str">
        <f>IFERROR(INDEX(ss!U:U,MATCH(M51,ss!V:V,0)),"")</f>
        <v/>
      </c>
      <c r="M51" s="15"/>
      <c r="N51" s="20"/>
      <c r="O51" s="16" t="str">
        <f t="shared" si="6"/>
        <v/>
      </c>
      <c r="P51" s="19"/>
      <c r="R51" s="69"/>
      <c r="S51" s="40" t="str">
        <f>IFERROR(INDEX(ss!B:B,MATCH(R51,ss!D:D,0)),"")</f>
        <v/>
      </c>
      <c r="T51" s="40" t="str">
        <f>IFERROR(INDEX(ss!C:C,MATCH(R51,ss!D:D,0)),"")</f>
        <v/>
      </c>
      <c r="U51" s="40"/>
      <c r="V51" s="40" t="str">
        <f>IFERROR(INDEX(ss!E:E,MATCH(R51,ss!D:D,0)),"")</f>
        <v/>
      </c>
      <c r="W51" s="40" t="str">
        <f>IFERROR(INDEX(ss!F:F,MATCH(R51,ss!D:D,0)),"")</f>
        <v/>
      </c>
      <c r="X51" s="40" t="str">
        <f>IF($R51="","",IF(SUMPRODUCT((ss!$J$4:$J$144=$U51)*(ss!$K$4:$K$144=$V51)*(ss!$L$4:$L$144=$W51)*(ROW($4:$144)-3))=0,0,INDEX(ss!$M$4:$M$144,SUMPRODUCT((ss!$J$4:$J$144=$U51)*(ss!$K$4:$K$144=$V51)*(ss!$L$4:$L$144=$W51)*(ROW($4:$144)-3)))))</f>
        <v/>
      </c>
      <c r="Y51" s="40" t="str">
        <f t="shared" si="9"/>
        <v/>
      </c>
      <c r="Z51" s="162" t="str">
        <f t="shared" si="10"/>
        <v/>
      </c>
      <c r="AA51" s="174"/>
      <c r="AB51" s="94"/>
      <c r="AC51" s="169"/>
      <c r="AD51" s="51"/>
      <c r="AE51" s="194">
        <f>'1'!AS37</f>
        <v>0</v>
      </c>
      <c r="AF51" s="15">
        <f>'1'!AR37</f>
        <v>0</v>
      </c>
      <c r="AG51" s="50">
        <f>'1'!AS81</f>
        <v>0</v>
      </c>
      <c r="AH51" s="48">
        <f>'1'!AR81</f>
        <v>0</v>
      </c>
      <c r="AI51" s="49">
        <f>'1'!AS125</f>
        <v>0</v>
      </c>
      <c r="AJ51" s="48">
        <f>'1'!AR125</f>
        <v>0</v>
      </c>
      <c r="AK51" s="47">
        <f>'1'!AS169</f>
        <v>0</v>
      </c>
      <c r="AL51" s="47">
        <f>'1'!AR169</f>
        <v>0</v>
      </c>
      <c r="AM51" s="47">
        <f>'1'!AS213</f>
        <v>0</v>
      </c>
      <c r="AN51" s="15">
        <f>'1'!AR213</f>
        <v>0</v>
      </c>
      <c r="AO51" s="15">
        <f>'1'!AS257</f>
        <v>0</v>
      </c>
      <c r="AP51" s="15">
        <f>'1'!AR257</f>
        <v>0</v>
      </c>
      <c r="AQ51" s="67"/>
      <c r="AR51" s="207"/>
      <c r="AS51" s="207"/>
      <c r="AT51" s="207"/>
      <c r="AU51" s="207"/>
      <c r="AV51" s="207"/>
      <c r="AW51" s="207"/>
      <c r="AX51" s="207"/>
      <c r="AY51" s="207"/>
      <c r="AZ51" s="207"/>
      <c r="BA51" s="207"/>
      <c r="BB51" s="207"/>
      <c r="BC51" s="207"/>
      <c r="BD51" s="209"/>
      <c r="BE51" s="209"/>
      <c r="BF51" s="209"/>
      <c r="BG51" s="209"/>
      <c r="BH51" s="63"/>
      <c r="BI51" s="63"/>
      <c r="CN51" s="63"/>
      <c r="CO51" s="63"/>
      <c r="CP51" s="63"/>
      <c r="CQ51" s="63"/>
      <c r="CR51" s="63"/>
      <c r="CS51" s="63"/>
      <c r="CT51" s="63"/>
      <c r="CU51" s="63"/>
      <c r="CV51" s="63"/>
    </row>
    <row r="52" spans="2:100" ht="18.95" customHeight="1">
      <c r="B52" s="5" t="str">
        <f>IFERROR(INDEX(ss!N:N,MATCH(C52,ss!O:O,0)),"")</f>
        <v/>
      </c>
      <c r="C52" s="7"/>
      <c r="D52" s="6"/>
      <c r="E52" s="7" t="str">
        <f t="shared" si="7"/>
        <v/>
      </c>
      <c r="F52" s="8"/>
      <c r="G52" s="5" t="str">
        <f>IFERROR(INDEX(ss!N:N,MATCH(H52,ss!Q:Q,0)),"")</f>
        <v/>
      </c>
      <c r="H52" s="7"/>
      <c r="I52" s="7"/>
      <c r="J52" s="7" t="str">
        <f t="shared" si="8"/>
        <v/>
      </c>
      <c r="K52" s="8"/>
      <c r="L52" s="22" t="str">
        <f>IFERROR(INDEX(ss!U:U,MATCH(M52,ss!V:V,0)),"")</f>
        <v/>
      </c>
      <c r="M52" s="15"/>
      <c r="N52" s="20"/>
      <c r="O52" s="16" t="str">
        <f t="shared" si="6"/>
        <v/>
      </c>
      <c r="P52" s="19"/>
      <c r="R52" s="69"/>
      <c r="S52" s="40" t="str">
        <f>IFERROR(INDEX(ss!B:B,MATCH(R52,ss!D:D,0)),"")</f>
        <v/>
      </c>
      <c r="T52" s="40" t="str">
        <f>IFERROR(INDEX(ss!C:C,MATCH(R52,ss!D:D,0)),"")</f>
        <v/>
      </c>
      <c r="U52" s="40"/>
      <c r="V52" s="40" t="str">
        <f>IFERROR(INDEX(ss!E:E,MATCH(R52,ss!D:D,0)),"")</f>
        <v/>
      </c>
      <c r="W52" s="40" t="str">
        <f>IFERROR(INDEX(ss!F:F,MATCH(R52,ss!D:D,0)),"")</f>
        <v/>
      </c>
      <c r="X52" s="40" t="str">
        <f>IF($R52="","",IF(SUMPRODUCT((ss!$J$4:$J$144=$U52)*(ss!$K$4:$K$144=$V52)*(ss!$L$4:$L$144=$W52)*(ROW($4:$144)-3))=0,0,INDEX(ss!$M$4:$M$144,SUMPRODUCT((ss!$J$4:$J$144=$U52)*(ss!$K$4:$K$144=$V52)*(ss!$L$4:$L$144=$W52)*(ROW($4:$144)-3)))))</f>
        <v/>
      </c>
      <c r="Y52" s="40" t="str">
        <f t="shared" si="9"/>
        <v/>
      </c>
      <c r="Z52" s="162" t="str">
        <f t="shared" si="10"/>
        <v/>
      </c>
      <c r="AA52" s="74"/>
      <c r="AB52" s="94"/>
      <c r="AC52" s="169"/>
      <c r="AD52" s="51"/>
      <c r="AE52" s="194">
        <f>'1'!AS38</f>
        <v>0</v>
      </c>
      <c r="AF52" s="15">
        <f>'1'!AR38</f>
        <v>0</v>
      </c>
      <c r="AG52" s="50">
        <f>'1'!AS82</f>
        <v>0</v>
      </c>
      <c r="AH52" s="48">
        <f>'1'!AR82</f>
        <v>0</v>
      </c>
      <c r="AI52" s="49">
        <f>'1'!AS126</f>
        <v>0</v>
      </c>
      <c r="AJ52" s="48">
        <f>'1'!AR126</f>
        <v>0</v>
      </c>
      <c r="AK52" s="47">
        <f>'1'!AS170</f>
        <v>0</v>
      </c>
      <c r="AL52" s="47">
        <f>'1'!AR170</f>
        <v>0</v>
      </c>
      <c r="AM52" s="47">
        <f>'1'!AS214</f>
        <v>0</v>
      </c>
      <c r="AN52" s="15">
        <f>'1'!AR214</f>
        <v>0</v>
      </c>
      <c r="AO52" s="15">
        <f>'1'!AS258</f>
        <v>0</v>
      </c>
      <c r="AP52" s="15">
        <f>'1'!AR258</f>
        <v>0</v>
      </c>
      <c r="AQ52" s="67"/>
      <c r="AR52" s="207"/>
      <c r="AS52" s="210"/>
      <c r="AT52" s="207"/>
      <c r="AU52" s="207"/>
      <c r="AV52" s="207"/>
      <c r="AW52" s="207"/>
      <c r="AX52" s="207"/>
      <c r="AY52" s="207"/>
      <c r="AZ52" s="207"/>
      <c r="BA52" s="207"/>
      <c r="BB52" s="207"/>
      <c r="BC52" s="207"/>
      <c r="BD52" s="209"/>
      <c r="BE52" s="209"/>
      <c r="BF52" s="209"/>
      <c r="BG52" s="209"/>
      <c r="BH52" s="63"/>
      <c r="BI52" s="63"/>
      <c r="CN52" s="63"/>
      <c r="CO52" s="63"/>
      <c r="CP52" s="63"/>
      <c r="CQ52" s="63"/>
      <c r="CR52" s="63"/>
      <c r="CS52" s="63"/>
      <c r="CT52" s="63"/>
      <c r="CU52" s="63"/>
      <c r="CV52" s="63"/>
    </row>
    <row r="53" spans="2:100" ht="18.95" customHeight="1">
      <c r="B53" s="5" t="str">
        <f>IFERROR(INDEX(ss!N:N,MATCH(C53,ss!O:O,0)),"")</f>
        <v/>
      </c>
      <c r="C53" s="7"/>
      <c r="D53" s="6"/>
      <c r="E53" s="7" t="str">
        <f t="shared" si="7"/>
        <v/>
      </c>
      <c r="F53" s="8"/>
      <c r="G53" s="5" t="str">
        <f>IFERROR(INDEX(ss!N:N,MATCH(H53,ss!Q:Q,0)),"")</f>
        <v/>
      </c>
      <c r="H53" s="7"/>
      <c r="I53" s="7"/>
      <c r="J53" s="7" t="str">
        <f t="shared" si="8"/>
        <v/>
      </c>
      <c r="K53" s="8"/>
      <c r="L53" s="22" t="str">
        <f>IFERROR(INDEX(ss!U:U,MATCH(M53,ss!V:V,0)),"")</f>
        <v/>
      </c>
      <c r="M53" s="15"/>
      <c r="N53" s="20"/>
      <c r="O53" s="16" t="str">
        <f t="shared" si="6"/>
        <v/>
      </c>
      <c r="P53" s="19"/>
      <c r="R53" s="69"/>
      <c r="S53" s="40" t="str">
        <f>IFERROR(INDEX(ss!B:B,MATCH(R53,ss!D:D,0)),"")</f>
        <v/>
      </c>
      <c r="T53" s="40" t="str">
        <f>IFERROR(INDEX(ss!C:C,MATCH(R53,ss!D:D,0)),"")</f>
        <v/>
      </c>
      <c r="U53" s="68"/>
      <c r="V53" s="40" t="str">
        <f>IFERROR(INDEX(ss!E:E,MATCH(R53,ss!D:D,0)),"")</f>
        <v/>
      </c>
      <c r="W53" s="40" t="str">
        <f>IFERROR(INDEX(ss!F:F,MATCH(R53,ss!D:D,0)),"")</f>
        <v/>
      </c>
      <c r="X53" s="40" t="str">
        <f>IF($R53="","",IF(SUMPRODUCT((ss!$J$4:$J$144=$U53)*(ss!$K$4:$K$144=$V53)*(ss!$L$4:$L$144=$W53)*(ROW($4:$144)-3))=0,0,INDEX(ss!$M$4:$M$144,SUMPRODUCT((ss!$J$4:$J$144=$U53)*(ss!$K$4:$K$144=$V53)*(ss!$L$4:$L$144=$W53)*(ROW($4:$144)-3)))))</f>
        <v/>
      </c>
      <c r="Y53" s="40" t="str">
        <f t="shared" si="9"/>
        <v/>
      </c>
      <c r="Z53" s="162" t="str">
        <f t="shared" si="10"/>
        <v/>
      </c>
      <c r="AA53" s="74"/>
      <c r="AB53" s="94"/>
      <c r="AC53" s="169"/>
      <c r="AD53" s="51"/>
      <c r="AE53" s="194">
        <f>'1'!AS39</f>
        <v>0</v>
      </c>
      <c r="AF53" s="15">
        <f>'1'!AR39</f>
        <v>0</v>
      </c>
      <c r="AG53" s="50">
        <f>'1'!AS83</f>
        <v>0</v>
      </c>
      <c r="AH53" s="48">
        <f>'1'!AR83</f>
        <v>0</v>
      </c>
      <c r="AI53" s="49">
        <f>'1'!AS127</f>
        <v>0</v>
      </c>
      <c r="AJ53" s="48">
        <f>'1'!AR127</f>
        <v>0</v>
      </c>
      <c r="AK53" s="47">
        <f>'1'!AS171</f>
        <v>0</v>
      </c>
      <c r="AL53" s="47">
        <f>'1'!AR171</f>
        <v>0</v>
      </c>
      <c r="AM53" s="47">
        <f>'1'!AS215</f>
        <v>0</v>
      </c>
      <c r="AN53" s="15">
        <f>'1'!AR215</f>
        <v>0</v>
      </c>
      <c r="AO53" s="15">
        <f>'1'!AS259</f>
        <v>0</v>
      </c>
      <c r="AP53" s="15">
        <f>'1'!AR259</f>
        <v>0</v>
      </c>
      <c r="AQ53" s="67"/>
      <c r="AR53" s="207"/>
      <c r="AS53" s="206"/>
      <c r="AT53" s="207"/>
      <c r="AU53" s="207"/>
      <c r="AV53" s="207"/>
      <c r="AW53" s="207"/>
      <c r="AX53" s="207"/>
      <c r="AY53" s="207"/>
      <c r="AZ53" s="159"/>
      <c r="BA53" s="207"/>
      <c r="BB53" s="207"/>
      <c r="BC53" s="207"/>
      <c r="BD53" s="209"/>
      <c r="BE53" s="209"/>
      <c r="BF53" s="209"/>
      <c r="BG53" s="209"/>
      <c r="BH53" s="63"/>
      <c r="BI53" s="63"/>
      <c r="CN53" s="63"/>
      <c r="CO53" s="63"/>
      <c r="CP53" s="63"/>
      <c r="CQ53" s="63"/>
      <c r="CR53" s="63"/>
      <c r="CS53" s="63"/>
      <c r="CT53" s="63"/>
      <c r="CU53" s="63"/>
      <c r="CV53" s="63"/>
    </row>
    <row r="54" spans="2:100" ht="18.95" customHeight="1">
      <c r="B54" s="5" t="str">
        <f>IFERROR(INDEX(ss!N:N,MATCH(C54,ss!O:O,0)),"")</f>
        <v/>
      </c>
      <c r="C54" s="7"/>
      <c r="D54" s="6"/>
      <c r="E54" s="7" t="str">
        <f t="shared" si="7"/>
        <v/>
      </c>
      <c r="F54" s="8"/>
      <c r="G54" s="5" t="str">
        <f>IFERROR(INDEX(ss!N:N,MATCH(H54,ss!Q:Q,0)),"")</f>
        <v/>
      </c>
      <c r="H54" s="7"/>
      <c r="I54" s="7"/>
      <c r="J54" s="7" t="str">
        <f t="shared" si="8"/>
        <v/>
      </c>
      <c r="K54" s="8"/>
      <c r="L54" s="22" t="str">
        <f>IFERROR(INDEX(ss!U:U,MATCH(M54,ss!V:V,0)),"")</f>
        <v/>
      </c>
      <c r="M54" s="15"/>
      <c r="N54" s="20"/>
      <c r="O54" s="16" t="str">
        <f t="shared" si="6"/>
        <v/>
      </c>
      <c r="P54" s="19"/>
      <c r="R54" s="69"/>
      <c r="S54" s="40" t="str">
        <f>IFERROR(INDEX(ss!B:B,MATCH(R54,ss!D:D,0)),"")</f>
        <v/>
      </c>
      <c r="T54" s="40" t="str">
        <f>IFERROR(INDEX(ss!C:C,MATCH(R54,ss!D:D,0)),"")</f>
        <v/>
      </c>
      <c r="U54" s="68"/>
      <c r="V54" s="40" t="str">
        <f>IFERROR(INDEX(ss!E:E,MATCH(R54,ss!D:D,0)),"")</f>
        <v/>
      </c>
      <c r="W54" s="40" t="str">
        <f>IFERROR(INDEX(ss!F:F,MATCH(R54,ss!D:D,0)),"")</f>
        <v/>
      </c>
      <c r="X54" s="40" t="str">
        <f>IF($R54="","",IF(SUMPRODUCT((ss!$J$4:$J$144=$U54)*(ss!$K$4:$K$144=$V54)*(ss!$L$4:$L$144=$W54)*(ROW($4:$144)-3))=0,0,INDEX(ss!$M$4:$M$144,SUMPRODUCT((ss!$J$4:$J$144=$U54)*(ss!$K$4:$K$144=$V54)*(ss!$L$4:$L$144=$W54)*(ROW($4:$144)-3)))))</f>
        <v/>
      </c>
      <c r="Y54" s="40" t="str">
        <f t="shared" si="9"/>
        <v/>
      </c>
      <c r="Z54" s="162" t="str">
        <f t="shared" si="10"/>
        <v/>
      </c>
      <c r="AA54" s="175"/>
      <c r="AB54" s="94"/>
      <c r="AC54" s="169"/>
      <c r="AD54" s="51"/>
      <c r="AE54" s="194">
        <f>'1'!AS40</f>
        <v>0</v>
      </c>
      <c r="AF54" s="15">
        <f>'1'!AR40</f>
        <v>0</v>
      </c>
      <c r="AG54" s="50">
        <f>'1'!AS84</f>
        <v>0</v>
      </c>
      <c r="AH54" s="48">
        <f>'1'!AR84</f>
        <v>0</v>
      </c>
      <c r="AI54" s="49">
        <f>'1'!AS128</f>
        <v>0</v>
      </c>
      <c r="AJ54" s="48">
        <f>'1'!AR128</f>
        <v>0</v>
      </c>
      <c r="AK54" s="47">
        <f>'1'!AS172</f>
        <v>0</v>
      </c>
      <c r="AL54" s="47">
        <f>'1'!AR172</f>
        <v>0</v>
      </c>
      <c r="AM54" s="47">
        <f>'1'!AS216</f>
        <v>0</v>
      </c>
      <c r="AN54" s="15">
        <f>'1'!AR216</f>
        <v>0</v>
      </c>
      <c r="AO54" s="15">
        <f>'1'!AS260</f>
        <v>0</v>
      </c>
      <c r="AP54" s="15">
        <f>'1'!AR260</f>
        <v>0</v>
      </c>
      <c r="AQ54" s="67"/>
      <c r="AR54" s="207"/>
      <c r="AS54" s="206"/>
      <c r="AT54" s="207"/>
      <c r="AU54" s="207"/>
      <c r="AV54" s="207"/>
      <c r="AW54" s="207"/>
      <c r="AX54" s="207"/>
      <c r="AY54" s="207"/>
      <c r="AZ54" s="207"/>
      <c r="BA54" s="207"/>
      <c r="BB54" s="207"/>
      <c r="BC54" s="207"/>
      <c r="BD54" s="209"/>
      <c r="BE54" s="209"/>
      <c r="BF54" s="209"/>
      <c r="BG54" s="209"/>
      <c r="BH54" s="63"/>
      <c r="BI54" s="63"/>
      <c r="CN54" s="63"/>
      <c r="CO54" s="63"/>
      <c r="CP54" s="63"/>
      <c r="CQ54" s="63"/>
      <c r="CR54" s="63"/>
      <c r="CS54" s="63"/>
      <c r="CT54" s="63"/>
      <c r="CU54" s="63"/>
      <c r="CV54" s="63"/>
    </row>
    <row r="55" spans="2:100" ht="18.95" customHeight="1">
      <c r="B55" s="5" t="str">
        <f>IFERROR(INDEX(ss!N:N,MATCH(C55,ss!O:O,0)),"")</f>
        <v/>
      </c>
      <c r="C55" s="7"/>
      <c r="D55" s="6"/>
      <c r="E55" s="7" t="str">
        <f t="shared" si="7"/>
        <v/>
      </c>
      <c r="F55" s="8"/>
      <c r="G55" s="5" t="str">
        <f>IFERROR(INDEX(ss!N:N,MATCH(H55,ss!Q:Q,0)),"")</f>
        <v/>
      </c>
      <c r="H55" s="7"/>
      <c r="I55" s="7"/>
      <c r="J55" s="7" t="str">
        <f t="shared" si="8"/>
        <v/>
      </c>
      <c r="K55" s="8"/>
      <c r="L55" s="22" t="str">
        <f>IFERROR(INDEX(ss!U:U,MATCH(M55,ss!V:V,0)),"")</f>
        <v/>
      </c>
      <c r="M55" s="15"/>
      <c r="N55" s="20"/>
      <c r="O55" s="16" t="str">
        <f t="shared" si="6"/>
        <v/>
      </c>
      <c r="P55" s="19"/>
      <c r="R55" s="69"/>
      <c r="S55" s="40" t="str">
        <f>IFERROR(INDEX(ss!B:B,MATCH(R55,ss!D:D,0)),"")</f>
        <v/>
      </c>
      <c r="T55" s="40" t="str">
        <f>IFERROR(INDEX(ss!C:C,MATCH(R55,ss!D:D,0)),"")</f>
        <v/>
      </c>
      <c r="U55" s="68"/>
      <c r="V55" s="40" t="str">
        <f>IFERROR(INDEX(ss!E:E,MATCH(R55,ss!D:D,0)),"")</f>
        <v/>
      </c>
      <c r="W55" s="40" t="str">
        <f>IFERROR(INDEX(ss!F:F,MATCH(R55,ss!D:D,0)),"")</f>
        <v/>
      </c>
      <c r="X55" s="40" t="str">
        <f>IF($R55="","",IF(SUMPRODUCT((ss!$J$4:$J$144=$U55)*(ss!$K$4:$K$144=$V55)*(ss!$L$4:$L$144=$W55)*(ROW($4:$144)-3))=0,0,INDEX(ss!$M$4:$M$144,SUMPRODUCT((ss!$J$4:$J$144=$U55)*(ss!$K$4:$K$144=$V55)*(ss!$L$4:$L$144=$W55)*(ROW($4:$144)-3)))))</f>
        <v/>
      </c>
      <c r="Y55" s="40" t="str">
        <f t="shared" si="9"/>
        <v/>
      </c>
      <c r="Z55" s="162" t="str">
        <f t="shared" si="10"/>
        <v/>
      </c>
      <c r="AA55" s="176"/>
      <c r="AB55" s="94"/>
      <c r="AC55" s="169"/>
      <c r="AD55" s="51"/>
      <c r="AE55" s="194">
        <f>'1'!AS41</f>
        <v>0</v>
      </c>
      <c r="AF55" s="15">
        <f>'1'!AR41</f>
        <v>0</v>
      </c>
      <c r="AG55" s="50">
        <f>'1'!AS85</f>
        <v>0</v>
      </c>
      <c r="AH55" s="48">
        <f>'1'!AR85</f>
        <v>0</v>
      </c>
      <c r="AI55" s="49">
        <f>'1'!AS129</f>
        <v>0</v>
      </c>
      <c r="AJ55" s="48">
        <f>'1'!AR129</f>
        <v>0</v>
      </c>
      <c r="AK55" s="47">
        <f>'1'!AS173</f>
        <v>0</v>
      </c>
      <c r="AL55" s="47">
        <f>'1'!AR173</f>
        <v>0</v>
      </c>
      <c r="AM55" s="47">
        <f>'1'!AS217</f>
        <v>0</v>
      </c>
      <c r="AN55" s="15">
        <f>'1'!AR217</f>
        <v>0</v>
      </c>
      <c r="AO55" s="15">
        <f>'1'!AS261</f>
        <v>0</v>
      </c>
      <c r="AP55" s="15">
        <f>'1'!AR261</f>
        <v>0</v>
      </c>
      <c r="AQ55" s="67"/>
      <c r="AR55" s="207"/>
      <c r="AS55" s="207"/>
      <c r="AT55" s="207"/>
      <c r="AU55" s="207"/>
      <c r="AV55" s="207"/>
      <c r="AW55" s="207"/>
      <c r="AX55" s="207"/>
      <c r="AY55" s="207"/>
      <c r="AZ55" s="207"/>
      <c r="BA55" s="207"/>
      <c r="BB55" s="207"/>
      <c r="BC55" s="207"/>
      <c r="BD55" s="209"/>
      <c r="BE55" s="209"/>
      <c r="BF55" s="209"/>
      <c r="BG55" s="209"/>
      <c r="BH55" s="63"/>
      <c r="BI55" s="63"/>
      <c r="CN55" s="63"/>
      <c r="CO55" s="63"/>
      <c r="CP55" s="63"/>
      <c r="CQ55" s="63"/>
      <c r="CR55" s="63"/>
      <c r="CS55" s="63"/>
      <c r="CT55" s="63"/>
      <c r="CU55" s="63"/>
      <c r="CV55" s="63"/>
    </row>
    <row r="56" spans="2:100" ht="18.95" customHeight="1">
      <c r="B56" s="5" t="str">
        <f>IFERROR(INDEX(ss!N:N,MATCH(C56,ss!O:O,0)),"")</f>
        <v/>
      </c>
      <c r="C56" s="7"/>
      <c r="D56" s="6"/>
      <c r="E56" s="7" t="str">
        <f t="shared" si="7"/>
        <v/>
      </c>
      <c r="F56" s="8"/>
      <c r="G56" s="5" t="str">
        <f>IFERROR(INDEX(ss!N:N,MATCH(H56,ss!Q:Q,0)),"")</f>
        <v/>
      </c>
      <c r="H56" s="7"/>
      <c r="I56" s="7"/>
      <c r="J56" s="7" t="str">
        <f t="shared" si="8"/>
        <v/>
      </c>
      <c r="K56" s="8"/>
      <c r="L56" s="22" t="str">
        <f>IFERROR(INDEX(ss!U:U,MATCH(M56,ss!V:V,0)),"")</f>
        <v/>
      </c>
      <c r="M56" s="15"/>
      <c r="N56" s="20"/>
      <c r="O56" s="16" t="str">
        <f t="shared" si="6"/>
        <v/>
      </c>
      <c r="P56" s="19"/>
      <c r="R56" s="69"/>
      <c r="S56" s="40" t="str">
        <f>IFERROR(INDEX(ss!B:B,MATCH(R56,ss!D:D,0)),"")</f>
        <v/>
      </c>
      <c r="T56" s="40" t="str">
        <f>IFERROR(INDEX(ss!C:C,MATCH(R56,ss!D:D,0)),"")</f>
        <v/>
      </c>
      <c r="U56" s="68"/>
      <c r="V56" s="40" t="str">
        <f>IFERROR(INDEX(ss!E:E,MATCH(R56,ss!D:D,0)),"")</f>
        <v/>
      </c>
      <c r="W56" s="40" t="str">
        <f>IFERROR(INDEX(ss!F:F,MATCH(R56,ss!D:D,0)),"")</f>
        <v/>
      </c>
      <c r="X56" s="40" t="str">
        <f>IF($R56="","",IF(SUMPRODUCT((ss!$J$4:$J$144=$U56)*(ss!$K$4:$K$144=$V56)*(ss!$L$4:$L$144=$W56)*(ROW($4:$144)-3))=0,0,INDEX(ss!$M$4:$M$144,SUMPRODUCT((ss!$J$4:$J$144=$U56)*(ss!$K$4:$K$144=$V56)*(ss!$L$4:$L$144=$W56)*(ROW($4:$144)-3)))))</f>
        <v/>
      </c>
      <c r="Y56" s="40" t="str">
        <f t="shared" si="9"/>
        <v/>
      </c>
      <c r="Z56" s="162" t="str">
        <f t="shared" si="10"/>
        <v/>
      </c>
      <c r="AA56" s="175"/>
      <c r="AB56" s="94"/>
      <c r="AC56" s="169"/>
      <c r="AD56" s="51"/>
      <c r="AE56" s="194">
        <f>'1'!AS42</f>
        <v>0</v>
      </c>
      <c r="AF56" s="15">
        <f>'1'!AR42</f>
        <v>0</v>
      </c>
      <c r="AG56" s="50">
        <f>'1'!AS86</f>
        <v>0</v>
      </c>
      <c r="AH56" s="48">
        <f>'1'!AR86</f>
        <v>0</v>
      </c>
      <c r="AI56" s="49">
        <f>'1'!AS130</f>
        <v>0</v>
      </c>
      <c r="AJ56" s="48">
        <f>'1'!AR130</f>
        <v>0</v>
      </c>
      <c r="AK56" s="47">
        <f>'1'!AS174</f>
        <v>0</v>
      </c>
      <c r="AL56" s="47">
        <f>'1'!AR174</f>
        <v>0</v>
      </c>
      <c r="AM56" s="47">
        <f>'1'!AS218</f>
        <v>0</v>
      </c>
      <c r="AN56" s="15">
        <f>'1'!AR218</f>
        <v>0</v>
      </c>
      <c r="AO56" s="15">
        <f>'1'!AS262</f>
        <v>0</v>
      </c>
      <c r="AP56" s="15">
        <f>'1'!AR262</f>
        <v>0</v>
      </c>
      <c r="AQ56" s="67"/>
      <c r="AR56" s="207"/>
      <c r="AS56" s="207"/>
      <c r="AT56" s="207"/>
      <c r="AU56" s="207"/>
      <c r="AV56" s="207"/>
      <c r="AW56" s="207"/>
      <c r="AX56" s="207"/>
      <c r="AY56" s="207"/>
      <c r="AZ56" s="207"/>
      <c r="BA56" s="207"/>
      <c r="BB56" s="207"/>
      <c r="BC56" s="207"/>
      <c r="BD56" s="209"/>
      <c r="BE56" s="209"/>
      <c r="BF56" s="209"/>
      <c r="BG56" s="209"/>
      <c r="BH56" s="63"/>
      <c r="BI56" s="63"/>
      <c r="CN56" s="63"/>
      <c r="CO56" s="63"/>
      <c r="CP56" s="63"/>
      <c r="CQ56" s="63"/>
      <c r="CR56" s="63"/>
      <c r="CS56" s="63"/>
      <c r="CT56" s="63"/>
      <c r="CU56" s="63"/>
      <c r="CV56" s="63"/>
    </row>
    <row r="57" spans="2:100" ht="18.95" customHeight="1">
      <c r="B57" s="5" t="str">
        <f>IFERROR(INDEX(ss!N:N,MATCH(C57,ss!O:O,0)),"")</f>
        <v/>
      </c>
      <c r="C57" s="7"/>
      <c r="D57" s="6"/>
      <c r="E57" s="7" t="str">
        <f t="shared" si="7"/>
        <v/>
      </c>
      <c r="F57" s="8"/>
      <c r="G57" s="5" t="str">
        <f>IFERROR(INDEX(ss!N:N,MATCH(H57,ss!Q:Q,0)),"")</f>
        <v/>
      </c>
      <c r="H57" s="7"/>
      <c r="I57" s="7"/>
      <c r="J57" s="7" t="str">
        <f t="shared" si="8"/>
        <v/>
      </c>
      <c r="K57" s="8"/>
      <c r="L57" s="22" t="str">
        <f>IFERROR(INDEX(ss!U:U,MATCH(M57,ss!V:V,0)),"")</f>
        <v/>
      </c>
      <c r="M57" s="15"/>
      <c r="N57" s="20"/>
      <c r="O57" s="16" t="str">
        <f t="shared" si="6"/>
        <v/>
      </c>
      <c r="P57" s="19"/>
      <c r="R57" s="69"/>
      <c r="S57" s="40" t="str">
        <f>IFERROR(INDEX(ss!B:B,MATCH(R57,ss!D:D,0)),"")</f>
        <v/>
      </c>
      <c r="T57" s="40" t="str">
        <f>IFERROR(INDEX(ss!C:C,MATCH(R57,ss!D:D,0)),"")</f>
        <v/>
      </c>
      <c r="U57" s="68"/>
      <c r="V57" s="40" t="str">
        <f>IFERROR(INDEX(ss!E:E,MATCH(R57,ss!D:D,0)),"")</f>
        <v/>
      </c>
      <c r="W57" s="40" t="str">
        <f>IFERROR(INDEX(ss!F:F,MATCH(R57,ss!D:D,0)),"")</f>
        <v/>
      </c>
      <c r="X57" s="40" t="str">
        <f>IF($R57="","",IF(SUMPRODUCT((ss!$J$4:$J$144=$U57)*(ss!$K$4:$K$144=$V57)*(ss!$L$4:$L$144=$W57)*(ROW($4:$144)-3))=0,0,INDEX(ss!$M$4:$M$144,SUMPRODUCT((ss!$J$4:$J$144=$U57)*(ss!$K$4:$K$144=$V57)*(ss!$L$4:$L$144=$W57)*(ROW($4:$144)-3)))))</f>
        <v/>
      </c>
      <c r="Y57" s="40" t="str">
        <f t="shared" si="9"/>
        <v/>
      </c>
      <c r="Z57" s="162" t="str">
        <f t="shared" si="10"/>
        <v/>
      </c>
      <c r="AA57" s="174"/>
      <c r="AB57" s="94"/>
      <c r="AC57" s="169"/>
      <c r="AD57" s="51"/>
      <c r="AE57" s="194">
        <f>'1'!AS43</f>
        <v>0</v>
      </c>
      <c r="AF57" s="15">
        <f>'1'!AR43</f>
        <v>0</v>
      </c>
      <c r="AG57" s="50">
        <f>'1'!AS87</f>
        <v>0</v>
      </c>
      <c r="AH57" s="48">
        <f>'1'!AR87</f>
        <v>0</v>
      </c>
      <c r="AI57" s="49">
        <f>'1'!AS131</f>
        <v>0</v>
      </c>
      <c r="AJ57" s="48">
        <f>'1'!AR131</f>
        <v>0</v>
      </c>
      <c r="AK57" s="47">
        <f>'1'!AS175</f>
        <v>0</v>
      </c>
      <c r="AL57" s="47">
        <f>'1'!AR175</f>
        <v>0</v>
      </c>
      <c r="AM57" s="47">
        <f>'1'!AS219</f>
        <v>0</v>
      </c>
      <c r="AN57" s="15">
        <f>'1'!AR219</f>
        <v>0</v>
      </c>
      <c r="AO57" s="15">
        <f>'1'!AS263</f>
        <v>0</v>
      </c>
      <c r="AP57" s="15">
        <f>'1'!AR263</f>
        <v>0</v>
      </c>
      <c r="AQ57" s="67"/>
      <c r="AR57" s="207"/>
      <c r="AS57" s="207"/>
      <c r="AT57" s="207"/>
      <c r="AU57" s="207"/>
      <c r="AV57" s="207"/>
      <c r="AW57" s="207"/>
      <c r="AX57" s="207"/>
      <c r="AY57" s="207"/>
      <c r="AZ57" s="207"/>
      <c r="BA57" s="207"/>
      <c r="BB57" s="207"/>
      <c r="BC57" s="207"/>
      <c r="BD57" s="209"/>
      <c r="BE57" s="209"/>
      <c r="BF57" s="209"/>
      <c r="BG57" s="209"/>
      <c r="BH57" s="63"/>
      <c r="BI57" s="63"/>
      <c r="CN57" s="63"/>
      <c r="CO57" s="63"/>
      <c r="CP57" s="63"/>
      <c r="CQ57" s="63"/>
      <c r="CR57" s="63"/>
      <c r="CS57" s="63"/>
      <c r="CT57" s="63"/>
      <c r="CU57" s="63"/>
      <c r="CV57" s="63"/>
    </row>
    <row r="58" spans="2:100" ht="18.95" customHeight="1">
      <c r="B58" s="5" t="str">
        <f>IFERROR(INDEX(ss!N:N,MATCH(C58,ss!O:O,0)),"")</f>
        <v/>
      </c>
      <c r="C58" s="7"/>
      <c r="D58" s="6"/>
      <c r="E58" s="7" t="str">
        <f t="shared" si="7"/>
        <v/>
      </c>
      <c r="F58" s="8"/>
      <c r="G58" s="5" t="str">
        <f>IFERROR(INDEX(ss!N:N,MATCH(H58,ss!Q:Q,0)),"")</f>
        <v/>
      </c>
      <c r="H58" s="7"/>
      <c r="I58" s="7"/>
      <c r="J58" s="7" t="str">
        <f t="shared" si="8"/>
        <v/>
      </c>
      <c r="K58" s="8"/>
      <c r="L58" s="22" t="str">
        <f>IFERROR(INDEX(ss!U:U,MATCH(M58,ss!V:V,0)),"")</f>
        <v/>
      </c>
      <c r="M58" s="15"/>
      <c r="N58" s="20"/>
      <c r="O58" s="16" t="str">
        <f t="shared" si="6"/>
        <v/>
      </c>
      <c r="P58" s="19"/>
      <c r="R58" s="69"/>
      <c r="S58" s="40" t="str">
        <f>IFERROR(INDEX(ss!B:B,MATCH(R58,ss!D:D,0)),"")</f>
        <v/>
      </c>
      <c r="T58" s="40" t="str">
        <f>IFERROR(INDEX(ss!C:C,MATCH(R58,ss!D:D,0)),"")</f>
        <v/>
      </c>
      <c r="U58" s="68"/>
      <c r="V58" s="40" t="str">
        <f>IFERROR(INDEX(ss!E:E,MATCH(R58,ss!D:D,0)),"")</f>
        <v/>
      </c>
      <c r="W58" s="40" t="str">
        <f>IFERROR(INDEX(ss!F:F,MATCH(R58,ss!D:D,0)),"")</f>
        <v/>
      </c>
      <c r="X58" s="40" t="str">
        <f>IF($R58="","",IF(SUMPRODUCT((ss!$J$4:$J$144=$U58)*(ss!$K$4:$K$144=$V58)*(ss!$L$4:$L$144=$W58)*(ROW($4:$144)-3))=0,0,INDEX(ss!$M$4:$M$144,SUMPRODUCT((ss!$J$4:$J$144=$U58)*(ss!$K$4:$K$144=$V58)*(ss!$L$4:$L$144=$W58)*(ROW($4:$144)-3)))))</f>
        <v/>
      </c>
      <c r="Y58" s="40" t="str">
        <f t="shared" si="9"/>
        <v/>
      </c>
      <c r="Z58" s="162" t="str">
        <f t="shared" si="10"/>
        <v/>
      </c>
      <c r="AA58" s="174"/>
      <c r="AB58" s="94"/>
      <c r="AC58" s="169"/>
      <c r="AD58" s="51"/>
      <c r="AE58" s="194">
        <f>'1'!AS44</f>
        <v>0</v>
      </c>
      <c r="AF58" s="15">
        <f>'1'!AR44</f>
        <v>0</v>
      </c>
      <c r="AG58" s="50">
        <f>'1'!AS88</f>
        <v>0</v>
      </c>
      <c r="AH58" s="48">
        <f>'1'!AR88</f>
        <v>0</v>
      </c>
      <c r="AI58" s="49">
        <f>'1'!AS132</f>
        <v>0</v>
      </c>
      <c r="AJ58" s="48">
        <f>'1'!AR132</f>
        <v>0</v>
      </c>
      <c r="AK58" s="47">
        <f>'1'!AS176</f>
        <v>0</v>
      </c>
      <c r="AL58" s="47">
        <f>'1'!AR176</f>
        <v>0</v>
      </c>
      <c r="AM58" s="47">
        <f>'1'!AS220</f>
        <v>0</v>
      </c>
      <c r="AN58" s="15">
        <f>'1'!AR220</f>
        <v>0</v>
      </c>
      <c r="AO58" s="15">
        <f>'1'!AS264</f>
        <v>0</v>
      </c>
      <c r="AP58" s="15">
        <f>'1'!AR264</f>
        <v>0</v>
      </c>
      <c r="AQ58" s="67"/>
      <c r="AR58" s="207"/>
      <c r="AS58" s="207"/>
      <c r="AT58" s="207"/>
      <c r="AU58" s="207"/>
      <c r="AV58" s="207"/>
      <c r="AW58" s="207"/>
      <c r="AX58" s="207"/>
      <c r="AY58" s="207"/>
      <c r="AZ58" s="207"/>
      <c r="BA58" s="207"/>
      <c r="BB58" s="207"/>
      <c r="BC58" s="207"/>
      <c r="BD58" s="209"/>
      <c r="BE58" s="209"/>
      <c r="BF58" s="209"/>
      <c r="BG58" s="209"/>
      <c r="BH58" s="63"/>
      <c r="BI58" s="63"/>
      <c r="CN58" s="63"/>
      <c r="CO58" s="63"/>
      <c r="CP58" s="63"/>
      <c r="CQ58" s="63"/>
      <c r="CR58" s="63"/>
      <c r="CS58" s="63"/>
      <c r="CT58" s="63"/>
      <c r="CU58" s="63"/>
      <c r="CV58" s="63"/>
    </row>
    <row r="59" spans="2:100" ht="18.95" customHeight="1">
      <c r="B59" s="5" t="str">
        <f>IFERROR(INDEX(ss!N:N,MATCH(C59,ss!O:O,0)),"")</f>
        <v/>
      </c>
      <c r="C59" s="7"/>
      <c r="D59" s="6"/>
      <c r="E59" s="7" t="str">
        <f t="shared" si="7"/>
        <v/>
      </c>
      <c r="F59" s="8"/>
      <c r="G59" s="5" t="str">
        <f>IFERROR(INDEX(ss!N:N,MATCH(H59,ss!Q:Q,0)),"")</f>
        <v/>
      </c>
      <c r="H59" s="7"/>
      <c r="I59" s="7"/>
      <c r="J59" s="7" t="str">
        <f t="shared" si="8"/>
        <v/>
      </c>
      <c r="K59" s="8"/>
      <c r="L59" s="22" t="str">
        <f>IFERROR(INDEX(ss!U:U,MATCH(M59,ss!V:V,0)),"")</f>
        <v/>
      </c>
      <c r="M59" s="15"/>
      <c r="N59" s="20"/>
      <c r="O59" s="16" t="str">
        <f t="shared" si="6"/>
        <v/>
      </c>
      <c r="P59" s="19"/>
      <c r="R59" s="69"/>
      <c r="S59" s="40" t="str">
        <f>IFERROR(INDEX(ss!B:B,MATCH(R59,ss!D:D,0)),"")</f>
        <v/>
      </c>
      <c r="T59" s="40" t="str">
        <f>IFERROR(INDEX(ss!C:C,MATCH(R59,ss!D:D,0)),"")</f>
        <v/>
      </c>
      <c r="U59" s="68"/>
      <c r="V59" s="40" t="str">
        <f>IFERROR(INDEX(ss!E:E,MATCH(R59,ss!D:D,0)),"")</f>
        <v/>
      </c>
      <c r="W59" s="40" t="str">
        <f>IFERROR(INDEX(ss!F:F,MATCH(R59,ss!D:D,0)),"")</f>
        <v/>
      </c>
      <c r="X59" s="40" t="str">
        <f>IF($R59="","",IF(SUMPRODUCT((ss!$J$4:$J$144=$U59)*(ss!$K$4:$K$144=$V59)*(ss!$L$4:$L$144=$W59)*(ROW($4:$144)-3))=0,0,INDEX(ss!$M$4:$M$144,SUMPRODUCT((ss!$J$4:$J$144=$U59)*(ss!$K$4:$K$144=$V59)*(ss!$L$4:$L$144=$W59)*(ROW($4:$144)-3)))))</f>
        <v/>
      </c>
      <c r="Y59" s="40" t="str">
        <f t="shared" si="9"/>
        <v/>
      </c>
      <c r="Z59" s="162" t="str">
        <f t="shared" si="10"/>
        <v/>
      </c>
      <c r="AA59" s="165"/>
      <c r="AB59" s="94"/>
      <c r="AC59" s="169"/>
      <c r="AD59" s="51"/>
      <c r="AE59" s="194">
        <f>'1'!AS45</f>
        <v>0</v>
      </c>
      <c r="AF59" s="15">
        <f>'1'!AR45</f>
        <v>0</v>
      </c>
      <c r="AG59" s="50">
        <f>'1'!AS89</f>
        <v>0</v>
      </c>
      <c r="AH59" s="48">
        <f>'1'!AR89</f>
        <v>0</v>
      </c>
      <c r="AI59" s="49">
        <f>'1'!AS133</f>
        <v>0</v>
      </c>
      <c r="AJ59" s="48">
        <f>'1'!AR133</f>
        <v>0</v>
      </c>
      <c r="AK59" s="47">
        <f>'1'!AS177</f>
        <v>0</v>
      </c>
      <c r="AL59" s="47">
        <f>'1'!AR177</f>
        <v>0</v>
      </c>
      <c r="AM59" s="47">
        <f>'1'!AS221</f>
        <v>0</v>
      </c>
      <c r="AN59" s="15">
        <f>'1'!AR221</f>
        <v>0</v>
      </c>
      <c r="AO59" s="15">
        <f>'1'!AS265</f>
        <v>0</v>
      </c>
      <c r="AP59" s="15">
        <f>'1'!AR265</f>
        <v>0</v>
      </c>
      <c r="AQ59" s="67"/>
      <c r="AR59" s="207"/>
      <c r="AS59" s="207"/>
      <c r="AT59" s="207"/>
      <c r="AU59" s="207"/>
      <c r="AV59" s="207"/>
      <c r="AW59" s="207"/>
      <c r="AX59" s="207"/>
      <c r="AY59" s="207"/>
      <c r="AZ59" s="159"/>
      <c r="BA59" s="207"/>
      <c r="BB59" s="207"/>
      <c r="BC59" s="207"/>
      <c r="BD59" s="209"/>
      <c r="BE59" s="209"/>
      <c r="BF59" s="209"/>
      <c r="BG59" s="209"/>
      <c r="BH59" s="63"/>
      <c r="BI59" s="63"/>
      <c r="CN59" s="63"/>
      <c r="CO59" s="63"/>
      <c r="CP59" s="63"/>
      <c r="CQ59" s="63"/>
      <c r="CR59" s="63"/>
      <c r="CS59" s="63"/>
      <c r="CT59" s="63"/>
      <c r="CU59" s="63"/>
      <c r="CV59" s="63"/>
    </row>
    <row r="60" spans="2:100" ht="18.95" customHeight="1">
      <c r="B60" s="5" t="str">
        <f>IFERROR(INDEX(ss!N:N,MATCH(C60,ss!O:O,0)),"")</f>
        <v/>
      </c>
      <c r="C60" s="7"/>
      <c r="D60" s="6"/>
      <c r="E60" s="7" t="str">
        <f t="shared" si="7"/>
        <v/>
      </c>
      <c r="F60" s="8"/>
      <c r="G60" s="5" t="str">
        <f>IFERROR(INDEX(ss!N:N,MATCH(H60,ss!Q:Q,0)),"")</f>
        <v/>
      </c>
      <c r="H60" s="7"/>
      <c r="I60" s="7"/>
      <c r="J60" s="7" t="str">
        <f t="shared" si="8"/>
        <v/>
      </c>
      <c r="K60" s="8"/>
      <c r="L60" s="22" t="str">
        <f>IFERROR(INDEX(ss!U:U,MATCH(M60,ss!V:V,0)),"")</f>
        <v/>
      </c>
      <c r="M60" s="15"/>
      <c r="N60" s="20"/>
      <c r="O60" s="16" t="str">
        <f t="shared" si="6"/>
        <v/>
      </c>
      <c r="P60" s="19"/>
      <c r="R60" s="69"/>
      <c r="S60" s="40" t="str">
        <f>IFERROR(INDEX(ss!B:B,MATCH(R60,ss!D:D,0)),"")</f>
        <v/>
      </c>
      <c r="T60" s="40" t="str">
        <f>IFERROR(INDEX(ss!C:C,MATCH(R60,ss!D:D,0)),"")</f>
        <v/>
      </c>
      <c r="U60" s="68"/>
      <c r="V60" s="40" t="str">
        <f>IFERROR(INDEX(ss!E:E,MATCH(R60,ss!D:D,0)),"")</f>
        <v/>
      </c>
      <c r="W60" s="40" t="str">
        <f>IFERROR(INDEX(ss!F:F,MATCH(R60,ss!D:D,0)),"")</f>
        <v/>
      </c>
      <c r="X60" s="40" t="str">
        <f>IF($R60="","",IF(SUMPRODUCT((ss!$J$4:$J$144=$U60)*(ss!$K$4:$K$144=$V60)*(ss!$L$4:$L$144=$W60)*(ROW($4:$144)-3))=0,0,INDEX(ss!$M$4:$M$144,SUMPRODUCT((ss!$J$4:$J$144=$U60)*(ss!$K$4:$K$144=$V60)*(ss!$L$4:$L$144=$W60)*(ROW($4:$144)-3)))))</f>
        <v/>
      </c>
      <c r="Y60" s="40" t="str">
        <f t="shared" si="9"/>
        <v/>
      </c>
      <c r="Z60" s="162" t="str">
        <f t="shared" si="10"/>
        <v/>
      </c>
      <c r="AA60" s="74"/>
      <c r="AB60" s="94"/>
      <c r="AC60" s="169"/>
      <c r="AD60" s="51"/>
      <c r="AE60" s="194">
        <f>'1'!AS46</f>
        <v>0</v>
      </c>
      <c r="AF60" s="15">
        <f>'1'!AR46</f>
        <v>0</v>
      </c>
      <c r="AG60" s="50">
        <f>'1'!AS90</f>
        <v>0</v>
      </c>
      <c r="AH60" s="48">
        <f>'1'!AR90</f>
        <v>0</v>
      </c>
      <c r="AI60" s="49">
        <f>'1'!AS134</f>
        <v>0</v>
      </c>
      <c r="AJ60" s="48">
        <f>'1'!AR134</f>
        <v>0</v>
      </c>
      <c r="AK60" s="47">
        <f>'1'!AS178</f>
        <v>0</v>
      </c>
      <c r="AL60" s="47">
        <f>'1'!AR178</f>
        <v>0</v>
      </c>
      <c r="AM60" s="47">
        <f>'1'!AS222</f>
        <v>0</v>
      </c>
      <c r="AN60" s="15">
        <f>'1'!AR222</f>
        <v>0</v>
      </c>
      <c r="AO60" s="15">
        <f>'1'!AS266</f>
        <v>0</v>
      </c>
      <c r="AP60" s="15">
        <f>'1'!AR266</f>
        <v>0</v>
      </c>
      <c r="AQ60" s="67"/>
      <c r="AR60" s="207"/>
      <c r="AS60" s="207"/>
      <c r="AT60" s="207"/>
      <c r="AU60" s="207"/>
      <c r="AV60" s="207"/>
      <c r="AW60" s="207"/>
      <c r="AX60" s="207"/>
      <c r="AY60" s="207"/>
      <c r="AZ60" s="207"/>
      <c r="BA60" s="207"/>
      <c r="BB60" s="207"/>
      <c r="BC60" s="207"/>
      <c r="BD60" s="209"/>
      <c r="BE60" s="209"/>
      <c r="BF60" s="209"/>
      <c r="BG60" s="209"/>
      <c r="BH60" s="63"/>
      <c r="BI60" s="63"/>
      <c r="CN60" s="63"/>
      <c r="CO60" s="63"/>
      <c r="CP60" s="63"/>
      <c r="CQ60" s="63"/>
      <c r="CR60" s="63"/>
      <c r="CS60" s="63"/>
      <c r="CT60" s="63"/>
      <c r="CU60" s="63"/>
      <c r="CV60" s="63"/>
    </row>
    <row r="61" spans="2:100" ht="18.95" customHeight="1">
      <c r="B61" s="5" t="str">
        <f>IFERROR(INDEX(ss!N:N,MATCH(C61,ss!O:O,0)),"")</f>
        <v/>
      </c>
      <c r="C61" s="7"/>
      <c r="D61" s="6"/>
      <c r="E61" s="7" t="str">
        <f t="shared" si="7"/>
        <v/>
      </c>
      <c r="F61" s="8"/>
      <c r="G61" s="5" t="str">
        <f>IFERROR(INDEX(ss!N:N,MATCH(H61,ss!Q:Q,0)),"")</f>
        <v/>
      </c>
      <c r="H61" s="7"/>
      <c r="I61" s="7"/>
      <c r="J61" s="7" t="str">
        <f t="shared" si="8"/>
        <v/>
      </c>
      <c r="K61" s="8"/>
      <c r="L61" s="22" t="str">
        <f>IFERROR(INDEX(ss!U:U,MATCH(M61,ss!V:V,0)),"")</f>
        <v/>
      </c>
      <c r="M61" s="15"/>
      <c r="N61" s="20"/>
      <c r="O61" s="16" t="str">
        <f t="shared" si="6"/>
        <v/>
      </c>
      <c r="P61" s="19"/>
      <c r="R61" s="69"/>
      <c r="S61" s="40" t="str">
        <f>IFERROR(INDEX(ss!B:B,MATCH(R61,ss!D:D,0)),"")</f>
        <v/>
      </c>
      <c r="T61" s="40" t="str">
        <f>IFERROR(INDEX(ss!C:C,MATCH(R61,ss!D:D,0)),"")</f>
        <v/>
      </c>
      <c r="U61" s="68"/>
      <c r="V61" s="40" t="str">
        <f>IFERROR(INDEX(ss!E:E,MATCH(R61,ss!D:D,0)),"")</f>
        <v/>
      </c>
      <c r="W61" s="40" t="str">
        <f>IFERROR(INDEX(ss!F:F,MATCH(R61,ss!D:D,0)),"")</f>
        <v/>
      </c>
      <c r="X61" s="40" t="str">
        <f>IF($R61="","",IF(SUMPRODUCT((ss!$J$4:$J$144=$U61)*(ss!$K$4:$K$144=$V61)*(ss!$L$4:$L$144=$W61)*(ROW($4:$144)-3))=0,0,INDEX(ss!$M$4:$M$144,SUMPRODUCT((ss!$J$4:$J$144=$U61)*(ss!$K$4:$K$144=$V61)*(ss!$L$4:$L$144=$W61)*(ROW($4:$144)-3)))))</f>
        <v/>
      </c>
      <c r="Y61" s="40" t="str">
        <f t="shared" si="9"/>
        <v/>
      </c>
      <c r="Z61" s="162" t="str">
        <f t="shared" si="10"/>
        <v/>
      </c>
      <c r="AA61" s="165"/>
      <c r="AB61" s="94"/>
      <c r="AC61" s="169"/>
      <c r="AD61" s="51"/>
      <c r="AE61" s="51"/>
      <c r="AG61" s="64"/>
      <c r="AH61" s="99"/>
      <c r="AI61" s="64"/>
      <c r="AJ61" s="64"/>
      <c r="AK61" s="99"/>
      <c r="AL61" s="64"/>
      <c r="AM61" s="98"/>
      <c r="AN61" s="99"/>
      <c r="AO61" s="51"/>
      <c r="AP61" s="51"/>
      <c r="AQ61" s="67"/>
      <c r="AR61" s="207"/>
      <c r="AS61" s="207"/>
      <c r="AT61" s="207"/>
      <c r="AU61" s="207"/>
      <c r="AV61" s="207"/>
      <c r="AW61" s="207"/>
      <c r="AX61" s="207"/>
      <c r="AY61" s="207"/>
      <c r="AZ61" s="207"/>
      <c r="BA61" s="207"/>
      <c r="BB61" s="207"/>
      <c r="BC61" s="207"/>
      <c r="BD61" s="209"/>
      <c r="BE61" s="209"/>
      <c r="BF61" s="209"/>
      <c r="BG61" s="209"/>
      <c r="BH61" s="63"/>
      <c r="BI61" s="63"/>
      <c r="CN61" s="63"/>
      <c r="CO61" s="63"/>
      <c r="CP61" s="63"/>
      <c r="CQ61" s="63"/>
      <c r="CR61" s="63"/>
      <c r="CS61" s="63"/>
      <c r="CT61" s="63"/>
      <c r="CU61" s="63"/>
      <c r="CV61" s="63"/>
    </row>
    <row r="62" spans="2:100" ht="18.95" customHeight="1">
      <c r="B62" s="5" t="str">
        <f>IFERROR(INDEX(ss!N:N,MATCH(C62,ss!O:O,0)),"")</f>
        <v/>
      </c>
      <c r="C62" s="7"/>
      <c r="D62" s="7"/>
      <c r="E62" s="7" t="str">
        <f t="shared" si="7"/>
        <v/>
      </c>
      <c r="F62" s="8"/>
      <c r="G62" s="5" t="str">
        <f>IFERROR(INDEX(ss!N:N,MATCH(H62,ss!Q:Q,0)),"")</f>
        <v/>
      </c>
      <c r="H62" s="7"/>
      <c r="I62" s="7"/>
      <c r="J62" s="7" t="str">
        <f t="shared" si="8"/>
        <v/>
      </c>
      <c r="K62" s="8"/>
      <c r="L62" s="22" t="str">
        <f>IFERROR(INDEX(ss!U:U,MATCH(M62,ss!V:V,0)),"")</f>
        <v/>
      </c>
      <c r="M62" s="15"/>
      <c r="N62" s="20"/>
      <c r="O62" s="16" t="str">
        <f t="shared" si="6"/>
        <v/>
      </c>
      <c r="P62" s="19"/>
      <c r="R62" s="69"/>
      <c r="S62" s="40" t="str">
        <f>IFERROR(INDEX(ss!B:B,MATCH(R62,ss!D:D,0)),"")</f>
        <v/>
      </c>
      <c r="T62" s="40" t="str">
        <f>IFERROR(INDEX(ss!C:C,MATCH(R62,ss!D:D,0)),"")</f>
        <v/>
      </c>
      <c r="U62" s="68"/>
      <c r="V62" s="40" t="str">
        <f>IFERROR(INDEX(ss!E:E,MATCH(R62,ss!D:D,0)),"")</f>
        <v/>
      </c>
      <c r="W62" s="40" t="str">
        <f>IFERROR(INDEX(ss!F:F,MATCH(R62,ss!D:D,0)),"")</f>
        <v/>
      </c>
      <c r="X62" s="40" t="str">
        <f>IF($R62="","",IF(SUMPRODUCT((ss!$J$4:$J$144=$U62)*(ss!$K$4:$K$144=$V62)*(ss!$L$4:$L$144=$W62)*(ROW($4:$144)-3))=0,0,INDEX(ss!$M$4:$M$144,SUMPRODUCT((ss!$J$4:$J$144=$U62)*(ss!$K$4:$K$144=$V62)*(ss!$L$4:$L$144=$W62)*(ROW($4:$144)-3)))))</f>
        <v/>
      </c>
      <c r="Y62" s="40" t="str">
        <f t="shared" si="9"/>
        <v/>
      </c>
      <c r="Z62" s="162" t="str">
        <f t="shared" si="10"/>
        <v/>
      </c>
      <c r="AA62" s="174"/>
      <c r="AB62" s="94"/>
      <c r="AC62" s="169"/>
      <c r="AD62" s="51"/>
      <c r="AE62" s="51"/>
      <c r="AG62" s="64"/>
      <c r="AH62" s="64"/>
      <c r="AI62" s="101"/>
      <c r="AJ62" s="101"/>
      <c r="AK62" s="64"/>
      <c r="AL62" s="64"/>
      <c r="AM62" s="99"/>
      <c r="AN62" s="64"/>
      <c r="AO62" s="102"/>
      <c r="AP62" s="51"/>
      <c r="AQ62" s="67"/>
      <c r="AR62" s="207"/>
      <c r="AS62" s="209"/>
      <c r="AT62" s="207"/>
      <c r="AU62" s="207"/>
      <c r="AV62" s="207"/>
      <c r="AW62" s="207"/>
      <c r="AX62" s="207"/>
      <c r="AY62" s="207"/>
      <c r="AZ62" s="207"/>
      <c r="BA62" s="207"/>
      <c r="BB62" s="207"/>
      <c r="BC62" s="207"/>
      <c r="BD62" s="209"/>
      <c r="BE62" s="209"/>
      <c r="BF62" s="209"/>
      <c r="BG62" s="209"/>
      <c r="BH62" s="63"/>
      <c r="BI62" s="63"/>
      <c r="CN62" s="63"/>
      <c r="CO62" s="63"/>
      <c r="CP62" s="63"/>
      <c r="CQ62" s="63"/>
      <c r="CR62" s="63"/>
      <c r="CS62" s="63"/>
      <c r="CT62" s="63"/>
      <c r="CU62" s="63"/>
      <c r="CV62" s="63"/>
    </row>
    <row r="63" spans="2:100" ht="18.95" customHeight="1">
      <c r="B63" s="5" t="str">
        <f>IFERROR(INDEX(ss!N:N,MATCH(C63,ss!O:O,0)),"")</f>
        <v/>
      </c>
      <c r="C63" s="7"/>
      <c r="D63" s="7"/>
      <c r="E63" s="7" t="str">
        <f t="shared" si="7"/>
        <v/>
      </c>
      <c r="F63" s="8"/>
      <c r="G63" s="5" t="str">
        <f>IFERROR(INDEX(ss!N:N,MATCH(H63,ss!Q:Q,0)),"")</f>
        <v/>
      </c>
      <c r="H63" s="7"/>
      <c r="I63" s="7"/>
      <c r="J63" s="7" t="str">
        <f t="shared" si="8"/>
        <v/>
      </c>
      <c r="K63" s="8"/>
      <c r="L63" s="22" t="str">
        <f>IFERROR(INDEX(ss!U:U,MATCH(M63,ss!V:V,0)),"")</f>
        <v/>
      </c>
      <c r="M63" s="15"/>
      <c r="N63" s="20"/>
      <c r="O63" s="16" t="str">
        <f t="shared" si="6"/>
        <v/>
      </c>
      <c r="P63" s="19"/>
      <c r="R63" s="69"/>
      <c r="S63" s="40" t="str">
        <f>IFERROR(INDEX(ss!B:B,MATCH(R63,ss!D:D,0)),"")</f>
        <v/>
      </c>
      <c r="T63" s="40" t="str">
        <f>IFERROR(INDEX(ss!C:C,MATCH(R63,ss!D:D,0)),"")</f>
        <v/>
      </c>
      <c r="U63" s="68"/>
      <c r="V63" s="40" t="str">
        <f>IFERROR(INDEX(ss!E:E,MATCH(R63,ss!D:D,0)),"")</f>
        <v/>
      </c>
      <c r="W63" s="40" t="str">
        <f>IFERROR(INDEX(ss!F:F,MATCH(R63,ss!D:D,0)),"")</f>
        <v/>
      </c>
      <c r="X63" s="40" t="str">
        <f>IF($R63="","",IF(SUMPRODUCT((ss!$J$4:$J$144=$U63)*(ss!$K$4:$K$144=$V63)*(ss!$L$4:$L$144=$W63)*(ROW($4:$144)-3))=0,0,INDEX(ss!$M$4:$M$144,SUMPRODUCT((ss!$J$4:$J$144=$U63)*(ss!$K$4:$K$144=$V63)*(ss!$L$4:$L$144=$W63)*(ROW($4:$144)-3)))))</f>
        <v/>
      </c>
      <c r="Y63" s="40" t="str">
        <f t="shared" si="9"/>
        <v/>
      </c>
      <c r="Z63" s="162" t="str">
        <f t="shared" si="10"/>
        <v/>
      </c>
      <c r="AA63" s="175"/>
      <c r="AB63" s="94"/>
      <c r="AC63" s="169"/>
      <c r="AD63" s="51"/>
      <c r="AE63" s="51"/>
      <c r="AG63" s="244"/>
      <c r="AH63" s="245"/>
      <c r="AI63" s="245"/>
      <c r="AJ63" s="246"/>
      <c r="AK63" s="64"/>
      <c r="AL63" s="64"/>
      <c r="AM63" s="99"/>
      <c r="AN63" s="64"/>
      <c r="AO63" s="102"/>
      <c r="AP63" s="53"/>
      <c r="AQ63" s="67"/>
      <c r="AR63" s="207"/>
      <c r="AS63" s="209"/>
      <c r="AT63" s="207"/>
      <c r="AU63" s="207"/>
      <c r="AV63" s="207"/>
      <c r="AW63" s="207"/>
      <c r="AX63" s="207"/>
      <c r="AY63" s="207"/>
      <c r="AZ63" s="209"/>
      <c r="BA63" s="207"/>
      <c r="BB63" s="207"/>
      <c r="BC63" s="207"/>
      <c r="BD63" s="209"/>
      <c r="BE63" s="209"/>
      <c r="BF63" s="209"/>
      <c r="BG63" s="209"/>
      <c r="BH63" s="63"/>
      <c r="BI63" s="63"/>
      <c r="CN63" s="63"/>
      <c r="CO63" s="63"/>
      <c r="CP63" s="63"/>
      <c r="CQ63" s="63"/>
      <c r="CR63" s="63"/>
      <c r="CS63" s="63"/>
      <c r="CT63" s="63"/>
      <c r="CU63" s="63"/>
      <c r="CV63" s="63"/>
    </row>
    <row r="64" spans="2:100" ht="18.95" customHeight="1">
      <c r="B64" s="5" t="str">
        <f>IFERROR(INDEX(ss!N:N,MATCH(C64,ss!O:O,0)),"")</f>
        <v/>
      </c>
      <c r="C64" s="7"/>
      <c r="D64" s="7"/>
      <c r="E64" s="7" t="str">
        <f t="shared" si="7"/>
        <v/>
      </c>
      <c r="F64" s="8"/>
      <c r="G64" s="5" t="str">
        <f>IFERROR(INDEX(ss!N:N,MATCH(H64,ss!Q:Q,0)),"")</f>
        <v/>
      </c>
      <c r="H64" s="7"/>
      <c r="I64" s="7"/>
      <c r="J64" s="7" t="str">
        <f t="shared" si="8"/>
        <v/>
      </c>
      <c r="K64" s="8"/>
      <c r="L64" s="22" t="str">
        <f>IFERROR(INDEX(ss!U:U,MATCH(M64,ss!V:V,0)),"")</f>
        <v/>
      </c>
      <c r="M64" s="15"/>
      <c r="N64" s="20"/>
      <c r="O64" s="16" t="str">
        <f t="shared" si="6"/>
        <v/>
      </c>
      <c r="P64" s="19"/>
      <c r="R64" s="69"/>
      <c r="S64" s="40" t="str">
        <f>IFERROR(INDEX(ss!B:B,MATCH(R64,ss!D:D,0)),"")</f>
        <v/>
      </c>
      <c r="T64" s="40" t="str">
        <f>IFERROR(INDEX(ss!C:C,MATCH(R64,ss!D:D,0)),"")</f>
        <v/>
      </c>
      <c r="U64" s="68"/>
      <c r="V64" s="40" t="str">
        <f>IFERROR(INDEX(ss!E:E,MATCH(R64,ss!D:D,0)),"")</f>
        <v/>
      </c>
      <c r="W64" s="40" t="str">
        <f>IFERROR(INDEX(ss!F:F,MATCH(R64,ss!D:D,0)),"")</f>
        <v/>
      </c>
      <c r="X64" s="40" t="str">
        <f>IF($R64="","",IF(SUMPRODUCT((ss!$J$4:$J$144=$U64)*(ss!$K$4:$K$144=$V64)*(ss!$L$4:$L$144=$W64)*(ROW($4:$144)-3))=0,0,INDEX(ss!$M$4:$M$144,SUMPRODUCT((ss!$J$4:$J$144=$U64)*(ss!$K$4:$K$144=$V64)*(ss!$L$4:$L$144=$W64)*(ROW($4:$144)-3)))))</f>
        <v/>
      </c>
      <c r="Y64" s="40" t="str">
        <f t="shared" si="9"/>
        <v/>
      </c>
      <c r="Z64" s="162" t="str">
        <f t="shared" si="10"/>
        <v/>
      </c>
      <c r="AA64" s="177"/>
      <c r="AB64" s="94"/>
      <c r="AC64" s="169"/>
      <c r="AD64" s="51"/>
      <c r="AE64" s="51"/>
      <c r="AG64" s="207"/>
      <c r="AH64" s="206"/>
      <c r="AI64" s="63"/>
      <c r="AJ64" s="207"/>
      <c r="AK64" s="55"/>
      <c r="AL64" s="64"/>
      <c r="AM64" s="103"/>
      <c r="AN64" s="101"/>
      <c r="AO64" s="102"/>
      <c r="AP64" s="51"/>
      <c r="AQ64" s="67"/>
      <c r="AR64" s="207"/>
      <c r="AS64" s="209"/>
      <c r="AT64" s="207"/>
      <c r="AU64" s="207"/>
      <c r="AV64" s="207"/>
      <c r="AW64" s="207"/>
      <c r="AX64" s="207"/>
      <c r="AY64" s="207"/>
      <c r="AZ64" s="209"/>
      <c r="BA64" s="207"/>
      <c r="BB64" s="207"/>
      <c r="BC64" s="207"/>
      <c r="BD64" s="209"/>
      <c r="BE64" s="209"/>
      <c r="BF64" s="209"/>
      <c r="BG64" s="209"/>
      <c r="BH64" s="63"/>
      <c r="BI64" s="63"/>
      <c r="CN64" s="63"/>
      <c r="CO64" s="63"/>
      <c r="CP64" s="63"/>
      <c r="CQ64" s="63"/>
      <c r="CR64" s="63"/>
      <c r="CS64" s="63"/>
      <c r="CT64" s="63"/>
      <c r="CU64" s="63"/>
      <c r="CV64" s="63"/>
    </row>
    <row r="65" spans="2:100" ht="18.95" customHeight="1">
      <c r="B65" s="5" t="str">
        <f>IFERROR(INDEX(ss!N:N,MATCH(C65,ss!O:O,0)),"")</f>
        <v/>
      </c>
      <c r="C65" s="7"/>
      <c r="D65" s="7"/>
      <c r="E65" s="7" t="str">
        <f t="shared" si="7"/>
        <v/>
      </c>
      <c r="F65" s="8"/>
      <c r="G65" s="5" t="str">
        <f>IFERROR(INDEX(ss!N:N,MATCH(H65,ss!Q:Q,0)),"")</f>
        <v/>
      </c>
      <c r="H65" s="7"/>
      <c r="I65" s="7"/>
      <c r="J65" s="7" t="str">
        <f t="shared" si="8"/>
        <v/>
      </c>
      <c r="K65" s="8"/>
      <c r="L65" s="22" t="str">
        <f>IFERROR(INDEX(ss!U:U,MATCH(M65,ss!V:V,0)),"")</f>
        <v/>
      </c>
      <c r="M65" s="15"/>
      <c r="N65" s="20"/>
      <c r="O65" s="16" t="str">
        <f t="shared" si="6"/>
        <v/>
      </c>
      <c r="P65" s="19"/>
      <c r="R65" s="69"/>
      <c r="S65" s="40" t="str">
        <f>IFERROR(INDEX(ss!B:B,MATCH(R65,ss!D:D,0)),"")</f>
        <v/>
      </c>
      <c r="T65" s="40" t="str">
        <f>IFERROR(INDEX(ss!C:C,MATCH(R65,ss!D:D,0)),"")</f>
        <v/>
      </c>
      <c r="U65" s="68"/>
      <c r="V65" s="40" t="str">
        <f>IFERROR(INDEX(ss!E:E,MATCH(R65,ss!D:D,0)),"")</f>
        <v/>
      </c>
      <c r="W65" s="40" t="str">
        <f>IFERROR(INDEX(ss!F:F,MATCH(R65,ss!D:D,0)),"")</f>
        <v/>
      </c>
      <c r="X65" s="40" t="str">
        <f>IF($R65="","",IF(SUMPRODUCT((ss!$J$4:$J$144=$U65)*(ss!$K$4:$K$144=$V65)*(ss!$L$4:$L$144=$W65)*(ROW($4:$144)-3))=0,0,INDEX(ss!$M$4:$M$144,SUMPRODUCT((ss!$J$4:$J$144=$U65)*(ss!$K$4:$K$144=$V65)*(ss!$L$4:$L$144=$W65)*(ROW($4:$144)-3)))))</f>
        <v/>
      </c>
      <c r="Y65" s="40" t="str">
        <f t="shared" si="9"/>
        <v/>
      </c>
      <c r="Z65" s="162" t="str">
        <f t="shared" si="10"/>
        <v/>
      </c>
      <c r="AA65" s="165"/>
      <c r="AB65" s="94"/>
      <c r="AC65" s="169"/>
      <c r="AD65" s="51"/>
      <c r="AE65" s="51"/>
      <c r="AG65" s="236"/>
      <c r="AH65" s="237"/>
      <c r="AI65" s="63"/>
      <c r="AJ65" s="53"/>
      <c r="AK65" s="98"/>
      <c r="AL65" s="99"/>
      <c r="AM65" s="99"/>
      <c r="AN65" s="64"/>
      <c r="AO65" s="64"/>
      <c r="AP65" s="51"/>
      <c r="AQ65" s="67"/>
      <c r="AR65" s="207"/>
      <c r="AS65" s="209"/>
      <c r="AT65" s="207"/>
      <c r="AU65" s="207"/>
      <c r="AV65" s="207"/>
      <c r="AW65" s="207"/>
      <c r="AX65" s="207"/>
      <c r="AY65" s="207"/>
      <c r="AZ65" s="209"/>
      <c r="BA65" s="207"/>
      <c r="BB65" s="207"/>
      <c r="BC65" s="207"/>
      <c r="BD65" s="209"/>
      <c r="BE65" s="209"/>
      <c r="BF65" s="209"/>
      <c r="BG65" s="209"/>
      <c r="BH65" s="63"/>
      <c r="BI65" s="63"/>
      <c r="CN65" s="63"/>
      <c r="CO65" s="63"/>
      <c r="CP65" s="63"/>
      <c r="CQ65" s="63"/>
      <c r="CR65" s="63"/>
      <c r="CS65" s="63"/>
      <c r="CT65" s="63"/>
      <c r="CU65" s="63"/>
      <c r="CV65" s="63"/>
    </row>
    <row r="66" spans="2:100" ht="18.95" customHeight="1">
      <c r="B66" s="5" t="str">
        <f>IFERROR(INDEX(ss!N:N,MATCH(C66,ss!O:O,0)),"")</f>
        <v/>
      </c>
      <c r="C66" s="7"/>
      <c r="D66" s="7"/>
      <c r="E66" s="7" t="str">
        <f t="shared" si="7"/>
        <v/>
      </c>
      <c r="F66" s="8"/>
      <c r="G66" s="5" t="str">
        <f>IFERROR(INDEX(ss!N:N,MATCH(H66,ss!Q:Q,0)),"")</f>
        <v/>
      </c>
      <c r="H66" s="7"/>
      <c r="I66" s="7"/>
      <c r="J66" s="7" t="str">
        <f t="shared" si="8"/>
        <v/>
      </c>
      <c r="K66" s="8"/>
      <c r="L66" s="22" t="str">
        <f>IFERROR(INDEX(ss!U:U,MATCH(M66,ss!V:V,0)),"")</f>
        <v/>
      </c>
      <c r="M66" s="15"/>
      <c r="N66" s="20"/>
      <c r="O66" s="16" t="str">
        <f t="shared" ref="O66:O86" si="11">IF(OR(N66="",O65=""),"",IF(OR(P66="سعد",P66="سكاف",P66="حازم",P66="صادق",P66="مالك إدريس"),O65,O65-N66))</f>
        <v/>
      </c>
      <c r="P66" s="19"/>
      <c r="R66" s="69"/>
      <c r="S66" s="40" t="str">
        <f>IFERROR(INDEX(ss!B:B,MATCH(R66,ss!D:D,0)),"")</f>
        <v/>
      </c>
      <c r="T66" s="40" t="str">
        <f>IFERROR(INDEX(ss!C:C,MATCH(R66,ss!D:D,0)),"")</f>
        <v/>
      </c>
      <c r="U66" s="68"/>
      <c r="V66" s="40" t="str">
        <f>IFERROR(INDEX(ss!E:E,MATCH(R66,ss!D:D,0)),"")</f>
        <v/>
      </c>
      <c r="W66" s="40" t="str">
        <f>IFERROR(INDEX(ss!F:F,MATCH(R66,ss!D:D,0)),"")</f>
        <v/>
      </c>
      <c r="X66" s="40" t="str">
        <f>IF($R66="","",IF(SUMPRODUCT((ss!$J$4:$J$144=$U66)*(ss!$K$4:$K$144=$V66)*(ss!$L$4:$L$144=$W66)*(ROW($4:$144)-3))=0,0,INDEX(ss!$M$4:$M$144,SUMPRODUCT((ss!$J$4:$J$144=$U66)*(ss!$K$4:$K$144=$V66)*(ss!$L$4:$L$144=$W66)*(ROW($4:$144)-3)))))</f>
        <v/>
      </c>
      <c r="Y66" s="40" t="str">
        <f t="shared" si="9"/>
        <v/>
      </c>
      <c r="Z66" s="162" t="str">
        <f t="shared" si="10"/>
        <v/>
      </c>
      <c r="AA66" s="177"/>
      <c r="AB66" s="94"/>
      <c r="AC66" s="169"/>
      <c r="AD66" s="51"/>
      <c r="AE66" s="51"/>
      <c r="AG66" s="236"/>
      <c r="AH66" s="237"/>
      <c r="AI66" s="63"/>
      <c r="AJ66" s="53"/>
      <c r="AK66" s="99"/>
      <c r="AL66" s="64"/>
      <c r="AM66" s="64"/>
      <c r="AN66" s="64"/>
      <c r="AO66" s="99"/>
      <c r="AP66" s="51"/>
      <c r="AQ66" s="67"/>
      <c r="AR66" s="207"/>
      <c r="AS66" s="206"/>
      <c r="AT66" s="207"/>
      <c r="AU66" s="207"/>
      <c r="AV66" s="207"/>
      <c r="AW66" s="207"/>
      <c r="AX66" s="207"/>
      <c r="AY66" s="207"/>
      <c r="AZ66" s="207"/>
      <c r="BA66" s="207"/>
      <c r="BB66" s="207"/>
      <c r="BC66" s="207"/>
      <c r="BD66" s="209"/>
      <c r="BE66" s="209"/>
      <c r="BF66" s="209"/>
      <c r="BG66" s="209"/>
      <c r="BH66" s="63"/>
      <c r="BI66" s="63"/>
      <c r="CN66" s="63"/>
      <c r="CO66" s="63"/>
      <c r="CP66" s="63"/>
      <c r="CQ66" s="63"/>
      <c r="CR66" s="63"/>
      <c r="CS66" s="63"/>
      <c r="CT66" s="63"/>
      <c r="CU66" s="63"/>
      <c r="CV66" s="63"/>
    </row>
    <row r="67" spans="2:100" ht="18.95" customHeight="1">
      <c r="B67" s="5" t="str">
        <f>IFERROR(INDEX(ss!N:N,MATCH(C67,ss!O:O,0)),"")</f>
        <v/>
      </c>
      <c r="C67" s="7"/>
      <c r="D67" s="7"/>
      <c r="E67" s="7" t="str">
        <f t="shared" si="7"/>
        <v/>
      </c>
      <c r="F67" s="8"/>
      <c r="G67" s="5" t="str">
        <f>IFERROR(INDEX(ss!N:N,MATCH(H67,ss!Q:Q,0)),"")</f>
        <v/>
      </c>
      <c r="H67" s="7"/>
      <c r="I67" s="7"/>
      <c r="J67" s="7" t="str">
        <f t="shared" si="8"/>
        <v/>
      </c>
      <c r="K67" s="8"/>
      <c r="L67" s="22" t="str">
        <f>IFERROR(INDEX(ss!U:U,MATCH(M67,ss!V:V,0)),"")</f>
        <v/>
      </c>
      <c r="M67" s="15"/>
      <c r="N67" s="20"/>
      <c r="O67" s="16" t="str">
        <f t="shared" si="11"/>
        <v/>
      </c>
      <c r="P67" s="19"/>
      <c r="R67" s="69"/>
      <c r="S67" s="40" t="str">
        <f>IFERROR(INDEX(ss!B:B,MATCH(R67,ss!D:D,0)),"")</f>
        <v/>
      </c>
      <c r="T67" s="40" t="str">
        <f>IFERROR(INDEX(ss!C:C,MATCH(R67,ss!D:D,0)),"")</f>
        <v/>
      </c>
      <c r="U67" s="68"/>
      <c r="V67" s="40" t="str">
        <f>IFERROR(INDEX(ss!E:E,MATCH(R67,ss!D:D,0)),"")</f>
        <v/>
      </c>
      <c r="W67" s="40" t="str">
        <f>IFERROR(INDEX(ss!F:F,MATCH(R67,ss!D:D,0)),"")</f>
        <v/>
      </c>
      <c r="X67" s="40" t="str">
        <f>IF($R67="","",IF(SUMPRODUCT((ss!$J$4:$J$144=$U67)*(ss!$K$4:$K$144=$V67)*(ss!$L$4:$L$144=$W67)*(ROW($4:$144)-3))=0,0,INDEX(ss!$M$4:$M$144,SUMPRODUCT((ss!$J$4:$J$144=$U67)*(ss!$K$4:$K$144=$V67)*(ss!$L$4:$L$144=$W67)*(ROW($4:$144)-3)))))</f>
        <v/>
      </c>
      <c r="Y67" s="40" t="str">
        <f t="shared" si="9"/>
        <v/>
      </c>
      <c r="Z67" s="162" t="str">
        <f t="shared" si="10"/>
        <v/>
      </c>
      <c r="AA67" s="165"/>
      <c r="AB67" s="94"/>
      <c r="AC67" s="169"/>
      <c r="AD67" s="51"/>
      <c r="AE67" s="51"/>
      <c r="AG67" s="236"/>
      <c r="AH67" s="237"/>
      <c r="AI67" s="63"/>
      <c r="AJ67" s="53"/>
      <c r="AK67" s="99"/>
      <c r="AL67" s="98"/>
      <c r="AM67" s="99"/>
      <c r="AN67" s="99"/>
      <c r="AO67" s="64"/>
      <c r="AP67" s="51"/>
      <c r="AQ67" s="67"/>
      <c r="AR67" s="207"/>
      <c r="AS67" s="209"/>
      <c r="AT67" s="207"/>
      <c r="AU67" s="207"/>
      <c r="AV67" s="207"/>
      <c r="AW67" s="207"/>
      <c r="AX67" s="207"/>
      <c r="AY67" s="207"/>
      <c r="AZ67" s="207"/>
      <c r="BA67" s="207"/>
      <c r="BB67" s="207"/>
      <c r="BC67" s="207"/>
      <c r="BD67" s="209"/>
      <c r="BE67" s="209"/>
      <c r="BF67" s="209"/>
      <c r="BG67" s="209"/>
      <c r="BH67" s="63"/>
      <c r="BI67" s="63"/>
      <c r="CN67" s="63"/>
      <c r="CO67" s="63"/>
      <c r="CP67" s="63"/>
      <c r="CQ67" s="63"/>
      <c r="CR67" s="63"/>
      <c r="CS67" s="63"/>
      <c r="CT67" s="63"/>
      <c r="CU67" s="63"/>
      <c r="CV67" s="63"/>
    </row>
    <row r="68" spans="2:100" ht="18.95" customHeight="1">
      <c r="B68" s="5" t="str">
        <f>IFERROR(INDEX(ss!N:N,MATCH(C68,ss!O:O,0)),"")</f>
        <v/>
      </c>
      <c r="C68" s="7"/>
      <c r="D68" s="7"/>
      <c r="E68" s="7" t="str">
        <f t="shared" si="7"/>
        <v/>
      </c>
      <c r="F68" s="8"/>
      <c r="G68" s="5" t="str">
        <f>IFERROR(INDEX(ss!N:N,MATCH(H68,ss!Q:Q,0)),"")</f>
        <v/>
      </c>
      <c r="H68" s="7"/>
      <c r="I68" s="7"/>
      <c r="J68" s="7" t="str">
        <f t="shared" si="8"/>
        <v/>
      </c>
      <c r="K68" s="8"/>
      <c r="L68" s="22" t="str">
        <f>IFERROR(INDEX(ss!U:U,MATCH(M68,ss!V:V,0)),"")</f>
        <v/>
      </c>
      <c r="M68" s="15"/>
      <c r="N68" s="20"/>
      <c r="O68" s="16" t="str">
        <f t="shared" si="11"/>
        <v/>
      </c>
      <c r="P68" s="19"/>
      <c r="R68" s="69"/>
      <c r="S68" s="40" t="str">
        <f>IFERROR(INDEX(ss!B:B,MATCH(R68,ss!D:D,0)),"")</f>
        <v/>
      </c>
      <c r="T68" s="40" t="str">
        <f>IFERROR(INDEX(ss!C:C,MATCH(R68,ss!D:D,0)),"")</f>
        <v/>
      </c>
      <c r="U68" s="68"/>
      <c r="V68" s="40" t="str">
        <f>IFERROR(INDEX(ss!E:E,MATCH(R68,ss!D:D,0)),"")</f>
        <v/>
      </c>
      <c r="W68" s="40" t="str">
        <f>IFERROR(INDEX(ss!F:F,MATCH(R68,ss!D:D,0)),"")</f>
        <v/>
      </c>
      <c r="X68" s="40" t="str">
        <f>IF($R68="","",IF(SUMPRODUCT((ss!$J$4:$J$144=$U68)*(ss!$K$4:$K$144=$V68)*(ss!$L$4:$L$144=$W68)*(ROW($4:$144)-3))=0,0,INDEX(ss!$M$4:$M$144,SUMPRODUCT((ss!$J$4:$J$144=$U68)*(ss!$K$4:$K$144=$V68)*(ss!$L$4:$L$144=$W68)*(ROW($4:$144)-3)))))</f>
        <v/>
      </c>
      <c r="Y68" s="40" t="str">
        <f t="shared" si="9"/>
        <v/>
      </c>
      <c r="Z68" s="162" t="str">
        <f t="shared" si="10"/>
        <v/>
      </c>
      <c r="AA68" s="165"/>
      <c r="AB68" s="94"/>
      <c r="AC68" s="169"/>
      <c r="AD68" s="51"/>
      <c r="AE68" s="51"/>
      <c r="AG68" s="236"/>
      <c r="AH68" s="237"/>
      <c r="AI68" s="63"/>
      <c r="AJ68" s="53"/>
      <c r="AK68" s="64"/>
      <c r="AL68" s="64"/>
      <c r="AM68" s="99"/>
      <c r="AN68" s="102"/>
      <c r="AO68" s="64"/>
      <c r="AP68" s="51"/>
      <c r="AQ68" s="67"/>
      <c r="AR68" s="207"/>
      <c r="AS68" s="207"/>
      <c r="AT68" s="207"/>
      <c r="AU68" s="207"/>
      <c r="AV68" s="207"/>
      <c r="AW68" s="207"/>
      <c r="AX68" s="207"/>
      <c r="AY68" s="207"/>
      <c r="AZ68" s="207"/>
      <c r="BA68" s="207"/>
      <c r="BB68" s="207"/>
      <c r="BC68" s="207"/>
      <c r="BD68" s="209"/>
      <c r="BE68" s="209"/>
      <c r="BF68" s="209"/>
      <c r="BG68" s="209"/>
      <c r="BH68" s="63"/>
      <c r="BI68" s="63"/>
      <c r="CN68" s="63"/>
      <c r="CO68" s="63"/>
      <c r="CP68" s="63"/>
      <c r="CQ68" s="63"/>
      <c r="CR68" s="63"/>
      <c r="CS68" s="63"/>
      <c r="CT68" s="63"/>
      <c r="CU68" s="63"/>
      <c r="CV68" s="63"/>
    </row>
    <row r="69" spans="2:100" ht="18.95" customHeight="1">
      <c r="B69" s="5" t="str">
        <f>IFERROR(INDEX(ss!N:N,MATCH(C69,ss!O:O,0)),"")</f>
        <v/>
      </c>
      <c r="C69" s="7"/>
      <c r="D69" s="7"/>
      <c r="E69" s="7" t="str">
        <f t="shared" ref="E69:E99" si="12">IF(OR(D69="",E68=""),"",IF(OR(F69="سعد",F69="يعقوب",F69="مقافيل",F69="سكاف",F69="حازم",F69="عماد",F69="كامل"),E68,E68-D69))</f>
        <v/>
      </c>
      <c r="F69" s="8"/>
      <c r="G69" s="5" t="str">
        <f>IFERROR(INDEX(ss!N:N,MATCH(H69,ss!Q:Q,0)),"")</f>
        <v/>
      </c>
      <c r="H69" s="7"/>
      <c r="I69" s="7"/>
      <c r="J69" s="7" t="str">
        <f t="shared" ref="J69:J99" si="13">IF(OR(I69="",J68=""),"",IF(OR(K69="سعد",K69="يعقوب",K69="مقافيل",K69="سكاف",K69="حازم",K69="عماد",K69="كامل"),J68,J68-I69))</f>
        <v/>
      </c>
      <c r="K69" s="8"/>
      <c r="L69" s="22" t="str">
        <f>IFERROR(INDEX(ss!U:U,MATCH(M69,ss!V:V,0)),"")</f>
        <v/>
      </c>
      <c r="M69" s="15"/>
      <c r="N69" s="20"/>
      <c r="O69" s="16" t="str">
        <f t="shared" si="11"/>
        <v/>
      </c>
      <c r="P69" s="19"/>
      <c r="R69" s="69"/>
      <c r="S69" s="40" t="str">
        <f>IFERROR(INDEX(ss!B:B,MATCH(R69,ss!D:D,0)),"")</f>
        <v/>
      </c>
      <c r="T69" s="40" t="str">
        <f>IFERROR(INDEX(ss!C:C,MATCH(R69,ss!D:D,0)),"")</f>
        <v/>
      </c>
      <c r="U69" s="68"/>
      <c r="V69" s="40" t="str">
        <f>IFERROR(INDEX(ss!E:E,MATCH(R69,ss!D:D,0)),"")</f>
        <v/>
      </c>
      <c r="W69" s="40" t="str">
        <f>IFERROR(INDEX(ss!F:F,MATCH(R69,ss!D:D,0)),"")</f>
        <v/>
      </c>
      <c r="X69" s="40" t="str">
        <f>IF($R69="","",IF(SUMPRODUCT((ss!$J$4:$J$144=$U69)*(ss!$K$4:$K$144=$V69)*(ss!$L$4:$L$144=$W69)*(ROW($4:$144)-3))=0,0,INDEX(ss!$M$4:$M$144,SUMPRODUCT((ss!$J$4:$J$144=$U69)*(ss!$K$4:$K$144=$V69)*(ss!$L$4:$L$144=$W69)*(ROW($4:$144)-3)))))</f>
        <v/>
      </c>
      <c r="Y69" s="40" t="str">
        <f t="shared" si="9"/>
        <v/>
      </c>
      <c r="Z69" s="162" t="str">
        <f t="shared" si="10"/>
        <v/>
      </c>
      <c r="AA69" s="165"/>
      <c r="AB69" s="94"/>
      <c r="AC69" s="169"/>
      <c r="AD69" s="51"/>
      <c r="AE69" s="51"/>
      <c r="AG69" s="236"/>
      <c r="AH69" s="237"/>
      <c r="AI69" s="63"/>
      <c r="AJ69" s="53"/>
      <c r="AK69" s="64"/>
      <c r="AL69" s="100"/>
      <c r="AM69" s="64"/>
      <c r="AN69" s="64"/>
      <c r="AO69" s="51"/>
      <c r="AP69" s="51"/>
      <c r="AQ69" s="67"/>
      <c r="AR69" s="207"/>
      <c r="AS69" s="207"/>
      <c r="AT69" s="207"/>
      <c r="AU69" s="207"/>
      <c r="AV69" s="207"/>
      <c r="AW69" s="207"/>
      <c r="AX69" s="207"/>
      <c r="AY69" s="207"/>
      <c r="AZ69" s="207"/>
      <c r="BA69" s="207"/>
      <c r="BB69" s="207"/>
      <c r="BC69" s="207"/>
      <c r="BD69" s="209"/>
      <c r="BE69" s="209"/>
      <c r="BF69" s="209"/>
      <c r="BG69" s="209"/>
      <c r="BH69" s="63"/>
      <c r="BI69" s="63"/>
      <c r="CN69" s="63"/>
      <c r="CO69" s="63"/>
      <c r="CP69" s="63"/>
      <c r="CQ69" s="63"/>
      <c r="CR69" s="63"/>
      <c r="CS69" s="63"/>
      <c r="CT69" s="63"/>
      <c r="CU69" s="63"/>
      <c r="CV69" s="63"/>
    </row>
    <row r="70" spans="2:100" ht="18.95" customHeight="1">
      <c r="B70" s="5" t="str">
        <f>IFERROR(INDEX(ss!N:N,MATCH(C70,ss!O:O,0)),"")</f>
        <v/>
      </c>
      <c r="C70" s="7"/>
      <c r="D70" s="7"/>
      <c r="E70" s="7" t="str">
        <f t="shared" si="12"/>
        <v/>
      </c>
      <c r="F70" s="8"/>
      <c r="G70" s="5" t="str">
        <f>IFERROR(INDEX(ss!N:N,MATCH(H70,ss!Q:Q,0)),"")</f>
        <v/>
      </c>
      <c r="H70" s="7"/>
      <c r="I70" s="7"/>
      <c r="J70" s="7" t="str">
        <f t="shared" si="13"/>
        <v/>
      </c>
      <c r="K70" s="8"/>
      <c r="L70" s="22" t="str">
        <f>IFERROR(INDEX(ss!U:U,MATCH(M70,ss!V:V,0)),"")</f>
        <v/>
      </c>
      <c r="M70" s="15"/>
      <c r="N70" s="20"/>
      <c r="O70" s="16" t="str">
        <f t="shared" si="11"/>
        <v/>
      </c>
      <c r="P70" s="19"/>
      <c r="R70" s="69"/>
      <c r="S70" s="40" t="str">
        <f>IFERROR(INDEX(ss!B:B,MATCH(R70,ss!D:D,0)),"")</f>
        <v/>
      </c>
      <c r="T70" s="40" t="str">
        <f>IFERROR(INDEX(ss!C:C,MATCH(R70,ss!D:D,0)),"")</f>
        <v/>
      </c>
      <c r="U70" s="68"/>
      <c r="V70" s="40" t="str">
        <f>IFERROR(INDEX(ss!E:E,MATCH(R70,ss!D:D,0)),"")</f>
        <v/>
      </c>
      <c r="W70" s="40" t="str">
        <f>IFERROR(INDEX(ss!F:F,MATCH(R70,ss!D:D,0)),"")</f>
        <v/>
      </c>
      <c r="X70" s="40" t="str">
        <f>IF($R70="","",IF(SUMPRODUCT((ss!$J$4:$J$144=$U70)*(ss!$K$4:$K$144=$V70)*(ss!$L$4:$L$144=$W70)*(ROW($4:$144)-3))=0,0,INDEX(ss!$M$4:$M$144,SUMPRODUCT((ss!$J$4:$J$144=$U70)*(ss!$K$4:$K$144=$V70)*(ss!$L$4:$L$144=$W70)*(ROW($4:$144)-3)))))</f>
        <v/>
      </c>
      <c r="Y70" s="40" t="str">
        <f t="shared" si="9"/>
        <v/>
      </c>
      <c r="Z70" s="162" t="str">
        <f t="shared" si="10"/>
        <v/>
      </c>
      <c r="AA70" s="165"/>
      <c r="AB70" s="94"/>
      <c r="AC70" s="169"/>
      <c r="AD70" s="51"/>
      <c r="AE70" s="51"/>
      <c r="AG70" s="236"/>
      <c r="AH70" s="237"/>
      <c r="AI70" s="63"/>
      <c r="AJ70" s="53"/>
      <c r="AK70" s="64"/>
      <c r="AL70" s="64"/>
      <c r="AM70" s="99"/>
      <c r="AN70" s="64"/>
      <c r="AO70" s="64"/>
      <c r="AP70" s="51"/>
      <c r="AQ70" s="67"/>
      <c r="AR70" s="207"/>
      <c r="AS70" s="207"/>
      <c r="AT70" s="207"/>
      <c r="AU70" s="207"/>
      <c r="AV70" s="207"/>
      <c r="AW70" s="207"/>
      <c r="AX70" s="207"/>
      <c r="AY70" s="207"/>
      <c r="AZ70" s="207"/>
      <c r="BA70" s="207"/>
      <c r="BB70" s="207"/>
      <c r="BC70" s="207"/>
      <c r="BD70" s="209"/>
      <c r="BE70" s="209"/>
      <c r="BF70" s="209"/>
      <c r="BG70" s="209"/>
      <c r="BH70" s="63"/>
      <c r="BI70" s="63"/>
      <c r="CN70" s="63"/>
      <c r="CO70" s="63"/>
      <c r="CP70" s="63"/>
      <c r="CQ70" s="63"/>
      <c r="CR70" s="63"/>
      <c r="CS70" s="63"/>
      <c r="CT70" s="63"/>
      <c r="CU70" s="63"/>
      <c r="CV70" s="63"/>
    </row>
    <row r="71" spans="2:100" ht="18.95" customHeight="1">
      <c r="B71" s="5" t="str">
        <f>IFERROR(INDEX(ss!N:N,MATCH(C71,ss!O:O,0)),"")</f>
        <v/>
      </c>
      <c r="C71" s="7"/>
      <c r="D71" s="7"/>
      <c r="E71" s="7" t="str">
        <f t="shared" si="12"/>
        <v/>
      </c>
      <c r="F71" s="8"/>
      <c r="G71" s="5" t="str">
        <f>IFERROR(INDEX(ss!N:N,MATCH(H71,ss!Q:Q,0)),"")</f>
        <v/>
      </c>
      <c r="H71" s="7"/>
      <c r="I71" s="7"/>
      <c r="J71" s="7" t="str">
        <f t="shared" si="13"/>
        <v/>
      </c>
      <c r="K71" s="8"/>
      <c r="L71" s="22" t="str">
        <f>IFERROR(INDEX(ss!U:U,MATCH(M71,ss!V:V,0)),"")</f>
        <v/>
      </c>
      <c r="M71" s="15"/>
      <c r="N71" s="20"/>
      <c r="O71" s="16" t="str">
        <f t="shared" si="11"/>
        <v/>
      </c>
      <c r="P71" s="19"/>
      <c r="R71" s="69"/>
      <c r="S71" s="40" t="str">
        <f>IFERROR(INDEX(ss!B:B,MATCH(R71,ss!D:D,0)),"")</f>
        <v/>
      </c>
      <c r="T71" s="40" t="str">
        <f>IFERROR(INDEX(ss!C:C,MATCH(R71,ss!D:D,0)),"")</f>
        <v/>
      </c>
      <c r="U71" s="68"/>
      <c r="V71" s="40" t="str">
        <f>IFERROR(INDEX(ss!E:E,MATCH(R71,ss!D:D,0)),"")</f>
        <v/>
      </c>
      <c r="W71" s="40" t="str">
        <f>IFERROR(INDEX(ss!F:F,MATCH(R71,ss!D:D,0)),"")</f>
        <v/>
      </c>
      <c r="X71" s="40" t="str">
        <f>IF($R71="","",IF(SUMPRODUCT((ss!$J$4:$J$144=$U71)*(ss!$K$4:$K$144=$V71)*(ss!$L$4:$L$144=$W71)*(ROW($4:$144)-3))=0,0,INDEX(ss!$M$4:$M$144,SUMPRODUCT((ss!$J$4:$J$144=$U71)*(ss!$K$4:$K$144=$V71)*(ss!$L$4:$L$144=$W71)*(ROW($4:$144)-3)))))</f>
        <v/>
      </c>
      <c r="Y71" s="40" t="str">
        <f t="shared" si="9"/>
        <v/>
      </c>
      <c r="Z71" s="162" t="str">
        <f t="shared" si="10"/>
        <v/>
      </c>
      <c r="AA71" s="165"/>
      <c r="AB71" s="94"/>
      <c r="AC71" s="169"/>
      <c r="AD71" s="51"/>
      <c r="AE71" s="51"/>
      <c r="AG71" s="236"/>
      <c r="AH71" s="237"/>
      <c r="AI71" s="63"/>
      <c r="AJ71" s="53"/>
      <c r="AK71" s="64"/>
      <c r="AL71" s="64"/>
      <c r="AM71" s="104"/>
      <c r="AN71" s="64"/>
      <c r="AO71" s="51"/>
      <c r="AP71" s="51"/>
      <c r="AQ71" s="67"/>
      <c r="AR71" s="207"/>
      <c r="AS71" s="206"/>
      <c r="AT71" s="207"/>
      <c r="AU71" s="207"/>
      <c r="AV71" s="207"/>
      <c r="AW71" s="207"/>
      <c r="AX71" s="207"/>
      <c r="AY71" s="207"/>
      <c r="AZ71" s="207"/>
      <c r="BA71" s="207"/>
      <c r="BB71" s="207"/>
      <c r="BC71" s="207"/>
      <c r="BD71" s="209"/>
      <c r="BE71" s="209"/>
      <c r="BF71" s="209"/>
      <c r="BG71" s="209"/>
      <c r="BH71" s="63"/>
      <c r="BI71" s="63"/>
      <c r="CN71" s="63"/>
      <c r="CO71" s="63"/>
      <c r="CP71" s="63"/>
      <c r="CQ71" s="63"/>
      <c r="CR71" s="63"/>
      <c r="CS71" s="63"/>
      <c r="CT71" s="63"/>
      <c r="CU71" s="63"/>
      <c r="CV71" s="63"/>
    </row>
    <row r="72" spans="2:100" ht="18.95" customHeight="1">
      <c r="B72" s="5" t="str">
        <f>IFERROR(INDEX(ss!N:N,MATCH(C72,ss!O:O,0)),"")</f>
        <v/>
      </c>
      <c r="C72" s="7"/>
      <c r="D72" s="7"/>
      <c r="E72" s="7" t="str">
        <f t="shared" si="12"/>
        <v/>
      </c>
      <c r="F72" s="8"/>
      <c r="G72" s="5" t="str">
        <f>IFERROR(INDEX(ss!N:N,MATCH(H72,ss!Q:Q,0)),"")</f>
        <v/>
      </c>
      <c r="H72" s="7"/>
      <c r="I72" s="7"/>
      <c r="J72" s="7" t="str">
        <f t="shared" si="13"/>
        <v/>
      </c>
      <c r="K72" s="8"/>
      <c r="L72" s="22" t="str">
        <f>IFERROR(INDEX(ss!U:U,MATCH(M72,ss!V:V,0)),"")</f>
        <v/>
      </c>
      <c r="M72" s="15"/>
      <c r="N72" s="20"/>
      <c r="O72" s="16" t="str">
        <f t="shared" si="11"/>
        <v/>
      </c>
      <c r="P72" s="11"/>
      <c r="R72" s="69"/>
      <c r="S72" s="40" t="str">
        <f>IFERROR(INDEX(ss!B:B,MATCH(R72,ss!D:D,0)),"")</f>
        <v/>
      </c>
      <c r="T72" s="40" t="str">
        <f>IFERROR(INDEX(ss!C:C,MATCH(R72,ss!D:D,0)),"")</f>
        <v/>
      </c>
      <c r="U72" s="68"/>
      <c r="V72" s="40" t="str">
        <f>IFERROR(INDEX(ss!E:E,MATCH(R72,ss!D:D,0)),"")</f>
        <v/>
      </c>
      <c r="W72" s="40" t="str">
        <f>IFERROR(INDEX(ss!F:F,MATCH(R72,ss!D:D,0)),"")</f>
        <v/>
      </c>
      <c r="X72" s="40" t="str">
        <f>IF($R72="","",IF(SUMPRODUCT((ss!$J$4:$J$144=$U72)*(ss!$K$4:$K$144=$V72)*(ss!$L$4:$L$144=$W72)*(ROW($4:$144)-3))=0,0,INDEX(ss!$M$4:$M$144,SUMPRODUCT((ss!$J$4:$J$144=$U72)*(ss!$K$4:$K$144=$V72)*(ss!$L$4:$L$144=$W72)*(ROW($4:$144)-3)))))</f>
        <v/>
      </c>
      <c r="Y72" s="40" t="str">
        <f t="shared" si="9"/>
        <v/>
      </c>
      <c r="Z72" s="162" t="str">
        <f t="shared" si="10"/>
        <v/>
      </c>
      <c r="AA72" s="165"/>
      <c r="AB72" s="94"/>
      <c r="AC72" s="169"/>
      <c r="AD72" s="51"/>
      <c r="AE72" s="51"/>
      <c r="AG72" s="236"/>
      <c r="AH72" s="237"/>
      <c r="AI72" s="63"/>
      <c r="AJ72" s="53"/>
      <c r="AK72" s="101"/>
      <c r="AL72" s="64"/>
      <c r="AM72" s="98"/>
      <c r="AN72" s="64"/>
      <c r="AO72" s="51"/>
      <c r="AP72" s="51"/>
      <c r="AQ72" s="67"/>
      <c r="AR72" s="207"/>
      <c r="AS72" s="207"/>
      <c r="AT72" s="207"/>
      <c r="AU72" s="207"/>
      <c r="AV72" s="207"/>
      <c r="AW72" s="207"/>
      <c r="AX72" s="207"/>
      <c r="AY72" s="207"/>
      <c r="AZ72" s="207"/>
      <c r="BA72" s="207"/>
      <c r="BB72" s="207"/>
      <c r="BC72" s="207"/>
      <c r="BD72" s="209"/>
      <c r="BE72" s="209"/>
      <c r="BF72" s="209"/>
      <c r="BG72" s="209"/>
      <c r="BH72" s="63"/>
      <c r="BI72" s="63"/>
      <c r="CN72" s="63"/>
      <c r="CO72" s="63"/>
      <c r="CP72" s="63"/>
      <c r="CQ72" s="63"/>
      <c r="CR72" s="63"/>
      <c r="CS72" s="63"/>
      <c r="CT72" s="63"/>
      <c r="CU72" s="63"/>
      <c r="CV72" s="63"/>
    </row>
    <row r="73" spans="2:100" ht="18.95" customHeight="1">
      <c r="B73" s="5" t="str">
        <f>IFERROR(INDEX(ss!N:N,MATCH(C73,ss!O:O,0)),"")</f>
        <v/>
      </c>
      <c r="C73" s="7"/>
      <c r="D73" s="7"/>
      <c r="E73" s="7" t="str">
        <f t="shared" si="12"/>
        <v/>
      </c>
      <c r="F73" s="8"/>
      <c r="G73" s="5" t="str">
        <f>IFERROR(INDEX(ss!N:N,MATCH(H73,ss!Q:Q,0)),"")</f>
        <v/>
      </c>
      <c r="H73" s="7"/>
      <c r="I73" s="7"/>
      <c r="J73" s="7" t="str">
        <f t="shared" si="13"/>
        <v/>
      </c>
      <c r="K73" s="8"/>
      <c r="L73" s="22" t="str">
        <f>IFERROR(INDEX(ss!U:U,MATCH(M73,ss!V:V,0)),"")</f>
        <v/>
      </c>
      <c r="M73" s="15"/>
      <c r="N73" s="20"/>
      <c r="O73" s="16" t="str">
        <f t="shared" si="11"/>
        <v/>
      </c>
      <c r="P73" s="8"/>
      <c r="R73" s="69"/>
      <c r="S73" s="40" t="str">
        <f>IFERROR(INDEX(ss!B:B,MATCH(R73,ss!D:D,0)),"")</f>
        <v/>
      </c>
      <c r="T73" s="40" t="str">
        <f>IFERROR(INDEX(ss!C:C,MATCH(R73,ss!D:D,0)),"")</f>
        <v/>
      </c>
      <c r="U73" s="68"/>
      <c r="V73" s="40" t="str">
        <f>IFERROR(INDEX(ss!E:E,MATCH(R73,ss!D:D,0)),"")</f>
        <v/>
      </c>
      <c r="W73" s="40" t="str">
        <f>IFERROR(INDEX(ss!F:F,MATCH(R73,ss!D:D,0)),"")</f>
        <v/>
      </c>
      <c r="X73" s="40" t="str">
        <f>IF($R73="","",IF(SUMPRODUCT((ss!$J$4:$J$144=$U73)*(ss!$K$4:$K$144=$V73)*(ss!$L$4:$L$144=$W73)*(ROW($4:$144)-3))=0,0,INDEX(ss!$M$4:$M$144,SUMPRODUCT((ss!$J$4:$J$144=$U73)*(ss!$K$4:$K$144=$V73)*(ss!$L$4:$L$144=$W73)*(ROW($4:$144)-3)))))</f>
        <v/>
      </c>
      <c r="Y73" s="40" t="str">
        <f t="shared" si="9"/>
        <v/>
      </c>
      <c r="Z73" s="162" t="str">
        <f t="shared" si="10"/>
        <v/>
      </c>
      <c r="AA73" s="165"/>
      <c r="AB73" s="94"/>
      <c r="AC73" s="169"/>
      <c r="AD73" s="51"/>
      <c r="AE73" s="51"/>
      <c r="AG73" s="236"/>
      <c r="AH73" s="237"/>
      <c r="AI73" s="63"/>
      <c r="AJ73" s="53"/>
      <c r="AK73" s="101"/>
      <c r="AL73" s="64"/>
      <c r="AM73" s="64"/>
      <c r="AN73" s="102"/>
      <c r="AO73" s="51"/>
      <c r="AP73" s="51"/>
      <c r="AQ73" s="67"/>
      <c r="AR73" s="207"/>
      <c r="AS73" s="206"/>
      <c r="AT73" s="207"/>
      <c r="AU73" s="207"/>
      <c r="AV73" s="207"/>
      <c r="AW73" s="207"/>
      <c r="AX73" s="207"/>
      <c r="AY73" s="207"/>
      <c r="AZ73" s="207"/>
      <c r="BA73" s="207"/>
      <c r="BB73" s="207"/>
      <c r="BC73" s="207"/>
      <c r="BD73" s="209"/>
      <c r="BE73" s="209"/>
      <c r="BF73" s="209"/>
      <c r="BG73" s="209"/>
      <c r="BH73" s="63"/>
      <c r="BI73" s="63"/>
      <c r="CN73" s="63"/>
      <c r="CO73" s="63"/>
      <c r="CP73" s="63"/>
      <c r="CQ73" s="63"/>
      <c r="CR73" s="63"/>
      <c r="CS73" s="63"/>
      <c r="CT73" s="63"/>
      <c r="CU73" s="63"/>
      <c r="CV73" s="63"/>
    </row>
    <row r="74" spans="2:100" ht="18.95" customHeight="1">
      <c r="B74" s="5" t="str">
        <f>IFERROR(INDEX(ss!N:N,MATCH(C74,ss!O:O,0)),"")</f>
        <v/>
      </c>
      <c r="C74" s="7"/>
      <c r="D74" s="7"/>
      <c r="E74" s="7" t="str">
        <f t="shared" si="12"/>
        <v/>
      </c>
      <c r="F74" s="8"/>
      <c r="G74" s="5" t="str">
        <f>IFERROR(INDEX(ss!N:N,MATCH(H74,ss!Q:Q,0)),"")</f>
        <v/>
      </c>
      <c r="H74" s="7"/>
      <c r="I74" s="7"/>
      <c r="J74" s="7" t="str">
        <f t="shared" si="13"/>
        <v/>
      </c>
      <c r="K74" s="8"/>
      <c r="L74" s="22" t="str">
        <f>IFERROR(INDEX(ss!U:U,MATCH(M74,ss!V:V,0)),"")</f>
        <v/>
      </c>
      <c r="M74" s="15"/>
      <c r="N74" s="20"/>
      <c r="O74" s="16" t="str">
        <f t="shared" si="11"/>
        <v/>
      </c>
      <c r="P74" s="9"/>
      <c r="R74" s="69"/>
      <c r="S74" s="40" t="str">
        <f>IFERROR(INDEX(ss!B:B,MATCH(R74,ss!D:D,0)),"")</f>
        <v/>
      </c>
      <c r="T74" s="40" t="str">
        <f>IFERROR(INDEX(ss!C:C,MATCH(R74,ss!D:D,0)),"")</f>
        <v/>
      </c>
      <c r="U74" s="68"/>
      <c r="V74" s="40" t="str">
        <f>IFERROR(INDEX(ss!E:E,MATCH(R74,ss!D:D,0)),"")</f>
        <v/>
      </c>
      <c r="W74" s="40" t="str">
        <f>IFERROR(INDEX(ss!F:F,MATCH(R74,ss!D:D,0)),"")</f>
        <v/>
      </c>
      <c r="X74" s="40" t="str">
        <f>IF($R74="","",IF(SUMPRODUCT((ss!$J$4:$J$144=$U74)*(ss!$K$4:$K$144=$V74)*(ss!$L$4:$L$144=$W74)*(ROW($4:$144)-3))=0,0,INDEX(ss!$M$4:$M$144,SUMPRODUCT((ss!$J$4:$J$144=$U74)*(ss!$K$4:$K$144=$V74)*(ss!$L$4:$L$144=$W74)*(ROW($4:$144)-3)))))</f>
        <v/>
      </c>
      <c r="Y74" s="40" t="str">
        <f t="shared" si="9"/>
        <v/>
      </c>
      <c r="Z74" s="162" t="str">
        <f t="shared" si="10"/>
        <v/>
      </c>
      <c r="AA74" s="133"/>
      <c r="AB74" s="94"/>
      <c r="AC74" s="169"/>
      <c r="AD74" s="51"/>
      <c r="AE74" s="51"/>
      <c r="AG74" s="236"/>
      <c r="AH74" s="237"/>
      <c r="AI74" s="63"/>
      <c r="AJ74" s="53"/>
      <c r="AK74" s="102"/>
      <c r="AL74" s="99"/>
      <c r="AM74" s="101"/>
      <c r="AN74" s="102"/>
      <c r="AO74" s="51"/>
      <c r="AP74" s="51"/>
      <c r="AQ74" s="67"/>
      <c r="AR74" s="207"/>
      <c r="AS74" s="207"/>
      <c r="AT74" s="207"/>
      <c r="AU74" s="207"/>
      <c r="AV74" s="207"/>
      <c r="AW74" s="207"/>
      <c r="AX74" s="207"/>
      <c r="AY74" s="207"/>
      <c r="AZ74" s="207"/>
      <c r="BA74" s="207"/>
      <c r="BB74" s="207"/>
      <c r="BC74" s="207"/>
      <c r="BD74" s="209"/>
      <c r="BE74" s="209"/>
      <c r="BF74" s="209"/>
      <c r="BG74" s="209"/>
      <c r="BH74" s="63"/>
      <c r="BI74" s="63"/>
      <c r="CN74" s="63"/>
      <c r="CO74" s="63"/>
      <c r="CP74" s="63"/>
      <c r="CQ74" s="63"/>
      <c r="CR74" s="63"/>
      <c r="CS74" s="63"/>
      <c r="CT74" s="63"/>
      <c r="CU74" s="63"/>
      <c r="CV74" s="63"/>
    </row>
    <row r="75" spans="2:100" ht="18.95" customHeight="1">
      <c r="B75" s="5" t="str">
        <f>IFERROR(INDEX(ss!N:N,MATCH(C75,ss!O:O,0)),"")</f>
        <v/>
      </c>
      <c r="C75" s="7"/>
      <c r="D75" s="7"/>
      <c r="E75" s="7" t="str">
        <f t="shared" si="12"/>
        <v/>
      </c>
      <c r="F75" s="8"/>
      <c r="G75" s="5" t="str">
        <f>IFERROR(INDEX(ss!N:N,MATCH(H75,ss!Q:Q,0)),"")</f>
        <v/>
      </c>
      <c r="H75" s="7"/>
      <c r="I75" s="7"/>
      <c r="J75" s="7" t="str">
        <f t="shared" si="13"/>
        <v/>
      </c>
      <c r="K75" s="8"/>
      <c r="L75" s="22" t="str">
        <f>IFERROR(INDEX(ss!U:U,MATCH(M75,ss!V:V,0)),"")</f>
        <v/>
      </c>
      <c r="M75" s="15"/>
      <c r="N75" s="20"/>
      <c r="O75" s="16" t="str">
        <f t="shared" si="11"/>
        <v/>
      </c>
      <c r="P75" s="8"/>
      <c r="R75" s="69"/>
      <c r="S75" s="40" t="str">
        <f>IFERROR(INDEX(ss!B:B,MATCH(R75,ss!D:D,0)),"")</f>
        <v/>
      </c>
      <c r="T75" s="40" t="str">
        <f>IFERROR(INDEX(ss!C:C,MATCH(R75,ss!D:D,0)),"")</f>
        <v/>
      </c>
      <c r="U75" s="68"/>
      <c r="V75" s="40" t="str">
        <f>IFERROR(INDEX(ss!E:E,MATCH(R75,ss!D:D,0)),"")</f>
        <v/>
      </c>
      <c r="W75" s="40" t="str">
        <f>IFERROR(INDEX(ss!F:F,MATCH(R75,ss!D:D,0)),"")</f>
        <v/>
      </c>
      <c r="X75" s="40" t="str">
        <f>IF($R75="","",IF(SUMPRODUCT((ss!$J$4:$J$144=$U75)*(ss!$K$4:$K$144=$V75)*(ss!$L$4:$L$144=$W75)*(ROW($4:$144)-3))=0,0,INDEX(ss!$M$4:$M$144,SUMPRODUCT((ss!$J$4:$J$144=$U75)*(ss!$K$4:$K$144=$V75)*(ss!$L$4:$L$144=$W75)*(ROW($4:$144)-3)))))</f>
        <v/>
      </c>
      <c r="Y75" s="40" t="str">
        <f t="shared" ref="Y75:Y82" si="14">IFERROR(INDEX(BU:BU,MATCH(R75,BQ:BQ,0)),"")</f>
        <v/>
      </c>
      <c r="Z75" s="162" t="str">
        <f t="shared" ref="Z75:Z82" si="15">IF(Y75="","",Y75-X75)</f>
        <v/>
      </c>
      <c r="AA75" s="165"/>
      <c r="AB75" s="94"/>
      <c r="AC75" s="169"/>
      <c r="AD75" s="51"/>
      <c r="AE75" s="51"/>
      <c r="AG75" s="236"/>
      <c r="AH75" s="237"/>
      <c r="AI75" s="63"/>
      <c r="AJ75" s="53"/>
      <c r="AK75" s="64"/>
      <c r="AL75" s="99"/>
      <c r="AM75" s="99"/>
      <c r="AN75" s="99"/>
      <c r="AO75" s="51"/>
      <c r="AP75" s="51"/>
      <c r="AQ75" s="67"/>
      <c r="AR75" s="207"/>
      <c r="AS75" s="206"/>
      <c r="AT75" s="207"/>
      <c r="AU75" s="207"/>
      <c r="AV75" s="207"/>
      <c r="AW75" s="207"/>
      <c r="AX75" s="207"/>
      <c r="AY75" s="207"/>
      <c r="AZ75" s="207"/>
      <c r="BA75" s="207"/>
      <c r="BB75" s="207"/>
      <c r="BC75" s="207"/>
      <c r="BD75" s="209"/>
      <c r="BE75" s="209"/>
      <c r="BF75" s="209"/>
      <c r="BG75" s="209"/>
      <c r="BH75" s="63"/>
      <c r="BI75" s="63"/>
      <c r="CN75" s="63"/>
      <c r="CO75" s="63"/>
      <c r="CP75" s="63"/>
      <c r="CQ75" s="63"/>
      <c r="CR75" s="63"/>
      <c r="CS75" s="63"/>
      <c r="CT75" s="63"/>
      <c r="CU75" s="63"/>
      <c r="CV75" s="63"/>
    </row>
    <row r="76" spans="2:100" ht="18.95" customHeight="1">
      <c r="B76" s="5" t="str">
        <f>IFERROR(INDEX(ss!N:N,MATCH(C76,ss!O:O,0)),"")</f>
        <v/>
      </c>
      <c r="C76" s="7"/>
      <c r="D76" s="7"/>
      <c r="E76" s="7" t="str">
        <f t="shared" si="12"/>
        <v/>
      </c>
      <c r="F76" s="8"/>
      <c r="G76" s="5" t="str">
        <f>IFERROR(INDEX(ss!N:N,MATCH(H76,ss!Q:Q,0)),"")</f>
        <v/>
      </c>
      <c r="H76" s="7"/>
      <c r="I76" s="7"/>
      <c r="J76" s="7" t="str">
        <f t="shared" si="13"/>
        <v/>
      </c>
      <c r="K76" s="8"/>
      <c r="L76" s="22" t="str">
        <f>IFERROR(INDEX(ss!U:U,MATCH(M76,ss!V:V,0)),"")</f>
        <v/>
      </c>
      <c r="M76" s="15"/>
      <c r="N76" s="20"/>
      <c r="O76" s="16" t="str">
        <f t="shared" si="11"/>
        <v/>
      </c>
      <c r="P76" s="10"/>
      <c r="R76" s="69"/>
      <c r="S76" s="40" t="str">
        <f>IFERROR(INDEX(ss!B:B,MATCH(R76,ss!D:D,0)),"")</f>
        <v/>
      </c>
      <c r="T76" s="40" t="str">
        <f>IFERROR(INDEX(ss!C:C,MATCH(R76,ss!D:D,0)),"")</f>
        <v/>
      </c>
      <c r="U76" s="68"/>
      <c r="V76" s="40" t="str">
        <f>IFERROR(INDEX(ss!E:E,MATCH(R76,ss!D:D,0)),"")</f>
        <v/>
      </c>
      <c r="W76" s="40" t="str">
        <f>IFERROR(INDEX(ss!F:F,MATCH(R76,ss!D:D,0)),"")</f>
        <v/>
      </c>
      <c r="X76" s="40" t="str">
        <f>IF($R76="","",IF(SUMPRODUCT((ss!$J$4:$J$144=$U76)*(ss!$K$4:$K$144=$V76)*(ss!$L$4:$L$144=$W76)*(ROW($4:$144)-3))=0,0,INDEX(ss!$M$4:$M$144,SUMPRODUCT((ss!$J$4:$J$144=$U76)*(ss!$K$4:$K$144=$V76)*(ss!$L$4:$L$144=$W76)*(ROW($4:$144)-3)))))</f>
        <v/>
      </c>
      <c r="Y76" s="40" t="str">
        <f t="shared" si="14"/>
        <v/>
      </c>
      <c r="Z76" s="162" t="str">
        <f t="shared" si="15"/>
        <v/>
      </c>
      <c r="AA76" s="165"/>
      <c r="AB76" s="94"/>
      <c r="AC76" s="169"/>
      <c r="AD76" s="51"/>
      <c r="AE76" s="51"/>
      <c r="AG76" s="236"/>
      <c r="AH76" s="237"/>
      <c r="AI76" s="63"/>
      <c r="AJ76" s="53"/>
      <c r="AK76" s="64"/>
      <c r="AL76" s="99"/>
      <c r="AM76" s="99"/>
      <c r="AN76" s="99"/>
      <c r="AO76" s="51"/>
      <c r="AP76" s="51"/>
      <c r="AQ76" s="67"/>
      <c r="AR76" s="207"/>
      <c r="AS76" s="206"/>
      <c r="AT76" s="207"/>
      <c r="AU76" s="207"/>
      <c r="AV76" s="207"/>
      <c r="AW76" s="207"/>
      <c r="AX76" s="207"/>
      <c r="AY76" s="207"/>
      <c r="AZ76" s="207"/>
      <c r="BA76" s="207"/>
      <c r="BB76" s="207"/>
      <c r="BC76" s="207"/>
      <c r="BD76" s="209"/>
      <c r="BE76" s="209"/>
      <c r="BF76" s="209"/>
      <c r="BG76" s="209"/>
      <c r="BH76" s="63"/>
      <c r="BI76" s="63"/>
      <c r="CN76" s="63"/>
      <c r="CO76" s="63"/>
      <c r="CP76" s="63"/>
      <c r="CQ76" s="63"/>
      <c r="CR76" s="63"/>
      <c r="CS76" s="63"/>
      <c r="CT76" s="63"/>
      <c r="CU76" s="63"/>
      <c r="CV76" s="63"/>
    </row>
    <row r="77" spans="2:100" ht="18.95" customHeight="1">
      <c r="B77" s="5" t="str">
        <f>IFERROR(INDEX(ss!N:N,MATCH(C77,ss!O:O,0)),"")</f>
        <v/>
      </c>
      <c r="C77" s="7"/>
      <c r="D77" s="7"/>
      <c r="E77" s="7" t="str">
        <f t="shared" si="12"/>
        <v/>
      </c>
      <c r="F77" s="8"/>
      <c r="G77" s="5" t="str">
        <f>IFERROR(INDEX(ss!N:N,MATCH(H77,ss!Q:Q,0)),"")</f>
        <v/>
      </c>
      <c r="H77" s="7"/>
      <c r="I77" s="7"/>
      <c r="J77" s="7" t="str">
        <f t="shared" si="13"/>
        <v/>
      </c>
      <c r="K77" s="8"/>
      <c r="L77" s="22" t="str">
        <f>IFERROR(INDEX(ss!U:U,MATCH(M77,ss!V:V,0)),"")</f>
        <v/>
      </c>
      <c r="M77" s="15"/>
      <c r="N77" s="20"/>
      <c r="O77" s="16" t="str">
        <f t="shared" si="11"/>
        <v/>
      </c>
      <c r="P77" s="9"/>
      <c r="R77" s="69"/>
      <c r="S77" s="40" t="str">
        <f>IFERROR(INDEX(ss!B:B,MATCH(R77,ss!D:D,0)),"")</f>
        <v/>
      </c>
      <c r="T77" s="40" t="str">
        <f>IFERROR(INDEX(ss!C:C,MATCH(R77,ss!D:D,0)),"")</f>
        <v/>
      </c>
      <c r="U77" s="68"/>
      <c r="V77" s="40" t="str">
        <f>IFERROR(INDEX(ss!E:E,MATCH(R77,ss!D:D,0)),"")</f>
        <v/>
      </c>
      <c r="W77" s="40" t="str">
        <f>IFERROR(INDEX(ss!F:F,MATCH(R77,ss!D:D,0)),"")</f>
        <v/>
      </c>
      <c r="X77" s="40" t="str">
        <f>IF($R77="","",IF(SUMPRODUCT((ss!$J$4:$J$144=$U77)*(ss!$K$4:$K$144=$V77)*(ss!$L$4:$L$144=$W77)*(ROW($4:$144)-3))=0,0,INDEX(ss!$M$4:$M$144,SUMPRODUCT((ss!$J$4:$J$144=$U77)*(ss!$K$4:$K$144=$V77)*(ss!$L$4:$L$144=$W77)*(ROW($4:$144)-3)))))</f>
        <v/>
      </c>
      <c r="Y77" s="40" t="str">
        <f t="shared" si="14"/>
        <v/>
      </c>
      <c r="Z77" s="162" t="str">
        <f t="shared" si="15"/>
        <v/>
      </c>
      <c r="AA77" s="165"/>
      <c r="AB77" s="94"/>
      <c r="AC77" s="169"/>
      <c r="AD77" s="51"/>
      <c r="AE77" s="51"/>
      <c r="AG77" s="236"/>
      <c r="AH77" s="237"/>
      <c r="AI77" s="63"/>
      <c r="AJ77" s="53"/>
      <c r="AK77" s="101"/>
      <c r="AL77" s="64"/>
      <c r="AM77" s="99"/>
      <c r="AN77" s="64"/>
      <c r="AO77" s="51"/>
      <c r="AP77" s="51"/>
      <c r="AQ77" s="67"/>
      <c r="AR77" s="207"/>
      <c r="AS77" s="207"/>
      <c r="AT77" s="207"/>
      <c r="AU77" s="207"/>
      <c r="AV77" s="207"/>
      <c r="AW77" s="207"/>
      <c r="AX77" s="207"/>
      <c r="AY77" s="207"/>
      <c r="AZ77" s="207"/>
      <c r="BA77" s="207"/>
      <c r="BB77" s="207"/>
      <c r="BC77" s="207"/>
      <c r="BD77" s="209"/>
      <c r="BE77" s="209"/>
      <c r="BF77" s="209"/>
      <c r="BG77" s="209"/>
      <c r="BH77" s="63"/>
      <c r="BI77" s="63"/>
      <c r="CN77" s="63"/>
      <c r="CO77" s="63"/>
      <c r="CP77" s="63"/>
      <c r="CQ77" s="63"/>
      <c r="CR77" s="63"/>
      <c r="CS77" s="63"/>
      <c r="CT77" s="63"/>
      <c r="CU77" s="63"/>
      <c r="CV77" s="63"/>
    </row>
    <row r="78" spans="2:100" ht="18.95" customHeight="1">
      <c r="B78" s="5" t="str">
        <f>IFERROR(INDEX(ss!N:N,MATCH(C78,ss!O:O,0)),"")</f>
        <v/>
      </c>
      <c r="C78" s="7"/>
      <c r="D78" s="7"/>
      <c r="E78" s="7" t="str">
        <f t="shared" si="12"/>
        <v/>
      </c>
      <c r="F78" s="8"/>
      <c r="G78" s="5" t="str">
        <f>IFERROR(INDEX(ss!N:N,MATCH(H78,ss!Q:Q,0)),"")</f>
        <v/>
      </c>
      <c r="H78" s="7"/>
      <c r="I78" s="7"/>
      <c r="J78" s="7" t="str">
        <f t="shared" si="13"/>
        <v/>
      </c>
      <c r="K78" s="8"/>
      <c r="L78" s="22" t="str">
        <f>IFERROR(INDEX(ss!U:U,MATCH(M78,ss!V:V,0)),"")</f>
        <v/>
      </c>
      <c r="M78" s="15"/>
      <c r="N78" s="20"/>
      <c r="O78" s="16" t="str">
        <f t="shared" si="11"/>
        <v/>
      </c>
      <c r="P78" s="8"/>
      <c r="Q78"/>
      <c r="R78" s="69"/>
      <c r="S78" s="40" t="str">
        <f>IFERROR(INDEX(ss!B:B,MATCH(R78,ss!D:D,0)),"")</f>
        <v/>
      </c>
      <c r="T78" s="40" t="str">
        <f>IFERROR(INDEX(ss!C:C,MATCH(R78,ss!D:D,0)),"")</f>
        <v/>
      </c>
      <c r="U78" s="68"/>
      <c r="V78" s="40" t="str">
        <f>IFERROR(INDEX(ss!E:E,MATCH(R78,ss!D:D,0)),"")</f>
        <v/>
      </c>
      <c r="W78" s="40" t="str">
        <f>IFERROR(INDEX(ss!F:F,MATCH(R78,ss!D:D,0)),"")</f>
        <v/>
      </c>
      <c r="X78" s="40" t="str">
        <f>IF($R78="","",IF(SUMPRODUCT((ss!$J$4:$J$144=$U78)*(ss!$K$4:$K$144=$V78)*(ss!$L$4:$L$144=$W78)*(ROW($4:$144)-3))=0,0,INDEX(ss!$M$4:$M$144,SUMPRODUCT((ss!$J$4:$J$144=$U78)*(ss!$K$4:$K$144=$V78)*(ss!$L$4:$L$144=$W78)*(ROW($4:$144)-3)))))</f>
        <v/>
      </c>
      <c r="Y78" s="40" t="str">
        <f t="shared" si="14"/>
        <v/>
      </c>
      <c r="Z78" s="162" t="str">
        <f t="shared" si="15"/>
        <v/>
      </c>
      <c r="AA78" s="165"/>
      <c r="AB78" s="94"/>
      <c r="AC78" s="169"/>
      <c r="AD78" s="51"/>
      <c r="AE78" s="51"/>
      <c r="AG78" s="236"/>
      <c r="AH78" s="237"/>
      <c r="AI78" s="63"/>
      <c r="AJ78" s="53"/>
      <c r="AK78" s="64"/>
      <c r="AL78" s="64"/>
      <c r="AM78" s="64"/>
      <c r="AN78" s="99"/>
      <c r="AO78" s="51"/>
      <c r="AP78" s="51"/>
      <c r="AQ78" s="67"/>
      <c r="AR78" s="207"/>
      <c r="AS78" s="207"/>
      <c r="AT78" s="207"/>
      <c r="AU78" s="207"/>
      <c r="AV78" s="207"/>
      <c r="AW78" s="207"/>
      <c r="AX78" s="207"/>
      <c r="AY78" s="207"/>
      <c r="AZ78" s="159"/>
      <c r="BA78" s="207"/>
      <c r="BB78" s="207"/>
      <c r="BC78" s="207"/>
      <c r="BD78" s="209"/>
      <c r="BE78" s="209"/>
      <c r="BF78" s="209"/>
      <c r="BG78" s="209"/>
      <c r="BH78" s="63"/>
      <c r="BI78" s="63"/>
      <c r="CN78" s="63"/>
      <c r="CO78" s="63"/>
      <c r="CP78" s="63"/>
      <c r="CQ78" s="63"/>
      <c r="CR78" s="63"/>
      <c r="CS78" s="63"/>
      <c r="CT78" s="63"/>
      <c r="CU78" s="63"/>
      <c r="CV78" s="63"/>
    </row>
    <row r="79" spans="2:100" ht="18.95" customHeight="1">
      <c r="B79" s="5" t="str">
        <f>IFERROR(INDEX(ss!N:N,MATCH(C79,ss!O:O,0)),"")</f>
        <v/>
      </c>
      <c r="C79" s="7"/>
      <c r="D79" s="7"/>
      <c r="E79" s="7" t="str">
        <f t="shared" si="12"/>
        <v/>
      </c>
      <c r="F79" s="8"/>
      <c r="G79" s="5" t="str">
        <f>IFERROR(INDEX(ss!N:N,MATCH(H79,ss!Q:Q,0)),"")</f>
        <v/>
      </c>
      <c r="H79" s="7"/>
      <c r="I79" s="7"/>
      <c r="J79" s="7" t="str">
        <f t="shared" si="13"/>
        <v/>
      </c>
      <c r="K79" s="8"/>
      <c r="L79" s="22" t="str">
        <f>IFERROR(INDEX(ss!U:U,MATCH(M79,ss!V:V,0)),"")</f>
        <v/>
      </c>
      <c r="M79" s="15"/>
      <c r="N79" s="20"/>
      <c r="O79" s="16" t="str">
        <f t="shared" si="11"/>
        <v/>
      </c>
      <c r="P79" s="10"/>
      <c r="Q79"/>
      <c r="R79" s="69"/>
      <c r="S79" s="40" t="str">
        <f>IFERROR(INDEX(ss!B:B,MATCH(R79,ss!D:D,0)),"")</f>
        <v/>
      </c>
      <c r="T79" s="40" t="str">
        <f>IFERROR(INDEX(ss!C:C,MATCH(R79,ss!D:D,0)),"")</f>
        <v/>
      </c>
      <c r="U79" s="68"/>
      <c r="V79" s="40" t="str">
        <f>IFERROR(INDEX(ss!E:E,MATCH(R79,ss!D:D,0)),"")</f>
        <v/>
      </c>
      <c r="W79" s="40" t="str">
        <f>IFERROR(INDEX(ss!F:F,MATCH(R79,ss!D:D,0)),"")</f>
        <v/>
      </c>
      <c r="X79" s="40" t="str">
        <f>IF($R79="","",IF(SUMPRODUCT((ss!$J$4:$J$144=$U79)*(ss!$K$4:$K$144=$V79)*(ss!$L$4:$L$144=$W79)*(ROW($4:$144)-3))=0,0,INDEX(ss!$M$4:$M$144,SUMPRODUCT((ss!$J$4:$J$144=$U79)*(ss!$K$4:$K$144=$V79)*(ss!$L$4:$L$144=$W79)*(ROW($4:$144)-3)))))</f>
        <v/>
      </c>
      <c r="Y79" s="40" t="str">
        <f t="shared" si="14"/>
        <v/>
      </c>
      <c r="Z79" s="162" t="str">
        <f t="shared" si="15"/>
        <v/>
      </c>
      <c r="AA79" s="165"/>
      <c r="AB79" s="94"/>
      <c r="AC79" s="169"/>
      <c r="AD79" s="51"/>
      <c r="AE79" s="51"/>
      <c r="AG79" s="236"/>
      <c r="AH79" s="237"/>
      <c r="AI79" s="63"/>
      <c r="AJ79" s="53"/>
      <c r="AK79" s="51"/>
      <c r="AL79" s="51"/>
      <c r="AM79" s="51"/>
      <c r="AN79" s="51"/>
      <c r="AO79" s="51"/>
      <c r="AP79" s="51"/>
      <c r="AQ79" s="63"/>
      <c r="AR79" s="207"/>
      <c r="AS79" s="206"/>
      <c r="AT79" s="207"/>
      <c r="AU79" s="207"/>
      <c r="AV79" s="207"/>
      <c r="AW79" s="207"/>
      <c r="AX79" s="207"/>
      <c r="AY79" s="207"/>
      <c r="AZ79" s="207"/>
      <c r="BA79" s="207"/>
      <c r="BB79" s="207"/>
      <c r="BC79" s="207"/>
      <c r="BD79" s="209"/>
      <c r="BE79" s="209"/>
      <c r="BF79" s="209"/>
      <c r="BG79" s="209"/>
      <c r="BH79" s="63"/>
      <c r="BI79" s="63"/>
      <c r="CN79" s="63"/>
      <c r="CO79" s="63"/>
      <c r="CP79" s="63"/>
      <c r="CQ79" s="63"/>
      <c r="CR79" s="63"/>
      <c r="CS79" s="63"/>
      <c r="CT79" s="63"/>
      <c r="CU79" s="63"/>
      <c r="CV79" s="63"/>
    </row>
    <row r="80" spans="2:100" ht="18.95" customHeight="1">
      <c r="B80" s="5" t="str">
        <f>IFERROR(INDEX(ss!N:N,MATCH(C80,ss!O:O,0)),"")</f>
        <v/>
      </c>
      <c r="C80" s="7"/>
      <c r="D80" s="7"/>
      <c r="E80" s="7" t="str">
        <f t="shared" si="12"/>
        <v/>
      </c>
      <c r="F80" s="8"/>
      <c r="G80" s="5" t="str">
        <f>IFERROR(INDEX(ss!N:N,MATCH(H80,ss!Q:Q,0)),"")</f>
        <v/>
      </c>
      <c r="H80" s="7"/>
      <c r="I80" s="7"/>
      <c r="J80" s="7" t="str">
        <f t="shared" si="13"/>
        <v/>
      </c>
      <c r="K80" s="8"/>
      <c r="L80" s="22" t="str">
        <f>IFERROR(INDEX(ss!U:U,MATCH(M80,ss!V:V,0)),"")</f>
        <v/>
      </c>
      <c r="M80" s="15"/>
      <c r="N80" s="20"/>
      <c r="O80" s="16" t="str">
        <f t="shared" si="11"/>
        <v/>
      </c>
      <c r="P80" s="10"/>
      <c r="Q80"/>
      <c r="R80" s="69"/>
      <c r="S80" s="40" t="str">
        <f>IFERROR(INDEX(ss!B:B,MATCH(R80,ss!D:D,0)),"")</f>
        <v/>
      </c>
      <c r="T80" s="40" t="str">
        <f>IFERROR(INDEX(ss!C:C,MATCH(R80,ss!D:D,0)),"")</f>
        <v/>
      </c>
      <c r="U80" s="68"/>
      <c r="V80" s="40" t="str">
        <f>IFERROR(INDEX(ss!E:E,MATCH(R80,ss!D:D,0)),"")</f>
        <v/>
      </c>
      <c r="W80" s="40" t="str">
        <f>IFERROR(INDEX(ss!F:F,MATCH(R80,ss!D:D,0)),"")</f>
        <v/>
      </c>
      <c r="X80" s="40" t="str">
        <f>IF($R80="","",IF(SUMPRODUCT((ss!$J$4:$J$144=$U80)*(ss!$K$4:$K$144=$V80)*(ss!$L$4:$L$144=$W80)*(ROW($4:$144)-3))=0,0,INDEX(ss!$M$4:$M$144,SUMPRODUCT((ss!$J$4:$J$144=$U80)*(ss!$K$4:$K$144=$V80)*(ss!$L$4:$L$144=$W80)*(ROW($4:$144)-3)))))</f>
        <v/>
      </c>
      <c r="Y80" s="40" t="str">
        <f t="shared" si="14"/>
        <v/>
      </c>
      <c r="Z80" s="162" t="str">
        <f t="shared" si="15"/>
        <v/>
      </c>
      <c r="AA80" s="165"/>
      <c r="AB80" s="94"/>
      <c r="AC80" s="169"/>
      <c r="AD80" s="51"/>
      <c r="AE80" s="51"/>
      <c r="AG80" s="236"/>
      <c r="AH80" s="237"/>
      <c r="AI80" s="63"/>
      <c r="AJ80" s="53"/>
      <c r="AK80" s="51"/>
      <c r="AL80" s="51"/>
      <c r="AM80" s="51"/>
      <c r="AN80" s="51"/>
      <c r="AO80" s="51"/>
      <c r="AP80" s="51"/>
      <c r="AQ80" s="63"/>
      <c r="AR80" s="207"/>
      <c r="AS80" s="207"/>
      <c r="AT80" s="207"/>
      <c r="AU80" s="207"/>
      <c r="AV80" s="207"/>
      <c r="AW80" s="207"/>
      <c r="AX80" s="207"/>
      <c r="AY80" s="207"/>
      <c r="AZ80" s="207"/>
      <c r="BA80" s="207"/>
      <c r="BB80" s="207"/>
      <c r="BC80" s="207"/>
      <c r="BD80" s="209"/>
      <c r="BE80" s="209"/>
      <c r="BF80" s="209"/>
      <c r="BG80" s="209"/>
      <c r="BH80" s="63"/>
      <c r="BI80" s="63"/>
      <c r="CN80" s="63"/>
      <c r="CO80" s="63"/>
      <c r="CP80" s="63"/>
      <c r="CQ80" s="63"/>
      <c r="CR80" s="63"/>
      <c r="CS80" s="63"/>
      <c r="CT80" s="63"/>
      <c r="CU80" s="63"/>
      <c r="CV80" s="63"/>
    </row>
    <row r="81" spans="2:100" ht="18.95" customHeight="1">
      <c r="B81" s="5" t="str">
        <f>IFERROR(INDEX(ss!N:N,MATCH(C81,ss!O:O,0)),"")</f>
        <v/>
      </c>
      <c r="C81" s="7"/>
      <c r="D81" s="7"/>
      <c r="E81" s="7" t="str">
        <f t="shared" si="12"/>
        <v/>
      </c>
      <c r="F81" s="8"/>
      <c r="G81" s="5" t="str">
        <f>IFERROR(INDEX(ss!N:N,MATCH(H81,ss!Q:Q,0)),"")</f>
        <v/>
      </c>
      <c r="H81" s="7"/>
      <c r="I81" s="7"/>
      <c r="J81" s="7" t="str">
        <f t="shared" si="13"/>
        <v/>
      </c>
      <c r="K81" s="8"/>
      <c r="L81" s="22" t="str">
        <f>IFERROR(INDEX(ss!U:U,MATCH(M81,ss!V:V,0)),"")</f>
        <v/>
      </c>
      <c r="M81" s="15"/>
      <c r="N81" s="20"/>
      <c r="O81" s="16" t="str">
        <f t="shared" si="11"/>
        <v/>
      </c>
      <c r="P81" s="11"/>
      <c r="Q81"/>
      <c r="R81" s="69"/>
      <c r="S81" s="40" t="str">
        <f>IFERROR(INDEX(ss!B:B,MATCH(R81,ss!D:D,0)),"")</f>
        <v/>
      </c>
      <c r="T81" s="40" t="str">
        <f>IFERROR(INDEX(ss!C:C,MATCH(R81,ss!D:D,0)),"")</f>
        <v/>
      </c>
      <c r="U81" s="68"/>
      <c r="V81" s="40" t="str">
        <f>IFERROR(INDEX(ss!E:E,MATCH(R81,ss!D:D,0)),"")</f>
        <v/>
      </c>
      <c r="W81" s="40" t="str">
        <f>IFERROR(INDEX(ss!F:F,MATCH(R81,ss!D:D,0)),"")</f>
        <v/>
      </c>
      <c r="X81" s="40" t="str">
        <f>IF($R81="","",IF(SUMPRODUCT((ss!$J$4:$J$144=$U81)*(ss!$K$4:$K$144=$V81)*(ss!$L$4:$L$144=$W81)*(ROW($4:$144)-3))=0,0,INDEX(ss!$M$4:$M$144,SUMPRODUCT((ss!$J$4:$J$144=$U81)*(ss!$K$4:$K$144=$V81)*(ss!$L$4:$L$144=$W81)*(ROW($4:$144)-3)))))</f>
        <v/>
      </c>
      <c r="Y81" s="40" t="str">
        <f t="shared" si="14"/>
        <v/>
      </c>
      <c r="Z81" s="162" t="str">
        <f t="shared" si="15"/>
        <v/>
      </c>
      <c r="AA81" s="165"/>
      <c r="AB81" s="94"/>
      <c r="AC81" s="169"/>
      <c r="AD81" s="51"/>
      <c r="AE81" s="51"/>
      <c r="AG81" s="236"/>
      <c r="AH81" s="237"/>
      <c r="AI81" s="63"/>
      <c r="AJ81" s="53"/>
      <c r="AK81" s="51"/>
      <c r="AL81" s="51"/>
      <c r="AM81" s="51"/>
      <c r="AN81" s="51"/>
      <c r="AO81" s="51"/>
      <c r="AP81" s="51"/>
      <c r="AQ81" s="63"/>
      <c r="AR81" s="207"/>
      <c r="AS81" s="206"/>
      <c r="AT81" s="207"/>
      <c r="AU81" s="207"/>
      <c r="AV81" s="207"/>
      <c r="AW81" s="207"/>
      <c r="AX81" s="207"/>
      <c r="AY81" s="207"/>
      <c r="AZ81" s="207"/>
      <c r="BA81" s="207"/>
      <c r="BB81" s="207"/>
      <c r="BC81" s="207"/>
      <c r="BD81" s="209"/>
      <c r="BE81" s="209"/>
      <c r="BF81" s="209"/>
      <c r="BG81" s="209"/>
      <c r="BH81" s="63"/>
      <c r="BI81" s="63"/>
      <c r="CN81" s="63"/>
      <c r="CO81" s="63"/>
      <c r="CP81" s="63"/>
      <c r="CQ81" s="63"/>
      <c r="CR81" s="63"/>
      <c r="CS81" s="63"/>
      <c r="CT81" s="63"/>
      <c r="CU81" s="63"/>
      <c r="CV81" s="63"/>
    </row>
    <row r="82" spans="2:100" ht="18.95" customHeight="1" thickBot="1">
      <c r="B82" s="5" t="str">
        <f>IFERROR(INDEX(ss!N:N,MATCH(C82,ss!O:O,0)),"")</f>
        <v/>
      </c>
      <c r="C82" s="7"/>
      <c r="D82" s="7"/>
      <c r="E82" s="7" t="str">
        <f t="shared" si="12"/>
        <v/>
      </c>
      <c r="F82" s="8"/>
      <c r="G82" s="5" t="str">
        <f>IFERROR(INDEX(ss!N:N,MATCH(H82,ss!Q:Q,0)),"")</f>
        <v/>
      </c>
      <c r="H82" s="7"/>
      <c r="I82" s="7"/>
      <c r="J82" s="7" t="str">
        <f t="shared" si="13"/>
        <v/>
      </c>
      <c r="K82" s="8"/>
      <c r="L82" s="22" t="str">
        <f>IFERROR(INDEX(ss!U:U,MATCH(M82,ss!V:V,0)),"")</f>
        <v/>
      </c>
      <c r="M82" s="15"/>
      <c r="N82" s="20"/>
      <c r="O82" s="16" t="str">
        <f t="shared" si="11"/>
        <v/>
      </c>
      <c r="P82" s="19"/>
      <c r="Q82"/>
      <c r="R82" s="71"/>
      <c r="S82" s="40" t="str">
        <f>IFERROR(INDEX(ss!B:B,MATCH(R82,ss!D:D,0)),"")</f>
        <v/>
      </c>
      <c r="T82" s="40" t="str">
        <f>IFERROR(INDEX(ss!C:C,MATCH(R82,ss!D:D,0)),"")</f>
        <v/>
      </c>
      <c r="U82" s="72"/>
      <c r="V82" s="40" t="str">
        <f>IFERROR(INDEX(ss!E:E,MATCH(R82,ss!D:D,0)),"")</f>
        <v/>
      </c>
      <c r="W82" s="40" t="str">
        <f>IFERROR(INDEX(ss!F:F,MATCH(R82,ss!D:D,0)),"")</f>
        <v/>
      </c>
      <c r="X82" s="163" t="str">
        <f>IF($R82="","",IF(SUMPRODUCT((ss!$J$4:$J$144=$U82)*(ss!$K$4:$K$144=$V82)*(ss!$L$4:$L$144=$W82)*(ROW($4:$144)-3))=0,0,INDEX(ss!$M$4:$M$144,SUMPRODUCT((ss!$J$4:$J$144=$U82)*(ss!$K$4:$K$144=$V82)*(ss!$L$4:$L$144=$W82)*(ROW($4:$144)-3)))))</f>
        <v/>
      </c>
      <c r="Y82" s="163" t="str">
        <f t="shared" si="14"/>
        <v/>
      </c>
      <c r="Z82" s="164" t="str">
        <f t="shared" si="15"/>
        <v/>
      </c>
      <c r="AA82" s="165"/>
      <c r="AB82" s="94"/>
      <c r="AC82" s="169"/>
      <c r="AD82" s="51"/>
      <c r="AE82" s="51"/>
      <c r="AG82" s="236"/>
      <c r="AH82" s="237"/>
      <c r="AI82" s="63"/>
      <c r="AJ82" s="53"/>
      <c r="AK82" s="51"/>
      <c r="AL82" s="51"/>
      <c r="AM82" s="51"/>
      <c r="AN82" s="51"/>
      <c r="AO82" s="51"/>
      <c r="AP82" s="51"/>
      <c r="AQ82" s="63"/>
      <c r="AR82" s="207"/>
      <c r="AS82" s="207"/>
      <c r="AT82" s="207"/>
      <c r="AU82" s="207"/>
      <c r="AV82" s="207"/>
      <c r="AW82" s="207"/>
      <c r="AX82" s="207"/>
      <c r="AY82" s="207"/>
      <c r="AZ82" s="207"/>
      <c r="BA82" s="207"/>
      <c r="BB82" s="207"/>
      <c r="BC82" s="207"/>
      <c r="BD82" s="209"/>
      <c r="BE82" s="209"/>
      <c r="BF82" s="209"/>
      <c r="BG82" s="209"/>
      <c r="BH82" s="63"/>
      <c r="BI82" s="63"/>
      <c r="CN82" s="63"/>
      <c r="CO82" s="63"/>
      <c r="CP82" s="63"/>
      <c r="CQ82" s="63"/>
      <c r="CR82" s="63"/>
      <c r="CS82" s="63"/>
      <c r="CT82" s="63"/>
      <c r="CU82" s="63"/>
      <c r="CV82" s="63"/>
    </row>
    <row r="83" spans="2:100" ht="18.95" customHeight="1">
      <c r="B83" s="5" t="str">
        <f>IFERROR(INDEX(ss!N:N,MATCH(C83,ss!O:O,0)),"")</f>
        <v/>
      </c>
      <c r="C83" s="7"/>
      <c r="D83" s="7"/>
      <c r="E83" s="7" t="str">
        <f t="shared" si="12"/>
        <v/>
      </c>
      <c r="F83" s="8"/>
      <c r="G83" s="5" t="str">
        <f>IFERROR(INDEX(ss!N:N,MATCH(H83,ss!Q:Q,0)),"")</f>
        <v/>
      </c>
      <c r="H83" s="7"/>
      <c r="I83" s="7"/>
      <c r="J83" s="7" t="str">
        <f t="shared" si="13"/>
        <v/>
      </c>
      <c r="K83" s="8"/>
      <c r="L83" s="22" t="str">
        <f>IFERROR(INDEX(ss!U:U,MATCH(M83,ss!V:V,0)),"")</f>
        <v/>
      </c>
      <c r="M83" s="15"/>
      <c r="N83" s="20"/>
      <c r="O83" s="16" t="str">
        <f t="shared" si="11"/>
        <v/>
      </c>
      <c r="P83" s="19"/>
      <c r="Q83"/>
      <c r="AA83" s="165"/>
      <c r="AB83" s="94"/>
      <c r="AC83" s="169"/>
      <c r="AD83" s="51"/>
      <c r="AE83" s="51"/>
      <c r="AG83" s="236"/>
      <c r="AH83" s="237"/>
      <c r="AI83" s="63"/>
      <c r="AJ83" s="53"/>
      <c r="AK83" s="51"/>
      <c r="AL83" s="51"/>
      <c r="AM83" s="51"/>
      <c r="AN83" s="51"/>
      <c r="AO83" s="51"/>
      <c r="AP83" s="51"/>
      <c r="AQ83" s="63"/>
      <c r="AR83" s="207"/>
      <c r="AS83" s="207"/>
      <c r="AT83" s="207"/>
      <c r="AU83" s="207"/>
      <c r="AV83" s="207"/>
      <c r="AW83" s="207"/>
      <c r="AX83" s="207"/>
      <c r="AY83" s="207"/>
      <c r="AZ83" s="207"/>
      <c r="BA83" s="207"/>
      <c r="BB83" s="207"/>
      <c r="BC83" s="207"/>
      <c r="BD83" s="209"/>
      <c r="BE83" s="209"/>
      <c r="BF83" s="209"/>
      <c r="BG83" s="209"/>
      <c r="BH83" s="63"/>
      <c r="BI83" s="63"/>
      <c r="CN83" s="63"/>
      <c r="CO83" s="63"/>
      <c r="CP83" s="63"/>
      <c r="CQ83" s="63"/>
      <c r="CR83" s="63"/>
      <c r="CS83" s="63"/>
      <c r="CT83" s="63"/>
      <c r="CU83" s="63"/>
      <c r="CV83" s="63"/>
    </row>
    <row r="84" spans="2:100" ht="18.95" customHeight="1">
      <c r="B84" s="5" t="str">
        <f>IFERROR(INDEX(ss!N:N,MATCH(C84,ss!O:O,0)),"")</f>
        <v/>
      </c>
      <c r="C84" s="7"/>
      <c r="D84" s="7"/>
      <c r="E84" s="7" t="str">
        <f t="shared" si="12"/>
        <v/>
      </c>
      <c r="F84" s="8"/>
      <c r="G84" s="5" t="str">
        <f>IFERROR(INDEX(ss!N:N,MATCH(H84,ss!Q:Q,0)),"")</f>
        <v/>
      </c>
      <c r="H84" s="7"/>
      <c r="I84" s="7"/>
      <c r="J84" s="7" t="str">
        <f t="shared" si="13"/>
        <v/>
      </c>
      <c r="K84" s="8"/>
      <c r="L84" s="22" t="str">
        <f>IFERROR(INDEX(ss!U:U,MATCH(M84,ss!V:V,0)),"")</f>
        <v/>
      </c>
      <c r="M84" s="15"/>
      <c r="N84" s="20"/>
      <c r="O84" s="16" t="str">
        <f t="shared" si="11"/>
        <v/>
      </c>
      <c r="P84" s="19"/>
      <c r="Q84"/>
      <c r="AA84" s="165"/>
      <c r="AB84" s="94"/>
      <c r="AC84" s="169"/>
      <c r="AD84" s="51"/>
      <c r="AE84" s="51"/>
      <c r="AG84" s="236"/>
      <c r="AH84" s="237"/>
      <c r="AI84" s="63"/>
      <c r="AJ84" s="53"/>
      <c r="AK84" s="51"/>
      <c r="AL84" s="51"/>
      <c r="AM84" s="51"/>
      <c r="AN84" s="51"/>
      <c r="AO84" s="51"/>
      <c r="AP84" s="51"/>
      <c r="AQ84" s="63"/>
      <c r="AR84" s="207"/>
      <c r="AS84" s="209"/>
      <c r="AT84" s="207"/>
      <c r="AU84" s="207"/>
      <c r="AV84" s="207"/>
      <c r="AW84" s="207"/>
      <c r="AX84" s="207"/>
      <c r="AY84" s="207"/>
      <c r="AZ84" s="159"/>
      <c r="BA84" s="207"/>
      <c r="BB84" s="207"/>
      <c r="BC84" s="207"/>
      <c r="BD84" s="209"/>
      <c r="BE84" s="209"/>
      <c r="BF84" s="209"/>
      <c r="BG84" s="209"/>
      <c r="BH84" s="63"/>
      <c r="BI84" s="63"/>
      <c r="CN84" s="63"/>
      <c r="CO84" s="63"/>
      <c r="CP84" s="63"/>
      <c r="CQ84" s="63"/>
      <c r="CR84" s="63"/>
      <c r="CS84" s="63"/>
      <c r="CT84" s="63"/>
      <c r="CU84" s="63"/>
      <c r="CV84" s="63"/>
    </row>
    <row r="85" spans="2:100" ht="18.95" customHeight="1">
      <c r="B85" s="5" t="str">
        <f>IFERROR(INDEX(ss!N:N,MATCH(C85,ss!O:O,0)),"")</f>
        <v/>
      </c>
      <c r="C85" s="7"/>
      <c r="D85" s="7"/>
      <c r="E85" s="7" t="str">
        <f t="shared" si="12"/>
        <v/>
      </c>
      <c r="F85" s="8"/>
      <c r="G85" s="5" t="str">
        <f>IFERROR(INDEX(ss!N:N,MATCH(H85,ss!Q:Q,0)),"")</f>
        <v/>
      </c>
      <c r="H85" s="7"/>
      <c r="I85" s="7"/>
      <c r="J85" s="7" t="str">
        <f t="shared" si="13"/>
        <v/>
      </c>
      <c r="K85" s="8"/>
      <c r="L85" s="22" t="str">
        <f>IFERROR(INDEX(ss!U:U,MATCH(M85,ss!V:V,0)),"")</f>
        <v/>
      </c>
      <c r="M85" s="15"/>
      <c r="N85" s="15"/>
      <c r="O85" s="16" t="str">
        <f t="shared" si="11"/>
        <v/>
      </c>
      <c r="P85" s="31"/>
      <c r="Q85"/>
      <c r="AA85" s="165"/>
      <c r="AB85" s="94"/>
      <c r="AC85" s="169"/>
      <c r="AD85" s="51"/>
      <c r="AE85" s="51"/>
      <c r="AG85" s="236"/>
      <c r="AH85" s="237"/>
      <c r="AI85" s="63"/>
      <c r="AJ85" s="53"/>
      <c r="AK85" s="51"/>
      <c r="AL85" s="51"/>
      <c r="AM85" s="51"/>
      <c r="AN85" s="51"/>
      <c r="AO85" s="51"/>
      <c r="AP85" s="51"/>
      <c r="AQ85" s="63"/>
      <c r="AR85" s="207"/>
      <c r="AS85" s="207"/>
      <c r="AT85" s="207"/>
      <c r="AU85" s="207"/>
      <c r="AV85" s="207"/>
      <c r="AW85" s="207"/>
      <c r="AX85" s="207"/>
      <c r="AY85" s="207"/>
      <c r="AZ85" s="207"/>
      <c r="BA85" s="207"/>
      <c r="BB85" s="207"/>
      <c r="BC85" s="207"/>
      <c r="BD85" s="209"/>
      <c r="BE85" s="209"/>
      <c r="BF85" s="209"/>
      <c r="BG85" s="209"/>
      <c r="BH85" s="63"/>
      <c r="BI85" s="63"/>
      <c r="CN85" s="63"/>
      <c r="CO85" s="63"/>
      <c r="CP85" s="63"/>
      <c r="CQ85" s="63"/>
      <c r="CR85" s="63"/>
      <c r="CS85" s="63"/>
      <c r="CT85" s="63"/>
      <c r="CU85" s="63"/>
      <c r="CV85" s="63"/>
    </row>
    <row r="86" spans="2:100" ht="18.95" customHeight="1" thickBot="1">
      <c r="B86" s="5" t="str">
        <f>IFERROR(INDEX(ss!N:N,MATCH(C86,ss!O:O,0)),"")</f>
        <v/>
      </c>
      <c r="C86" s="7"/>
      <c r="D86" s="7"/>
      <c r="E86" s="7" t="str">
        <f t="shared" si="12"/>
        <v/>
      </c>
      <c r="F86" s="8"/>
      <c r="G86" s="5" t="str">
        <f>IFERROR(INDEX(ss!N:N,MATCH(H86,ss!Q:Q,0)),"")</f>
        <v/>
      </c>
      <c r="H86" s="7"/>
      <c r="I86" s="7"/>
      <c r="J86" s="7" t="str">
        <f t="shared" si="13"/>
        <v/>
      </c>
      <c r="K86" s="8"/>
      <c r="L86" s="22" t="str">
        <f>IFERROR(INDEX(ss!U:U,MATCH(M86,ss!V:V,0)),"")</f>
        <v/>
      </c>
      <c r="M86" s="17"/>
      <c r="N86" s="17"/>
      <c r="O86" s="16" t="str">
        <f t="shared" si="11"/>
        <v/>
      </c>
      <c r="P86" s="32"/>
      <c r="Q86"/>
      <c r="AA86" s="165"/>
      <c r="AB86" s="94"/>
      <c r="AC86" s="169"/>
      <c r="AD86" s="51"/>
      <c r="AE86" s="51"/>
      <c r="AG86" s="236"/>
      <c r="AH86" s="237"/>
      <c r="AI86" s="63"/>
      <c r="AJ86" s="53"/>
      <c r="AK86" s="51"/>
      <c r="AL86" s="51"/>
      <c r="AM86" s="51"/>
      <c r="AN86" s="51"/>
      <c r="AO86" s="51"/>
      <c r="AP86" s="51"/>
      <c r="AQ86" s="63"/>
      <c r="AR86" s="207"/>
      <c r="AS86" s="210"/>
      <c r="AT86" s="207"/>
      <c r="AU86" s="207"/>
      <c r="AV86" s="207"/>
      <c r="AW86" s="207"/>
      <c r="AX86" s="207"/>
      <c r="AY86" s="207"/>
      <c r="AZ86" s="207"/>
      <c r="BA86" s="207"/>
      <c r="BB86" s="207"/>
      <c r="BC86" s="207"/>
      <c r="BD86" s="209"/>
      <c r="BE86" s="209"/>
      <c r="BF86" s="209"/>
      <c r="BG86" s="209"/>
      <c r="BH86" s="63"/>
      <c r="BI86" s="63"/>
      <c r="CN86" s="63"/>
      <c r="CO86" s="63"/>
      <c r="CP86" s="63"/>
      <c r="CQ86" s="63"/>
      <c r="CR86" s="63"/>
      <c r="CS86" s="63"/>
      <c r="CT86" s="63"/>
      <c r="CU86" s="63"/>
      <c r="CV86" s="63"/>
    </row>
    <row r="87" spans="2:100" ht="18.95" customHeight="1">
      <c r="B87" s="5" t="str">
        <f>IFERROR(INDEX(ss!N:N,MATCH(C87,ss!O:O,0)),"")</f>
        <v/>
      </c>
      <c r="C87" s="7"/>
      <c r="D87" s="7"/>
      <c r="E87" s="7" t="str">
        <f t="shared" si="12"/>
        <v/>
      </c>
      <c r="F87" s="8"/>
      <c r="G87" s="5" t="str">
        <f>IFERROR(INDEX(ss!N:N,MATCH(H87,ss!Q:Q,0)),"")</f>
        <v/>
      </c>
      <c r="H87" s="7"/>
      <c r="I87" s="7"/>
      <c r="J87" s="7" t="str">
        <f t="shared" si="13"/>
        <v/>
      </c>
      <c r="K87" s="8"/>
      <c r="Q87"/>
      <c r="AA87" s="165"/>
      <c r="AB87" s="94"/>
      <c r="AC87" s="169"/>
      <c r="AD87" s="51"/>
      <c r="AE87" s="51"/>
      <c r="AG87" s="236"/>
      <c r="AH87" s="237"/>
      <c r="AI87" s="63"/>
      <c r="AJ87" s="53"/>
      <c r="AK87" s="51"/>
      <c r="AL87" s="51"/>
      <c r="AM87" s="51"/>
      <c r="AN87" s="51"/>
      <c r="AO87" s="51"/>
      <c r="AP87" s="51"/>
      <c r="AQ87" s="63"/>
      <c r="AR87" s="207"/>
      <c r="AS87" s="206"/>
      <c r="AT87" s="207"/>
      <c r="AU87" s="207"/>
      <c r="AV87" s="207"/>
      <c r="AW87" s="207"/>
      <c r="AX87" s="207"/>
      <c r="AY87" s="207"/>
      <c r="AZ87" s="207"/>
      <c r="BA87" s="207"/>
      <c r="BB87" s="207"/>
      <c r="BC87" s="207"/>
      <c r="BD87" s="209"/>
      <c r="BE87" s="209"/>
      <c r="BF87" s="209"/>
      <c r="BG87" s="209"/>
      <c r="BH87" s="63"/>
      <c r="BI87" s="63"/>
      <c r="CN87" s="63"/>
      <c r="CO87" s="63"/>
      <c r="CP87" s="63"/>
      <c r="CQ87" s="63"/>
      <c r="CR87" s="63"/>
      <c r="CS87" s="63"/>
      <c r="CT87" s="63"/>
      <c r="CU87" s="63"/>
      <c r="CV87" s="63"/>
    </row>
    <row r="88" spans="2:100" ht="18.95" customHeight="1">
      <c r="B88" s="5" t="str">
        <f>IFERROR(INDEX(ss!N:N,MATCH(C88,ss!O:O,0)),"")</f>
        <v/>
      </c>
      <c r="C88" s="7"/>
      <c r="D88" s="7"/>
      <c r="E88" s="7" t="str">
        <f t="shared" si="12"/>
        <v/>
      </c>
      <c r="F88" s="8"/>
      <c r="G88" s="5" t="str">
        <f>IFERROR(INDEX(ss!N:N,MATCH(H88,ss!Q:Q,0)),"")</f>
        <v/>
      </c>
      <c r="H88" s="7"/>
      <c r="I88" s="7"/>
      <c r="J88" s="7" t="str">
        <f t="shared" si="13"/>
        <v/>
      </c>
      <c r="K88" s="8"/>
      <c r="Q88"/>
      <c r="AA88" s="165"/>
      <c r="AB88" s="94"/>
      <c r="AC88" s="169"/>
      <c r="AD88" s="51"/>
      <c r="AE88" s="51"/>
      <c r="AG88" s="236"/>
      <c r="AH88" s="237"/>
      <c r="AI88" s="63"/>
      <c r="AJ88" s="53"/>
      <c r="AK88" s="51"/>
      <c r="AL88" s="51"/>
      <c r="AM88" s="51"/>
      <c r="AN88" s="51"/>
      <c r="AO88" s="51"/>
      <c r="AP88" s="51"/>
      <c r="AQ88" s="63"/>
      <c r="AR88" s="207"/>
      <c r="AS88" s="207"/>
      <c r="AT88" s="207"/>
      <c r="AU88" s="207"/>
      <c r="AV88" s="207"/>
      <c r="AW88" s="207"/>
      <c r="AX88" s="207"/>
      <c r="AY88" s="207"/>
      <c r="AZ88" s="207"/>
      <c r="BA88" s="207"/>
      <c r="BB88" s="207"/>
      <c r="BC88" s="207"/>
      <c r="BD88" s="209"/>
      <c r="BE88" s="209"/>
      <c r="BF88" s="209"/>
      <c r="BG88" s="209"/>
      <c r="BH88" s="63"/>
      <c r="BI88" s="63"/>
      <c r="CN88" s="63"/>
      <c r="CO88" s="63"/>
      <c r="CP88" s="63"/>
      <c r="CQ88" s="63"/>
      <c r="CR88" s="63"/>
      <c r="CS88" s="63"/>
      <c r="CT88" s="63"/>
      <c r="CU88" s="63"/>
      <c r="CV88" s="63"/>
    </row>
    <row r="89" spans="2:100" ht="18.95" customHeight="1">
      <c r="B89" s="5" t="str">
        <f>IFERROR(INDEX(ss!N:N,MATCH(C89,ss!O:O,0)),"")</f>
        <v/>
      </c>
      <c r="C89" s="7"/>
      <c r="D89" s="7"/>
      <c r="E89" s="7" t="str">
        <f t="shared" si="12"/>
        <v/>
      </c>
      <c r="F89" s="8"/>
      <c r="G89" s="5" t="str">
        <f>IFERROR(INDEX(ss!N:N,MATCH(H89,ss!Q:Q,0)),"")</f>
        <v/>
      </c>
      <c r="H89" s="7"/>
      <c r="I89" s="7"/>
      <c r="J89" s="7" t="str">
        <f t="shared" si="13"/>
        <v/>
      </c>
      <c r="K89" s="8"/>
      <c r="Q89"/>
      <c r="AA89" s="165"/>
      <c r="AB89" s="94"/>
      <c r="AC89" s="169"/>
      <c r="AD89" s="51"/>
      <c r="AE89" s="51"/>
      <c r="AG89" s="236"/>
      <c r="AH89" s="237"/>
      <c r="AI89" s="63"/>
      <c r="AJ89" s="53"/>
      <c r="AK89" s="51"/>
      <c r="AL89" s="51"/>
      <c r="AM89" s="51"/>
      <c r="AN89" s="51"/>
      <c r="AO89" s="51"/>
      <c r="AP89" s="51"/>
      <c r="AQ89" s="63"/>
      <c r="AR89" s="207"/>
      <c r="AS89" s="209"/>
      <c r="AT89" s="207"/>
      <c r="AU89" s="207"/>
      <c r="AV89" s="207"/>
      <c r="AW89" s="207"/>
      <c r="AX89" s="207"/>
      <c r="AY89" s="207"/>
      <c r="AZ89" s="207"/>
      <c r="BA89" s="207"/>
      <c r="BB89" s="207"/>
      <c r="BC89" s="207"/>
      <c r="BD89" s="209"/>
      <c r="BE89" s="209"/>
      <c r="BF89" s="209"/>
      <c r="BG89" s="209"/>
      <c r="BH89" s="63"/>
      <c r="BI89" s="63"/>
      <c r="CN89" s="63"/>
      <c r="CO89" s="63"/>
      <c r="CP89" s="63"/>
      <c r="CQ89" s="63"/>
      <c r="CR89" s="63"/>
      <c r="CS89" s="63"/>
      <c r="CT89" s="63"/>
      <c r="CU89" s="63"/>
      <c r="CV89" s="63"/>
    </row>
    <row r="90" spans="2:100" ht="18.95" customHeight="1">
      <c r="B90" s="5" t="str">
        <f>IFERROR(INDEX(ss!N:N,MATCH(C90,ss!O:O,0)),"")</f>
        <v/>
      </c>
      <c r="C90" s="7"/>
      <c r="D90" s="7"/>
      <c r="E90" s="7" t="str">
        <f t="shared" si="12"/>
        <v/>
      </c>
      <c r="F90" s="8"/>
      <c r="G90" s="5" t="str">
        <f>IFERROR(INDEX(ss!N:N,MATCH(H90,ss!Q:Q,0)),"")</f>
        <v/>
      </c>
      <c r="H90" s="7"/>
      <c r="I90" s="7"/>
      <c r="J90" s="7" t="str">
        <f t="shared" si="13"/>
        <v/>
      </c>
      <c r="K90" s="8"/>
      <c r="Q90"/>
      <c r="AA90" s="165"/>
      <c r="AB90" s="94"/>
      <c r="AC90" s="169"/>
      <c r="AD90" s="51"/>
      <c r="AE90" s="51"/>
      <c r="AG90" s="236"/>
      <c r="AH90" s="237"/>
      <c r="AI90" s="63"/>
      <c r="AJ90" s="53"/>
      <c r="AK90" s="51"/>
      <c r="AL90" s="51"/>
      <c r="AM90" s="51"/>
      <c r="AN90" s="51"/>
      <c r="AO90" s="51"/>
      <c r="AP90" s="51"/>
      <c r="AQ90" s="63"/>
      <c r="AR90" s="207"/>
      <c r="AS90" s="209"/>
      <c r="AT90" s="207"/>
      <c r="AU90" s="207"/>
      <c r="AV90" s="207"/>
      <c r="AW90" s="207"/>
      <c r="AX90" s="207"/>
      <c r="AY90" s="207"/>
      <c r="AZ90" s="207"/>
      <c r="BA90" s="207"/>
      <c r="BB90" s="207"/>
      <c r="BC90" s="207"/>
      <c r="BD90" s="209"/>
      <c r="BE90" s="209"/>
      <c r="BF90" s="209"/>
      <c r="BG90" s="209"/>
      <c r="BH90" s="63"/>
      <c r="BI90" s="63"/>
      <c r="CN90" s="63"/>
      <c r="CO90" s="63"/>
      <c r="CP90" s="63"/>
      <c r="CQ90" s="63"/>
      <c r="CR90" s="63"/>
      <c r="CS90" s="63"/>
      <c r="CT90" s="63"/>
      <c r="CU90" s="63"/>
      <c r="CV90" s="63"/>
    </row>
    <row r="91" spans="2:100" ht="18.95" customHeight="1">
      <c r="B91" s="5" t="str">
        <f>IFERROR(INDEX(ss!N:N,MATCH(C91,ss!O:O,0)),"")</f>
        <v/>
      </c>
      <c r="C91" s="7"/>
      <c r="D91" s="7"/>
      <c r="E91" s="7" t="str">
        <f t="shared" si="12"/>
        <v/>
      </c>
      <c r="F91" s="8"/>
      <c r="G91" s="5" t="str">
        <f>IFERROR(INDEX(ss!N:N,MATCH(H91,ss!Q:Q,0)),"")</f>
        <v/>
      </c>
      <c r="H91" s="7"/>
      <c r="I91" s="7"/>
      <c r="J91" s="7" t="str">
        <f t="shared" si="13"/>
        <v/>
      </c>
      <c r="K91" s="8"/>
      <c r="Q91"/>
      <c r="U91" s="51"/>
      <c r="V91" s="51"/>
      <c r="W91" s="51"/>
      <c r="X91" s="51"/>
      <c r="Y91" s="51"/>
      <c r="Z91" s="51"/>
      <c r="AA91" s="165"/>
      <c r="AB91" s="94"/>
      <c r="AC91" s="169"/>
      <c r="AD91" s="51"/>
      <c r="AE91" s="51"/>
      <c r="AG91" s="236"/>
      <c r="AH91" s="237"/>
      <c r="AI91" s="63"/>
      <c r="AJ91" s="53"/>
      <c r="AK91" s="51"/>
      <c r="AL91" s="51"/>
      <c r="AM91" s="51"/>
      <c r="AN91" s="51"/>
      <c r="AO91" s="51"/>
      <c r="AP91" s="51"/>
      <c r="AQ91" s="63"/>
      <c r="AR91" s="207"/>
      <c r="AS91" s="209"/>
      <c r="AT91" s="207"/>
      <c r="AU91" s="207"/>
      <c r="AV91" s="207"/>
      <c r="AW91" s="207"/>
      <c r="AX91" s="207"/>
      <c r="AY91" s="207"/>
      <c r="AZ91" s="207"/>
      <c r="BA91" s="207"/>
      <c r="BB91" s="207"/>
      <c r="BC91" s="207"/>
      <c r="BD91" s="209"/>
      <c r="BE91" s="209"/>
      <c r="BF91" s="209"/>
      <c r="BG91" s="209"/>
      <c r="BH91" s="63"/>
      <c r="BI91" s="63"/>
      <c r="CN91" s="63"/>
      <c r="CO91" s="63"/>
      <c r="CP91" s="63"/>
      <c r="CQ91" s="63"/>
      <c r="CR91" s="63"/>
      <c r="CS91" s="63"/>
      <c r="CT91" s="63"/>
      <c r="CU91" s="63"/>
      <c r="CV91" s="63"/>
    </row>
    <row r="92" spans="2:100" ht="18.95" customHeight="1">
      <c r="B92" s="5" t="str">
        <f>IFERROR(INDEX(ss!N:N,MATCH(C92,ss!O:O,0)),"")</f>
        <v/>
      </c>
      <c r="C92" s="7"/>
      <c r="D92" s="7"/>
      <c r="E92" s="7" t="str">
        <f t="shared" si="12"/>
        <v/>
      </c>
      <c r="F92" s="8"/>
      <c r="G92" s="5" t="str">
        <f>IFERROR(INDEX(ss!N:N,MATCH(H92,ss!Q:Q,0)),"")</f>
        <v/>
      </c>
      <c r="H92" s="7"/>
      <c r="I92" s="7"/>
      <c r="J92" s="7" t="str">
        <f t="shared" si="13"/>
        <v/>
      </c>
      <c r="K92" s="8"/>
      <c r="Q92"/>
      <c r="U92" s="51"/>
      <c r="V92" s="51"/>
      <c r="W92" s="51"/>
      <c r="X92" s="51"/>
      <c r="Y92" s="51"/>
      <c r="Z92" s="51"/>
      <c r="AA92" s="165"/>
      <c r="AB92" s="94"/>
      <c r="AC92" s="169"/>
      <c r="AD92" s="51"/>
      <c r="AE92" s="51"/>
      <c r="AG92" s="236"/>
      <c r="AH92" s="237"/>
      <c r="AI92" s="63"/>
      <c r="AJ92" s="53"/>
      <c r="AK92" s="51"/>
      <c r="AL92" s="51"/>
      <c r="AM92" s="51"/>
      <c r="AN92" s="64"/>
      <c r="AO92" s="51"/>
      <c r="AP92" s="51"/>
      <c r="AQ92" s="63"/>
      <c r="AR92" s="207"/>
      <c r="AS92" s="207"/>
      <c r="AT92" s="207"/>
      <c r="AU92" s="207"/>
      <c r="AV92" s="207"/>
      <c r="AW92" s="207"/>
      <c r="AX92" s="207"/>
      <c r="AY92" s="207"/>
      <c r="AZ92" s="207"/>
      <c r="BA92" s="207"/>
      <c r="BB92" s="207"/>
      <c r="BC92" s="207"/>
      <c r="BD92" s="209"/>
      <c r="BE92" s="209"/>
      <c r="BF92" s="209"/>
      <c r="BG92" s="209"/>
      <c r="BH92" s="63"/>
      <c r="BI92" s="63"/>
      <c r="CN92" s="63"/>
      <c r="CO92" s="63"/>
      <c r="CP92" s="63"/>
      <c r="CQ92" s="63"/>
      <c r="CR92" s="63"/>
      <c r="CS92" s="63"/>
      <c r="CT92" s="63"/>
      <c r="CU92" s="63"/>
      <c r="CV92" s="63"/>
    </row>
    <row r="93" spans="2:100" ht="18.95" customHeight="1">
      <c r="B93" s="5" t="str">
        <f>IFERROR(INDEX(ss!N:N,MATCH(C93,ss!O:O,0)),"")</f>
        <v/>
      </c>
      <c r="C93" s="7"/>
      <c r="D93" s="7"/>
      <c r="E93" s="7" t="str">
        <f t="shared" si="12"/>
        <v/>
      </c>
      <c r="F93" s="8"/>
      <c r="G93" s="5" t="str">
        <f>IFERROR(INDEX(ss!N:N,MATCH(H93,ss!Q:Q,0)),"")</f>
        <v/>
      </c>
      <c r="H93" s="7"/>
      <c r="I93" s="7"/>
      <c r="J93" s="7" t="str">
        <f t="shared" si="13"/>
        <v/>
      </c>
      <c r="K93" s="8"/>
      <c r="Q93"/>
      <c r="U93" s="51"/>
      <c r="V93" s="51"/>
      <c r="W93" s="51"/>
      <c r="X93" s="51"/>
      <c r="Y93" s="51"/>
      <c r="Z93" s="51"/>
      <c r="AA93" s="165"/>
      <c r="AB93" s="94"/>
      <c r="AC93" s="169"/>
      <c r="AD93" s="51"/>
      <c r="AE93" s="51"/>
      <c r="AG93" s="236"/>
      <c r="AH93" s="237"/>
      <c r="AI93" s="63"/>
      <c r="AJ93" s="53"/>
      <c r="AK93" s="51"/>
      <c r="AL93" s="51"/>
      <c r="AM93" s="51"/>
      <c r="AN93" s="64"/>
      <c r="AO93" s="51"/>
      <c r="AP93" s="51"/>
      <c r="AQ93" s="63"/>
      <c r="AR93" s="207"/>
      <c r="AS93" s="209"/>
      <c r="AT93" s="207"/>
      <c r="AU93" s="207"/>
      <c r="AV93" s="207"/>
      <c r="AW93" s="207"/>
      <c r="AX93" s="207"/>
      <c r="AY93" s="207"/>
      <c r="AZ93" s="207"/>
      <c r="BA93" s="207"/>
      <c r="BB93" s="207"/>
      <c r="BC93" s="207"/>
      <c r="BD93" s="209"/>
      <c r="BE93" s="209"/>
      <c r="BF93" s="209"/>
      <c r="BG93" s="209"/>
      <c r="BH93" s="63"/>
      <c r="BI93" s="63"/>
      <c r="CN93" s="63"/>
      <c r="CO93" s="63"/>
      <c r="CP93" s="63"/>
      <c r="CQ93" s="63"/>
      <c r="CR93" s="63"/>
      <c r="CS93" s="63"/>
      <c r="CT93" s="63"/>
      <c r="CU93" s="63"/>
      <c r="CV93" s="63"/>
    </row>
    <row r="94" spans="2:100" ht="18.95" customHeight="1">
      <c r="B94" s="5" t="str">
        <f>IFERROR(INDEX(ss!N:N,MATCH(C94,ss!O:O,0)),"")</f>
        <v/>
      </c>
      <c r="C94" s="7"/>
      <c r="D94" s="7"/>
      <c r="E94" s="7" t="str">
        <f t="shared" si="12"/>
        <v/>
      </c>
      <c r="F94" s="8"/>
      <c r="G94" s="5" t="str">
        <f>IFERROR(INDEX(ss!N:N,MATCH(H94,ss!Q:Q,0)),"")</f>
        <v/>
      </c>
      <c r="H94" s="7"/>
      <c r="I94" s="7"/>
      <c r="J94" s="7" t="str">
        <f t="shared" si="13"/>
        <v/>
      </c>
      <c r="K94" s="8"/>
      <c r="Q94"/>
      <c r="AA94" s="109"/>
      <c r="AB94" s="94"/>
      <c r="AC94" s="169"/>
      <c r="AD94" s="51"/>
      <c r="AE94" s="51"/>
      <c r="AG94" s="236"/>
      <c r="AH94" s="237"/>
      <c r="AI94" s="63"/>
      <c r="AJ94" s="53"/>
      <c r="AK94" s="51"/>
      <c r="AL94" s="51"/>
      <c r="AM94" s="51"/>
      <c r="AN94" s="51"/>
      <c r="AO94" s="51"/>
      <c r="AP94" s="51"/>
      <c r="AQ94" s="63"/>
      <c r="AR94" s="207"/>
      <c r="AS94" s="207"/>
      <c r="AT94" s="207"/>
      <c r="AU94" s="207"/>
      <c r="AV94" s="207"/>
      <c r="AW94" s="207"/>
      <c r="AX94" s="207"/>
      <c r="AY94" s="207"/>
      <c r="AZ94" s="207"/>
      <c r="BA94" s="207"/>
      <c r="BB94" s="207"/>
      <c r="BC94" s="207"/>
      <c r="BD94" s="209"/>
      <c r="BE94" s="209"/>
      <c r="BF94" s="209"/>
      <c r="BG94" s="209"/>
      <c r="BH94" s="63"/>
      <c r="BI94" s="63"/>
      <c r="CN94" s="63"/>
      <c r="CO94" s="63"/>
      <c r="CP94" s="63"/>
      <c r="CQ94" s="63"/>
      <c r="CR94" s="63"/>
      <c r="CS94" s="63"/>
      <c r="CT94" s="63"/>
      <c r="CU94" s="63"/>
      <c r="CV94" s="63"/>
    </row>
    <row r="95" spans="2:100" ht="18.95" customHeight="1">
      <c r="B95" s="5" t="str">
        <f>IFERROR(INDEX(ss!N:N,MATCH(C95,ss!O:O,0)),"")</f>
        <v/>
      </c>
      <c r="C95" s="7"/>
      <c r="D95" s="7"/>
      <c r="E95" s="7" t="str">
        <f t="shared" si="12"/>
        <v/>
      </c>
      <c r="F95" s="8"/>
      <c r="G95" s="5" t="str">
        <f>IFERROR(INDEX(ss!N:N,MATCH(H95,ss!Q:Q,0)),"")</f>
        <v/>
      </c>
      <c r="H95" s="7"/>
      <c r="I95" s="7"/>
      <c r="J95" s="7" t="str">
        <f t="shared" si="13"/>
        <v/>
      </c>
      <c r="K95" s="8"/>
      <c r="Q95"/>
      <c r="AA95" s="165"/>
      <c r="AB95" s="94"/>
      <c r="AC95" s="169"/>
      <c r="AD95" s="51"/>
      <c r="AE95" s="51"/>
      <c r="AG95" s="236"/>
      <c r="AH95" s="237"/>
      <c r="AI95" s="63"/>
      <c r="AJ95" s="53"/>
      <c r="AK95" s="51"/>
      <c r="AL95" s="51"/>
      <c r="AM95" s="51"/>
      <c r="AN95" s="51"/>
      <c r="AO95" s="51"/>
      <c r="AP95" s="51"/>
      <c r="AQ95" s="63"/>
      <c r="AR95" s="207"/>
      <c r="AS95" s="207"/>
      <c r="AT95" s="207"/>
      <c r="AU95" s="207"/>
      <c r="AV95" s="207"/>
      <c r="AW95" s="207"/>
      <c r="AX95" s="207"/>
      <c r="AY95" s="207"/>
      <c r="AZ95" s="207"/>
      <c r="BA95" s="207"/>
      <c r="BB95" s="207"/>
      <c r="BC95" s="207"/>
      <c r="BD95" s="209"/>
      <c r="BE95" s="209"/>
      <c r="BF95" s="209"/>
      <c r="BG95" s="209"/>
      <c r="BH95" s="63"/>
      <c r="BI95" s="63"/>
      <c r="CN95" s="63"/>
      <c r="CO95" s="63"/>
      <c r="CP95" s="63"/>
      <c r="CQ95" s="63"/>
      <c r="CR95" s="63"/>
      <c r="CS95" s="63"/>
      <c r="CT95" s="63"/>
      <c r="CU95" s="63"/>
      <c r="CV95" s="63"/>
    </row>
    <row r="96" spans="2:100" ht="18.95" customHeight="1">
      <c r="B96" s="5" t="str">
        <f>IFERROR(INDEX(ss!N:N,MATCH(C96,ss!O:O,0)),"")</f>
        <v/>
      </c>
      <c r="C96" s="7"/>
      <c r="D96" s="7"/>
      <c r="E96" s="7" t="str">
        <f t="shared" si="12"/>
        <v/>
      </c>
      <c r="F96" s="8"/>
      <c r="G96" s="5" t="str">
        <f>IFERROR(INDEX(ss!N:N,MATCH(H96,ss!Q:Q,0)),"")</f>
        <v/>
      </c>
      <c r="H96" s="7"/>
      <c r="I96" s="7"/>
      <c r="J96" s="7" t="str">
        <f t="shared" si="13"/>
        <v/>
      </c>
      <c r="K96" s="8"/>
      <c r="Q96"/>
      <c r="AA96" s="165"/>
      <c r="AB96" s="94"/>
      <c r="AC96" s="169"/>
      <c r="AD96" s="51"/>
      <c r="AE96" s="51"/>
      <c r="AG96" s="236"/>
      <c r="AH96" s="237"/>
      <c r="AI96" s="63"/>
      <c r="AJ96" s="53"/>
      <c r="AK96" s="51"/>
      <c r="AL96" s="51"/>
      <c r="AM96" s="51"/>
      <c r="AN96" s="51"/>
      <c r="AO96" s="51"/>
      <c r="AP96" s="51"/>
      <c r="AQ96" s="63"/>
      <c r="AR96" s="207"/>
      <c r="AS96" s="207"/>
      <c r="AT96" s="207"/>
      <c r="AU96" s="207"/>
      <c r="AV96" s="207"/>
      <c r="AW96" s="207"/>
      <c r="AX96" s="207"/>
      <c r="AY96" s="207"/>
      <c r="AZ96" s="207"/>
      <c r="BA96" s="207"/>
      <c r="BB96" s="207"/>
      <c r="BC96" s="207"/>
      <c r="BD96" s="209"/>
      <c r="BE96" s="209"/>
      <c r="BF96" s="209"/>
      <c r="BG96" s="209"/>
      <c r="BH96" s="63"/>
      <c r="BI96" s="63"/>
      <c r="CN96" s="63"/>
      <c r="CO96" s="63"/>
      <c r="CP96" s="63"/>
      <c r="CQ96" s="63"/>
      <c r="CR96" s="63"/>
      <c r="CS96" s="63"/>
      <c r="CT96" s="63"/>
      <c r="CU96" s="63"/>
      <c r="CV96" s="63"/>
    </row>
    <row r="97" spans="2:100" ht="18.95" customHeight="1">
      <c r="B97" s="5" t="str">
        <f>IFERROR(INDEX(ss!N:N,MATCH(C97,ss!O:O,0)),"")</f>
        <v/>
      </c>
      <c r="C97" s="7"/>
      <c r="D97" s="7"/>
      <c r="E97" s="7" t="str">
        <f t="shared" si="12"/>
        <v/>
      </c>
      <c r="F97" s="8"/>
      <c r="G97" s="5" t="str">
        <f>IFERROR(INDEX(ss!N:N,MATCH(H97,ss!Q:Q,0)),"")</f>
        <v/>
      </c>
      <c r="H97" s="7"/>
      <c r="I97" s="7"/>
      <c r="J97" s="7" t="str">
        <f t="shared" si="13"/>
        <v/>
      </c>
      <c r="K97" s="8"/>
      <c r="Q97"/>
      <c r="AA97" s="165"/>
      <c r="AB97" s="94"/>
      <c r="AC97" s="169"/>
      <c r="AD97" s="51"/>
      <c r="AE97" s="51"/>
      <c r="AG97" s="236"/>
      <c r="AH97" s="237"/>
      <c r="AI97" s="63"/>
      <c r="AJ97" s="53"/>
      <c r="AK97" s="51"/>
      <c r="AL97" s="51"/>
      <c r="AM97" s="51"/>
      <c r="AN97" s="51"/>
      <c r="AO97" s="51"/>
      <c r="AP97" s="51"/>
      <c r="AQ97" s="63"/>
      <c r="AR97" s="207"/>
      <c r="AS97" s="207"/>
      <c r="AT97" s="207"/>
      <c r="AU97" s="207"/>
      <c r="AV97" s="207"/>
      <c r="AW97" s="207"/>
      <c r="AX97" s="207"/>
      <c r="AY97" s="207"/>
      <c r="AZ97" s="159"/>
      <c r="BA97" s="207"/>
      <c r="BB97" s="207"/>
      <c r="BC97" s="207"/>
      <c r="BD97" s="209"/>
      <c r="BE97" s="209"/>
      <c r="BF97" s="209"/>
      <c r="BG97" s="209"/>
      <c r="BH97" s="63"/>
      <c r="BI97" s="63"/>
      <c r="CN97" s="63"/>
      <c r="CO97" s="63"/>
      <c r="CP97" s="63"/>
      <c r="CQ97" s="63"/>
      <c r="CR97" s="63"/>
      <c r="CS97" s="63"/>
      <c r="CT97" s="63"/>
      <c r="CU97" s="63"/>
      <c r="CV97" s="63"/>
    </row>
    <row r="98" spans="2:100" ht="18.95" customHeight="1">
      <c r="B98" s="5" t="str">
        <f>IFERROR(INDEX(ss!N:N,MATCH(C98,ss!O:O,0)),"")</f>
        <v/>
      </c>
      <c r="C98" s="7"/>
      <c r="D98" s="7"/>
      <c r="E98" s="7" t="str">
        <f t="shared" si="12"/>
        <v/>
      </c>
      <c r="F98" s="8"/>
      <c r="G98" s="5" t="str">
        <f>IFERROR(INDEX(ss!N:N,MATCH(H98,ss!Q:Q,0)),"")</f>
        <v/>
      </c>
      <c r="H98" s="7"/>
      <c r="I98" s="7"/>
      <c r="J98" s="7" t="str">
        <f t="shared" si="13"/>
        <v/>
      </c>
      <c r="K98" s="8"/>
      <c r="Q98"/>
      <c r="AA98" s="165"/>
      <c r="AB98" s="94"/>
      <c r="AC98" s="169"/>
      <c r="AD98" s="51"/>
      <c r="AE98" s="51"/>
      <c r="AG98" s="236"/>
      <c r="AH98" s="237"/>
      <c r="AI98" s="63"/>
      <c r="AJ98" s="53"/>
      <c r="AK98" s="51"/>
      <c r="AL98" s="51"/>
      <c r="AM98" s="51"/>
      <c r="AN98" s="51"/>
      <c r="AO98" s="51"/>
      <c r="AP98" s="51"/>
      <c r="AQ98" s="63"/>
      <c r="AR98" s="207"/>
      <c r="AS98" s="210"/>
      <c r="AT98" s="207"/>
      <c r="AU98" s="207"/>
      <c r="AV98" s="207"/>
      <c r="AW98" s="207"/>
      <c r="AX98" s="207"/>
      <c r="AY98" s="207"/>
      <c r="AZ98" s="207"/>
      <c r="BA98" s="207"/>
      <c r="BB98" s="207"/>
      <c r="BC98" s="207"/>
      <c r="BD98" s="209"/>
      <c r="BE98" s="209"/>
      <c r="BF98" s="209"/>
      <c r="BG98" s="209"/>
      <c r="BH98" s="63"/>
      <c r="BI98" s="63"/>
      <c r="CN98" s="63"/>
      <c r="CO98" s="63"/>
      <c r="CP98" s="63"/>
      <c r="CQ98" s="63"/>
      <c r="CR98" s="63"/>
      <c r="CS98" s="63"/>
      <c r="CT98" s="63"/>
      <c r="CU98" s="63"/>
      <c r="CV98" s="63"/>
    </row>
    <row r="99" spans="2:100" ht="18.95" customHeight="1" thickBot="1">
      <c r="B99" s="5" t="str">
        <f>IFERROR(INDEX(ss!N:N,MATCH(C99,ss!O:O,0)),"")</f>
        <v/>
      </c>
      <c r="C99" s="12"/>
      <c r="D99" s="12"/>
      <c r="E99" s="7" t="str">
        <f t="shared" si="12"/>
        <v/>
      </c>
      <c r="F99" s="13"/>
      <c r="G99" s="5" t="str">
        <f>IFERROR(INDEX(ss!N:N,MATCH(H99,ss!Q:Q,0)),"")</f>
        <v/>
      </c>
      <c r="H99" s="12"/>
      <c r="I99" s="12"/>
      <c r="J99" s="7" t="str">
        <f t="shared" si="13"/>
        <v/>
      </c>
      <c r="K99" s="13"/>
      <c r="Q99"/>
      <c r="AA99" s="165"/>
      <c r="AB99" s="94"/>
      <c r="AC99" s="169"/>
      <c r="AD99" s="51"/>
      <c r="AE99" s="51"/>
      <c r="AG99" s="236"/>
      <c r="AH99" s="237"/>
      <c r="AI99" s="63"/>
      <c r="AJ99" s="53"/>
      <c r="AK99" s="51"/>
      <c r="AL99" s="51"/>
      <c r="AM99" s="51"/>
      <c r="AN99" s="51"/>
      <c r="AO99" s="51"/>
      <c r="AP99" s="51"/>
      <c r="AQ99" s="63"/>
      <c r="AR99" s="207"/>
      <c r="AS99" s="207"/>
      <c r="AT99" s="207"/>
      <c r="AU99" s="207"/>
      <c r="AV99" s="207"/>
      <c r="AW99" s="207"/>
      <c r="AX99" s="207"/>
      <c r="AY99" s="207"/>
      <c r="AZ99" s="207"/>
      <c r="BA99" s="207"/>
      <c r="BB99" s="207"/>
      <c r="BC99" s="207"/>
      <c r="BD99" s="209"/>
      <c r="BE99" s="209"/>
      <c r="BF99" s="209"/>
      <c r="BG99" s="209"/>
      <c r="BH99" s="63"/>
      <c r="BI99" s="63"/>
      <c r="CN99" s="63"/>
      <c r="CO99" s="63"/>
      <c r="CP99" s="63"/>
      <c r="CQ99" s="63"/>
      <c r="CR99" s="63"/>
      <c r="CS99" s="63"/>
      <c r="CT99" s="63"/>
      <c r="CU99" s="63"/>
      <c r="CV99" s="63"/>
    </row>
    <row r="100" spans="2:100" ht="18.95" customHeight="1">
      <c r="Q100"/>
      <c r="AA100" s="165"/>
      <c r="AB100" s="94"/>
      <c r="AC100" s="169"/>
      <c r="AD100" s="51"/>
      <c r="AE100" s="51"/>
      <c r="AG100" s="236"/>
      <c r="AH100" s="237"/>
      <c r="AI100" s="63"/>
      <c r="AJ100" s="53"/>
      <c r="AK100" s="51"/>
      <c r="AL100" s="51"/>
      <c r="AM100" s="51"/>
      <c r="AN100" s="51"/>
      <c r="AO100" s="51"/>
      <c r="AP100" s="51"/>
      <c r="AQ100" s="63"/>
      <c r="AR100" s="207"/>
      <c r="AS100" s="209"/>
      <c r="AT100" s="207"/>
      <c r="AU100" s="207"/>
      <c r="AV100" s="207"/>
      <c r="AW100" s="207"/>
      <c r="AX100" s="207"/>
      <c r="AY100" s="207"/>
      <c r="AZ100" s="207"/>
      <c r="BA100" s="207"/>
      <c r="BB100" s="207"/>
      <c r="BC100" s="207"/>
      <c r="BD100" s="209"/>
      <c r="BE100" s="209"/>
      <c r="BF100" s="209"/>
      <c r="BG100" s="209"/>
      <c r="BH100" s="63"/>
      <c r="BI100" s="63"/>
      <c r="CN100" s="63"/>
      <c r="CO100" s="63"/>
      <c r="CP100" s="63"/>
      <c r="CQ100" s="63"/>
      <c r="CR100" s="63"/>
      <c r="CS100" s="63"/>
      <c r="CT100" s="63"/>
      <c r="CU100" s="63"/>
      <c r="CV100" s="63"/>
    </row>
    <row r="101" spans="2:100" ht="18.95" customHeight="1">
      <c r="Q101"/>
      <c r="AA101" s="165"/>
      <c r="AB101" s="94"/>
      <c r="AC101" s="169"/>
      <c r="AD101" s="51"/>
      <c r="AE101" s="51"/>
      <c r="AG101" s="236"/>
      <c r="AH101" s="237"/>
      <c r="AI101" s="63"/>
      <c r="AJ101" s="53"/>
      <c r="AK101" s="51"/>
      <c r="AL101" s="51"/>
      <c r="AM101" s="51"/>
      <c r="AN101" s="51"/>
      <c r="AO101" s="51"/>
      <c r="AP101" s="51"/>
      <c r="AQ101" s="63"/>
      <c r="AR101" s="207"/>
      <c r="AS101" s="209"/>
      <c r="AT101" s="207"/>
      <c r="AU101" s="207"/>
      <c r="AV101" s="207"/>
      <c r="AW101" s="207"/>
      <c r="AX101" s="207"/>
      <c r="AY101" s="207"/>
      <c r="AZ101" s="207"/>
      <c r="BA101" s="207"/>
      <c r="BB101" s="207"/>
      <c r="BC101" s="207"/>
      <c r="BD101" s="209"/>
      <c r="BE101" s="209"/>
      <c r="BF101" s="209"/>
      <c r="BG101" s="209"/>
      <c r="BH101" s="63"/>
      <c r="BI101" s="63"/>
      <c r="CN101" s="63"/>
      <c r="CO101" s="63"/>
      <c r="CP101" s="63"/>
      <c r="CQ101" s="63"/>
      <c r="CR101" s="63"/>
      <c r="CS101" s="63"/>
      <c r="CT101" s="63"/>
      <c r="CU101" s="63"/>
      <c r="CV101" s="63"/>
    </row>
    <row r="102" spans="2:100" ht="18.95" customHeight="1">
      <c r="AA102" s="165"/>
      <c r="AB102" s="94"/>
      <c r="AC102" s="169"/>
      <c r="AD102" s="51"/>
      <c r="AE102" s="51"/>
      <c r="AG102" s="236"/>
      <c r="AH102" s="237"/>
      <c r="AI102" s="63"/>
      <c r="AJ102" s="53"/>
      <c r="AK102" s="51"/>
      <c r="AL102" s="51"/>
      <c r="AM102" s="51"/>
      <c r="AN102" s="51"/>
      <c r="AO102" s="51"/>
      <c r="AP102" s="51"/>
      <c r="AQ102" s="63"/>
      <c r="AR102" s="207"/>
      <c r="AS102" s="207"/>
      <c r="AT102" s="207"/>
      <c r="AU102" s="207"/>
      <c r="AV102" s="207"/>
      <c r="AW102" s="207"/>
      <c r="AX102" s="207"/>
      <c r="AY102" s="207"/>
      <c r="AZ102" s="207"/>
      <c r="BA102" s="207"/>
      <c r="BB102" s="207"/>
      <c r="BC102" s="207"/>
      <c r="BD102" s="209"/>
      <c r="BE102" s="209"/>
      <c r="BF102" s="209"/>
      <c r="BG102" s="209"/>
      <c r="BH102" s="63"/>
      <c r="BI102" s="63"/>
      <c r="CN102" s="63"/>
      <c r="CO102" s="63"/>
      <c r="CP102" s="63"/>
      <c r="CQ102" s="63"/>
      <c r="CR102" s="63"/>
      <c r="CS102" s="63"/>
      <c r="CT102" s="63"/>
      <c r="CU102" s="63"/>
      <c r="CV102" s="63"/>
    </row>
    <row r="103" spans="2:100" ht="18.95" customHeight="1">
      <c r="AA103" s="165"/>
      <c r="AB103" s="94"/>
      <c r="AC103" s="169"/>
      <c r="AD103" s="51"/>
      <c r="AE103" s="51"/>
      <c r="AG103" s="236"/>
      <c r="AH103" s="237"/>
      <c r="AI103" s="63"/>
      <c r="AJ103" s="53"/>
      <c r="AK103" s="51"/>
      <c r="AL103" s="51"/>
      <c r="AM103" s="51"/>
      <c r="AN103" s="51"/>
      <c r="AO103" s="51"/>
      <c r="AP103" s="51"/>
      <c r="AQ103" s="63"/>
      <c r="AR103" s="207"/>
      <c r="AS103" s="207"/>
      <c r="AT103" s="207"/>
      <c r="AU103" s="207"/>
      <c r="AV103" s="207"/>
      <c r="AW103" s="207"/>
      <c r="AX103" s="207"/>
      <c r="AY103" s="207"/>
      <c r="AZ103" s="207"/>
      <c r="BA103" s="207"/>
      <c r="BB103" s="207"/>
      <c r="BC103" s="207"/>
      <c r="BD103" s="209"/>
      <c r="BE103" s="209"/>
      <c r="BF103" s="209"/>
      <c r="BG103" s="209"/>
      <c r="BH103" s="63"/>
      <c r="BI103" s="63"/>
      <c r="CN103" s="63"/>
      <c r="CO103" s="63"/>
      <c r="CP103" s="63"/>
      <c r="CQ103" s="63"/>
      <c r="CR103" s="63"/>
      <c r="CS103" s="63"/>
      <c r="CT103" s="63"/>
      <c r="CU103" s="63"/>
      <c r="CV103" s="63"/>
    </row>
    <row r="104" spans="2:100" ht="18.95" customHeight="1">
      <c r="AA104" s="165"/>
      <c r="AB104" s="94"/>
      <c r="AC104" s="169"/>
      <c r="AD104" s="51"/>
      <c r="AE104" s="51"/>
      <c r="AG104" s="236"/>
      <c r="AH104" s="237"/>
      <c r="AI104" s="63"/>
      <c r="AJ104" s="53"/>
      <c r="AK104" s="51"/>
      <c r="AL104" s="51"/>
      <c r="AM104" s="51"/>
      <c r="AN104" s="51"/>
      <c r="AO104" s="51"/>
      <c r="AP104" s="51"/>
      <c r="AQ104" s="63"/>
      <c r="AR104" s="207"/>
      <c r="AS104" s="209"/>
      <c r="AT104" s="207"/>
      <c r="AU104" s="207"/>
      <c r="AV104" s="207"/>
      <c r="AW104" s="207"/>
      <c r="AX104" s="207"/>
      <c r="AY104" s="207"/>
      <c r="AZ104" s="159"/>
      <c r="BA104" s="207"/>
      <c r="BB104" s="207"/>
      <c r="BC104" s="207"/>
      <c r="BD104" s="209"/>
      <c r="BE104" s="209"/>
      <c r="BF104" s="209"/>
      <c r="BG104" s="209"/>
      <c r="BH104" s="63"/>
      <c r="BI104" s="63"/>
      <c r="CN104" s="63"/>
      <c r="CO104" s="63"/>
      <c r="CP104" s="63"/>
      <c r="CQ104" s="63"/>
      <c r="CR104" s="63"/>
      <c r="CS104" s="63"/>
      <c r="CT104" s="63"/>
      <c r="CU104" s="63"/>
      <c r="CV104" s="63"/>
    </row>
    <row r="105" spans="2:100" ht="18.95" customHeight="1">
      <c r="AA105" s="165"/>
      <c r="AB105" s="94"/>
      <c r="AC105" s="169"/>
      <c r="AD105" s="51"/>
      <c r="AE105" s="51"/>
      <c r="AG105" s="236"/>
      <c r="AH105" s="237"/>
      <c r="AI105" s="63"/>
      <c r="AJ105" s="53"/>
      <c r="AK105" s="51"/>
      <c r="AL105" s="51"/>
      <c r="AM105" s="51"/>
      <c r="AN105" s="51"/>
      <c r="AO105" s="51"/>
      <c r="AP105" s="51"/>
      <c r="AQ105" s="63"/>
      <c r="AR105" s="207"/>
      <c r="AS105" s="207"/>
      <c r="AT105" s="207"/>
      <c r="AU105" s="207"/>
      <c r="AV105" s="207"/>
      <c r="AW105" s="207"/>
      <c r="AX105" s="207"/>
      <c r="AY105" s="207"/>
      <c r="AZ105" s="207"/>
      <c r="BA105" s="207"/>
      <c r="BB105" s="207"/>
      <c r="BC105" s="207"/>
      <c r="BD105" s="209"/>
      <c r="BE105" s="209"/>
      <c r="BF105" s="209"/>
      <c r="BG105" s="209"/>
      <c r="BH105" s="63"/>
      <c r="BI105" s="63"/>
      <c r="CN105" s="63"/>
      <c r="CO105" s="63"/>
      <c r="CP105" s="63"/>
      <c r="CQ105" s="63"/>
      <c r="CR105" s="63"/>
      <c r="CS105" s="63"/>
      <c r="CT105" s="63"/>
      <c r="CU105" s="63"/>
      <c r="CV105" s="63"/>
    </row>
    <row r="106" spans="2:100" ht="18.95" customHeight="1">
      <c r="AA106" s="165"/>
      <c r="AB106" s="94"/>
      <c r="AC106" s="169"/>
      <c r="AD106" s="51"/>
      <c r="AE106" s="51"/>
      <c r="AG106" s="236"/>
      <c r="AH106" s="237"/>
      <c r="AI106" s="63"/>
      <c r="AJ106" s="53"/>
      <c r="AK106" s="51"/>
      <c r="AL106" s="51"/>
      <c r="AM106" s="51"/>
      <c r="AN106" s="51"/>
      <c r="AO106" s="51"/>
      <c r="AP106" s="51"/>
      <c r="AQ106" s="63"/>
      <c r="AR106" s="207"/>
      <c r="AS106" s="206"/>
      <c r="AT106" s="207"/>
      <c r="AU106" s="207"/>
      <c r="AV106" s="207"/>
      <c r="AW106" s="207"/>
      <c r="AX106" s="207"/>
      <c r="AY106" s="207"/>
      <c r="AZ106" s="159"/>
      <c r="BA106" s="207"/>
      <c r="BB106" s="207"/>
      <c r="BC106" s="207"/>
      <c r="BD106" s="209"/>
      <c r="BE106" s="209"/>
      <c r="BF106" s="209"/>
      <c r="BG106" s="209"/>
      <c r="BH106" s="63"/>
      <c r="BI106" s="63"/>
      <c r="CN106" s="63"/>
      <c r="CO106" s="63"/>
      <c r="CP106" s="63"/>
      <c r="CQ106" s="63"/>
      <c r="CR106" s="63"/>
      <c r="CS106" s="63"/>
      <c r="CT106" s="63"/>
      <c r="CU106" s="63"/>
      <c r="CV106" s="63"/>
    </row>
    <row r="107" spans="2:100" ht="18.95" customHeight="1">
      <c r="AA107" s="165"/>
      <c r="AB107" s="94"/>
      <c r="AC107" s="169"/>
      <c r="AD107" s="51"/>
      <c r="AE107" s="51"/>
      <c r="AG107" s="236"/>
      <c r="AH107" s="237"/>
      <c r="AI107" s="63"/>
      <c r="AJ107" s="53"/>
      <c r="AK107" s="51"/>
      <c r="AL107" s="51"/>
      <c r="AM107" s="51"/>
      <c r="AN107" s="51"/>
      <c r="AO107" s="51"/>
      <c r="AP107" s="51"/>
      <c r="AQ107" s="63"/>
      <c r="AR107" s="207"/>
      <c r="AS107" s="207"/>
      <c r="AT107" s="207"/>
      <c r="AU107" s="207"/>
      <c r="AV107" s="207"/>
      <c r="AW107" s="207"/>
      <c r="AX107" s="207"/>
      <c r="AY107" s="207"/>
      <c r="AZ107" s="207"/>
      <c r="BA107" s="207"/>
      <c r="BB107" s="207"/>
      <c r="BC107" s="207"/>
      <c r="BD107" s="209"/>
      <c r="BE107" s="209"/>
      <c r="BF107" s="209"/>
      <c r="BG107" s="209"/>
      <c r="BH107" s="63"/>
      <c r="BI107" s="63"/>
      <c r="CN107" s="63"/>
      <c r="CO107" s="63"/>
      <c r="CP107" s="63"/>
      <c r="CQ107" s="63"/>
      <c r="CR107" s="63"/>
      <c r="CS107" s="63"/>
      <c r="CT107" s="63"/>
      <c r="CU107" s="63"/>
      <c r="CV107" s="63"/>
    </row>
    <row r="108" spans="2:100" ht="18.95" customHeight="1">
      <c r="AA108" s="165"/>
      <c r="AB108" s="94"/>
      <c r="AC108" s="169"/>
      <c r="AD108" s="51"/>
      <c r="AE108" s="51"/>
      <c r="AG108" s="236"/>
      <c r="AH108" s="237"/>
      <c r="AI108" s="63"/>
      <c r="AJ108" s="53"/>
      <c r="AK108" s="51"/>
      <c r="AL108" s="51"/>
      <c r="AM108" s="51"/>
      <c r="AN108" s="51"/>
      <c r="AO108" s="51"/>
      <c r="AP108" s="51"/>
      <c r="AQ108" s="63"/>
      <c r="AR108" s="207"/>
      <c r="AS108" s="206"/>
      <c r="AT108" s="207"/>
      <c r="AU108" s="207"/>
      <c r="AV108" s="207"/>
      <c r="AW108" s="207"/>
      <c r="AX108" s="207"/>
      <c r="AY108" s="207"/>
      <c r="AZ108" s="207"/>
      <c r="BA108" s="207"/>
      <c r="BB108" s="207"/>
      <c r="BC108" s="207"/>
      <c r="BD108" s="209"/>
      <c r="BE108" s="209"/>
      <c r="BF108" s="209"/>
      <c r="BG108" s="209"/>
      <c r="BH108" s="63"/>
      <c r="BI108" s="63"/>
      <c r="CN108" s="63"/>
      <c r="CO108" s="63"/>
      <c r="CP108" s="63"/>
      <c r="CQ108" s="63"/>
      <c r="CR108" s="63"/>
      <c r="CS108" s="63"/>
      <c r="CT108" s="63"/>
      <c r="CU108" s="63"/>
      <c r="CV108" s="63"/>
    </row>
    <row r="109" spans="2:100" ht="18.95" customHeight="1">
      <c r="AA109" s="165"/>
      <c r="AB109" s="94"/>
      <c r="AC109" s="169"/>
      <c r="AD109" s="51"/>
      <c r="AE109" s="51"/>
      <c r="AG109" s="236"/>
      <c r="AH109" s="237"/>
      <c r="AI109" s="63"/>
      <c r="AJ109" s="53"/>
      <c r="AK109" s="51"/>
      <c r="AL109" s="51"/>
      <c r="AM109" s="51"/>
      <c r="AN109" s="51"/>
      <c r="AO109" s="51"/>
      <c r="AP109" s="51"/>
      <c r="AQ109" s="65"/>
      <c r="AR109" s="207"/>
      <c r="AS109" s="207"/>
      <c r="AT109" s="207"/>
      <c r="AU109" s="207"/>
      <c r="AV109" s="207"/>
      <c r="AW109" s="207"/>
      <c r="AX109" s="207"/>
      <c r="AY109" s="207"/>
      <c r="AZ109" s="207"/>
      <c r="BA109" s="207"/>
      <c r="BB109" s="207"/>
      <c r="BC109" s="207"/>
      <c r="BD109" s="209"/>
      <c r="BE109" s="209"/>
      <c r="BF109" s="209"/>
      <c r="BG109" s="209"/>
      <c r="BH109" s="63"/>
      <c r="BI109" s="63"/>
      <c r="CN109" s="63"/>
      <c r="CO109" s="63"/>
      <c r="CP109" s="63"/>
      <c r="CQ109" s="63"/>
      <c r="CR109" s="63"/>
      <c r="CS109" s="63"/>
      <c r="CT109" s="63"/>
      <c r="CU109" s="63"/>
      <c r="CV109" s="63"/>
    </row>
    <row r="110" spans="2:100" ht="18.95" customHeight="1">
      <c r="AA110" s="165"/>
      <c r="AB110" s="94"/>
      <c r="AC110" s="169"/>
      <c r="AD110" s="51"/>
      <c r="AE110" s="51"/>
      <c r="AG110" s="236"/>
      <c r="AH110" s="237"/>
      <c r="AI110" s="63"/>
      <c r="AJ110" s="53"/>
      <c r="AK110" s="51"/>
      <c r="AL110" s="51"/>
      <c r="AM110" s="51"/>
      <c r="AN110" s="51"/>
      <c r="AO110" s="51"/>
      <c r="AP110" s="51"/>
      <c r="AQ110" s="65"/>
      <c r="AR110" s="207"/>
      <c r="AS110" s="206"/>
      <c r="AT110" s="207"/>
      <c r="AU110" s="207"/>
      <c r="AV110" s="207"/>
      <c r="AW110" s="207"/>
      <c r="AX110" s="207"/>
      <c r="AY110" s="207"/>
      <c r="AZ110" s="207"/>
      <c r="BA110" s="207"/>
      <c r="BB110" s="207"/>
      <c r="BC110" s="207"/>
      <c r="BD110" s="209"/>
      <c r="BE110" s="209"/>
      <c r="BF110" s="209"/>
      <c r="BG110" s="209"/>
      <c r="BH110" s="63"/>
      <c r="BI110" s="63"/>
      <c r="CN110" s="63"/>
      <c r="CO110" s="63"/>
      <c r="CP110" s="63"/>
      <c r="CQ110" s="63"/>
      <c r="CR110" s="63"/>
      <c r="CS110" s="63"/>
      <c r="CT110" s="63"/>
      <c r="CU110" s="63"/>
      <c r="CV110" s="63"/>
    </row>
    <row r="111" spans="2:100" ht="18.95" customHeight="1">
      <c r="AA111" s="165"/>
      <c r="AB111" s="94"/>
      <c r="AC111" s="169"/>
      <c r="AD111" s="51"/>
      <c r="AE111" s="51"/>
      <c r="AG111" s="236"/>
      <c r="AH111" s="237"/>
      <c r="AI111" s="63"/>
      <c r="AJ111" s="53"/>
      <c r="AK111" s="51"/>
      <c r="AL111" s="51"/>
      <c r="AM111" s="51"/>
      <c r="AN111" s="51"/>
      <c r="AO111" s="51"/>
      <c r="AP111" s="51"/>
      <c r="AQ111" s="65"/>
      <c r="AR111" s="207"/>
      <c r="AS111" s="209"/>
      <c r="AT111" s="207"/>
      <c r="AU111" s="207"/>
      <c r="AV111" s="207"/>
      <c r="AW111" s="207"/>
      <c r="AX111" s="207"/>
      <c r="AY111" s="207"/>
      <c r="AZ111" s="207"/>
      <c r="BA111" s="207"/>
      <c r="BB111" s="207"/>
      <c r="BC111" s="207"/>
      <c r="BD111" s="209"/>
      <c r="BE111" s="209"/>
      <c r="BF111" s="209"/>
      <c r="BG111" s="209"/>
      <c r="BH111" s="63"/>
      <c r="BI111" s="63"/>
      <c r="CN111" s="63"/>
      <c r="CO111" s="63"/>
      <c r="CP111" s="63"/>
      <c r="CQ111" s="63"/>
      <c r="CR111" s="63"/>
      <c r="CS111" s="63"/>
      <c r="CT111" s="63"/>
      <c r="CU111" s="63"/>
      <c r="CV111" s="63"/>
    </row>
    <row r="112" spans="2:100" ht="18.95" customHeight="1">
      <c r="AA112" s="165"/>
      <c r="AB112" s="94"/>
      <c r="AC112" s="169"/>
      <c r="AD112" s="51"/>
      <c r="AE112" s="51"/>
      <c r="AG112" s="236"/>
      <c r="AH112" s="237"/>
      <c r="AI112" s="63"/>
      <c r="AJ112" s="53"/>
      <c r="AK112" s="51"/>
      <c r="AL112" s="51"/>
      <c r="AM112" s="51"/>
      <c r="AN112" s="51"/>
      <c r="AO112" s="51"/>
      <c r="AP112" s="51"/>
      <c r="AQ112" s="65"/>
      <c r="AR112" s="207"/>
      <c r="AS112" s="207"/>
      <c r="AT112" s="207"/>
      <c r="AU112" s="207"/>
      <c r="AV112" s="207"/>
      <c r="AW112" s="207"/>
      <c r="AX112" s="207"/>
      <c r="AY112" s="207"/>
      <c r="AZ112" s="207"/>
      <c r="BA112" s="207"/>
      <c r="BB112" s="207"/>
      <c r="BC112" s="207"/>
      <c r="BD112" s="209"/>
      <c r="BE112" s="209"/>
      <c r="BF112" s="209"/>
      <c r="BG112" s="209"/>
      <c r="BH112" s="63"/>
      <c r="BI112" s="63"/>
      <c r="CN112" s="63"/>
      <c r="CO112" s="63"/>
      <c r="CP112" s="63"/>
      <c r="CQ112" s="63"/>
      <c r="CR112" s="63"/>
      <c r="CS112" s="63"/>
      <c r="CT112" s="63"/>
      <c r="CU112" s="63"/>
      <c r="CV112" s="63"/>
    </row>
    <row r="113" spans="27:100" ht="18.95" customHeight="1">
      <c r="AA113" s="165"/>
      <c r="AB113" s="94"/>
      <c r="AC113" s="169"/>
      <c r="AD113" s="51"/>
      <c r="AE113" s="51"/>
      <c r="AG113" s="236"/>
      <c r="AH113" s="237"/>
      <c r="AI113" s="63"/>
      <c r="AJ113" s="53"/>
      <c r="AK113" s="51"/>
      <c r="AL113" s="51"/>
      <c r="AM113" s="51"/>
      <c r="AN113" s="51"/>
      <c r="AO113" s="51"/>
      <c r="AP113" s="51"/>
      <c r="AQ113" s="65"/>
      <c r="AR113" s="207"/>
      <c r="AS113" s="207"/>
      <c r="AT113" s="207"/>
      <c r="AU113" s="207"/>
      <c r="AV113" s="207"/>
      <c r="AW113" s="207"/>
      <c r="AX113" s="207"/>
      <c r="AY113" s="207"/>
      <c r="AZ113" s="207"/>
      <c r="BA113" s="207"/>
      <c r="BB113" s="207"/>
      <c r="BC113" s="207"/>
      <c r="BD113" s="209"/>
      <c r="BE113" s="209"/>
      <c r="BF113" s="209"/>
      <c r="BG113" s="209"/>
      <c r="BH113" s="63"/>
      <c r="BI113" s="63"/>
      <c r="CN113" s="63"/>
      <c r="CO113" s="63"/>
      <c r="CP113" s="63"/>
      <c r="CQ113" s="63"/>
      <c r="CR113" s="63"/>
      <c r="CS113" s="63"/>
      <c r="CT113" s="63"/>
      <c r="CU113" s="63"/>
      <c r="CV113" s="63"/>
    </row>
    <row r="114" spans="27:100" ht="18.95" customHeight="1">
      <c r="AA114" s="165"/>
      <c r="AB114" s="94"/>
      <c r="AC114" s="169"/>
      <c r="AD114" s="51"/>
      <c r="AE114" s="51"/>
      <c r="AG114" s="236"/>
      <c r="AH114" s="237"/>
      <c r="AI114" s="63"/>
      <c r="AJ114" s="53"/>
      <c r="AK114" s="51"/>
      <c r="AL114" s="51"/>
      <c r="AM114" s="51"/>
      <c r="AN114" s="51"/>
      <c r="AO114" s="51"/>
      <c r="AP114" s="51"/>
      <c r="AQ114" s="65"/>
      <c r="AR114" s="207"/>
      <c r="AS114" s="210"/>
      <c r="AT114" s="207"/>
      <c r="AU114" s="207"/>
      <c r="AV114" s="207"/>
      <c r="AW114" s="207"/>
      <c r="AX114" s="207"/>
      <c r="AY114" s="207"/>
      <c r="AZ114" s="207"/>
      <c r="BA114" s="207"/>
      <c r="BB114" s="207"/>
      <c r="BC114" s="207"/>
      <c r="BD114" s="209"/>
      <c r="BE114" s="209"/>
      <c r="BF114" s="209"/>
      <c r="BG114" s="209"/>
      <c r="BH114" s="63"/>
      <c r="BI114" s="63"/>
      <c r="CN114" s="63"/>
      <c r="CO114" s="63"/>
      <c r="CP114" s="63"/>
      <c r="CQ114" s="63"/>
      <c r="CR114" s="63"/>
      <c r="CS114" s="63"/>
      <c r="CT114" s="63"/>
      <c r="CU114" s="63"/>
      <c r="CV114" s="63"/>
    </row>
    <row r="115" spans="27:100" ht="18.95" customHeight="1">
      <c r="AA115" s="165"/>
      <c r="AB115" s="94"/>
      <c r="AC115" s="169"/>
      <c r="AD115" s="51"/>
      <c r="AE115" s="51"/>
      <c r="AG115" s="236"/>
      <c r="AH115" s="237"/>
      <c r="AI115" s="63"/>
      <c r="AJ115" s="53"/>
      <c r="AK115" s="51"/>
      <c r="AL115" s="51"/>
      <c r="AM115" s="51"/>
      <c r="AN115" s="51"/>
      <c r="AO115" s="51"/>
      <c r="AP115" s="51"/>
      <c r="AQ115" s="65"/>
      <c r="AR115" s="207"/>
      <c r="AS115" s="207"/>
      <c r="AT115" s="207"/>
      <c r="AU115" s="207"/>
      <c r="AV115" s="207"/>
      <c r="AW115" s="207"/>
      <c r="AX115" s="207"/>
      <c r="AY115" s="207"/>
      <c r="AZ115" s="207"/>
      <c r="BA115" s="207"/>
      <c r="BB115" s="207"/>
      <c r="BC115" s="207"/>
      <c r="BD115" s="209"/>
      <c r="BE115" s="209"/>
      <c r="BF115" s="209"/>
      <c r="BG115" s="209"/>
      <c r="BH115" s="63"/>
      <c r="BI115" s="63"/>
      <c r="CN115" s="63"/>
      <c r="CO115" s="63"/>
      <c r="CP115" s="63"/>
      <c r="CQ115" s="63"/>
      <c r="CR115" s="63"/>
      <c r="CS115" s="63"/>
      <c r="CT115" s="63"/>
      <c r="CU115" s="63"/>
      <c r="CV115" s="63"/>
    </row>
    <row r="116" spans="27:100" ht="18.95" customHeight="1">
      <c r="AA116" s="165"/>
      <c r="AB116" s="94"/>
      <c r="AC116" s="169"/>
      <c r="AD116" s="51"/>
      <c r="AE116" s="51"/>
      <c r="AG116" s="236"/>
      <c r="AH116" s="237"/>
      <c r="AI116" s="63"/>
      <c r="AJ116" s="53"/>
      <c r="AK116" s="51"/>
      <c r="AL116" s="51"/>
      <c r="AM116" s="51"/>
      <c r="AN116" s="51"/>
      <c r="AO116" s="51"/>
      <c r="AP116" s="51"/>
      <c r="AQ116" s="65"/>
      <c r="AR116" s="207"/>
      <c r="AS116" s="209"/>
      <c r="AT116" s="207"/>
      <c r="AU116" s="207"/>
      <c r="AV116" s="207"/>
      <c r="AW116" s="207"/>
      <c r="AX116" s="207"/>
      <c r="AY116" s="207"/>
      <c r="AZ116" s="207"/>
      <c r="BA116" s="207"/>
      <c r="BB116" s="207"/>
      <c r="BC116" s="207"/>
      <c r="BD116" s="209"/>
      <c r="BE116" s="209"/>
      <c r="BF116" s="209"/>
      <c r="BG116" s="209"/>
      <c r="BH116" s="63"/>
      <c r="BI116" s="63"/>
      <c r="CN116" s="63"/>
      <c r="CO116" s="63"/>
      <c r="CP116" s="63"/>
      <c r="CQ116" s="63"/>
      <c r="CR116" s="63"/>
      <c r="CS116" s="63"/>
      <c r="CT116" s="63"/>
      <c r="CU116" s="63"/>
      <c r="CV116" s="63"/>
    </row>
    <row r="117" spans="27:100" ht="18.95" customHeight="1">
      <c r="AA117" s="165"/>
      <c r="AB117" s="94"/>
      <c r="AC117" s="169"/>
      <c r="AD117" s="51"/>
      <c r="AE117" s="51"/>
      <c r="AG117" s="236"/>
      <c r="AH117" s="237"/>
      <c r="AI117" s="63"/>
      <c r="AJ117" s="53"/>
      <c r="AK117" s="51"/>
      <c r="AL117" s="51"/>
      <c r="AM117" s="51"/>
      <c r="AN117" s="51"/>
      <c r="AO117" s="51"/>
      <c r="AP117" s="51"/>
      <c r="AQ117" s="65"/>
      <c r="AR117" s="207"/>
      <c r="AS117" s="210"/>
      <c r="AT117" s="207"/>
      <c r="AU117" s="207"/>
      <c r="AV117" s="207"/>
      <c r="AW117" s="207"/>
      <c r="AX117" s="207"/>
      <c r="AY117" s="207"/>
      <c r="AZ117" s="207"/>
      <c r="BA117" s="207"/>
      <c r="BB117" s="207"/>
      <c r="BC117" s="207"/>
      <c r="BD117" s="209"/>
      <c r="BE117" s="209"/>
      <c r="BF117" s="209"/>
      <c r="BG117" s="209"/>
      <c r="BH117" s="63"/>
      <c r="BI117" s="63"/>
      <c r="CN117" s="63"/>
      <c r="CO117" s="63"/>
      <c r="CP117" s="63"/>
      <c r="CQ117" s="63"/>
      <c r="CR117" s="63"/>
      <c r="CS117" s="63"/>
      <c r="CT117" s="63"/>
      <c r="CU117" s="63"/>
      <c r="CV117" s="63"/>
    </row>
    <row r="118" spans="27:100" ht="18.95" customHeight="1">
      <c r="AA118" s="165"/>
      <c r="AB118" s="94"/>
      <c r="AC118" s="169"/>
      <c r="AD118" s="51"/>
      <c r="AE118" s="51"/>
      <c r="AG118" s="236"/>
      <c r="AH118" s="237"/>
      <c r="AI118" s="63"/>
      <c r="AJ118" s="53"/>
      <c r="AK118" s="51"/>
      <c r="AL118" s="51"/>
      <c r="AM118" s="51"/>
      <c r="AN118" s="51"/>
      <c r="AO118" s="51"/>
      <c r="AP118" s="51"/>
      <c r="AQ118" s="65"/>
      <c r="AR118" s="207"/>
      <c r="AS118" s="210"/>
      <c r="AT118" s="207"/>
      <c r="AU118" s="207"/>
      <c r="AV118" s="207"/>
      <c r="AW118" s="207"/>
      <c r="AX118" s="207"/>
      <c r="AY118" s="207"/>
      <c r="AZ118" s="207"/>
      <c r="BA118" s="207"/>
      <c r="BB118" s="207"/>
      <c r="BC118" s="207"/>
      <c r="BD118" s="209"/>
      <c r="BE118" s="209"/>
      <c r="BF118" s="209"/>
      <c r="BG118" s="209"/>
      <c r="BH118" s="63"/>
      <c r="BI118" s="63"/>
      <c r="CN118" s="63"/>
      <c r="CO118" s="63"/>
      <c r="CP118" s="63"/>
      <c r="CQ118" s="63"/>
      <c r="CR118" s="63"/>
      <c r="CS118" s="63"/>
      <c r="CT118" s="63"/>
      <c r="CU118" s="63"/>
      <c r="CV118" s="63"/>
    </row>
    <row r="119" spans="27:100" ht="18.95" customHeight="1">
      <c r="AA119" s="165"/>
      <c r="AB119" s="94"/>
      <c r="AC119" s="169"/>
      <c r="AD119" s="51"/>
      <c r="AE119" s="51"/>
      <c r="AG119" s="236"/>
      <c r="AH119" s="237"/>
      <c r="AI119" s="63"/>
      <c r="AJ119" s="53"/>
      <c r="AK119" s="51"/>
      <c r="AL119" s="51"/>
      <c r="AM119" s="51"/>
      <c r="AN119" s="51"/>
      <c r="AO119" s="51"/>
      <c r="AP119" s="51"/>
      <c r="AQ119" s="65"/>
      <c r="AR119" s="207"/>
      <c r="AS119" s="210"/>
      <c r="AT119" s="207"/>
      <c r="AU119" s="207"/>
      <c r="AV119" s="207"/>
      <c r="AW119" s="207"/>
      <c r="AX119" s="207"/>
      <c r="AY119" s="207"/>
      <c r="AZ119" s="159"/>
      <c r="BA119" s="207"/>
      <c r="BB119" s="207"/>
      <c r="BC119" s="207"/>
      <c r="BD119" s="209"/>
      <c r="BE119" s="209"/>
      <c r="BF119" s="209"/>
      <c r="BG119" s="209"/>
      <c r="BH119" s="63"/>
      <c r="BI119" s="63"/>
      <c r="CN119" s="63"/>
      <c r="CO119" s="63"/>
      <c r="CP119" s="63"/>
      <c r="CQ119" s="63"/>
      <c r="CR119" s="63"/>
      <c r="CS119" s="63"/>
      <c r="CT119" s="63"/>
      <c r="CU119" s="63"/>
      <c r="CV119" s="63"/>
    </row>
    <row r="120" spans="27:100" ht="18.95" customHeight="1">
      <c r="AA120" s="165"/>
      <c r="AB120" s="94"/>
      <c r="AC120" s="169"/>
      <c r="AD120" s="51"/>
      <c r="AE120" s="51"/>
      <c r="AG120" s="236"/>
      <c r="AH120" s="237"/>
      <c r="AI120" s="63"/>
      <c r="AJ120" s="53"/>
      <c r="AK120" s="51"/>
      <c r="AL120" s="51"/>
      <c r="AM120" s="51"/>
      <c r="AN120" s="51"/>
      <c r="AO120" s="51"/>
      <c r="AP120" s="51"/>
      <c r="AQ120" s="65"/>
      <c r="AR120" s="207"/>
      <c r="AS120" s="209"/>
      <c r="AT120" s="207"/>
      <c r="AU120" s="207"/>
      <c r="AV120" s="207"/>
      <c r="AW120" s="207"/>
      <c r="AX120" s="207"/>
      <c r="AY120" s="207"/>
      <c r="AZ120" s="207"/>
      <c r="BA120" s="207"/>
      <c r="BB120" s="207"/>
      <c r="BC120" s="207"/>
      <c r="BD120" s="209"/>
      <c r="BE120" s="209"/>
      <c r="BF120" s="209"/>
      <c r="BG120" s="209"/>
      <c r="BH120" s="63"/>
      <c r="BI120" s="63"/>
      <c r="CN120" s="63"/>
      <c r="CO120" s="63"/>
      <c r="CP120" s="63"/>
      <c r="CQ120" s="63"/>
      <c r="CR120" s="63"/>
      <c r="CS120" s="63"/>
      <c r="CT120" s="63"/>
      <c r="CU120" s="63"/>
      <c r="CV120" s="63"/>
    </row>
    <row r="121" spans="27:100" ht="18.95" customHeight="1">
      <c r="AA121" s="165"/>
      <c r="AB121" s="94"/>
      <c r="AC121" s="169"/>
      <c r="AD121" s="51"/>
      <c r="AE121" s="51"/>
      <c r="AG121" s="236"/>
      <c r="AH121" s="237"/>
      <c r="AI121" s="63"/>
      <c r="AJ121" s="53"/>
      <c r="AK121" s="51"/>
      <c r="AL121" s="51"/>
      <c r="AM121" s="51"/>
      <c r="AN121" s="51"/>
      <c r="AO121" s="51"/>
      <c r="AP121" s="51"/>
      <c r="AQ121" s="65"/>
      <c r="AR121" s="207"/>
      <c r="AS121" s="207"/>
      <c r="AT121" s="207"/>
      <c r="AU121" s="207"/>
      <c r="AV121" s="207"/>
      <c r="AW121" s="207"/>
      <c r="AX121" s="207"/>
      <c r="AY121" s="207"/>
      <c r="AZ121" s="207"/>
      <c r="BA121" s="207"/>
      <c r="BB121" s="207"/>
      <c r="BC121" s="207"/>
      <c r="BD121" s="209"/>
      <c r="BE121" s="209"/>
      <c r="BF121" s="209"/>
      <c r="BG121" s="209"/>
      <c r="BH121" s="63"/>
      <c r="BI121" s="63"/>
      <c r="CN121" s="63"/>
      <c r="CO121" s="63"/>
      <c r="CP121" s="63"/>
      <c r="CQ121" s="63"/>
      <c r="CR121" s="63"/>
      <c r="CS121" s="63"/>
      <c r="CT121" s="63"/>
      <c r="CU121" s="63"/>
      <c r="CV121" s="63"/>
    </row>
    <row r="122" spans="27:100" ht="18.95" customHeight="1">
      <c r="AA122" s="165"/>
      <c r="AB122" s="94"/>
      <c r="AC122" s="169"/>
      <c r="AD122" s="51"/>
      <c r="AE122" s="51"/>
      <c r="AG122" s="236"/>
      <c r="AH122" s="237"/>
      <c r="AI122" s="63"/>
      <c r="AJ122" s="53"/>
      <c r="AK122" s="51"/>
      <c r="AL122" s="51"/>
      <c r="AM122" s="51"/>
      <c r="AN122" s="51"/>
      <c r="AO122" s="51"/>
      <c r="AP122" s="51"/>
      <c r="AQ122" s="65"/>
      <c r="AR122" s="207"/>
      <c r="AS122" s="207"/>
      <c r="AT122" s="207"/>
      <c r="AU122" s="207"/>
      <c r="AV122" s="207"/>
      <c r="AW122" s="207"/>
      <c r="AX122" s="207"/>
      <c r="AY122" s="207"/>
      <c r="AZ122" s="207"/>
      <c r="BA122" s="207"/>
      <c r="BB122" s="207"/>
      <c r="BC122" s="207"/>
      <c r="BD122" s="209"/>
      <c r="BE122" s="209"/>
      <c r="BF122" s="209"/>
      <c r="BG122" s="209"/>
      <c r="BH122" s="63"/>
      <c r="BI122" s="63"/>
      <c r="CN122" s="63"/>
      <c r="CO122" s="63"/>
      <c r="CP122" s="63"/>
      <c r="CQ122" s="63"/>
      <c r="CR122" s="63"/>
      <c r="CS122" s="63"/>
      <c r="CT122" s="63"/>
      <c r="CU122" s="63"/>
      <c r="CV122" s="63"/>
    </row>
    <row r="123" spans="27:100" ht="18.95" customHeight="1">
      <c r="AA123" s="21"/>
      <c r="AB123" s="15"/>
      <c r="AC123" s="31"/>
      <c r="AD123" s="51"/>
      <c r="AE123" s="51"/>
      <c r="AG123" s="236"/>
      <c r="AH123" s="237"/>
      <c r="AI123" s="63"/>
      <c r="AJ123" s="53"/>
      <c r="AK123" s="51"/>
      <c r="AL123" s="51"/>
      <c r="AM123" s="51"/>
      <c r="AN123" s="51"/>
      <c r="AO123" s="51"/>
      <c r="AP123" s="51"/>
      <c r="AQ123" s="65"/>
      <c r="AR123" s="207"/>
      <c r="AS123" s="207"/>
      <c r="AT123" s="207"/>
      <c r="AU123" s="207"/>
      <c r="AV123" s="207"/>
      <c r="AW123" s="207"/>
      <c r="AX123" s="207"/>
      <c r="AY123" s="207"/>
      <c r="AZ123" s="207"/>
      <c r="BA123" s="207"/>
      <c r="BB123" s="207"/>
      <c r="BC123" s="207"/>
      <c r="BD123" s="209"/>
      <c r="BE123" s="209"/>
      <c r="BF123" s="209"/>
      <c r="BG123" s="209"/>
      <c r="BH123" s="63"/>
      <c r="BI123" s="63"/>
      <c r="CN123" s="63"/>
      <c r="CO123" s="63"/>
      <c r="CP123" s="63"/>
      <c r="CQ123" s="63"/>
      <c r="CR123" s="63"/>
      <c r="CS123" s="63"/>
      <c r="CT123" s="63"/>
      <c r="CU123" s="63"/>
      <c r="CV123" s="63"/>
    </row>
    <row r="124" spans="27:100" ht="18.95" customHeight="1">
      <c r="AA124" s="21"/>
      <c r="AB124" s="15"/>
      <c r="AC124" s="31"/>
      <c r="AD124" s="51"/>
      <c r="AE124" s="51"/>
      <c r="AG124" s="236"/>
      <c r="AH124" s="237"/>
      <c r="AI124" s="63"/>
      <c r="AJ124" s="53"/>
      <c r="AK124" s="51"/>
      <c r="AL124" s="51"/>
      <c r="AM124" s="51"/>
      <c r="AN124" s="51"/>
      <c r="AO124" s="51"/>
      <c r="AP124" s="51"/>
      <c r="AQ124" s="65"/>
      <c r="AR124" s="207"/>
      <c r="AS124" s="207"/>
      <c r="AT124" s="207"/>
      <c r="AU124" s="207"/>
      <c r="AV124" s="207"/>
      <c r="AW124" s="207"/>
      <c r="AX124" s="207"/>
      <c r="AY124" s="207"/>
      <c r="AZ124" s="207"/>
      <c r="BA124" s="207"/>
      <c r="BB124" s="207"/>
      <c r="BC124" s="207"/>
      <c r="BD124" s="209"/>
      <c r="BE124" s="209"/>
      <c r="BF124" s="209"/>
      <c r="BG124" s="209"/>
      <c r="BH124" s="63"/>
      <c r="BI124" s="63"/>
      <c r="CN124" s="63"/>
      <c r="CO124" s="63"/>
      <c r="CP124" s="63"/>
      <c r="CQ124" s="63"/>
      <c r="CR124" s="63"/>
      <c r="CS124" s="63"/>
      <c r="CT124" s="63"/>
      <c r="CU124" s="63"/>
      <c r="CV124" s="63"/>
    </row>
    <row r="125" spans="27:100" ht="18.95" customHeight="1">
      <c r="AA125" s="21"/>
      <c r="AB125" s="15"/>
      <c r="AC125" s="31"/>
      <c r="AD125" s="51"/>
      <c r="AE125" s="51"/>
      <c r="AG125" s="236"/>
      <c r="AH125" s="237"/>
      <c r="AI125" s="63"/>
      <c r="AJ125" s="53"/>
      <c r="AK125" s="51"/>
      <c r="AL125" s="51"/>
      <c r="AM125" s="51"/>
      <c r="AN125" s="51"/>
      <c r="AO125" s="51"/>
      <c r="AP125" s="51"/>
      <c r="AQ125" s="65"/>
      <c r="AR125" s="207"/>
      <c r="AS125" s="206"/>
      <c r="AT125" s="207"/>
      <c r="AU125" s="207"/>
      <c r="AV125" s="207"/>
      <c r="AW125" s="207"/>
      <c r="AX125" s="207"/>
      <c r="AY125" s="207"/>
      <c r="AZ125" s="207"/>
      <c r="BA125" s="207"/>
      <c r="BB125" s="207"/>
      <c r="BC125" s="207"/>
      <c r="BD125" s="209"/>
      <c r="BE125" s="209"/>
      <c r="BF125" s="209"/>
      <c r="BG125" s="209"/>
      <c r="BH125" s="63"/>
      <c r="BI125" s="63"/>
      <c r="CN125" s="63"/>
      <c r="CO125" s="63"/>
      <c r="CP125" s="63"/>
      <c r="CQ125" s="63"/>
      <c r="CR125" s="63"/>
      <c r="CS125" s="63"/>
      <c r="CT125" s="63"/>
      <c r="CU125" s="63"/>
      <c r="CV125" s="63"/>
    </row>
    <row r="126" spans="27:100" ht="18.95" customHeight="1">
      <c r="AA126" s="21"/>
      <c r="AB126" s="15"/>
      <c r="AC126" s="31"/>
      <c r="AG126" s="63"/>
      <c r="AH126" s="235"/>
      <c r="AI126" s="63"/>
      <c r="AJ126" s="63"/>
      <c r="AK126" s="51"/>
      <c r="AL126" s="51"/>
      <c r="AM126" s="51"/>
      <c r="AN126" s="51"/>
      <c r="AO126" s="51"/>
      <c r="AP126" s="51"/>
      <c r="AQ126" s="65"/>
      <c r="AR126" s="207"/>
      <c r="AS126" s="206"/>
      <c r="AT126" s="207"/>
      <c r="AU126" s="207"/>
      <c r="AV126" s="207"/>
      <c r="AW126" s="207"/>
      <c r="AX126" s="207"/>
      <c r="AY126" s="207"/>
      <c r="AZ126" s="207"/>
      <c r="BA126" s="207"/>
      <c r="BB126" s="207"/>
      <c r="BC126" s="207"/>
      <c r="BD126" s="209"/>
      <c r="BE126" s="209"/>
      <c r="BF126" s="209"/>
      <c r="BG126" s="209"/>
      <c r="BH126" s="63"/>
      <c r="BI126" s="63"/>
      <c r="CN126" s="63"/>
      <c r="CO126" s="63"/>
      <c r="CP126" s="63"/>
      <c r="CQ126" s="63"/>
      <c r="CR126" s="63"/>
      <c r="CS126" s="63"/>
      <c r="CT126" s="63"/>
      <c r="CU126" s="63"/>
      <c r="CV126" s="63"/>
    </row>
    <row r="127" spans="27:100" ht="18.95" customHeight="1">
      <c r="AA127" s="21"/>
      <c r="AB127" s="15"/>
      <c r="AC127" s="31"/>
      <c r="AG127" s="63"/>
      <c r="AH127" s="235"/>
      <c r="AI127" s="63"/>
      <c r="AJ127" s="63"/>
      <c r="AK127" s="51"/>
      <c r="AL127" s="51"/>
      <c r="AM127" s="51"/>
      <c r="AN127" s="51"/>
      <c r="AO127" s="51"/>
      <c r="AP127" s="51"/>
      <c r="AQ127" s="65"/>
      <c r="AR127" s="207"/>
      <c r="AS127" s="159"/>
      <c r="AT127" s="207"/>
      <c r="AU127" s="207"/>
      <c r="AV127" s="207"/>
      <c r="AW127" s="207"/>
      <c r="AX127" s="207"/>
      <c r="AY127" s="207"/>
      <c r="AZ127" s="207"/>
      <c r="BA127" s="207"/>
      <c r="BB127" s="207"/>
      <c r="BC127" s="207"/>
      <c r="BD127" s="209"/>
      <c r="BE127" s="209"/>
      <c r="BF127" s="209"/>
      <c r="BG127" s="209"/>
      <c r="BH127" s="63"/>
      <c r="BI127" s="63"/>
      <c r="CN127" s="63"/>
      <c r="CO127" s="63"/>
      <c r="CP127" s="63"/>
      <c r="CQ127" s="63"/>
      <c r="CR127" s="63"/>
      <c r="CS127" s="63"/>
      <c r="CT127" s="63"/>
      <c r="CU127" s="63"/>
      <c r="CV127" s="63"/>
    </row>
    <row r="128" spans="27:100" ht="18.95" customHeight="1">
      <c r="AA128" s="21"/>
      <c r="AB128" s="15"/>
      <c r="AC128" s="31"/>
      <c r="AG128" s="63"/>
      <c r="AH128" s="235"/>
      <c r="AI128" s="63"/>
      <c r="AJ128" s="63"/>
      <c r="AK128" s="51"/>
      <c r="AL128" s="51"/>
      <c r="AM128" s="51"/>
      <c r="AN128" s="51"/>
      <c r="AO128" s="51"/>
      <c r="AP128" s="51"/>
      <c r="AQ128" s="65"/>
      <c r="AR128" s="207"/>
      <c r="AS128" s="207"/>
      <c r="AT128" s="207"/>
      <c r="AU128" s="207"/>
      <c r="AV128" s="207"/>
      <c r="AW128" s="207"/>
      <c r="AX128" s="207"/>
      <c r="AY128" s="207"/>
      <c r="AZ128" s="207"/>
      <c r="BA128" s="207"/>
      <c r="BB128" s="207"/>
      <c r="BC128" s="207"/>
      <c r="BD128" s="209"/>
      <c r="BE128" s="209"/>
      <c r="BF128" s="209"/>
      <c r="BG128" s="209"/>
      <c r="BH128" s="63"/>
      <c r="BI128" s="63"/>
      <c r="CN128" s="63"/>
      <c r="CO128" s="63"/>
      <c r="CP128" s="63"/>
      <c r="CQ128" s="63"/>
      <c r="CR128" s="63"/>
      <c r="CS128" s="63"/>
      <c r="CT128" s="63"/>
      <c r="CU128" s="63"/>
      <c r="CV128" s="63"/>
    </row>
    <row r="129" spans="27:100" ht="18.95" customHeight="1">
      <c r="AA129" s="21"/>
      <c r="AB129" s="15"/>
      <c r="AC129" s="31"/>
      <c r="AG129" s="51"/>
      <c r="AH129" s="105"/>
      <c r="AI129" s="51"/>
      <c r="AJ129" s="51"/>
      <c r="AK129" s="51"/>
      <c r="AL129" s="51"/>
      <c r="AM129" s="51"/>
      <c r="AN129" s="51"/>
      <c r="AO129" s="51"/>
      <c r="AP129" s="51"/>
      <c r="AQ129" s="65"/>
      <c r="AR129" s="207"/>
      <c r="AS129" s="207"/>
      <c r="AT129" s="207"/>
      <c r="AU129" s="207"/>
      <c r="AV129" s="207"/>
      <c r="AW129" s="207"/>
      <c r="AX129" s="207"/>
      <c r="AY129" s="207"/>
      <c r="AZ129" s="207"/>
      <c r="BA129" s="207"/>
      <c r="BB129" s="207"/>
      <c r="BC129" s="207"/>
      <c r="BD129" s="209"/>
      <c r="BE129" s="209"/>
      <c r="BF129" s="209"/>
      <c r="BG129" s="209"/>
      <c r="BH129" s="63"/>
      <c r="BI129" s="63"/>
      <c r="CN129" s="63"/>
      <c r="CO129" s="63"/>
      <c r="CP129" s="63"/>
      <c r="CQ129" s="63"/>
      <c r="CR129" s="63"/>
      <c r="CS129" s="63"/>
      <c r="CT129" s="63"/>
      <c r="CU129" s="63"/>
      <c r="CV129" s="63"/>
    </row>
    <row r="130" spans="27:100" ht="18.95" customHeight="1">
      <c r="AA130" s="21"/>
      <c r="AB130" s="15"/>
      <c r="AC130" s="31"/>
      <c r="AG130" s="51"/>
      <c r="AH130" s="105"/>
      <c r="AI130" s="51"/>
      <c r="AJ130" s="51"/>
      <c r="AK130" s="51"/>
      <c r="AL130" s="51"/>
      <c r="AM130" s="51"/>
      <c r="AN130" s="51"/>
      <c r="AO130" s="51"/>
      <c r="AP130" s="51"/>
      <c r="AQ130" s="65"/>
      <c r="AR130" s="207"/>
      <c r="AS130" s="207"/>
      <c r="AT130" s="207"/>
      <c r="AU130" s="207"/>
      <c r="AV130" s="207"/>
      <c r="AW130" s="207"/>
      <c r="AX130" s="207"/>
      <c r="AY130" s="207"/>
      <c r="AZ130" s="207"/>
      <c r="BA130" s="207"/>
      <c r="BB130" s="207"/>
      <c r="BC130" s="207"/>
      <c r="BD130" s="209"/>
      <c r="BE130" s="209"/>
      <c r="BF130" s="209"/>
      <c r="BG130" s="209"/>
      <c r="BH130" s="63"/>
      <c r="BI130" s="63"/>
      <c r="CN130" s="63"/>
      <c r="CO130" s="63"/>
      <c r="CP130" s="63"/>
      <c r="CQ130" s="63"/>
      <c r="CR130" s="63"/>
      <c r="CS130" s="63"/>
      <c r="CT130" s="63"/>
      <c r="CU130" s="63"/>
      <c r="CV130" s="63"/>
    </row>
    <row r="131" spans="27:100" ht="18.95" customHeight="1">
      <c r="AA131" s="21"/>
      <c r="AB131" s="15"/>
      <c r="AC131" s="31"/>
      <c r="AG131" s="51"/>
      <c r="AH131" s="105"/>
      <c r="AI131" s="51"/>
      <c r="AJ131" s="51"/>
      <c r="AK131" s="51"/>
      <c r="AL131" s="51"/>
      <c r="AM131" s="51"/>
      <c r="AN131" s="51"/>
      <c r="AO131" s="51"/>
      <c r="AP131" s="51"/>
      <c r="AQ131" s="65"/>
      <c r="AR131" s="207"/>
      <c r="AS131" s="207"/>
      <c r="AT131" s="207"/>
      <c r="AU131" s="207"/>
      <c r="AV131" s="207"/>
      <c r="AW131" s="207"/>
      <c r="AX131" s="207"/>
      <c r="AY131" s="207"/>
      <c r="AZ131" s="159"/>
      <c r="BA131" s="207"/>
      <c r="BB131" s="207"/>
      <c r="BC131" s="207"/>
      <c r="BD131" s="209"/>
      <c r="BE131" s="209"/>
      <c r="BF131" s="209"/>
      <c r="BG131" s="209"/>
      <c r="BH131" s="63"/>
      <c r="BI131" s="63"/>
      <c r="CN131" s="63"/>
      <c r="CO131" s="63"/>
      <c r="CP131" s="63"/>
      <c r="CQ131" s="63"/>
      <c r="CR131" s="63"/>
      <c r="CS131" s="63"/>
      <c r="CT131" s="63"/>
      <c r="CU131" s="63"/>
      <c r="CV131" s="63"/>
    </row>
    <row r="132" spans="27:100" ht="18.95" customHeight="1" thickBot="1">
      <c r="AA132" s="18"/>
      <c r="AB132" s="17"/>
      <c r="AC132" s="32"/>
      <c r="AG132" s="51"/>
      <c r="AH132" s="105"/>
      <c r="AI132" s="51"/>
      <c r="AJ132" s="51"/>
      <c r="AK132" s="51"/>
      <c r="AL132" s="51"/>
      <c r="AM132" s="51"/>
      <c r="AN132" s="51"/>
      <c r="AO132" s="51"/>
      <c r="AP132" s="51"/>
      <c r="AQ132" s="65"/>
      <c r="AR132" s="207"/>
      <c r="AS132" s="207"/>
      <c r="AT132" s="207"/>
      <c r="AU132" s="207"/>
      <c r="AV132" s="207"/>
      <c r="AW132" s="207"/>
      <c r="AX132" s="207"/>
      <c r="AY132" s="207"/>
      <c r="AZ132" s="207"/>
      <c r="BA132" s="207"/>
      <c r="BB132" s="207"/>
      <c r="BC132" s="207"/>
      <c r="BD132" s="209"/>
      <c r="BE132" s="209"/>
      <c r="BF132" s="209"/>
      <c r="BG132" s="209"/>
      <c r="BH132" s="63"/>
      <c r="BI132" s="63"/>
      <c r="CN132" s="63"/>
      <c r="CO132" s="63"/>
      <c r="CP132" s="63"/>
      <c r="CQ132" s="63"/>
      <c r="CR132" s="63"/>
      <c r="CS132" s="63"/>
      <c r="CT132" s="63"/>
      <c r="CU132" s="63"/>
      <c r="CV132" s="63"/>
    </row>
    <row r="133" spans="27:100" ht="18.95" customHeight="1" thickBot="1">
      <c r="AB133" s="33">
        <f>SUM(AB11:AB132)</f>
        <v>23000</v>
      </c>
      <c r="AG133" s="51"/>
      <c r="AH133" s="105"/>
      <c r="AI133" s="51"/>
      <c r="AJ133" s="51"/>
      <c r="AK133" s="51"/>
      <c r="AL133" s="51"/>
      <c r="AM133" s="51"/>
      <c r="AN133" s="51"/>
      <c r="AO133" s="51"/>
      <c r="AP133" s="51"/>
      <c r="AQ133" s="65"/>
      <c r="AR133" s="207"/>
      <c r="AS133" s="207"/>
      <c r="AT133" s="207"/>
      <c r="AU133" s="207"/>
      <c r="AV133" s="207"/>
      <c r="AW133" s="207"/>
      <c r="AX133" s="207"/>
      <c r="AY133" s="207"/>
      <c r="AZ133" s="207"/>
      <c r="BA133" s="207"/>
      <c r="BB133" s="207"/>
      <c r="BC133" s="207"/>
      <c r="BD133" s="209"/>
      <c r="BE133" s="209"/>
      <c r="BF133" s="209"/>
      <c r="BG133" s="209"/>
      <c r="BH133" s="63"/>
      <c r="BI133" s="63"/>
      <c r="CN133" s="63"/>
      <c r="CO133" s="63"/>
      <c r="CP133" s="63"/>
      <c r="CQ133" s="63"/>
      <c r="CR133" s="63"/>
      <c r="CS133" s="63"/>
      <c r="CT133" s="63"/>
      <c r="CU133" s="63"/>
      <c r="CV133" s="63"/>
    </row>
    <row r="134" spans="27:100" ht="18.95" customHeight="1">
      <c r="AG134" s="51"/>
      <c r="AH134" s="105"/>
      <c r="AI134" s="51"/>
      <c r="AJ134" s="51"/>
      <c r="AK134" s="51"/>
      <c r="AL134" s="51"/>
      <c r="AM134" s="51"/>
      <c r="AN134" s="51"/>
      <c r="AO134" s="51"/>
      <c r="AP134" s="51"/>
      <c r="AQ134" s="65"/>
      <c r="AR134" s="207"/>
      <c r="AS134" s="207"/>
      <c r="AT134" s="207"/>
      <c r="AU134" s="207"/>
      <c r="AV134" s="207"/>
      <c r="AW134" s="207"/>
      <c r="AX134" s="207"/>
      <c r="AY134" s="207"/>
      <c r="AZ134" s="207"/>
      <c r="BA134" s="207"/>
      <c r="BB134" s="207"/>
      <c r="BC134" s="207"/>
      <c r="BD134" s="209"/>
      <c r="BE134" s="209"/>
      <c r="BF134" s="209"/>
      <c r="BG134" s="209"/>
      <c r="BH134" s="63"/>
      <c r="BI134" s="63"/>
      <c r="CN134" s="63"/>
      <c r="CO134" s="63"/>
      <c r="CP134" s="63"/>
      <c r="CQ134" s="63"/>
      <c r="CR134" s="63"/>
      <c r="CS134" s="63"/>
      <c r="CT134" s="63"/>
      <c r="CU134" s="63"/>
      <c r="CV134" s="63"/>
    </row>
    <row r="135" spans="27:100" ht="18.95" customHeight="1">
      <c r="AG135" s="51"/>
      <c r="AH135" s="105"/>
      <c r="AI135" s="51"/>
      <c r="AJ135" s="51"/>
      <c r="AK135" s="51"/>
      <c r="AL135" s="51"/>
      <c r="AM135" s="51"/>
      <c r="AN135" s="51"/>
      <c r="AO135" s="51"/>
      <c r="AP135" s="51"/>
      <c r="AQ135" s="65"/>
      <c r="AR135" s="207"/>
      <c r="AS135" s="207"/>
      <c r="AT135" s="207"/>
      <c r="AU135" s="207"/>
      <c r="AV135" s="207"/>
      <c r="AW135" s="207"/>
      <c r="AX135" s="207"/>
      <c r="AY135" s="207"/>
      <c r="AZ135" s="207"/>
      <c r="BA135" s="207"/>
      <c r="BB135" s="207"/>
      <c r="BC135" s="207"/>
      <c r="BD135" s="209"/>
      <c r="BE135" s="209"/>
      <c r="BF135" s="209"/>
      <c r="BG135" s="209"/>
      <c r="BH135" s="63"/>
      <c r="BI135" s="63"/>
      <c r="CN135" s="63"/>
      <c r="CO135" s="63"/>
      <c r="CP135" s="63"/>
      <c r="CQ135" s="63"/>
      <c r="CR135" s="63"/>
      <c r="CS135" s="63"/>
      <c r="CT135" s="63"/>
      <c r="CU135" s="63"/>
      <c r="CV135" s="63"/>
    </row>
    <row r="136" spans="27:100" ht="18.95" customHeight="1">
      <c r="AG136" s="51"/>
      <c r="AH136" s="105"/>
      <c r="AI136" s="51"/>
      <c r="AJ136" s="51"/>
      <c r="AK136" s="51"/>
      <c r="AL136" s="51"/>
      <c r="AM136" s="51"/>
      <c r="AN136" s="51"/>
      <c r="AO136" s="51"/>
      <c r="AP136" s="51"/>
      <c r="AQ136" s="65"/>
      <c r="AR136" s="207"/>
      <c r="AS136" s="209"/>
      <c r="AT136" s="207"/>
      <c r="AU136" s="207"/>
      <c r="AV136" s="207"/>
      <c r="AW136" s="207"/>
      <c r="AX136" s="207"/>
      <c r="AY136" s="207"/>
      <c r="AZ136" s="159"/>
      <c r="BA136" s="207"/>
      <c r="BB136" s="207"/>
      <c r="BC136" s="207"/>
      <c r="BD136" s="209"/>
      <c r="BE136" s="209"/>
      <c r="BF136" s="209"/>
      <c r="BG136" s="209"/>
      <c r="BH136" s="63"/>
      <c r="BI136" s="63"/>
      <c r="CN136" s="63"/>
      <c r="CO136" s="63"/>
      <c r="CP136" s="63"/>
      <c r="CQ136" s="63"/>
      <c r="CR136" s="63"/>
      <c r="CS136" s="63"/>
      <c r="CT136" s="63"/>
      <c r="CU136" s="63"/>
      <c r="CV136" s="63"/>
    </row>
    <row r="137" spans="27:100" ht="18.95" customHeight="1">
      <c r="AG137" s="51"/>
      <c r="AH137" s="105"/>
      <c r="AI137" s="51"/>
      <c r="AJ137" s="51"/>
      <c r="AK137" s="51"/>
      <c r="AL137" s="51"/>
      <c r="AM137" s="51"/>
      <c r="AN137" s="51"/>
      <c r="AO137" s="51"/>
      <c r="AP137" s="51"/>
      <c r="AQ137" s="65"/>
      <c r="AR137" s="207"/>
      <c r="AS137" s="207"/>
      <c r="AT137" s="207"/>
      <c r="AU137" s="207"/>
      <c r="AV137" s="207"/>
      <c r="AW137" s="207"/>
      <c r="AX137" s="207"/>
      <c r="AY137" s="207"/>
      <c r="AZ137" s="207"/>
      <c r="BA137" s="207"/>
      <c r="BB137" s="207"/>
      <c r="BC137" s="207"/>
      <c r="BD137" s="209"/>
      <c r="BE137" s="209"/>
      <c r="BF137" s="209"/>
      <c r="BG137" s="209"/>
      <c r="BH137" s="63"/>
      <c r="BI137" s="63"/>
      <c r="CN137" s="63"/>
      <c r="CO137" s="63"/>
      <c r="CP137" s="63"/>
      <c r="CQ137" s="63"/>
      <c r="CR137" s="63"/>
      <c r="CS137" s="63"/>
      <c r="CT137" s="63"/>
      <c r="CU137" s="63"/>
      <c r="CV137" s="63"/>
    </row>
    <row r="138" spans="27:100" ht="18.95" customHeight="1">
      <c r="AG138" s="51"/>
      <c r="AH138" s="105"/>
      <c r="AI138" s="51"/>
      <c r="AJ138" s="51"/>
      <c r="AK138" s="51"/>
      <c r="AL138" s="51"/>
      <c r="AM138" s="51"/>
      <c r="AN138" s="51"/>
      <c r="AO138" s="51"/>
      <c r="AP138" s="51"/>
      <c r="AQ138" s="65"/>
      <c r="AR138" s="207"/>
      <c r="AS138" s="207"/>
      <c r="AT138" s="207"/>
      <c r="AU138" s="207"/>
      <c r="AV138" s="207"/>
      <c r="AW138" s="207"/>
      <c r="AX138" s="207"/>
      <c r="AY138" s="207"/>
      <c r="AZ138" s="207"/>
      <c r="BA138" s="207"/>
      <c r="BB138" s="207"/>
      <c r="BC138" s="207"/>
      <c r="BD138" s="209"/>
      <c r="BE138" s="209"/>
      <c r="BF138" s="209"/>
      <c r="BG138" s="209"/>
      <c r="BH138" s="63"/>
      <c r="BI138" s="63"/>
      <c r="CN138" s="63"/>
      <c r="CO138" s="63"/>
      <c r="CP138" s="63"/>
      <c r="CQ138" s="63"/>
      <c r="CR138" s="63"/>
      <c r="CS138" s="63"/>
      <c r="CT138" s="63"/>
      <c r="CU138" s="63"/>
      <c r="CV138" s="63"/>
    </row>
    <row r="139" spans="27:100" ht="18.95" customHeight="1">
      <c r="AQ139" s="65"/>
      <c r="AR139" s="207"/>
      <c r="AS139" s="207"/>
      <c r="AT139" s="207"/>
      <c r="AU139" s="207"/>
      <c r="AV139" s="207"/>
      <c r="AW139" s="207"/>
      <c r="AX139" s="207"/>
      <c r="AY139" s="207"/>
      <c r="AZ139" s="207"/>
      <c r="BA139" s="207"/>
      <c r="BB139" s="207"/>
      <c r="BC139" s="207"/>
      <c r="BD139" s="209"/>
      <c r="BE139" s="209"/>
      <c r="BF139" s="209"/>
      <c r="BG139" s="209"/>
      <c r="BH139" s="63"/>
      <c r="BI139" s="63"/>
      <c r="CN139" s="63"/>
      <c r="CO139" s="63"/>
      <c r="CP139" s="63"/>
      <c r="CQ139" s="63"/>
      <c r="CR139" s="63"/>
      <c r="CS139" s="63"/>
      <c r="CT139" s="63"/>
      <c r="CU139" s="63"/>
      <c r="CV139" s="63"/>
    </row>
    <row r="140" spans="27:100" ht="18.95" customHeight="1">
      <c r="AQ140" s="65"/>
      <c r="AR140" s="207"/>
      <c r="AS140" s="210"/>
      <c r="AT140" s="207"/>
      <c r="AU140" s="207"/>
      <c r="AV140" s="207"/>
      <c r="AW140" s="207"/>
      <c r="AX140" s="207"/>
      <c r="AY140" s="207"/>
      <c r="AZ140" s="207"/>
      <c r="BA140" s="207"/>
      <c r="BB140" s="207"/>
      <c r="BC140" s="207"/>
      <c r="BD140" s="209"/>
      <c r="BE140" s="209"/>
      <c r="BF140" s="209"/>
      <c r="BG140" s="209"/>
      <c r="BH140" s="63"/>
      <c r="BI140" s="63"/>
      <c r="CN140" s="63"/>
      <c r="CO140" s="63"/>
      <c r="CP140" s="63"/>
      <c r="CQ140" s="63"/>
      <c r="CR140" s="63"/>
      <c r="CS140" s="63"/>
      <c r="CT140" s="63"/>
      <c r="CU140" s="63"/>
      <c r="CV140" s="63"/>
    </row>
    <row r="141" spans="27:100" ht="18.95" customHeight="1">
      <c r="AQ141" s="65"/>
      <c r="AR141" s="207"/>
      <c r="AS141" s="207"/>
      <c r="AT141" s="207"/>
      <c r="AU141" s="207"/>
      <c r="AV141" s="207"/>
      <c r="AW141" s="207"/>
      <c r="AX141" s="207"/>
      <c r="AY141" s="207"/>
      <c r="AZ141" s="159"/>
      <c r="BA141" s="207"/>
      <c r="BB141" s="207"/>
      <c r="BC141" s="207"/>
      <c r="BD141" s="209"/>
      <c r="BE141" s="209"/>
      <c r="BF141" s="209"/>
      <c r="BG141" s="209"/>
      <c r="BH141" s="63"/>
      <c r="BI141" s="63"/>
      <c r="CN141" s="63"/>
      <c r="CO141" s="63"/>
      <c r="CP141" s="63"/>
      <c r="CQ141" s="63"/>
      <c r="CR141" s="63"/>
      <c r="CS141" s="63"/>
      <c r="CT141" s="63"/>
      <c r="CU141" s="63"/>
      <c r="CV141" s="63"/>
    </row>
    <row r="142" spans="27:100" ht="18.95" customHeight="1">
      <c r="AQ142" s="65"/>
      <c r="AR142" s="207"/>
      <c r="AS142" s="207"/>
      <c r="AT142" s="207"/>
      <c r="AU142" s="207"/>
      <c r="AV142" s="207"/>
      <c r="AW142" s="207"/>
      <c r="AX142" s="207"/>
      <c r="AY142" s="207"/>
      <c r="AZ142" s="207"/>
      <c r="BA142" s="207"/>
      <c r="BB142" s="207"/>
      <c r="BC142" s="207"/>
      <c r="BD142" s="209"/>
      <c r="BE142" s="209"/>
      <c r="BF142" s="209"/>
      <c r="BG142" s="209"/>
      <c r="BH142" s="63"/>
      <c r="BI142" s="63"/>
      <c r="CN142" s="63"/>
      <c r="CO142" s="63"/>
      <c r="CP142" s="63"/>
      <c r="CQ142" s="63"/>
      <c r="CR142" s="63"/>
      <c r="CS142" s="63"/>
      <c r="CT142" s="63"/>
      <c r="CU142" s="63"/>
      <c r="CV142" s="63"/>
    </row>
    <row r="143" spans="27:100" ht="18.95" customHeight="1">
      <c r="AQ143" s="65"/>
      <c r="AR143" s="207"/>
      <c r="AS143" s="207"/>
      <c r="AT143" s="207"/>
      <c r="AU143" s="207"/>
      <c r="AV143" s="207"/>
      <c r="AW143" s="207"/>
      <c r="AX143" s="207"/>
      <c r="AY143" s="207"/>
      <c r="AZ143" s="207"/>
      <c r="BA143" s="207"/>
      <c r="BB143" s="207"/>
      <c r="BC143" s="207"/>
      <c r="BD143" s="209"/>
      <c r="BE143" s="209"/>
      <c r="BF143" s="209"/>
      <c r="BG143" s="209"/>
      <c r="BH143" s="63"/>
      <c r="BI143" s="63"/>
      <c r="CN143" s="63"/>
      <c r="CO143" s="63"/>
      <c r="CP143" s="63"/>
      <c r="CQ143" s="63"/>
      <c r="CR143" s="63"/>
      <c r="CS143" s="63"/>
      <c r="CT143" s="63"/>
      <c r="CU143" s="63"/>
      <c r="CV143" s="63"/>
    </row>
    <row r="144" spans="27:100" ht="18.95" customHeight="1">
      <c r="AQ144" s="65"/>
      <c r="AR144" s="207"/>
      <c r="AS144" s="209"/>
      <c r="AT144" s="207"/>
      <c r="AU144" s="207"/>
      <c r="AV144" s="207"/>
      <c r="AW144" s="207"/>
      <c r="AX144" s="207"/>
      <c r="AY144" s="207"/>
      <c r="AZ144" s="207"/>
      <c r="BA144" s="207"/>
      <c r="BB144" s="207"/>
      <c r="BC144" s="207"/>
      <c r="BD144" s="209"/>
      <c r="BE144" s="209"/>
      <c r="BF144" s="209"/>
      <c r="BG144" s="209"/>
      <c r="BH144" s="63"/>
      <c r="BI144" s="63"/>
      <c r="CN144" s="63"/>
      <c r="CO144" s="63"/>
      <c r="CP144" s="63"/>
      <c r="CQ144" s="63"/>
      <c r="CR144" s="63"/>
      <c r="CS144" s="63"/>
      <c r="CT144" s="63"/>
      <c r="CU144" s="63"/>
      <c r="CV144" s="63"/>
    </row>
    <row r="145" spans="43:100" ht="18.95" customHeight="1">
      <c r="AQ145" s="65"/>
      <c r="AR145" s="207"/>
      <c r="AS145" s="209"/>
      <c r="AT145" s="207"/>
      <c r="AU145" s="207"/>
      <c r="AV145" s="207"/>
      <c r="AW145" s="207"/>
      <c r="AX145" s="207"/>
      <c r="AY145" s="207"/>
      <c r="AZ145" s="207"/>
      <c r="BA145" s="207"/>
      <c r="BB145" s="207"/>
      <c r="BC145" s="207"/>
      <c r="BD145" s="209"/>
      <c r="BE145" s="209"/>
      <c r="BF145" s="209"/>
      <c r="BG145" s="209"/>
      <c r="BH145" s="63"/>
      <c r="BI145" s="63"/>
      <c r="CN145" s="63"/>
      <c r="CO145" s="63"/>
      <c r="CP145" s="63"/>
      <c r="CQ145" s="63"/>
      <c r="CR145" s="63"/>
      <c r="CS145" s="63"/>
      <c r="CT145" s="63"/>
      <c r="CU145" s="63"/>
      <c r="CV145" s="63"/>
    </row>
    <row r="146" spans="43:100" ht="18.95" customHeight="1">
      <c r="AQ146" s="65"/>
      <c r="AR146" s="207"/>
      <c r="AS146" s="207"/>
      <c r="AT146" s="207"/>
      <c r="AU146" s="207"/>
      <c r="AV146" s="207"/>
      <c r="AW146" s="207"/>
      <c r="AX146" s="207"/>
      <c r="AY146" s="207"/>
      <c r="AZ146" s="207"/>
      <c r="BA146" s="207"/>
      <c r="BB146" s="207"/>
      <c r="BC146" s="207"/>
      <c r="BD146" s="209"/>
      <c r="BE146" s="209"/>
      <c r="BF146" s="209"/>
      <c r="BG146" s="209"/>
      <c r="BH146" s="63"/>
      <c r="BI146" s="63"/>
      <c r="CN146" s="63"/>
      <c r="CO146" s="63"/>
      <c r="CP146" s="63"/>
      <c r="CQ146" s="63"/>
      <c r="CR146" s="63"/>
      <c r="CS146" s="63"/>
      <c r="CT146" s="63"/>
      <c r="CU146" s="63"/>
      <c r="CV146" s="63"/>
    </row>
    <row r="147" spans="43:100" ht="18.95" customHeight="1">
      <c r="AQ147" s="65"/>
      <c r="AR147" s="207"/>
      <c r="AS147" s="207"/>
      <c r="AT147" s="207"/>
      <c r="AU147" s="207"/>
      <c r="AV147" s="207"/>
      <c r="AW147" s="207"/>
      <c r="AX147" s="207"/>
      <c r="AY147" s="207"/>
      <c r="AZ147" s="207"/>
      <c r="BA147" s="207"/>
      <c r="BB147" s="207"/>
      <c r="BC147" s="207"/>
      <c r="BD147" s="209"/>
      <c r="BE147" s="209"/>
      <c r="BF147" s="209"/>
      <c r="BG147" s="209"/>
      <c r="BH147" s="63"/>
      <c r="BI147" s="63"/>
      <c r="CN147" s="63"/>
      <c r="CO147" s="63"/>
      <c r="CP147" s="63"/>
      <c r="CQ147" s="63"/>
      <c r="CR147" s="63"/>
      <c r="CS147" s="63"/>
      <c r="CT147" s="63"/>
      <c r="CU147" s="63"/>
      <c r="CV147" s="63"/>
    </row>
    <row r="148" spans="43:100" ht="18.95" customHeight="1">
      <c r="AQ148" s="65"/>
      <c r="AR148" s="207"/>
      <c r="AS148" s="207"/>
      <c r="AT148" s="207"/>
      <c r="AU148" s="207"/>
      <c r="AV148" s="207"/>
      <c r="AW148" s="207"/>
      <c r="AX148" s="207"/>
      <c r="AY148" s="207"/>
      <c r="AZ148" s="207"/>
      <c r="BA148" s="207"/>
      <c r="BB148" s="207"/>
      <c r="BC148" s="207"/>
      <c r="BD148" s="209"/>
      <c r="BE148" s="209"/>
      <c r="BF148" s="209"/>
      <c r="BG148" s="209"/>
      <c r="BH148" s="63"/>
      <c r="BI148" s="63"/>
      <c r="CN148" s="63"/>
      <c r="CO148" s="63"/>
      <c r="CP148" s="63"/>
      <c r="CQ148" s="63"/>
      <c r="CR148" s="63"/>
      <c r="CS148" s="63"/>
      <c r="CT148" s="63"/>
      <c r="CU148" s="63"/>
      <c r="CV148" s="63"/>
    </row>
    <row r="149" spans="43:100" ht="18.95" customHeight="1">
      <c r="AQ149" s="65"/>
      <c r="AR149" s="207"/>
      <c r="AS149" s="207"/>
      <c r="AT149" s="207"/>
      <c r="AU149" s="207"/>
      <c r="AV149" s="207"/>
      <c r="AW149" s="207"/>
      <c r="AX149" s="207"/>
      <c r="AY149" s="207"/>
      <c r="AZ149" s="207"/>
      <c r="BA149" s="207"/>
      <c r="BB149" s="207"/>
      <c r="BC149" s="207"/>
      <c r="BD149" s="209"/>
      <c r="BE149" s="209"/>
      <c r="BF149" s="209"/>
      <c r="BG149" s="209"/>
      <c r="BH149" s="63"/>
      <c r="BI149" s="63"/>
      <c r="CN149" s="63"/>
      <c r="CO149" s="63"/>
      <c r="CP149" s="63"/>
      <c r="CQ149" s="63"/>
      <c r="CR149" s="63"/>
      <c r="CS149" s="63"/>
      <c r="CT149" s="63"/>
      <c r="CU149" s="63"/>
      <c r="CV149" s="63"/>
    </row>
    <row r="150" spans="43:100" ht="18.95" customHeight="1">
      <c r="AQ150" s="65"/>
      <c r="AR150" s="207"/>
      <c r="AS150" s="209"/>
      <c r="AT150" s="207"/>
      <c r="AU150" s="207"/>
      <c r="AV150" s="207"/>
      <c r="AW150" s="207"/>
      <c r="AX150" s="207"/>
      <c r="AY150" s="207"/>
      <c r="AZ150" s="207"/>
      <c r="BA150" s="207"/>
      <c r="BB150" s="207"/>
      <c r="BC150" s="207"/>
      <c r="BD150" s="209"/>
      <c r="BE150" s="209"/>
      <c r="BF150" s="209"/>
      <c r="BG150" s="209"/>
      <c r="BH150" s="63"/>
      <c r="BI150" s="63"/>
      <c r="CN150" s="63"/>
      <c r="CO150" s="63"/>
      <c r="CP150" s="63"/>
      <c r="CQ150" s="63"/>
      <c r="CR150" s="63"/>
      <c r="CS150" s="63"/>
      <c r="CT150" s="63"/>
      <c r="CU150" s="63"/>
      <c r="CV150" s="63"/>
    </row>
    <row r="151" spans="43:100" ht="18.95" customHeight="1">
      <c r="AQ151" s="65"/>
      <c r="AR151" s="207"/>
      <c r="AS151" s="209"/>
      <c r="AT151" s="207"/>
      <c r="AU151" s="207"/>
      <c r="AV151" s="207"/>
      <c r="AW151" s="207"/>
      <c r="AX151" s="207"/>
      <c r="AY151" s="207"/>
      <c r="AZ151" s="159"/>
      <c r="BA151" s="207"/>
      <c r="BB151" s="207"/>
      <c r="BC151" s="207"/>
      <c r="BD151" s="209"/>
      <c r="BE151" s="209"/>
      <c r="BF151" s="209"/>
      <c r="BG151" s="209"/>
      <c r="BH151" s="63"/>
      <c r="BI151" s="63"/>
      <c r="CN151" s="63"/>
      <c r="CO151" s="63"/>
      <c r="CP151" s="63"/>
      <c r="CQ151" s="63"/>
      <c r="CR151" s="63"/>
      <c r="CS151" s="63"/>
      <c r="CT151" s="63"/>
      <c r="CU151" s="63"/>
      <c r="CV151" s="63"/>
    </row>
    <row r="152" spans="43:100" ht="18.95" customHeight="1">
      <c r="AQ152" s="65"/>
      <c r="AR152" s="207"/>
      <c r="AS152" s="210"/>
      <c r="AT152" s="207"/>
      <c r="AU152" s="207"/>
      <c r="AV152" s="207"/>
      <c r="AW152" s="207"/>
      <c r="AX152" s="207"/>
      <c r="AY152" s="207"/>
      <c r="AZ152" s="159"/>
      <c r="BA152" s="207"/>
      <c r="BB152" s="207"/>
      <c r="BC152" s="207"/>
      <c r="BD152" s="209"/>
      <c r="BE152" s="209"/>
      <c r="BF152" s="209"/>
      <c r="BG152" s="209"/>
      <c r="BH152" s="63"/>
      <c r="BI152" s="63"/>
      <c r="CN152" s="63"/>
      <c r="CO152" s="63"/>
      <c r="CP152" s="63"/>
      <c r="CQ152" s="63"/>
      <c r="CR152" s="63"/>
      <c r="CS152" s="63"/>
      <c r="CT152" s="63"/>
      <c r="CU152" s="63"/>
      <c r="CV152" s="63"/>
    </row>
    <row r="153" spans="43:100" ht="18.95" customHeight="1">
      <c r="AQ153" s="65"/>
      <c r="AR153" s="207"/>
      <c r="AS153" s="209"/>
      <c r="AT153" s="207"/>
      <c r="AU153" s="207"/>
      <c r="AV153" s="207"/>
      <c r="AW153" s="207"/>
      <c r="AX153" s="207"/>
      <c r="AY153" s="207"/>
      <c r="AZ153" s="159"/>
      <c r="BA153" s="207"/>
      <c r="BB153" s="207"/>
      <c r="BC153" s="207"/>
      <c r="BD153" s="209"/>
      <c r="BE153" s="209"/>
      <c r="BF153" s="209"/>
      <c r="BG153" s="209"/>
      <c r="BH153" s="63"/>
      <c r="BI153" s="63"/>
      <c r="CN153" s="63"/>
      <c r="CO153" s="63"/>
      <c r="CP153" s="63"/>
      <c r="CQ153" s="63"/>
      <c r="CR153" s="63"/>
      <c r="CS153" s="63"/>
      <c r="CT153" s="63"/>
      <c r="CU153" s="63"/>
      <c r="CV153" s="63"/>
    </row>
    <row r="154" spans="43:100" ht="18.95" customHeight="1">
      <c r="AQ154" s="65"/>
      <c r="AR154" s="207"/>
      <c r="AS154" s="210"/>
      <c r="AT154" s="207"/>
      <c r="AU154" s="207"/>
      <c r="AV154" s="207"/>
      <c r="AW154" s="207"/>
      <c r="AX154" s="207"/>
      <c r="AY154" s="207"/>
      <c r="AZ154" s="159"/>
      <c r="BA154" s="207"/>
      <c r="BB154" s="207"/>
      <c r="BC154" s="207"/>
      <c r="BD154" s="209"/>
      <c r="BE154" s="209"/>
      <c r="BF154" s="209"/>
      <c r="BG154" s="209"/>
      <c r="BH154" s="63"/>
      <c r="BI154" s="63"/>
      <c r="CN154" s="63"/>
      <c r="CO154" s="63"/>
      <c r="CP154" s="63"/>
      <c r="CQ154" s="63"/>
      <c r="CR154" s="63"/>
      <c r="CS154" s="63"/>
      <c r="CT154" s="63"/>
      <c r="CU154" s="63"/>
      <c r="CV154" s="63"/>
    </row>
    <row r="155" spans="43:100" ht="18.95" customHeight="1">
      <c r="AQ155" s="65"/>
      <c r="AR155" s="207"/>
      <c r="AS155" s="207"/>
      <c r="AT155" s="207"/>
      <c r="AU155" s="207"/>
      <c r="AV155" s="207"/>
      <c r="AW155" s="207"/>
      <c r="AX155" s="207"/>
      <c r="AY155" s="207"/>
      <c r="AZ155" s="159"/>
      <c r="BA155" s="207"/>
      <c r="BB155" s="207"/>
      <c r="BC155" s="207"/>
      <c r="BD155" s="209"/>
      <c r="BE155" s="209"/>
      <c r="BF155" s="209"/>
      <c r="BG155" s="209"/>
      <c r="BH155" s="63"/>
      <c r="BI155" s="63"/>
      <c r="CN155" s="63"/>
      <c r="CO155" s="63"/>
      <c r="CP155" s="63"/>
      <c r="CQ155" s="63"/>
      <c r="CR155" s="63"/>
      <c r="CS155" s="63"/>
      <c r="CT155" s="63"/>
      <c r="CU155" s="63"/>
      <c r="CV155" s="63"/>
    </row>
    <row r="156" spans="43:100" ht="18.95" customHeight="1">
      <c r="AQ156" s="65"/>
      <c r="AR156" s="207"/>
      <c r="AS156" s="209"/>
      <c r="AT156" s="207"/>
      <c r="AU156" s="207"/>
      <c r="AV156" s="207"/>
      <c r="AW156" s="207"/>
      <c r="AX156" s="207"/>
      <c r="AY156" s="207"/>
      <c r="AZ156" s="207"/>
      <c r="BA156" s="207"/>
      <c r="BB156" s="207"/>
      <c r="BC156" s="207"/>
      <c r="BD156" s="209"/>
      <c r="BE156" s="209"/>
      <c r="BF156" s="209"/>
      <c r="BG156" s="209"/>
      <c r="BH156" s="63"/>
      <c r="BI156" s="63"/>
      <c r="CN156" s="63"/>
      <c r="CO156" s="63"/>
      <c r="CP156" s="63"/>
      <c r="CQ156" s="63"/>
      <c r="CR156" s="63"/>
      <c r="CS156" s="63"/>
      <c r="CT156" s="63"/>
      <c r="CU156" s="63"/>
      <c r="CV156" s="63"/>
    </row>
    <row r="157" spans="43:100" ht="18.95" customHeight="1">
      <c r="AQ157" s="65"/>
      <c r="AR157" s="207"/>
      <c r="AS157" s="206"/>
      <c r="AT157" s="207"/>
      <c r="AU157" s="207"/>
      <c r="AV157" s="207"/>
      <c r="AW157" s="207"/>
      <c r="AX157" s="207"/>
      <c r="AY157" s="207"/>
      <c r="AZ157" s="159"/>
      <c r="BA157" s="207"/>
      <c r="BB157" s="207"/>
      <c r="BC157" s="207"/>
      <c r="BD157" s="209"/>
      <c r="BE157" s="209"/>
      <c r="BF157" s="209"/>
      <c r="BG157" s="209"/>
      <c r="BH157" s="63"/>
      <c r="BI157" s="63"/>
      <c r="CN157" s="63"/>
      <c r="CO157" s="63"/>
      <c r="CP157" s="63"/>
      <c r="CQ157" s="63"/>
      <c r="CR157" s="63"/>
      <c r="CS157" s="63"/>
      <c r="CT157" s="63"/>
      <c r="CU157" s="63"/>
      <c r="CV157" s="63"/>
    </row>
    <row r="158" spans="43:100" ht="18.95" customHeight="1">
      <c r="AQ158" s="65"/>
      <c r="AR158" s="207"/>
      <c r="AS158" s="209"/>
      <c r="AT158" s="207"/>
      <c r="AU158" s="207"/>
      <c r="AV158" s="207"/>
      <c r="AW158" s="207"/>
      <c r="AX158" s="207"/>
      <c r="AY158" s="207"/>
      <c r="AZ158" s="207"/>
      <c r="BA158" s="207"/>
      <c r="BB158" s="207"/>
      <c r="BC158" s="207"/>
      <c r="BD158" s="209"/>
      <c r="BE158" s="209"/>
      <c r="BF158" s="209"/>
      <c r="BG158" s="209"/>
      <c r="BH158" s="63"/>
      <c r="BI158" s="63"/>
      <c r="CN158" s="63"/>
      <c r="CO158" s="63"/>
      <c r="CP158" s="63"/>
      <c r="CQ158" s="63"/>
      <c r="CR158" s="63"/>
      <c r="CS158" s="63"/>
      <c r="CT158" s="63"/>
      <c r="CU158" s="63"/>
      <c r="CV158" s="63"/>
    </row>
    <row r="159" spans="43:100" ht="18.95" customHeight="1">
      <c r="AQ159" s="65"/>
      <c r="AR159" s="207"/>
      <c r="AS159" s="209"/>
      <c r="AT159" s="207"/>
      <c r="AU159" s="207"/>
      <c r="AV159" s="207"/>
      <c r="AW159" s="207"/>
      <c r="AX159" s="207"/>
      <c r="AY159" s="207"/>
      <c r="AZ159" s="207"/>
      <c r="BA159" s="207"/>
      <c r="BB159" s="207"/>
      <c r="BC159" s="207"/>
      <c r="BD159" s="209"/>
      <c r="BE159" s="209"/>
      <c r="BF159" s="209"/>
      <c r="BG159" s="209"/>
      <c r="BH159" s="63"/>
      <c r="BI159" s="63"/>
      <c r="CN159" s="63"/>
      <c r="CO159" s="63"/>
      <c r="CP159" s="63"/>
      <c r="CQ159" s="63"/>
      <c r="CR159" s="63"/>
      <c r="CS159" s="63"/>
      <c r="CT159" s="63"/>
      <c r="CU159" s="63"/>
      <c r="CV159" s="63"/>
    </row>
    <row r="160" spans="43:100" ht="18.95" customHeight="1">
      <c r="AQ160" s="65"/>
      <c r="AR160" s="207"/>
      <c r="AS160" s="207"/>
      <c r="AT160" s="207"/>
      <c r="AU160" s="207"/>
      <c r="AV160" s="207"/>
      <c r="AW160" s="207"/>
      <c r="AX160" s="207"/>
      <c r="AY160" s="207"/>
      <c r="AZ160" s="207"/>
      <c r="BA160" s="207"/>
      <c r="BB160" s="207"/>
      <c r="BC160" s="207"/>
      <c r="BD160" s="209"/>
      <c r="BE160" s="209"/>
      <c r="BF160" s="209"/>
      <c r="BG160" s="209"/>
      <c r="BH160" s="63"/>
      <c r="BI160" s="63"/>
      <c r="CN160" s="63"/>
      <c r="CO160" s="63"/>
      <c r="CP160" s="63"/>
      <c r="CQ160" s="63"/>
      <c r="CR160" s="63"/>
      <c r="CS160" s="63"/>
      <c r="CT160" s="63"/>
      <c r="CU160" s="63"/>
      <c r="CV160" s="63"/>
    </row>
    <row r="161" spans="43:100" ht="18.95" customHeight="1">
      <c r="AQ161" s="65"/>
      <c r="AR161" s="207"/>
      <c r="AS161" s="207"/>
      <c r="AT161" s="207"/>
      <c r="AU161" s="207"/>
      <c r="AV161" s="207"/>
      <c r="AW161" s="207"/>
      <c r="AX161" s="207"/>
      <c r="AY161" s="207"/>
      <c r="AZ161" s="207"/>
      <c r="BA161" s="207"/>
      <c r="BB161" s="207"/>
      <c r="BC161" s="207"/>
      <c r="BD161" s="209"/>
      <c r="BE161" s="209"/>
      <c r="BF161" s="209"/>
      <c r="BG161" s="209"/>
      <c r="BH161" s="63"/>
      <c r="BI161" s="63"/>
      <c r="CN161" s="63"/>
      <c r="CO161" s="63"/>
      <c r="CP161" s="63"/>
      <c r="CQ161" s="63"/>
      <c r="CR161" s="63"/>
      <c r="CS161" s="63"/>
      <c r="CT161" s="63"/>
      <c r="CU161" s="63"/>
      <c r="CV161" s="63"/>
    </row>
    <row r="162" spans="43:100" ht="18.95" customHeight="1">
      <c r="AQ162" s="65"/>
      <c r="AR162" s="207"/>
      <c r="AS162" s="206"/>
      <c r="AT162" s="207"/>
      <c r="AU162" s="207"/>
      <c r="AV162" s="207"/>
      <c r="AW162" s="207"/>
      <c r="AX162" s="207"/>
      <c r="AY162" s="207"/>
      <c r="AZ162" s="207"/>
      <c r="BA162" s="207"/>
      <c r="BB162" s="207"/>
      <c r="BC162" s="207"/>
      <c r="BD162" s="209"/>
      <c r="BE162" s="209"/>
      <c r="BF162" s="209"/>
      <c r="BG162" s="209"/>
      <c r="BH162" s="63"/>
      <c r="BI162" s="63"/>
      <c r="CN162" s="63"/>
      <c r="CO162" s="63"/>
      <c r="CP162" s="63"/>
      <c r="CQ162" s="63"/>
      <c r="CR162" s="63"/>
      <c r="CS162" s="63"/>
      <c r="CT162" s="63"/>
      <c r="CU162" s="63"/>
      <c r="CV162" s="63"/>
    </row>
    <row r="163" spans="43:100" ht="18.95" customHeight="1">
      <c r="AQ163" s="65"/>
      <c r="AR163" s="207"/>
      <c r="AS163" s="207"/>
      <c r="AT163" s="207"/>
      <c r="AU163" s="207"/>
      <c r="AV163" s="207"/>
      <c r="AW163" s="207"/>
      <c r="AX163" s="207"/>
      <c r="AY163" s="207"/>
      <c r="AZ163" s="207"/>
      <c r="BA163" s="207"/>
      <c r="BB163" s="207"/>
      <c r="BC163" s="207"/>
      <c r="BD163" s="209"/>
      <c r="BE163" s="209"/>
      <c r="BF163" s="209"/>
      <c r="BG163" s="209"/>
      <c r="BH163" s="63"/>
      <c r="BI163" s="63"/>
      <c r="CN163" s="63"/>
      <c r="CO163" s="63"/>
      <c r="CP163" s="63"/>
      <c r="CQ163" s="63"/>
      <c r="CR163" s="63"/>
      <c r="CS163" s="63"/>
      <c r="CT163" s="63"/>
      <c r="CU163" s="63"/>
      <c r="CV163" s="63"/>
    </row>
    <row r="164" spans="43:100" ht="18.95" customHeight="1">
      <c r="AQ164" s="65"/>
      <c r="AR164" s="207"/>
      <c r="AS164" s="199"/>
      <c r="AT164" s="207"/>
      <c r="AU164" s="207"/>
      <c r="AV164" s="207"/>
      <c r="AW164" s="207"/>
      <c r="AX164" s="207"/>
      <c r="AY164" s="207"/>
      <c r="AZ164" s="207"/>
      <c r="BA164" s="207"/>
      <c r="BB164" s="207"/>
      <c r="BC164" s="207"/>
      <c r="BD164" s="209"/>
      <c r="BE164" s="209"/>
      <c r="BF164" s="209"/>
      <c r="BG164" s="209"/>
      <c r="BH164" s="63"/>
      <c r="BI164" s="63"/>
      <c r="CN164" s="63"/>
      <c r="CO164" s="63"/>
      <c r="CP164" s="63"/>
      <c r="CQ164" s="63"/>
      <c r="CR164" s="63"/>
      <c r="CS164" s="63"/>
      <c r="CT164" s="63"/>
      <c r="CU164" s="63"/>
      <c r="CV164" s="63"/>
    </row>
    <row r="165" spans="43:100" ht="18.95" customHeight="1">
      <c r="AQ165" s="65"/>
      <c r="AR165" s="207"/>
      <c r="AS165" s="211"/>
      <c r="AT165" s="207"/>
      <c r="AU165" s="207"/>
      <c r="AV165" s="207"/>
      <c r="AW165" s="207"/>
      <c r="AX165" s="207"/>
      <c r="AY165" s="207"/>
      <c r="AZ165" s="207"/>
      <c r="BA165" s="207"/>
      <c r="BB165" s="207"/>
      <c r="BC165" s="207"/>
      <c r="BD165" s="209"/>
      <c r="BE165" s="209"/>
      <c r="BF165" s="209"/>
      <c r="BG165" s="209"/>
      <c r="BH165" s="63"/>
      <c r="BI165" s="63"/>
      <c r="CN165" s="63"/>
      <c r="CO165" s="63"/>
      <c r="CP165" s="63"/>
      <c r="CQ165" s="63"/>
      <c r="CR165" s="63"/>
      <c r="CS165" s="63"/>
      <c r="CT165" s="63"/>
      <c r="CU165" s="63"/>
      <c r="CV165" s="63"/>
    </row>
    <row r="166" spans="43:100" ht="18.95" customHeight="1">
      <c r="AQ166" s="65"/>
      <c r="AR166" s="207"/>
      <c r="AS166" s="211"/>
      <c r="AT166" s="207"/>
      <c r="AU166" s="207"/>
      <c r="AV166" s="207"/>
      <c r="AW166" s="207"/>
      <c r="AX166" s="207"/>
      <c r="AY166" s="207"/>
      <c r="AZ166" s="207"/>
      <c r="BA166" s="207"/>
      <c r="BB166" s="207"/>
      <c r="BC166" s="207"/>
      <c r="BD166" s="209"/>
      <c r="BE166" s="209"/>
      <c r="BF166" s="209"/>
      <c r="BG166" s="209"/>
      <c r="BH166" s="63"/>
      <c r="BI166" s="63"/>
      <c r="CN166" s="63"/>
      <c r="CO166" s="63"/>
      <c r="CP166" s="63"/>
      <c r="CQ166" s="63"/>
      <c r="CR166" s="63"/>
      <c r="CS166" s="63"/>
      <c r="CT166" s="63"/>
      <c r="CU166" s="63"/>
      <c r="CV166" s="63"/>
    </row>
    <row r="167" spans="43:100" ht="18.95" customHeight="1">
      <c r="AQ167" s="65"/>
      <c r="AR167" s="207"/>
      <c r="AS167" s="207"/>
      <c r="AT167" s="207"/>
      <c r="AU167" s="207"/>
      <c r="AV167" s="207"/>
      <c r="AW167" s="207"/>
      <c r="AX167" s="207"/>
      <c r="AY167" s="207"/>
      <c r="AZ167" s="207"/>
      <c r="BA167" s="207"/>
      <c r="BB167" s="207"/>
      <c r="BC167" s="207"/>
      <c r="BD167" s="209"/>
      <c r="BE167" s="209"/>
      <c r="BF167" s="209"/>
      <c r="BG167" s="209"/>
      <c r="BH167" s="63"/>
      <c r="BI167" s="63"/>
      <c r="CN167" s="63"/>
      <c r="CO167" s="63"/>
      <c r="CP167" s="63"/>
      <c r="CQ167" s="63"/>
      <c r="CR167" s="63"/>
      <c r="CS167" s="63"/>
      <c r="CT167" s="63"/>
      <c r="CU167" s="63"/>
      <c r="CV167" s="63"/>
    </row>
    <row r="168" spans="43:100" ht="18.95" customHeight="1">
      <c r="AQ168" s="65"/>
      <c r="AR168" s="207"/>
      <c r="AS168" s="210"/>
      <c r="AT168" s="207"/>
      <c r="AU168" s="207"/>
      <c r="AV168" s="207"/>
      <c r="AW168" s="207"/>
      <c r="AX168" s="207"/>
      <c r="AY168" s="207"/>
      <c r="AZ168" s="207"/>
      <c r="BA168" s="207"/>
      <c r="BB168" s="207"/>
      <c r="BC168" s="207"/>
      <c r="BD168" s="209"/>
      <c r="BE168" s="209"/>
      <c r="BF168" s="209"/>
      <c r="BG168" s="209"/>
      <c r="BH168" s="63"/>
      <c r="BI168" s="63"/>
      <c r="CN168" s="63"/>
      <c r="CO168" s="63"/>
      <c r="CP168" s="63"/>
      <c r="CQ168" s="63"/>
      <c r="CR168" s="63"/>
      <c r="CS168" s="63"/>
      <c r="CT168" s="63"/>
      <c r="CU168" s="63"/>
      <c r="CV168" s="63"/>
    </row>
    <row r="169" spans="43:100" ht="18.95" customHeight="1">
      <c r="AQ169" s="65"/>
      <c r="AR169" s="207"/>
      <c r="AS169" s="207"/>
      <c r="AT169" s="207"/>
      <c r="AU169" s="207"/>
      <c r="AV169" s="207"/>
      <c r="AW169" s="207"/>
      <c r="AX169" s="207"/>
      <c r="AY169" s="207"/>
      <c r="AZ169" s="207"/>
      <c r="BA169" s="207"/>
      <c r="BB169" s="207"/>
      <c r="BC169" s="207"/>
      <c r="BD169" s="209"/>
      <c r="BE169" s="209"/>
      <c r="BF169" s="209"/>
      <c r="BG169" s="209"/>
      <c r="BH169" s="63"/>
      <c r="BI169" s="63"/>
      <c r="CN169" s="63"/>
      <c r="CO169" s="63"/>
      <c r="CP169" s="63"/>
      <c r="CQ169" s="63"/>
      <c r="CR169" s="63"/>
      <c r="CS169" s="63"/>
      <c r="CT169" s="63"/>
      <c r="CU169" s="63"/>
      <c r="CV169" s="63"/>
    </row>
    <row r="170" spans="43:100" ht="18.95" customHeight="1">
      <c r="AQ170" s="65"/>
      <c r="AR170" s="207"/>
      <c r="AS170" s="210"/>
      <c r="AT170" s="207"/>
      <c r="AU170" s="207"/>
      <c r="AV170" s="207"/>
      <c r="AW170" s="207"/>
      <c r="AX170" s="207"/>
      <c r="AY170" s="207"/>
      <c r="AZ170" s="207"/>
      <c r="BA170" s="207"/>
      <c r="BB170" s="207"/>
      <c r="BC170" s="207"/>
      <c r="BD170" s="209"/>
      <c r="BE170" s="209"/>
      <c r="BF170" s="209"/>
      <c r="BG170" s="209"/>
      <c r="BH170" s="63"/>
      <c r="BI170" s="63"/>
      <c r="CN170" s="63"/>
      <c r="CO170" s="63"/>
      <c r="CP170" s="63"/>
      <c r="CQ170" s="63"/>
      <c r="CR170" s="63"/>
      <c r="CS170" s="63"/>
      <c r="CT170" s="63"/>
      <c r="CU170" s="63"/>
      <c r="CV170" s="63"/>
    </row>
    <row r="171" spans="43:100" ht="18.95" customHeight="1">
      <c r="AQ171" s="65"/>
      <c r="AR171" s="207"/>
      <c r="AS171" s="210"/>
      <c r="AT171" s="207"/>
      <c r="AU171" s="207"/>
      <c r="AV171" s="207"/>
      <c r="AW171" s="207"/>
      <c r="AX171" s="207"/>
      <c r="AY171" s="207"/>
      <c r="AZ171" s="207"/>
      <c r="BA171" s="207"/>
      <c r="BB171" s="207"/>
      <c r="BC171" s="207"/>
      <c r="BD171" s="209"/>
      <c r="BE171" s="209"/>
      <c r="BF171" s="209"/>
      <c r="BG171" s="209"/>
      <c r="BH171" s="63"/>
      <c r="BI171" s="63"/>
      <c r="CN171" s="63"/>
      <c r="CO171" s="63"/>
      <c r="CP171" s="63"/>
      <c r="CQ171" s="63"/>
      <c r="CR171" s="63"/>
      <c r="CS171" s="63"/>
      <c r="CT171" s="63"/>
      <c r="CU171" s="63"/>
      <c r="CV171" s="63"/>
    </row>
    <row r="172" spans="43:100" ht="18.95" customHeight="1">
      <c r="AQ172" s="65"/>
      <c r="AR172" s="207"/>
      <c r="AS172" s="63"/>
      <c r="AT172" s="207"/>
      <c r="AU172" s="208"/>
      <c r="AV172" s="207"/>
      <c r="AW172" s="207"/>
      <c r="AX172" s="207"/>
      <c r="AY172" s="207"/>
      <c r="AZ172" s="159"/>
      <c r="BA172" s="207"/>
      <c r="BB172" s="207"/>
      <c r="BC172" s="207"/>
      <c r="BD172" s="209"/>
      <c r="BE172" s="209"/>
      <c r="BF172" s="209"/>
      <c r="BG172" s="209"/>
      <c r="BH172" s="63"/>
      <c r="BI172" s="63"/>
      <c r="CN172" s="63"/>
      <c r="CO172" s="63"/>
      <c r="CP172" s="63"/>
      <c r="CQ172" s="63"/>
      <c r="CR172" s="63"/>
      <c r="CS172" s="63"/>
      <c r="CT172" s="63"/>
      <c r="CU172" s="63"/>
      <c r="CV172" s="63"/>
    </row>
    <row r="173" spans="43:100" ht="18.95" customHeight="1">
      <c r="AQ173" s="65"/>
      <c r="AR173" s="207"/>
      <c r="AS173" s="209"/>
      <c r="AT173" s="207"/>
      <c r="AU173" s="207"/>
      <c r="AV173" s="207"/>
      <c r="AW173" s="207"/>
      <c r="AX173" s="207"/>
      <c r="AY173" s="207"/>
      <c r="AZ173" s="159"/>
      <c r="BA173" s="207"/>
      <c r="BB173" s="207"/>
      <c r="BC173" s="207"/>
      <c r="BD173" s="209"/>
      <c r="BE173" s="209"/>
      <c r="BF173" s="209"/>
      <c r="BG173" s="209"/>
      <c r="BH173" s="63"/>
      <c r="BI173" s="63"/>
      <c r="CN173" s="63"/>
      <c r="CO173" s="63"/>
      <c r="CP173" s="63"/>
      <c r="CQ173" s="63"/>
      <c r="CR173" s="63"/>
      <c r="CS173" s="63"/>
      <c r="CT173" s="63"/>
      <c r="CU173" s="63"/>
      <c r="CV173" s="63"/>
    </row>
    <row r="174" spans="43:100" ht="18.95" customHeight="1">
      <c r="AQ174" s="65"/>
      <c r="AR174" s="207"/>
      <c r="AS174" s="211"/>
      <c r="AT174" s="207"/>
      <c r="AU174" s="207"/>
      <c r="AV174" s="207"/>
      <c r="AW174" s="207"/>
      <c r="AX174" s="207"/>
      <c r="AY174" s="207"/>
      <c r="AZ174" s="207"/>
      <c r="BA174" s="207"/>
      <c r="BB174" s="207"/>
      <c r="BC174" s="207"/>
      <c r="BD174" s="209"/>
      <c r="BE174" s="209"/>
      <c r="BF174" s="209"/>
      <c r="BG174" s="209"/>
      <c r="BH174" s="63"/>
      <c r="BI174" s="63"/>
      <c r="CN174" s="63"/>
      <c r="CO174" s="63"/>
      <c r="CP174" s="63"/>
      <c r="CQ174" s="63"/>
      <c r="CR174" s="63"/>
      <c r="CS174" s="63"/>
      <c r="CT174" s="63"/>
      <c r="CU174" s="63"/>
      <c r="CV174" s="63"/>
    </row>
    <row r="175" spans="43:100" ht="18.95" customHeight="1">
      <c r="AQ175" s="65"/>
      <c r="AR175" s="207"/>
      <c r="AS175" s="211"/>
      <c r="AT175" s="207"/>
      <c r="AU175" s="207"/>
      <c r="AV175" s="207"/>
      <c r="AW175" s="207"/>
      <c r="AX175" s="207"/>
      <c r="AY175" s="207"/>
      <c r="AZ175" s="207"/>
      <c r="BA175" s="207"/>
      <c r="BB175" s="207"/>
      <c r="BC175" s="207"/>
      <c r="BD175" s="209"/>
      <c r="BE175" s="209"/>
      <c r="BF175" s="209"/>
      <c r="BG175" s="209"/>
      <c r="BH175" s="63"/>
      <c r="BI175" s="63"/>
      <c r="CN175" s="63"/>
      <c r="CO175" s="63"/>
      <c r="CP175" s="63"/>
      <c r="CQ175" s="63"/>
      <c r="CR175" s="63"/>
      <c r="CS175" s="63"/>
      <c r="CT175" s="63"/>
      <c r="CU175" s="63"/>
      <c r="CV175" s="63"/>
    </row>
    <row r="176" spans="43:100" ht="18.95" customHeight="1">
      <c r="AQ176" s="65"/>
      <c r="AR176" s="207"/>
      <c r="AS176" s="210"/>
      <c r="AT176" s="207"/>
      <c r="AU176" s="207"/>
      <c r="AV176" s="207"/>
      <c r="AW176" s="207"/>
      <c r="AX176" s="207"/>
      <c r="AY176" s="207"/>
      <c r="AZ176" s="207"/>
      <c r="BA176" s="207"/>
      <c r="BB176" s="207"/>
      <c r="BC176" s="207"/>
      <c r="BD176" s="209"/>
      <c r="BE176" s="209"/>
      <c r="BF176" s="209"/>
      <c r="BG176" s="209"/>
      <c r="BH176" s="63"/>
      <c r="BI176" s="63"/>
      <c r="CN176" s="63"/>
      <c r="CO176" s="63"/>
      <c r="CP176" s="63"/>
      <c r="CQ176" s="63"/>
      <c r="CR176" s="63"/>
      <c r="CS176" s="63"/>
      <c r="CT176" s="63"/>
      <c r="CU176" s="63"/>
      <c r="CV176" s="63"/>
    </row>
    <row r="177" spans="43:100" ht="18.95" customHeight="1">
      <c r="AQ177" s="65"/>
      <c r="AR177" s="207"/>
      <c r="AS177" s="210"/>
      <c r="AT177" s="207"/>
      <c r="AU177" s="207"/>
      <c r="AV177" s="207"/>
      <c r="AW177" s="207"/>
      <c r="AX177" s="207"/>
      <c r="AY177" s="207"/>
      <c r="AZ177" s="207"/>
      <c r="BA177" s="207"/>
      <c r="BB177" s="207"/>
      <c r="BC177" s="207"/>
      <c r="BD177" s="209"/>
      <c r="BE177" s="209"/>
      <c r="BF177" s="209"/>
      <c r="BG177" s="209"/>
      <c r="BH177" s="63"/>
      <c r="BI177" s="63"/>
      <c r="CN177" s="63"/>
      <c r="CO177" s="63"/>
      <c r="CP177" s="63"/>
      <c r="CQ177" s="63"/>
      <c r="CR177" s="63"/>
      <c r="CS177" s="63"/>
      <c r="CT177" s="63"/>
      <c r="CU177" s="63"/>
      <c r="CV177" s="63"/>
    </row>
    <row r="178" spans="43:100" ht="18.95" customHeight="1">
      <c r="AQ178" s="65"/>
      <c r="AR178" s="207"/>
      <c r="AS178" s="199"/>
      <c r="AT178" s="207"/>
      <c r="AU178" s="207"/>
      <c r="AV178" s="207"/>
      <c r="AW178" s="207"/>
      <c r="AX178" s="207"/>
      <c r="AY178" s="207"/>
      <c r="AZ178" s="207"/>
      <c r="BA178" s="207"/>
      <c r="BB178" s="207"/>
      <c r="BC178" s="207"/>
      <c r="BD178" s="209"/>
      <c r="BE178" s="209"/>
      <c r="BF178" s="209"/>
      <c r="BG178" s="209"/>
      <c r="BH178" s="63"/>
      <c r="BI178" s="63"/>
      <c r="CN178" s="63"/>
      <c r="CO178" s="63"/>
      <c r="CP178" s="63"/>
      <c r="CQ178" s="63"/>
      <c r="CR178" s="63"/>
      <c r="CS178" s="63"/>
      <c r="CT178" s="63"/>
      <c r="CU178" s="63"/>
      <c r="CV178" s="63"/>
    </row>
    <row r="179" spans="43:100" ht="18.95" customHeight="1">
      <c r="AQ179" s="65"/>
      <c r="AR179" s="207"/>
      <c r="AS179" s="211"/>
      <c r="AT179" s="207"/>
      <c r="AU179" s="207"/>
      <c r="AV179" s="207"/>
      <c r="AW179" s="207"/>
      <c r="AX179" s="207"/>
      <c r="AY179" s="207"/>
      <c r="AZ179" s="207"/>
      <c r="BA179" s="207"/>
      <c r="BB179" s="207"/>
      <c r="BC179" s="207"/>
      <c r="BD179" s="209"/>
      <c r="BE179" s="209"/>
      <c r="BF179" s="209"/>
      <c r="BG179" s="209"/>
      <c r="BH179" s="63"/>
      <c r="BI179" s="63"/>
      <c r="CN179" s="63"/>
      <c r="CO179" s="63"/>
      <c r="CP179" s="63"/>
      <c r="CQ179" s="63"/>
      <c r="CR179" s="63"/>
      <c r="CS179" s="63"/>
      <c r="CT179" s="63"/>
      <c r="CU179" s="63"/>
      <c r="CV179" s="63"/>
    </row>
    <row r="180" spans="43:100" ht="18.95" customHeight="1">
      <c r="AQ180" s="65"/>
      <c r="AR180" s="207"/>
      <c r="AS180" s="211"/>
      <c r="AT180" s="207"/>
      <c r="AU180" s="207"/>
      <c r="AV180" s="207"/>
      <c r="AW180" s="207"/>
      <c r="AX180" s="207"/>
      <c r="AY180" s="207"/>
      <c r="AZ180" s="207"/>
      <c r="BA180" s="207"/>
      <c r="BB180" s="207"/>
      <c r="BC180" s="207"/>
      <c r="BD180" s="209"/>
      <c r="BE180" s="209"/>
      <c r="BF180" s="209"/>
      <c r="BG180" s="209"/>
      <c r="BH180" s="63"/>
      <c r="BI180" s="63"/>
      <c r="CN180" s="63"/>
      <c r="CO180" s="63"/>
      <c r="CP180" s="63"/>
      <c r="CQ180" s="63"/>
      <c r="CR180" s="63"/>
      <c r="CS180" s="63"/>
      <c r="CT180" s="63"/>
      <c r="CU180" s="63"/>
      <c r="CV180" s="63"/>
    </row>
    <row r="181" spans="43:100" ht="18.95" customHeight="1">
      <c r="AQ181" s="65"/>
      <c r="AR181" s="207"/>
      <c r="AS181" s="211"/>
      <c r="AT181" s="207"/>
      <c r="AU181" s="207"/>
      <c r="AV181" s="207"/>
      <c r="AW181" s="207"/>
      <c r="AX181" s="207"/>
      <c r="AY181" s="207"/>
      <c r="AZ181" s="207"/>
      <c r="BA181" s="207"/>
      <c r="BB181" s="207"/>
      <c r="BC181" s="207"/>
      <c r="BD181" s="209"/>
      <c r="BE181" s="209"/>
      <c r="BF181" s="209"/>
      <c r="BG181" s="209"/>
      <c r="BH181" s="63"/>
      <c r="BI181" s="63"/>
      <c r="CN181" s="63"/>
      <c r="CO181" s="63"/>
      <c r="CP181" s="63"/>
      <c r="CQ181" s="63"/>
      <c r="CR181" s="63"/>
      <c r="CS181" s="63"/>
      <c r="CT181" s="63"/>
      <c r="CU181" s="63"/>
      <c r="CV181" s="63"/>
    </row>
    <row r="182" spans="43:100" ht="18.95" customHeight="1">
      <c r="AQ182" s="65"/>
      <c r="AR182" s="207"/>
      <c r="AS182" s="211"/>
      <c r="AT182" s="207"/>
      <c r="AU182" s="207"/>
      <c r="AV182" s="207"/>
      <c r="AW182" s="207"/>
      <c r="AX182" s="207"/>
      <c r="AY182" s="207"/>
      <c r="AZ182" s="207"/>
      <c r="BA182" s="207"/>
      <c r="BB182" s="207"/>
      <c r="BC182" s="207"/>
      <c r="BD182" s="209"/>
      <c r="BE182" s="209"/>
      <c r="BF182" s="209"/>
      <c r="BG182" s="209"/>
      <c r="BH182" s="63"/>
      <c r="BI182" s="63"/>
      <c r="CN182" s="63"/>
      <c r="CO182" s="63"/>
      <c r="CP182" s="63"/>
      <c r="CQ182" s="63"/>
      <c r="CR182" s="63"/>
      <c r="CS182" s="63"/>
      <c r="CT182" s="63"/>
      <c r="CU182" s="63"/>
      <c r="CV182" s="63"/>
    </row>
    <row r="183" spans="43:100" ht="18.95" customHeight="1">
      <c r="AQ183" s="65"/>
      <c r="AR183" s="207"/>
      <c r="AS183" s="211"/>
      <c r="AT183" s="207"/>
      <c r="AU183" s="207"/>
      <c r="AV183" s="207"/>
      <c r="AW183" s="207"/>
      <c r="AX183" s="207"/>
      <c r="AY183" s="207"/>
      <c r="AZ183" s="207"/>
      <c r="BA183" s="207"/>
      <c r="BB183" s="207"/>
      <c r="BC183" s="207"/>
      <c r="BD183" s="209"/>
      <c r="BE183" s="209"/>
      <c r="BF183" s="209"/>
      <c r="BG183" s="209"/>
      <c r="BH183" s="63"/>
      <c r="BI183" s="63"/>
      <c r="CN183" s="63"/>
      <c r="CO183" s="63"/>
      <c r="CP183" s="63"/>
      <c r="CQ183" s="63"/>
      <c r="CR183" s="63"/>
      <c r="CS183" s="63"/>
      <c r="CT183" s="63"/>
      <c r="CU183" s="63"/>
      <c r="CV183" s="63"/>
    </row>
    <row r="184" spans="43:100" ht="18.95" customHeight="1">
      <c r="AQ184" s="65"/>
      <c r="AR184" s="207"/>
      <c r="AS184" s="211"/>
      <c r="AT184" s="207"/>
      <c r="AU184" s="207"/>
      <c r="AV184" s="207"/>
      <c r="AW184" s="207"/>
      <c r="AX184" s="207"/>
      <c r="AY184" s="207"/>
      <c r="AZ184" s="207"/>
      <c r="BA184" s="207"/>
      <c r="BB184" s="207"/>
      <c r="BC184" s="207"/>
      <c r="BD184" s="209"/>
      <c r="BE184" s="209"/>
      <c r="BF184" s="209"/>
      <c r="BG184" s="209"/>
      <c r="BH184" s="63"/>
      <c r="BI184" s="63"/>
      <c r="CN184" s="63"/>
      <c r="CO184" s="63"/>
      <c r="CP184" s="63"/>
      <c r="CQ184" s="63"/>
      <c r="CR184" s="63"/>
      <c r="CS184" s="63"/>
      <c r="CT184" s="63"/>
      <c r="CU184" s="63"/>
      <c r="CV184" s="63"/>
    </row>
    <row r="185" spans="43:100" ht="18.95" customHeight="1">
      <c r="AQ185" s="65"/>
      <c r="AR185" s="207"/>
      <c r="AS185" s="211"/>
      <c r="AT185" s="207"/>
      <c r="AU185" s="207"/>
      <c r="AV185" s="207"/>
      <c r="AW185" s="207"/>
      <c r="AX185" s="207"/>
      <c r="AY185" s="207"/>
      <c r="AZ185" s="207"/>
      <c r="BA185" s="207"/>
      <c r="BB185" s="207"/>
      <c r="BC185" s="207"/>
      <c r="BD185" s="209"/>
      <c r="BE185" s="209"/>
      <c r="BF185" s="209"/>
      <c r="BG185" s="209"/>
      <c r="BH185" s="63"/>
      <c r="BI185" s="63"/>
      <c r="CN185" s="63"/>
      <c r="CO185" s="63"/>
      <c r="CP185" s="63"/>
      <c r="CQ185" s="63"/>
      <c r="CR185" s="63"/>
      <c r="CS185" s="63"/>
      <c r="CT185" s="63"/>
      <c r="CU185" s="63"/>
      <c r="CV185" s="63"/>
    </row>
    <row r="186" spans="43:100" ht="18.95" customHeight="1">
      <c r="AQ186" s="65"/>
      <c r="AR186" s="207"/>
      <c r="AS186" s="211"/>
      <c r="AT186" s="207"/>
      <c r="AU186" s="207"/>
      <c r="AV186" s="207"/>
      <c r="AW186" s="207"/>
      <c r="AX186" s="207"/>
      <c r="AY186" s="207"/>
      <c r="AZ186" s="207"/>
      <c r="BA186" s="207"/>
      <c r="BB186" s="207"/>
      <c r="BC186" s="207"/>
      <c r="BD186" s="209"/>
      <c r="BE186" s="209"/>
      <c r="BF186" s="209"/>
      <c r="BG186" s="209"/>
      <c r="BH186" s="63"/>
      <c r="BI186" s="63"/>
      <c r="CN186" s="63"/>
      <c r="CO186" s="63"/>
      <c r="CP186" s="63"/>
      <c r="CQ186" s="63"/>
      <c r="CR186" s="63"/>
      <c r="CS186" s="63"/>
      <c r="CT186" s="63"/>
      <c r="CU186" s="63"/>
      <c r="CV186" s="63"/>
    </row>
    <row r="187" spans="43:100" ht="18.95" customHeight="1">
      <c r="AQ187" s="65"/>
      <c r="AR187" s="207"/>
      <c r="AS187" s="211"/>
      <c r="AT187" s="207"/>
      <c r="AU187" s="207"/>
      <c r="AV187" s="207"/>
      <c r="AW187" s="207"/>
      <c r="AX187" s="207"/>
      <c r="AY187" s="207"/>
      <c r="AZ187" s="207"/>
      <c r="BA187" s="207"/>
      <c r="BB187" s="207"/>
      <c r="BC187" s="207"/>
      <c r="BD187" s="209"/>
      <c r="BE187" s="209"/>
      <c r="BF187" s="209"/>
      <c r="BG187" s="209"/>
      <c r="BH187" s="63"/>
      <c r="BI187" s="63"/>
      <c r="CN187" s="63"/>
      <c r="CO187" s="63"/>
      <c r="CP187" s="63"/>
      <c r="CQ187" s="63"/>
      <c r="CR187" s="63"/>
      <c r="CS187" s="63"/>
      <c r="CT187" s="63"/>
      <c r="CU187" s="63"/>
      <c r="CV187" s="63"/>
    </row>
    <row r="188" spans="43:100" ht="18.95" customHeight="1">
      <c r="AQ188" s="65"/>
      <c r="AR188" s="207"/>
      <c r="AS188" s="211"/>
      <c r="AT188" s="207"/>
      <c r="AU188" s="207"/>
      <c r="AV188" s="207"/>
      <c r="AW188" s="207"/>
      <c r="AX188" s="207"/>
      <c r="AY188" s="207"/>
      <c r="AZ188" s="207"/>
      <c r="BA188" s="207"/>
      <c r="BB188" s="207"/>
      <c r="BC188" s="207"/>
      <c r="BD188" s="209"/>
      <c r="BE188" s="209"/>
      <c r="BF188" s="209"/>
      <c r="BG188" s="209"/>
      <c r="BH188" s="63"/>
      <c r="BI188" s="63"/>
      <c r="CN188" s="63"/>
      <c r="CO188" s="63"/>
      <c r="CP188" s="63"/>
      <c r="CQ188" s="63"/>
      <c r="CR188" s="63"/>
      <c r="CS188" s="63"/>
      <c r="CT188" s="63"/>
      <c r="CU188" s="63"/>
      <c r="CV188" s="63"/>
    </row>
    <row r="189" spans="43:100" ht="18.95" customHeight="1">
      <c r="AQ189" s="65"/>
      <c r="AR189" s="207"/>
      <c r="AS189" s="211"/>
      <c r="AT189" s="207"/>
      <c r="AU189" s="207"/>
      <c r="AV189" s="207"/>
      <c r="AW189" s="207"/>
      <c r="AX189" s="207"/>
      <c r="AY189" s="207"/>
      <c r="AZ189" s="207"/>
      <c r="BA189" s="207"/>
      <c r="BB189" s="207"/>
      <c r="BC189" s="207"/>
      <c r="BD189" s="209"/>
      <c r="BE189" s="209"/>
      <c r="BF189" s="209"/>
      <c r="BG189" s="209"/>
      <c r="BH189" s="63"/>
      <c r="BI189" s="63"/>
      <c r="CN189" s="63"/>
      <c r="CO189" s="63"/>
      <c r="CP189" s="63"/>
      <c r="CQ189" s="63"/>
      <c r="CR189" s="63"/>
      <c r="CS189" s="63"/>
      <c r="CT189" s="63"/>
      <c r="CU189" s="63"/>
      <c r="CV189" s="63"/>
    </row>
    <row r="190" spans="43:100" ht="18.95" customHeight="1">
      <c r="AQ190" s="65"/>
      <c r="AR190" s="207"/>
      <c r="AS190" s="211"/>
      <c r="AT190" s="207"/>
      <c r="AU190" s="207"/>
      <c r="AV190" s="207"/>
      <c r="AW190" s="207"/>
      <c r="AX190" s="207"/>
      <c r="AY190" s="207"/>
      <c r="AZ190" s="207"/>
      <c r="BA190" s="207"/>
      <c r="BB190" s="207"/>
      <c r="BC190" s="207"/>
      <c r="BD190" s="209"/>
      <c r="BE190" s="209"/>
      <c r="BF190" s="209"/>
      <c r="BG190" s="209"/>
      <c r="BH190" s="63"/>
      <c r="BI190" s="63"/>
      <c r="CN190" s="63"/>
      <c r="CO190" s="63"/>
      <c r="CP190" s="63"/>
      <c r="CQ190" s="63"/>
      <c r="CR190" s="63"/>
      <c r="CS190" s="63"/>
      <c r="CT190" s="63"/>
      <c r="CU190" s="63"/>
      <c r="CV190" s="63"/>
    </row>
    <row r="191" spans="43:100" ht="18.95" customHeight="1">
      <c r="AQ191" s="65"/>
      <c r="AR191" s="207"/>
      <c r="AS191" s="211"/>
      <c r="AT191" s="207"/>
      <c r="AU191" s="207"/>
      <c r="AV191" s="207"/>
      <c r="AW191" s="207"/>
      <c r="AX191" s="207"/>
      <c r="AY191" s="207"/>
      <c r="AZ191" s="207"/>
      <c r="BA191" s="207"/>
      <c r="BB191" s="207"/>
      <c r="BC191" s="207"/>
      <c r="BD191" s="209"/>
      <c r="BE191" s="209"/>
      <c r="BF191" s="209"/>
      <c r="BG191" s="209"/>
      <c r="BH191" s="63"/>
      <c r="BI191" s="63"/>
      <c r="CN191" s="63"/>
      <c r="CO191" s="63"/>
      <c r="CP191" s="63"/>
      <c r="CQ191" s="63"/>
      <c r="CR191" s="63"/>
      <c r="CS191" s="63"/>
      <c r="CT191" s="63"/>
      <c r="CU191" s="63"/>
      <c r="CV191" s="63"/>
    </row>
    <row r="192" spans="43:100" ht="18.95" customHeight="1">
      <c r="AQ192" s="65"/>
      <c r="AR192" s="207"/>
      <c r="AS192" s="211"/>
      <c r="AT192" s="207"/>
      <c r="AU192" s="207"/>
      <c r="AV192" s="207"/>
      <c r="AW192" s="207"/>
      <c r="AX192" s="207"/>
      <c r="AY192" s="207"/>
      <c r="AZ192" s="207"/>
      <c r="BA192" s="207"/>
      <c r="BB192" s="207"/>
      <c r="BC192" s="207"/>
      <c r="BD192" s="209"/>
      <c r="BE192" s="209"/>
      <c r="BF192" s="209"/>
      <c r="BG192" s="209"/>
      <c r="BH192" s="63"/>
      <c r="BI192" s="63"/>
      <c r="CN192" s="63"/>
      <c r="CO192" s="63"/>
      <c r="CP192" s="63"/>
      <c r="CQ192" s="63"/>
      <c r="CR192" s="63"/>
      <c r="CS192" s="63"/>
      <c r="CT192" s="63"/>
      <c r="CU192" s="63"/>
      <c r="CV192" s="63"/>
    </row>
    <row r="193" spans="43:100" ht="18.95" customHeight="1">
      <c r="AQ193" s="65"/>
      <c r="AR193" s="207"/>
      <c r="AS193" s="211"/>
      <c r="AT193" s="207"/>
      <c r="AU193" s="207"/>
      <c r="AV193" s="207"/>
      <c r="AW193" s="207"/>
      <c r="AX193" s="207"/>
      <c r="AY193" s="207"/>
      <c r="AZ193" s="207"/>
      <c r="BA193" s="207"/>
      <c r="BB193" s="207"/>
      <c r="BC193" s="207"/>
      <c r="BD193" s="209"/>
      <c r="BE193" s="209"/>
      <c r="BF193" s="209"/>
      <c r="BG193" s="209"/>
      <c r="BH193" s="63"/>
      <c r="BI193" s="63"/>
      <c r="CN193" s="63"/>
      <c r="CO193" s="63"/>
      <c r="CP193" s="63"/>
      <c r="CQ193" s="63"/>
      <c r="CR193" s="63"/>
      <c r="CS193" s="63"/>
      <c r="CT193" s="63"/>
      <c r="CU193" s="63"/>
      <c r="CV193" s="63"/>
    </row>
    <row r="194" spans="43:100" ht="18.95" customHeight="1">
      <c r="AQ194" s="65"/>
      <c r="AR194" s="207"/>
      <c r="AS194" s="209"/>
      <c r="AT194" s="209"/>
      <c r="AU194" s="209"/>
      <c r="AV194" s="209"/>
      <c r="AW194" s="209"/>
      <c r="AX194" s="209"/>
      <c r="AY194" s="207"/>
      <c r="AZ194" s="209"/>
      <c r="BA194" s="209"/>
      <c r="BB194" s="209"/>
      <c r="BC194" s="207"/>
      <c r="BD194" s="209"/>
      <c r="BE194" s="209"/>
      <c r="BF194" s="209"/>
      <c r="BG194" s="209"/>
      <c r="BH194" s="63"/>
      <c r="BI194" s="63"/>
      <c r="CN194" s="63"/>
      <c r="CO194" s="63"/>
      <c r="CP194" s="63"/>
      <c r="CQ194" s="63"/>
      <c r="CR194" s="63"/>
      <c r="CS194" s="63"/>
      <c r="CT194" s="63"/>
      <c r="CU194" s="63"/>
      <c r="CV194" s="63"/>
    </row>
    <row r="195" spans="43:100" ht="18.95" customHeight="1">
      <c r="AQ195" s="65"/>
      <c r="AR195" s="207"/>
      <c r="AS195" s="206"/>
      <c r="AT195" s="207"/>
      <c r="AU195" s="207"/>
      <c r="AV195" s="207"/>
      <c r="AW195" s="207"/>
      <c r="AX195" s="207"/>
      <c r="AY195" s="207"/>
      <c r="AZ195" s="159"/>
      <c r="BA195" s="207"/>
      <c r="BB195" s="207"/>
      <c r="BC195" s="207"/>
      <c r="BD195" s="209"/>
      <c r="BE195" s="209"/>
      <c r="BF195" s="209"/>
      <c r="BG195" s="209"/>
      <c r="BH195" s="63"/>
      <c r="BI195" s="63"/>
      <c r="CN195" s="63"/>
      <c r="CO195" s="63"/>
      <c r="CP195" s="63"/>
      <c r="CQ195" s="63"/>
      <c r="CR195" s="63"/>
      <c r="CS195" s="63"/>
      <c r="CT195" s="63"/>
      <c r="CU195" s="63"/>
      <c r="CV195" s="63"/>
    </row>
    <row r="196" spans="43:100" ht="18.95" customHeight="1">
      <c r="AQ196" s="65"/>
      <c r="AR196" s="207"/>
      <c r="AS196" s="207"/>
      <c r="AT196" s="207"/>
      <c r="AU196" s="207"/>
      <c r="AV196" s="207"/>
      <c r="AW196" s="207"/>
      <c r="AX196" s="207"/>
      <c r="AY196" s="207"/>
      <c r="AZ196" s="159"/>
      <c r="BA196" s="207"/>
      <c r="BB196" s="207"/>
      <c r="BC196" s="207"/>
      <c r="BD196" s="209"/>
      <c r="BE196" s="209"/>
      <c r="BF196" s="209"/>
      <c r="BG196" s="209"/>
      <c r="BH196" s="63"/>
      <c r="BI196" s="63"/>
      <c r="CN196" s="63"/>
      <c r="CO196" s="63"/>
      <c r="CP196" s="63"/>
      <c r="CQ196" s="63"/>
      <c r="CR196" s="63"/>
      <c r="CS196" s="63"/>
      <c r="CT196" s="63"/>
      <c r="CU196" s="63"/>
      <c r="CV196" s="63"/>
    </row>
    <row r="197" spans="43:100" ht="18.95" customHeight="1">
      <c r="AQ197" s="65"/>
      <c r="AR197" s="207"/>
      <c r="AS197" s="207"/>
      <c r="AT197" s="207"/>
      <c r="AU197" s="207"/>
      <c r="AV197" s="207"/>
      <c r="AW197" s="207"/>
      <c r="AX197" s="207"/>
      <c r="AY197" s="207"/>
      <c r="AZ197" s="159"/>
      <c r="BA197" s="207"/>
      <c r="BB197" s="207"/>
      <c r="BC197" s="207"/>
      <c r="BD197" s="209"/>
      <c r="BE197" s="209"/>
      <c r="BF197" s="209"/>
      <c r="BG197" s="209"/>
      <c r="BH197" s="63"/>
      <c r="BI197" s="63"/>
      <c r="CN197" s="63"/>
      <c r="CO197" s="63"/>
      <c r="CP197" s="63"/>
      <c r="CQ197" s="63"/>
      <c r="CR197" s="63"/>
      <c r="CS197" s="63"/>
      <c r="CT197" s="63"/>
      <c r="CU197" s="63"/>
      <c r="CV197" s="63"/>
    </row>
    <row r="198" spans="43:100" ht="18.95" customHeight="1">
      <c r="AQ198" s="65"/>
      <c r="AR198" s="207"/>
      <c r="AS198" s="209"/>
      <c r="AT198" s="207"/>
      <c r="AU198" s="207"/>
      <c r="AV198" s="207"/>
      <c r="AW198" s="207"/>
      <c r="AX198" s="207"/>
      <c r="AY198" s="207"/>
      <c r="AZ198" s="159"/>
      <c r="BA198" s="207"/>
      <c r="BB198" s="207"/>
      <c r="BC198" s="207"/>
      <c r="BD198" s="209"/>
      <c r="BE198" s="209"/>
      <c r="BF198" s="209"/>
      <c r="BG198" s="209"/>
      <c r="BH198" s="63"/>
      <c r="BI198" s="63"/>
      <c r="CN198" s="63"/>
      <c r="CO198" s="63"/>
      <c r="CP198" s="63"/>
      <c r="CQ198" s="63"/>
      <c r="CR198" s="63"/>
      <c r="CS198" s="63"/>
      <c r="CT198" s="63"/>
      <c r="CU198" s="63"/>
      <c r="CV198" s="63"/>
    </row>
    <row r="199" spans="43:100" ht="18.95" customHeight="1">
      <c r="AQ199" s="65"/>
      <c r="AR199" s="207"/>
      <c r="AS199" s="159"/>
      <c r="AT199" s="207"/>
      <c r="AU199" s="207"/>
      <c r="AV199" s="207"/>
      <c r="AW199" s="207"/>
      <c r="AX199" s="207"/>
      <c r="AY199" s="207"/>
      <c r="AZ199" s="207"/>
      <c r="BA199" s="207"/>
      <c r="BB199" s="207"/>
      <c r="BC199" s="207"/>
      <c r="BD199" s="209"/>
      <c r="BE199" s="209"/>
      <c r="BF199" s="209"/>
      <c r="BG199" s="209"/>
      <c r="BH199" s="63"/>
      <c r="BI199" s="63"/>
      <c r="CN199" s="63"/>
      <c r="CO199" s="63"/>
      <c r="CP199" s="63"/>
      <c r="CQ199" s="63"/>
      <c r="CR199" s="63"/>
      <c r="CS199" s="63"/>
      <c r="CT199" s="63"/>
      <c r="CU199" s="63"/>
      <c r="CV199" s="63"/>
    </row>
    <row r="200" spans="43:100" ht="18.95" customHeight="1">
      <c r="AQ200" s="65"/>
      <c r="AR200" s="207"/>
      <c r="AS200" s="207"/>
      <c r="AT200" s="207"/>
      <c r="AU200" s="207"/>
      <c r="AV200" s="207"/>
      <c r="AW200" s="207"/>
      <c r="AX200" s="207"/>
      <c r="AY200" s="207"/>
      <c r="AZ200" s="207"/>
      <c r="BA200" s="207"/>
      <c r="BB200" s="207"/>
      <c r="BC200" s="207"/>
      <c r="BD200" s="209"/>
      <c r="BE200" s="209"/>
      <c r="BF200" s="209"/>
      <c r="BG200" s="209"/>
      <c r="BH200" s="63"/>
      <c r="BI200" s="63"/>
      <c r="CN200" s="63"/>
      <c r="CO200" s="63"/>
      <c r="CP200" s="63"/>
      <c r="CQ200" s="63"/>
      <c r="CR200" s="63"/>
      <c r="CS200" s="63"/>
      <c r="CT200" s="63"/>
      <c r="CU200" s="63"/>
      <c r="CV200" s="63"/>
    </row>
    <row r="201" spans="43:100" ht="18.95" customHeight="1">
      <c r="AQ201" s="65"/>
      <c r="AR201" s="207"/>
      <c r="AS201" s="207"/>
      <c r="AT201" s="207"/>
      <c r="AU201" s="207"/>
      <c r="AV201" s="207"/>
      <c r="AW201" s="207"/>
      <c r="AX201" s="207"/>
      <c r="AY201" s="207"/>
      <c r="AZ201" s="207"/>
      <c r="BA201" s="207"/>
      <c r="BB201" s="207"/>
      <c r="BC201" s="207"/>
      <c r="BD201" s="209"/>
      <c r="BE201" s="209"/>
      <c r="BF201" s="209"/>
      <c r="BG201" s="209"/>
      <c r="BH201" s="63"/>
      <c r="BI201" s="63"/>
      <c r="CN201" s="63"/>
      <c r="CO201" s="63"/>
      <c r="CP201" s="63"/>
      <c r="CQ201" s="63"/>
      <c r="CR201" s="63"/>
      <c r="CS201" s="63"/>
      <c r="CT201" s="63"/>
      <c r="CU201" s="63"/>
      <c r="CV201" s="63"/>
    </row>
    <row r="202" spans="43:100" ht="18.95" customHeight="1">
      <c r="AQ202" s="65"/>
      <c r="AR202" s="207"/>
      <c r="AS202" s="207"/>
      <c r="AT202" s="207"/>
      <c r="AU202" s="207"/>
      <c r="AV202" s="207"/>
      <c r="AW202" s="207"/>
      <c r="AX202" s="207"/>
      <c r="AY202" s="207"/>
      <c r="AZ202" s="207"/>
      <c r="BA202" s="207"/>
      <c r="BB202" s="207"/>
      <c r="BC202" s="207"/>
      <c r="BD202" s="209"/>
      <c r="BE202" s="209"/>
      <c r="BF202" s="209"/>
      <c r="BG202" s="209"/>
      <c r="BH202" s="63"/>
      <c r="BI202" s="63"/>
      <c r="CN202" s="63"/>
      <c r="CO202" s="63"/>
      <c r="CP202" s="63"/>
      <c r="CQ202" s="63"/>
      <c r="CR202" s="63"/>
      <c r="CS202" s="63"/>
      <c r="CT202" s="63"/>
      <c r="CU202" s="63"/>
      <c r="CV202" s="63"/>
    </row>
    <row r="203" spans="43:100" ht="18.95" customHeight="1">
      <c r="AQ203" s="65"/>
      <c r="AR203" s="207"/>
      <c r="AS203" s="159"/>
      <c r="AT203" s="207"/>
      <c r="AU203" s="207"/>
      <c r="AV203" s="207"/>
      <c r="AW203" s="207"/>
      <c r="AX203" s="207"/>
      <c r="AY203" s="207"/>
      <c r="AZ203" s="207"/>
      <c r="BA203" s="207"/>
      <c r="BB203" s="207"/>
      <c r="BC203" s="207"/>
      <c r="BD203" s="209"/>
      <c r="BE203" s="209"/>
      <c r="BF203" s="209"/>
      <c r="BG203" s="209"/>
      <c r="BH203" s="63"/>
      <c r="BI203" s="63"/>
      <c r="CN203" s="63"/>
      <c r="CO203" s="63"/>
      <c r="CP203" s="63"/>
      <c r="CQ203" s="63"/>
      <c r="CR203" s="63"/>
      <c r="CS203" s="63"/>
      <c r="CT203" s="63"/>
      <c r="CU203" s="63"/>
      <c r="CV203" s="63"/>
    </row>
    <row r="204" spans="43:100" ht="18.95" customHeight="1">
      <c r="AQ204" s="65"/>
      <c r="AR204" s="207"/>
      <c r="AS204" s="159"/>
      <c r="AT204" s="207"/>
      <c r="AU204" s="207"/>
      <c r="AV204" s="207"/>
      <c r="AW204" s="207"/>
      <c r="AX204" s="207"/>
      <c r="AY204" s="207"/>
      <c r="AZ204" s="207"/>
      <c r="BA204" s="207"/>
      <c r="BB204" s="207"/>
      <c r="BC204" s="207"/>
      <c r="BD204" s="209"/>
      <c r="BE204" s="209"/>
      <c r="BF204" s="209"/>
      <c r="BG204" s="209"/>
      <c r="BH204" s="63"/>
      <c r="BI204" s="63"/>
      <c r="CN204" s="63"/>
      <c r="CO204" s="63"/>
      <c r="CP204" s="63"/>
      <c r="CQ204" s="63"/>
      <c r="CR204" s="63"/>
      <c r="CS204" s="63"/>
      <c r="CT204" s="63"/>
      <c r="CU204" s="63"/>
      <c r="CV204" s="63"/>
    </row>
    <row r="205" spans="43:100" ht="18.95" customHeight="1">
      <c r="AQ205" s="65"/>
      <c r="AR205" s="207"/>
      <c r="AS205" s="209"/>
      <c r="AT205" s="207"/>
      <c r="AU205" s="207"/>
      <c r="AV205" s="207"/>
      <c r="AW205" s="207"/>
      <c r="AX205" s="207"/>
      <c r="AY205" s="207"/>
      <c r="AZ205" s="207"/>
      <c r="BA205" s="207"/>
      <c r="BB205" s="207"/>
      <c r="BC205" s="207"/>
      <c r="BD205" s="209"/>
      <c r="BE205" s="209"/>
      <c r="BF205" s="209"/>
      <c r="BG205" s="209"/>
      <c r="BH205" s="63"/>
      <c r="BI205" s="63"/>
      <c r="CN205" s="63"/>
      <c r="CO205" s="63"/>
      <c r="CP205" s="63"/>
      <c r="CQ205" s="63"/>
      <c r="CR205" s="63"/>
      <c r="CS205" s="63"/>
      <c r="CT205" s="63"/>
      <c r="CU205" s="63"/>
      <c r="CV205" s="63"/>
    </row>
    <row r="206" spans="43:100" ht="18.95" customHeight="1">
      <c r="AQ206" s="65"/>
      <c r="AR206" s="207"/>
      <c r="AS206" s="209"/>
      <c r="AT206" s="207"/>
      <c r="AU206" s="207"/>
      <c r="AV206" s="207"/>
      <c r="AW206" s="207"/>
      <c r="AX206" s="207"/>
      <c r="AY206" s="207"/>
      <c r="AZ206" s="207"/>
      <c r="BA206" s="207"/>
      <c r="BB206" s="207"/>
      <c r="BC206" s="207"/>
      <c r="BD206" s="209"/>
      <c r="BE206" s="209"/>
      <c r="BF206" s="209"/>
      <c r="BG206" s="209"/>
      <c r="BH206" s="63"/>
      <c r="BI206" s="63"/>
      <c r="CN206" s="63"/>
      <c r="CO206" s="63"/>
      <c r="CP206" s="63"/>
      <c r="CQ206" s="63"/>
      <c r="CR206" s="63"/>
      <c r="CS206" s="63"/>
      <c r="CT206" s="63"/>
      <c r="CU206" s="63"/>
      <c r="CV206" s="63"/>
    </row>
    <row r="207" spans="43:100" ht="18.95" customHeight="1">
      <c r="AQ207" s="65"/>
      <c r="AR207" s="207"/>
      <c r="AS207" s="209"/>
      <c r="AT207" s="207"/>
      <c r="AU207" s="207"/>
      <c r="AV207" s="207"/>
      <c r="AW207" s="207"/>
      <c r="AX207" s="207"/>
      <c r="AY207" s="207"/>
      <c r="AZ207" s="207"/>
      <c r="BA207" s="207"/>
      <c r="BB207" s="207"/>
      <c r="BC207" s="207"/>
      <c r="BD207" s="209"/>
      <c r="BE207" s="209"/>
      <c r="BF207" s="209"/>
      <c r="BG207" s="209"/>
      <c r="BH207" s="63"/>
      <c r="BI207" s="63"/>
      <c r="CN207" s="63"/>
      <c r="CO207" s="63"/>
      <c r="CP207" s="63"/>
      <c r="CQ207" s="63"/>
      <c r="CR207" s="63"/>
      <c r="CS207" s="63"/>
      <c r="CT207" s="63"/>
      <c r="CU207" s="63"/>
      <c r="CV207" s="63"/>
    </row>
    <row r="208" spans="43:100" ht="18.95" customHeight="1">
      <c r="AQ208" s="65"/>
      <c r="AR208" s="207"/>
      <c r="AS208" s="207"/>
      <c r="AT208" s="207"/>
      <c r="AU208" s="207"/>
      <c r="AV208" s="207"/>
      <c r="AW208" s="207"/>
      <c r="AX208" s="207"/>
      <c r="AY208" s="207"/>
      <c r="AZ208" s="159"/>
      <c r="BA208" s="207"/>
      <c r="BB208" s="207"/>
      <c r="BC208" s="207"/>
      <c r="BD208" s="209"/>
      <c r="BE208" s="209"/>
      <c r="BF208" s="209"/>
      <c r="BG208" s="209"/>
      <c r="BH208" s="63"/>
      <c r="BI208" s="63"/>
      <c r="CN208" s="63"/>
      <c r="CO208" s="63"/>
      <c r="CP208" s="63"/>
      <c r="CQ208" s="63"/>
      <c r="CR208" s="63"/>
      <c r="CS208" s="63"/>
      <c r="CT208" s="63"/>
      <c r="CU208" s="63"/>
      <c r="CV208" s="63"/>
    </row>
    <row r="209" spans="43:100" ht="18.95" customHeight="1">
      <c r="AQ209" s="65"/>
      <c r="AR209" s="207"/>
      <c r="AS209" s="159"/>
      <c r="AT209" s="207"/>
      <c r="AU209" s="207"/>
      <c r="AV209" s="207"/>
      <c r="AW209" s="207"/>
      <c r="AX209" s="207"/>
      <c r="AY209" s="207"/>
      <c r="AZ209" s="159"/>
      <c r="BA209" s="207"/>
      <c r="BB209" s="207"/>
      <c r="BC209" s="207"/>
      <c r="BD209" s="209"/>
      <c r="BE209" s="209"/>
      <c r="BF209" s="209"/>
      <c r="BG209" s="209"/>
      <c r="BH209" s="63"/>
      <c r="BI209" s="63"/>
      <c r="CN209" s="63"/>
      <c r="CO209" s="63"/>
      <c r="CP209" s="63"/>
      <c r="CQ209" s="63"/>
      <c r="CR209" s="63"/>
      <c r="CS209" s="63"/>
      <c r="CT209" s="63"/>
      <c r="CU209" s="63"/>
      <c r="CV209" s="63"/>
    </row>
    <row r="210" spans="43:100" ht="18.95" customHeight="1">
      <c r="AQ210" s="65"/>
      <c r="AR210" s="207"/>
      <c r="AS210" s="159"/>
      <c r="AT210" s="207"/>
      <c r="AU210" s="207"/>
      <c r="AV210" s="207"/>
      <c r="AW210" s="207"/>
      <c r="AX210" s="207"/>
      <c r="AY210" s="207"/>
      <c r="AZ210" s="159"/>
      <c r="BA210" s="207"/>
      <c r="BB210" s="207"/>
      <c r="BC210" s="207"/>
      <c r="BD210" s="209"/>
      <c r="BE210" s="209"/>
      <c r="BF210" s="209"/>
      <c r="BG210" s="209"/>
      <c r="BH210" s="63"/>
      <c r="BI210" s="63"/>
      <c r="CN210" s="63"/>
      <c r="CO210" s="63"/>
      <c r="CP210" s="63"/>
      <c r="CQ210" s="63"/>
      <c r="CR210" s="63"/>
      <c r="CS210" s="63"/>
      <c r="CT210" s="63"/>
      <c r="CU210" s="63"/>
      <c r="CV210" s="63"/>
    </row>
    <row r="211" spans="43:100" ht="18.95" customHeight="1">
      <c r="AQ211" s="65"/>
      <c r="AR211" s="207"/>
      <c r="AS211" s="159"/>
      <c r="AT211" s="207"/>
      <c r="AU211" s="207"/>
      <c r="AV211" s="207"/>
      <c r="AW211" s="207"/>
      <c r="AX211" s="207"/>
      <c r="AY211" s="207"/>
      <c r="AZ211" s="159"/>
      <c r="BA211" s="207"/>
      <c r="BB211" s="207"/>
      <c r="BC211" s="207"/>
      <c r="BD211" s="209"/>
      <c r="BE211" s="209"/>
      <c r="BF211" s="209"/>
      <c r="BG211" s="209"/>
      <c r="BH211" s="63"/>
      <c r="BI211" s="63"/>
      <c r="CN211" s="63"/>
      <c r="CO211" s="63"/>
      <c r="CP211" s="63"/>
      <c r="CQ211" s="63"/>
      <c r="CR211" s="63"/>
      <c r="CS211" s="63"/>
      <c r="CT211" s="63"/>
      <c r="CU211" s="63"/>
      <c r="CV211" s="63"/>
    </row>
    <row r="212" spans="43:100" ht="18.95" customHeight="1">
      <c r="AQ212" s="65"/>
      <c r="AR212" s="207"/>
      <c r="AS212" s="207"/>
      <c r="AT212" s="207"/>
      <c r="AU212" s="207"/>
      <c r="AV212" s="207"/>
      <c r="AW212" s="207"/>
      <c r="AX212" s="207"/>
      <c r="AY212" s="207"/>
      <c r="AZ212" s="159"/>
      <c r="BA212" s="207"/>
      <c r="BB212" s="207"/>
      <c r="BC212" s="207"/>
      <c r="BD212" s="209"/>
      <c r="BE212" s="209"/>
      <c r="BF212" s="209"/>
      <c r="BG212" s="209"/>
      <c r="BH212" s="63"/>
      <c r="BI212" s="63"/>
      <c r="CN212" s="63"/>
      <c r="CO212" s="63"/>
      <c r="CP212" s="63"/>
      <c r="CQ212" s="63"/>
      <c r="CR212" s="63"/>
      <c r="CS212" s="63"/>
      <c r="CT212" s="63"/>
      <c r="CU212" s="63"/>
      <c r="CV212" s="63"/>
    </row>
    <row r="213" spans="43:100" ht="18.95" customHeight="1">
      <c r="AQ213" s="65"/>
      <c r="AR213" s="207"/>
      <c r="AS213" s="209"/>
      <c r="AT213" s="207"/>
      <c r="AU213" s="207"/>
      <c r="AV213" s="207"/>
      <c r="AW213" s="207"/>
      <c r="AX213" s="207"/>
      <c r="AY213" s="207"/>
      <c r="AZ213" s="159"/>
      <c r="BA213" s="207"/>
      <c r="BB213" s="207"/>
      <c r="BC213" s="207"/>
      <c r="BD213" s="209"/>
      <c r="BE213" s="209"/>
      <c r="BF213" s="209"/>
      <c r="BG213" s="209"/>
      <c r="BH213" s="63"/>
      <c r="BI213" s="63"/>
      <c r="CN213" s="63"/>
      <c r="CO213" s="63"/>
      <c r="CP213" s="63"/>
      <c r="CQ213" s="63"/>
      <c r="CR213" s="63"/>
      <c r="CS213" s="63"/>
      <c r="CT213" s="63"/>
      <c r="CU213" s="63"/>
      <c r="CV213" s="63"/>
    </row>
    <row r="214" spans="43:100" ht="18.95" customHeight="1">
      <c r="AQ214" s="65"/>
      <c r="AR214" s="207"/>
      <c r="AS214" s="207"/>
      <c r="AT214" s="207"/>
      <c r="AU214" s="207"/>
      <c r="AV214" s="207"/>
      <c r="AW214" s="207"/>
      <c r="AX214" s="207"/>
      <c r="AY214" s="207"/>
      <c r="AZ214" s="159"/>
      <c r="BA214" s="207"/>
      <c r="BB214" s="207"/>
      <c r="BC214" s="207"/>
      <c r="BD214" s="209"/>
      <c r="BE214" s="209"/>
      <c r="BF214" s="209"/>
      <c r="BG214" s="209"/>
      <c r="BH214" s="63"/>
      <c r="BI214" s="63"/>
      <c r="CN214" s="63"/>
      <c r="CO214" s="63"/>
      <c r="CP214" s="63"/>
      <c r="CQ214" s="63"/>
      <c r="CR214" s="63"/>
      <c r="CS214" s="63"/>
      <c r="CT214" s="63"/>
      <c r="CU214" s="63"/>
      <c r="CV214" s="63"/>
    </row>
    <row r="215" spans="43:100" ht="18.95" customHeight="1">
      <c r="AQ215" s="65"/>
      <c r="AR215" s="207"/>
      <c r="AS215" s="207"/>
      <c r="AT215" s="207"/>
      <c r="AU215" s="207"/>
      <c r="AV215" s="207"/>
      <c r="AW215" s="207"/>
      <c r="AX215" s="207"/>
      <c r="AY215" s="207"/>
      <c r="AZ215" s="159"/>
      <c r="BA215" s="207"/>
      <c r="BB215" s="207"/>
      <c r="BC215" s="207"/>
      <c r="BD215" s="209"/>
      <c r="BE215" s="209"/>
      <c r="BF215" s="209"/>
      <c r="BG215" s="209"/>
      <c r="BH215" s="63"/>
      <c r="BI215" s="63"/>
      <c r="CN215" s="63"/>
      <c r="CO215" s="63"/>
      <c r="CP215" s="63"/>
      <c r="CQ215" s="63"/>
      <c r="CR215" s="63"/>
      <c r="CS215" s="63"/>
      <c r="CT215" s="63"/>
      <c r="CU215" s="63"/>
      <c r="CV215" s="63"/>
    </row>
    <row r="216" spans="43:100" ht="18.95" customHeight="1">
      <c r="AQ216" s="65"/>
      <c r="AR216" s="207"/>
      <c r="AS216" s="63"/>
      <c r="AT216" s="209"/>
      <c r="AU216" s="209"/>
      <c r="AV216" s="209"/>
      <c r="AW216" s="209"/>
      <c r="AX216" s="209"/>
      <c r="AY216" s="207"/>
      <c r="AZ216" s="209"/>
      <c r="BA216" s="209"/>
      <c r="BB216" s="209"/>
      <c r="BC216" s="207"/>
      <c r="BD216" s="209"/>
      <c r="BE216" s="209"/>
      <c r="BF216" s="209"/>
      <c r="BG216" s="209"/>
      <c r="BH216" s="63"/>
      <c r="BI216" s="63"/>
      <c r="CN216" s="63"/>
      <c r="CO216" s="63"/>
      <c r="CP216" s="63"/>
      <c r="CQ216" s="63"/>
      <c r="CR216" s="63"/>
      <c r="CS216" s="63"/>
      <c r="CT216" s="63"/>
      <c r="CU216" s="63"/>
      <c r="CV216" s="63"/>
    </row>
    <row r="217" spans="43:100" ht="18.95" customHeight="1">
      <c r="AQ217" s="65"/>
      <c r="AR217" s="207"/>
      <c r="AS217" s="209"/>
      <c r="AT217" s="209"/>
      <c r="AU217" s="209"/>
      <c r="AV217" s="209"/>
      <c r="AW217" s="209"/>
      <c r="AX217" s="209"/>
      <c r="AY217" s="207"/>
      <c r="AZ217" s="209"/>
      <c r="BA217" s="209"/>
      <c r="BB217" s="209"/>
      <c r="BC217" s="207"/>
      <c r="BD217" s="209"/>
      <c r="BE217" s="209"/>
      <c r="BF217" s="209"/>
      <c r="BG217" s="209"/>
      <c r="BH217" s="63"/>
      <c r="BI217" s="63"/>
      <c r="CN217" s="63"/>
      <c r="CO217" s="63"/>
      <c r="CP217" s="63"/>
      <c r="CQ217" s="63"/>
      <c r="CR217" s="63"/>
      <c r="CS217" s="63"/>
      <c r="CT217" s="63"/>
      <c r="CU217" s="63"/>
      <c r="CV217" s="63"/>
    </row>
    <row r="218" spans="43:100" ht="18.95" customHeight="1">
      <c r="AQ218" s="65"/>
      <c r="AR218" s="207"/>
      <c r="AS218" s="209"/>
      <c r="AT218" s="209"/>
      <c r="AU218" s="209"/>
      <c r="AV218" s="209"/>
      <c r="AW218" s="209"/>
      <c r="AX218" s="209"/>
      <c r="AY218" s="207"/>
      <c r="AZ218" s="209"/>
      <c r="BA218" s="209"/>
      <c r="BB218" s="209"/>
      <c r="BC218" s="207"/>
      <c r="BD218" s="209"/>
      <c r="BE218" s="209"/>
      <c r="BF218" s="209"/>
      <c r="BG218" s="209"/>
      <c r="BH218" s="63"/>
      <c r="BI218" s="63"/>
      <c r="CN218" s="63"/>
      <c r="CO218" s="63"/>
      <c r="CP218" s="63"/>
      <c r="CQ218" s="63"/>
      <c r="CR218" s="63"/>
      <c r="CS218" s="63"/>
      <c r="CT218" s="63"/>
      <c r="CU218" s="63"/>
      <c r="CV218" s="63"/>
    </row>
    <row r="219" spans="43:100" ht="18.95" customHeight="1">
      <c r="AQ219" s="65"/>
      <c r="AR219" s="207"/>
      <c r="AS219" s="211"/>
      <c r="AT219" s="209"/>
      <c r="AU219" s="209"/>
      <c r="AV219" s="209"/>
      <c r="AW219" s="209"/>
      <c r="AX219" s="209"/>
      <c r="AY219" s="207"/>
      <c r="AZ219" s="209"/>
      <c r="BA219" s="209"/>
      <c r="BB219" s="209"/>
      <c r="BC219" s="207"/>
      <c r="BD219" s="209"/>
      <c r="BE219" s="209"/>
      <c r="BF219" s="209"/>
      <c r="BG219" s="209"/>
      <c r="BH219" s="63"/>
      <c r="BI219" s="63"/>
      <c r="CN219" s="63"/>
      <c r="CO219" s="63"/>
      <c r="CP219" s="63"/>
      <c r="CQ219" s="63"/>
      <c r="CR219" s="63"/>
      <c r="CS219" s="63"/>
      <c r="CT219" s="63"/>
      <c r="CU219" s="63"/>
      <c r="CV219" s="63"/>
    </row>
    <row r="220" spans="43:100" ht="18.95" customHeight="1">
      <c r="AQ220" s="65"/>
      <c r="AR220" s="207"/>
      <c r="AS220" s="209"/>
      <c r="AT220" s="209"/>
      <c r="AU220" s="209"/>
      <c r="AV220" s="209"/>
      <c r="AW220" s="209"/>
      <c r="AX220" s="209"/>
      <c r="AY220" s="207"/>
      <c r="AZ220" s="209"/>
      <c r="BA220" s="209"/>
      <c r="BB220" s="209"/>
      <c r="BC220" s="207"/>
      <c r="BD220" s="209"/>
      <c r="BE220" s="209"/>
      <c r="BF220" s="209"/>
      <c r="BG220" s="209"/>
      <c r="BH220" s="63"/>
      <c r="BI220" s="63"/>
      <c r="CN220" s="63"/>
      <c r="CO220" s="63"/>
      <c r="CP220" s="63"/>
      <c r="CQ220" s="63"/>
      <c r="CR220" s="63"/>
      <c r="CS220" s="63"/>
      <c r="CT220" s="63"/>
      <c r="CU220" s="63"/>
      <c r="CV220" s="63"/>
    </row>
    <row r="221" spans="43:100" ht="18.95" customHeight="1">
      <c r="AQ221" s="65"/>
      <c r="AR221" s="207"/>
      <c r="AS221" s="209"/>
      <c r="AT221" s="209"/>
      <c r="AU221" s="209"/>
      <c r="AV221" s="209"/>
      <c r="AW221" s="209"/>
      <c r="AX221" s="209"/>
      <c r="AY221" s="207"/>
      <c r="AZ221" s="209"/>
      <c r="BA221" s="209"/>
      <c r="BB221" s="209"/>
      <c r="BC221" s="207"/>
      <c r="BD221" s="209"/>
      <c r="BE221" s="209"/>
      <c r="BF221" s="209"/>
      <c r="BG221" s="209"/>
      <c r="BH221" s="63"/>
      <c r="BI221" s="63"/>
      <c r="CN221" s="63"/>
      <c r="CO221" s="63"/>
      <c r="CP221" s="63"/>
      <c r="CQ221" s="63"/>
      <c r="CR221" s="63"/>
      <c r="CS221" s="63"/>
      <c r="CT221" s="63"/>
      <c r="CU221" s="63"/>
      <c r="CV221" s="63"/>
    </row>
    <row r="222" spans="43:100" ht="18.95" customHeight="1">
      <c r="AQ222" s="65"/>
      <c r="AR222" s="207"/>
      <c r="AS222" s="209"/>
      <c r="AT222" s="209"/>
      <c r="AU222" s="209"/>
      <c r="AV222" s="209"/>
      <c r="AW222" s="209"/>
      <c r="AX222" s="209"/>
      <c r="AY222" s="207"/>
      <c r="AZ222" s="209"/>
      <c r="BA222" s="209"/>
      <c r="BB222" s="209"/>
      <c r="BC222" s="207"/>
      <c r="BD222" s="209"/>
      <c r="BE222" s="209"/>
      <c r="BF222" s="209"/>
      <c r="BG222" s="209"/>
      <c r="BH222" s="63"/>
      <c r="BI222" s="63"/>
      <c r="CN222" s="63"/>
      <c r="CO222" s="63"/>
      <c r="CP222" s="63"/>
      <c r="CQ222" s="63"/>
      <c r="CR222" s="63"/>
      <c r="CS222" s="63"/>
      <c r="CT222" s="63"/>
      <c r="CU222" s="63"/>
      <c r="CV222" s="63"/>
    </row>
    <row r="223" spans="43:100" ht="18.95" customHeight="1">
      <c r="AQ223" s="65"/>
      <c r="AR223" s="207"/>
      <c r="AS223" s="209"/>
      <c r="AT223" s="209"/>
      <c r="AU223" s="209"/>
      <c r="AV223" s="209"/>
      <c r="AW223" s="209"/>
      <c r="AX223" s="209"/>
      <c r="AY223" s="207"/>
      <c r="AZ223" s="209"/>
      <c r="BA223" s="209"/>
      <c r="BB223" s="209"/>
      <c r="BC223" s="207"/>
      <c r="BD223" s="209"/>
      <c r="BE223" s="209"/>
      <c r="BF223" s="209"/>
      <c r="BG223" s="209"/>
      <c r="BH223" s="63"/>
      <c r="BI223" s="63"/>
      <c r="CN223" s="63"/>
      <c r="CO223" s="63"/>
      <c r="CP223" s="63"/>
      <c r="CQ223" s="63"/>
      <c r="CR223" s="63"/>
      <c r="CS223" s="63"/>
      <c r="CT223" s="63"/>
      <c r="CU223" s="63"/>
      <c r="CV223" s="63"/>
    </row>
    <row r="224" spans="43:100" ht="18.95" customHeight="1">
      <c r="AQ224" s="65"/>
      <c r="AR224" s="207"/>
      <c r="AS224" s="209"/>
      <c r="AT224" s="209"/>
      <c r="AU224" s="209"/>
      <c r="AV224" s="209"/>
      <c r="AW224" s="209"/>
      <c r="AX224" s="209"/>
      <c r="AY224" s="207"/>
      <c r="AZ224" s="209"/>
      <c r="BA224" s="209"/>
      <c r="BB224" s="209"/>
      <c r="BC224" s="207"/>
      <c r="BD224" s="209"/>
      <c r="BE224" s="209"/>
      <c r="BF224" s="209"/>
      <c r="BG224" s="209"/>
      <c r="BH224" s="63"/>
      <c r="BI224" s="63"/>
      <c r="CN224" s="63"/>
      <c r="CO224" s="63"/>
      <c r="CP224" s="63"/>
      <c r="CQ224" s="63"/>
      <c r="CR224" s="63"/>
      <c r="CS224" s="63"/>
      <c r="CT224" s="63"/>
      <c r="CU224" s="63"/>
      <c r="CV224" s="63"/>
    </row>
    <row r="225" spans="43:100" ht="18.95" customHeight="1">
      <c r="AQ225" s="65"/>
      <c r="AR225" s="207"/>
      <c r="AS225" s="209"/>
      <c r="AT225" s="209"/>
      <c r="AU225" s="209"/>
      <c r="AV225" s="209"/>
      <c r="AW225" s="209"/>
      <c r="AX225" s="209"/>
      <c r="AY225" s="207"/>
      <c r="AZ225" s="209"/>
      <c r="BA225" s="209"/>
      <c r="BB225" s="209"/>
      <c r="BC225" s="207"/>
      <c r="BD225" s="209"/>
      <c r="BE225" s="209"/>
      <c r="BF225" s="209"/>
      <c r="BG225" s="209"/>
      <c r="BH225" s="63"/>
      <c r="BI225" s="63"/>
      <c r="CN225" s="63"/>
      <c r="CO225" s="63"/>
      <c r="CP225" s="63"/>
      <c r="CQ225" s="63"/>
      <c r="CR225" s="63"/>
      <c r="CS225" s="63"/>
      <c r="CT225" s="63"/>
      <c r="CU225" s="63"/>
      <c r="CV225" s="63"/>
    </row>
    <row r="226" spans="43:100" ht="18.95" customHeight="1">
      <c r="AQ226" s="65"/>
      <c r="AR226" s="207"/>
      <c r="AS226" s="209"/>
      <c r="AT226" s="209"/>
      <c r="AU226" s="209"/>
      <c r="AV226" s="209"/>
      <c r="AW226" s="209"/>
      <c r="AX226" s="209"/>
      <c r="AY226" s="207"/>
      <c r="AZ226" s="209"/>
      <c r="BA226" s="209"/>
      <c r="BB226" s="209"/>
      <c r="BC226" s="207"/>
      <c r="BD226" s="209"/>
      <c r="BE226" s="209"/>
      <c r="BF226" s="209"/>
      <c r="BG226" s="209"/>
      <c r="BH226" s="63"/>
      <c r="BI226" s="63"/>
      <c r="CN226" s="63"/>
      <c r="CO226" s="63"/>
      <c r="CP226" s="63"/>
      <c r="CQ226" s="63"/>
      <c r="CR226" s="63"/>
      <c r="CS226" s="63"/>
      <c r="CT226" s="63"/>
      <c r="CU226" s="63"/>
      <c r="CV226" s="63"/>
    </row>
    <row r="227" spans="43:100" ht="18.95" customHeight="1">
      <c r="AQ227" s="65"/>
      <c r="AR227" s="207"/>
      <c r="AS227" s="209"/>
      <c r="AT227" s="209"/>
      <c r="AU227" s="209"/>
      <c r="AV227" s="209"/>
      <c r="AW227" s="209"/>
      <c r="AX227" s="209"/>
      <c r="AY227" s="207"/>
      <c r="AZ227" s="209"/>
      <c r="BA227" s="209"/>
      <c r="BB227" s="209"/>
      <c r="BC227" s="207"/>
      <c r="BD227" s="209"/>
      <c r="BE227" s="209"/>
      <c r="BF227" s="209"/>
      <c r="BG227" s="209"/>
      <c r="BH227" s="63"/>
      <c r="BI227" s="63"/>
      <c r="CN227" s="63"/>
      <c r="CO227" s="63"/>
      <c r="CP227" s="63"/>
      <c r="CQ227" s="63"/>
      <c r="CR227" s="63"/>
      <c r="CS227" s="63"/>
      <c r="CT227" s="63"/>
      <c r="CU227" s="63"/>
      <c r="CV227" s="63"/>
    </row>
    <row r="228" spans="43:100" ht="18.95" customHeight="1">
      <c r="AQ228" s="65"/>
      <c r="AR228" s="207"/>
      <c r="AS228" s="209"/>
      <c r="AT228" s="209"/>
      <c r="AU228" s="209"/>
      <c r="AV228" s="209"/>
      <c r="AW228" s="209"/>
      <c r="AX228" s="209"/>
      <c r="AY228" s="207"/>
      <c r="AZ228" s="209"/>
      <c r="BA228" s="209"/>
      <c r="BB228" s="209"/>
      <c r="BC228" s="207"/>
      <c r="BD228" s="209"/>
      <c r="BE228" s="209"/>
      <c r="BF228" s="209"/>
      <c r="BG228" s="209"/>
      <c r="BH228" s="63"/>
      <c r="BI228" s="63"/>
      <c r="CN228" s="63"/>
      <c r="CO228" s="63"/>
      <c r="CP228" s="63"/>
      <c r="CQ228" s="63"/>
      <c r="CR228" s="63"/>
      <c r="CS228" s="63"/>
      <c r="CT228" s="63"/>
      <c r="CU228" s="63"/>
      <c r="CV228" s="63"/>
    </row>
    <row r="229" spans="43:100" ht="18.95" customHeight="1">
      <c r="AQ229" s="65"/>
      <c r="AR229" s="207"/>
      <c r="AS229" s="209"/>
      <c r="AT229" s="209"/>
      <c r="AU229" s="209"/>
      <c r="AV229" s="209"/>
      <c r="AW229" s="209"/>
      <c r="AX229" s="209"/>
      <c r="AY229" s="207"/>
      <c r="AZ229" s="209"/>
      <c r="BA229" s="209"/>
      <c r="BB229" s="209"/>
      <c r="BC229" s="207"/>
      <c r="BD229" s="209"/>
      <c r="BE229" s="209"/>
      <c r="BF229" s="209"/>
      <c r="BG229" s="209"/>
      <c r="BH229" s="63"/>
      <c r="BI229" s="63"/>
      <c r="CN229" s="63"/>
      <c r="CO229" s="63"/>
      <c r="CP229" s="63"/>
      <c r="CQ229" s="63"/>
      <c r="CR229" s="63"/>
      <c r="CS229" s="63"/>
      <c r="CT229" s="63"/>
      <c r="CU229" s="63"/>
      <c r="CV229" s="63"/>
    </row>
    <row r="230" spans="43:100" ht="18.95" customHeight="1">
      <c r="AQ230" s="65"/>
      <c r="AR230" s="207"/>
      <c r="AS230" s="209"/>
      <c r="AT230" s="209"/>
      <c r="AU230" s="209"/>
      <c r="AV230" s="209"/>
      <c r="AW230" s="209"/>
      <c r="AX230" s="209"/>
      <c r="AY230" s="207"/>
      <c r="AZ230" s="209"/>
      <c r="BA230" s="209"/>
      <c r="BB230" s="209"/>
      <c r="BC230" s="207"/>
      <c r="BD230" s="209"/>
      <c r="BE230" s="209"/>
      <c r="BF230" s="209"/>
      <c r="BG230" s="209"/>
      <c r="BH230" s="63"/>
      <c r="BI230" s="63"/>
      <c r="CN230" s="63"/>
      <c r="CO230" s="63"/>
      <c r="CP230" s="63"/>
      <c r="CQ230" s="63"/>
      <c r="CR230" s="63"/>
      <c r="CS230" s="63"/>
      <c r="CT230" s="63"/>
      <c r="CU230" s="63"/>
      <c r="CV230" s="63"/>
    </row>
    <row r="231" spans="43:100" ht="18.95" customHeight="1">
      <c r="AQ231" s="65"/>
      <c r="AR231" s="207"/>
      <c r="AS231" s="209"/>
      <c r="AT231" s="209"/>
      <c r="AU231" s="209"/>
      <c r="AV231" s="209"/>
      <c r="AW231" s="209"/>
      <c r="AX231" s="209"/>
      <c r="AY231" s="207"/>
      <c r="AZ231" s="209"/>
      <c r="BA231" s="209"/>
      <c r="BB231" s="209"/>
      <c r="BC231" s="207"/>
      <c r="BD231" s="209"/>
      <c r="BE231" s="209"/>
      <c r="BF231" s="209"/>
      <c r="BG231" s="209"/>
      <c r="BH231" s="63"/>
      <c r="BI231" s="63"/>
      <c r="CN231" s="63"/>
      <c r="CO231" s="63"/>
      <c r="CP231" s="63"/>
      <c r="CQ231" s="63"/>
      <c r="CR231" s="63"/>
      <c r="CS231" s="63"/>
      <c r="CT231" s="63"/>
      <c r="CU231" s="63"/>
      <c r="CV231" s="63"/>
    </row>
    <row r="232" spans="43:100" ht="18.95" customHeight="1">
      <c r="AQ232" s="65"/>
      <c r="AR232" s="207"/>
      <c r="AS232" s="209"/>
      <c r="AT232" s="209"/>
      <c r="AU232" s="209"/>
      <c r="AV232" s="209"/>
      <c r="AW232" s="209"/>
      <c r="AX232" s="209"/>
      <c r="AY232" s="207"/>
      <c r="AZ232" s="209"/>
      <c r="BA232" s="209"/>
      <c r="BB232" s="209"/>
      <c r="BC232" s="207"/>
      <c r="BD232" s="209"/>
      <c r="BE232" s="209"/>
      <c r="BF232" s="209"/>
      <c r="BG232" s="209"/>
      <c r="BH232" s="63"/>
      <c r="BI232" s="63"/>
      <c r="CN232" s="63"/>
      <c r="CO232" s="63"/>
      <c r="CP232" s="63"/>
      <c r="CQ232" s="63"/>
      <c r="CR232" s="63"/>
      <c r="CS232" s="63"/>
      <c r="CT232" s="63"/>
      <c r="CU232" s="63"/>
      <c r="CV232" s="63"/>
    </row>
    <row r="233" spans="43:100" ht="18.95" customHeight="1">
      <c r="AQ233" s="65"/>
      <c r="AR233" s="207"/>
      <c r="AS233" s="63"/>
      <c r="AT233" s="63"/>
      <c r="AU233" s="63"/>
      <c r="AV233" s="63"/>
      <c r="AW233" s="63"/>
      <c r="AX233" s="63"/>
      <c r="AY233" s="207"/>
      <c r="AZ233" s="63"/>
      <c r="BA233" s="207"/>
      <c r="BB233" s="207"/>
      <c r="BC233" s="207"/>
      <c r="BD233" s="63"/>
      <c r="BE233" s="63"/>
      <c r="BF233" s="63"/>
      <c r="BG233" s="63"/>
      <c r="BH233" s="63"/>
      <c r="BI233" s="63"/>
      <c r="CN233" s="63"/>
      <c r="CO233" s="63"/>
      <c r="CP233" s="63"/>
      <c r="CQ233" s="63"/>
      <c r="CR233" s="63"/>
      <c r="CS233" s="63"/>
      <c r="CT233" s="63"/>
      <c r="CU233" s="63"/>
      <c r="CV233" s="63"/>
    </row>
    <row r="234" spans="43:100" ht="18.95" customHeight="1">
      <c r="AQ234" s="65"/>
      <c r="AR234" s="207"/>
      <c r="AS234" s="63"/>
      <c r="AT234" s="63"/>
      <c r="AU234" s="63"/>
      <c r="AV234" s="63"/>
      <c r="AW234" s="63"/>
      <c r="AX234" s="63"/>
      <c r="AY234" s="207"/>
      <c r="AZ234" s="63"/>
      <c r="BA234" s="199"/>
      <c r="BB234" s="199"/>
      <c r="BC234" s="207"/>
      <c r="BD234" s="63"/>
      <c r="BE234" s="63"/>
      <c r="BF234" s="63"/>
      <c r="BG234" s="63"/>
      <c r="BH234" s="63"/>
      <c r="BI234" s="63"/>
      <c r="CN234" s="63"/>
      <c r="CO234" s="63"/>
      <c r="CP234" s="63"/>
      <c r="CQ234" s="63"/>
      <c r="CR234" s="63"/>
      <c r="CS234" s="63"/>
      <c r="CT234" s="63"/>
      <c r="CU234" s="63"/>
      <c r="CV234" s="63"/>
    </row>
    <row r="235" spans="43:100" ht="18.95" customHeight="1">
      <c r="AQ235" s="65"/>
      <c r="AR235" s="207"/>
      <c r="AS235" s="63"/>
      <c r="AT235" s="63"/>
      <c r="AU235" s="63"/>
      <c r="AV235" s="63"/>
      <c r="AW235" s="63"/>
      <c r="AX235" s="63"/>
      <c r="AY235" s="207"/>
      <c r="AZ235" s="63"/>
      <c r="BA235" s="199"/>
      <c r="BB235" s="199"/>
      <c r="BC235" s="207"/>
      <c r="BD235" s="63"/>
      <c r="BE235" s="63"/>
      <c r="BF235" s="63"/>
      <c r="BG235" s="63"/>
      <c r="BH235" s="63"/>
      <c r="BI235" s="63"/>
      <c r="CN235" s="63"/>
      <c r="CO235" s="63"/>
      <c r="CP235" s="63"/>
      <c r="CQ235" s="63"/>
      <c r="CR235" s="63"/>
      <c r="CS235" s="63"/>
      <c r="CT235" s="63"/>
      <c r="CU235" s="63"/>
      <c r="CV235" s="63"/>
    </row>
    <row r="236" spans="43:100" ht="18.95" customHeight="1">
      <c r="AQ236" s="65"/>
      <c r="AR236" s="207"/>
      <c r="AS236" s="63"/>
      <c r="AT236" s="63"/>
      <c r="AU236" s="63"/>
      <c r="AV236" s="63"/>
      <c r="AW236" s="63"/>
      <c r="AX236" s="63"/>
      <c r="AY236" s="207"/>
      <c r="AZ236" s="63"/>
      <c r="BA236" s="199"/>
      <c r="BB236" s="199"/>
      <c r="BC236" s="207"/>
      <c r="BD236" s="63"/>
      <c r="BE236" s="63"/>
      <c r="BF236" s="63"/>
      <c r="BG236" s="63"/>
      <c r="BH236" s="63"/>
      <c r="BI236" s="63"/>
      <c r="CN236" s="63"/>
      <c r="CO236" s="63"/>
      <c r="CP236" s="63"/>
      <c r="CQ236" s="63"/>
      <c r="CR236" s="63"/>
      <c r="CS236" s="63"/>
      <c r="CT236" s="63"/>
      <c r="CU236" s="63"/>
      <c r="CV236" s="63"/>
    </row>
    <row r="237" spans="43:100" ht="18.95" customHeight="1">
      <c r="AQ237" s="65"/>
      <c r="AR237" s="207"/>
      <c r="AS237" s="63"/>
      <c r="AT237" s="63"/>
      <c r="AU237" s="63"/>
      <c r="AV237" s="63"/>
      <c r="AW237" s="63"/>
      <c r="AX237" s="63"/>
      <c r="AY237" s="207"/>
      <c r="AZ237" s="63"/>
      <c r="BA237" s="199"/>
      <c r="BB237" s="199"/>
      <c r="BC237" s="207"/>
      <c r="BD237" s="63"/>
      <c r="BE237" s="63"/>
      <c r="BF237" s="63"/>
      <c r="BG237" s="63"/>
      <c r="BH237" s="63"/>
      <c r="BI237" s="63"/>
      <c r="CN237" s="63"/>
      <c r="CO237" s="63"/>
      <c r="CP237" s="63"/>
      <c r="CQ237" s="63"/>
      <c r="CR237" s="63"/>
      <c r="CS237" s="63"/>
      <c r="CT237" s="63"/>
      <c r="CU237" s="63"/>
      <c r="CV237" s="63"/>
    </row>
    <row r="238" spans="43:100" ht="18.95" customHeight="1">
      <c r="AQ238" s="65"/>
      <c r="AR238" s="207"/>
      <c r="AS238" s="63"/>
      <c r="AT238" s="63"/>
      <c r="AU238" s="63"/>
      <c r="AV238" s="63"/>
      <c r="AW238" s="63"/>
      <c r="AX238" s="63"/>
      <c r="AY238" s="207"/>
      <c r="AZ238" s="63"/>
      <c r="BA238" s="199"/>
      <c r="BB238" s="199"/>
      <c r="BC238" s="207"/>
      <c r="BD238" s="63"/>
      <c r="BE238" s="63"/>
      <c r="BF238" s="63"/>
      <c r="BG238" s="63"/>
      <c r="BH238" s="63"/>
      <c r="BI238" s="63"/>
      <c r="CN238" s="63"/>
      <c r="CO238" s="63"/>
      <c r="CP238" s="63"/>
      <c r="CQ238" s="63"/>
      <c r="CR238" s="63"/>
      <c r="CS238" s="63"/>
      <c r="CT238" s="63"/>
      <c r="CU238" s="63"/>
      <c r="CV238" s="63"/>
    </row>
    <row r="239" spans="43:100" ht="18.95" customHeight="1">
      <c r="AQ239" s="65"/>
      <c r="AR239" s="207"/>
      <c r="AS239" s="63"/>
      <c r="AT239" s="63"/>
      <c r="AU239" s="63"/>
      <c r="AV239" s="63"/>
      <c r="AW239" s="63"/>
      <c r="AX239" s="63"/>
      <c r="AY239" s="207"/>
      <c r="AZ239" s="63"/>
      <c r="BA239" s="199"/>
      <c r="BB239" s="199"/>
      <c r="BC239" s="207"/>
      <c r="BD239" s="63"/>
      <c r="BE239" s="63"/>
      <c r="BF239" s="63"/>
      <c r="BG239" s="63"/>
      <c r="BH239" s="63"/>
      <c r="BI239" s="63"/>
      <c r="CN239" s="63"/>
      <c r="CO239" s="63"/>
      <c r="CP239" s="63"/>
      <c r="CQ239" s="63"/>
      <c r="CR239" s="63"/>
      <c r="CS239" s="63"/>
      <c r="CT239" s="63"/>
      <c r="CU239" s="63"/>
      <c r="CV239" s="63"/>
    </row>
    <row r="240" spans="43:100" ht="18.95" customHeight="1">
      <c r="AQ240" s="65"/>
      <c r="AR240" s="207"/>
      <c r="AS240" s="199"/>
      <c r="AT240" s="63"/>
      <c r="AU240" s="63"/>
      <c r="AV240" s="63"/>
      <c r="AW240" s="63"/>
      <c r="AX240" s="63"/>
      <c r="AY240" s="207"/>
      <c r="AZ240" s="63"/>
      <c r="BA240" s="199"/>
      <c r="BB240" s="199"/>
      <c r="BC240" s="207"/>
      <c r="BD240" s="63"/>
      <c r="BE240" s="63"/>
      <c r="BF240" s="63"/>
      <c r="BG240" s="63"/>
      <c r="BH240" s="63"/>
      <c r="BI240" s="63"/>
      <c r="CN240" s="63"/>
      <c r="CO240" s="63"/>
      <c r="CP240" s="63"/>
      <c r="CQ240" s="63"/>
      <c r="CR240" s="63"/>
      <c r="CS240" s="63"/>
      <c r="CT240" s="63"/>
      <c r="CU240" s="63"/>
      <c r="CV240" s="63"/>
    </row>
    <row r="241" spans="43:100" ht="18.95" customHeight="1">
      <c r="AQ241" s="65"/>
      <c r="AR241" s="207"/>
      <c r="AS241" s="63"/>
      <c r="AT241" s="63"/>
      <c r="AU241" s="63"/>
      <c r="AV241" s="63"/>
      <c r="AW241" s="63"/>
      <c r="AX241" s="63"/>
      <c r="AY241" s="207"/>
      <c r="AZ241" s="63"/>
      <c r="BA241" s="199"/>
      <c r="BB241" s="199"/>
      <c r="BC241" s="207"/>
      <c r="BD241" s="63"/>
      <c r="BE241" s="63"/>
      <c r="BF241" s="63"/>
      <c r="BG241" s="63"/>
      <c r="BH241" s="63"/>
      <c r="BI241" s="63"/>
      <c r="CN241" s="63"/>
      <c r="CO241" s="63"/>
      <c r="CP241" s="63"/>
      <c r="CQ241" s="63"/>
      <c r="CR241" s="63"/>
      <c r="CS241" s="63"/>
      <c r="CT241" s="63"/>
      <c r="CU241" s="63"/>
      <c r="CV241" s="63"/>
    </row>
    <row r="242" spans="43:100" ht="18.95" customHeight="1">
      <c r="AQ242" s="65"/>
      <c r="AR242" s="207"/>
      <c r="AS242" s="211"/>
      <c r="AT242" s="63"/>
      <c r="AU242" s="63"/>
      <c r="AV242" s="63"/>
      <c r="AW242" s="63"/>
      <c r="AX242" s="63"/>
      <c r="AY242" s="207"/>
      <c r="AZ242" s="63"/>
      <c r="BA242" s="199"/>
      <c r="BB242" s="199"/>
      <c r="BC242" s="207"/>
      <c r="BD242" s="63"/>
      <c r="BE242" s="63"/>
      <c r="BF242" s="63"/>
      <c r="BG242" s="63"/>
      <c r="BH242" s="63"/>
      <c r="BI242" s="63"/>
      <c r="CN242" s="63"/>
      <c r="CO242" s="63"/>
      <c r="CP242" s="63"/>
      <c r="CQ242" s="63"/>
      <c r="CR242" s="63"/>
      <c r="CS242" s="63"/>
      <c r="CT242" s="63"/>
      <c r="CU242" s="63"/>
      <c r="CV242" s="63"/>
    </row>
    <row r="243" spans="43:100" ht="18.95" customHeight="1">
      <c r="AQ243" s="65"/>
      <c r="AR243" s="207"/>
      <c r="AS243" s="211"/>
      <c r="AT243" s="63"/>
      <c r="AU243" s="63"/>
      <c r="AV243" s="63"/>
      <c r="AW243" s="63"/>
      <c r="AX243" s="63"/>
      <c r="AY243" s="207"/>
      <c r="AZ243" s="63"/>
      <c r="BA243" s="199"/>
      <c r="BB243" s="199"/>
      <c r="BC243" s="207"/>
      <c r="BD243" s="63"/>
      <c r="BE243" s="63"/>
      <c r="BF243" s="63"/>
      <c r="BG243" s="63"/>
      <c r="BH243" s="63"/>
      <c r="BI243" s="63"/>
      <c r="CN243" s="63"/>
      <c r="CO243" s="63"/>
      <c r="CP243" s="63"/>
      <c r="CQ243" s="63"/>
      <c r="CR243" s="63"/>
      <c r="CS243" s="63"/>
      <c r="CT243" s="63"/>
      <c r="CU243" s="63"/>
      <c r="CV243" s="63"/>
    </row>
    <row r="244" spans="43:100" ht="18.95" customHeight="1">
      <c r="AQ244" s="65"/>
      <c r="AR244" s="207"/>
      <c r="AS244" s="211"/>
      <c r="AT244" s="63"/>
      <c r="AU244" s="63"/>
      <c r="AV244" s="63"/>
      <c r="AW244" s="63"/>
      <c r="AX244" s="63"/>
      <c r="AY244" s="207"/>
      <c r="AZ244" s="63"/>
      <c r="BA244" s="199"/>
      <c r="BB244" s="199"/>
      <c r="BC244" s="207"/>
      <c r="BD244" s="63"/>
      <c r="BE244" s="63"/>
      <c r="BF244" s="63"/>
      <c r="BG244" s="63"/>
      <c r="BH244" s="63"/>
      <c r="BI244" s="63"/>
      <c r="CN244" s="63"/>
      <c r="CO244" s="63"/>
      <c r="CP244" s="63"/>
      <c r="CQ244" s="63"/>
      <c r="CR244" s="63"/>
      <c r="CS244" s="63"/>
      <c r="CT244" s="63"/>
      <c r="CU244" s="63"/>
      <c r="CV244" s="63"/>
    </row>
    <row r="245" spans="43:100" ht="18.95" customHeight="1">
      <c r="AQ245" s="65"/>
      <c r="AR245" s="207"/>
      <c r="AS245" s="211"/>
      <c r="AT245" s="63"/>
      <c r="AU245" s="63"/>
      <c r="AV245" s="63"/>
      <c r="AW245" s="63"/>
      <c r="AX245" s="63"/>
      <c r="AY245" s="207"/>
      <c r="AZ245" s="63"/>
      <c r="BA245" s="199"/>
      <c r="BB245" s="199"/>
      <c r="BC245" s="207"/>
      <c r="BD245" s="63"/>
      <c r="BE245" s="63"/>
      <c r="BF245" s="63"/>
      <c r="BG245" s="63"/>
      <c r="BH245" s="63"/>
      <c r="BI245" s="63"/>
      <c r="CN245" s="63"/>
      <c r="CO245" s="63"/>
      <c r="CP245" s="63"/>
      <c r="CQ245" s="63"/>
      <c r="CR245" s="63"/>
      <c r="CS245" s="63"/>
      <c r="CT245" s="63"/>
      <c r="CU245" s="63"/>
      <c r="CV245" s="63"/>
    </row>
    <row r="246" spans="43:100" ht="18.95" customHeight="1">
      <c r="AQ246" s="65"/>
      <c r="AR246" s="207"/>
      <c r="AS246" s="211"/>
      <c r="AT246" s="63"/>
      <c r="AU246" s="63"/>
      <c r="AV246" s="63"/>
      <c r="AW246" s="63"/>
      <c r="AX246" s="63"/>
      <c r="AY246" s="207"/>
      <c r="AZ246" s="63"/>
      <c r="BA246" s="199"/>
      <c r="BB246" s="199"/>
      <c r="BC246" s="207"/>
      <c r="BD246" s="63"/>
      <c r="BE246" s="63"/>
      <c r="BF246" s="63"/>
      <c r="BG246" s="63"/>
      <c r="BH246" s="63"/>
      <c r="BI246" s="63"/>
      <c r="CN246" s="63"/>
      <c r="CO246" s="63"/>
      <c r="CP246" s="63"/>
      <c r="CQ246" s="63"/>
      <c r="CR246" s="63"/>
      <c r="CS246" s="63"/>
      <c r="CT246" s="63"/>
      <c r="CU246" s="63"/>
      <c r="CV246" s="63"/>
    </row>
    <row r="247" spans="43:100" ht="18.95" customHeight="1">
      <c r="AQ247" s="65"/>
      <c r="AR247" s="207"/>
      <c r="AS247" s="199"/>
      <c r="AT247" s="63"/>
      <c r="AU247" s="63"/>
      <c r="AV247" s="63"/>
      <c r="AW247" s="63"/>
      <c r="AX247" s="63"/>
      <c r="AY247" s="207"/>
      <c r="AZ247" s="63"/>
      <c r="BA247" s="199"/>
      <c r="BB247" s="199"/>
      <c r="BC247" s="207"/>
      <c r="BD247" s="63"/>
      <c r="BE247" s="63"/>
      <c r="BF247" s="63"/>
      <c r="BG247" s="63"/>
      <c r="BH247" s="63"/>
      <c r="BI247" s="63"/>
      <c r="CN247" s="63"/>
      <c r="CO247" s="63"/>
      <c r="CP247" s="63"/>
      <c r="CQ247" s="63"/>
      <c r="CR247" s="63"/>
      <c r="CS247" s="63"/>
      <c r="CT247" s="63"/>
      <c r="CU247" s="63"/>
      <c r="CV247" s="63"/>
    </row>
    <row r="248" spans="43:100" ht="18.95" customHeight="1">
      <c r="AQ248" s="65"/>
      <c r="AR248" s="207"/>
      <c r="AS248" s="199"/>
      <c r="AT248" s="63"/>
      <c r="AU248" s="63"/>
      <c r="AV248" s="63"/>
      <c r="AW248" s="63"/>
      <c r="AX248" s="63"/>
      <c r="AY248" s="207"/>
      <c r="AZ248" s="63"/>
      <c r="BA248" s="199"/>
      <c r="BB248" s="199"/>
      <c r="BC248" s="207"/>
      <c r="BD248" s="63"/>
      <c r="BE248" s="63"/>
      <c r="BF248" s="63"/>
      <c r="BG248" s="63"/>
      <c r="BH248" s="63"/>
      <c r="BI248" s="63"/>
      <c r="CN248" s="63"/>
      <c r="CO248" s="63"/>
      <c r="CP248" s="63"/>
      <c r="CQ248" s="63"/>
      <c r="CR248" s="63"/>
      <c r="CS248" s="63"/>
      <c r="CT248" s="63"/>
      <c r="CU248" s="63"/>
      <c r="CV248" s="63"/>
    </row>
    <row r="249" spans="43:100" ht="18.95" customHeight="1">
      <c r="AQ249" s="65"/>
      <c r="AR249" s="207"/>
      <c r="AS249" s="63"/>
      <c r="AT249" s="63"/>
      <c r="AU249" s="63"/>
      <c r="AV249" s="63"/>
      <c r="AW249" s="63"/>
      <c r="AX249" s="63"/>
      <c r="AY249" s="207"/>
      <c r="AZ249" s="63"/>
      <c r="BA249" s="199"/>
      <c r="BB249" s="199"/>
      <c r="BC249" s="207"/>
      <c r="BD249" s="63"/>
      <c r="BE249" s="63"/>
      <c r="BF249" s="63"/>
      <c r="BG249" s="63"/>
      <c r="BH249" s="63"/>
      <c r="BI249" s="63"/>
      <c r="CN249" s="63"/>
      <c r="CO249" s="63"/>
      <c r="CP249" s="63"/>
      <c r="CQ249" s="63"/>
      <c r="CR249" s="63"/>
      <c r="CS249" s="63"/>
      <c r="CT249" s="63"/>
      <c r="CU249" s="63"/>
      <c r="CV249" s="63"/>
    </row>
    <row r="250" spans="43:100" ht="18.95" customHeight="1">
      <c r="AQ250" s="65"/>
      <c r="AR250" s="207"/>
      <c r="AS250" s="63"/>
      <c r="AT250" s="63"/>
      <c r="AU250" s="63"/>
      <c r="AV250" s="63"/>
      <c r="AW250" s="63"/>
      <c r="AX250" s="63"/>
      <c r="AY250" s="207"/>
      <c r="AZ250" s="63"/>
      <c r="BA250" s="199"/>
      <c r="BB250" s="199"/>
      <c r="BC250" s="207"/>
      <c r="BD250" s="63"/>
      <c r="BE250" s="63"/>
      <c r="BF250" s="63"/>
      <c r="BG250" s="63"/>
      <c r="BH250" s="63"/>
      <c r="BI250" s="63"/>
      <c r="CN250" s="63"/>
      <c r="CO250" s="63"/>
      <c r="CP250" s="63"/>
      <c r="CQ250" s="63"/>
      <c r="CR250" s="63"/>
      <c r="CS250" s="63"/>
      <c r="CT250" s="63"/>
      <c r="CU250" s="63"/>
      <c r="CV250" s="63"/>
    </row>
    <row r="251" spans="43:100" ht="18.95" customHeight="1">
      <c r="AQ251" s="65"/>
      <c r="AR251" s="207"/>
      <c r="AS251" s="63"/>
      <c r="AT251" s="63"/>
      <c r="AU251" s="63"/>
      <c r="AV251" s="63"/>
      <c r="AW251" s="63"/>
      <c r="AX251" s="63"/>
      <c r="AY251" s="207"/>
      <c r="AZ251" s="63"/>
      <c r="BA251" s="199"/>
      <c r="BB251" s="199"/>
      <c r="BC251" s="207"/>
      <c r="BD251" s="63"/>
      <c r="BE251" s="63"/>
      <c r="BF251" s="63"/>
      <c r="BG251" s="63"/>
      <c r="BH251" s="63"/>
      <c r="BI251" s="63"/>
      <c r="CN251" s="63"/>
      <c r="CO251" s="63"/>
      <c r="CP251" s="63"/>
      <c r="CQ251" s="63"/>
      <c r="CR251" s="63"/>
      <c r="CS251" s="63"/>
      <c r="CT251" s="63"/>
      <c r="CU251" s="63"/>
      <c r="CV251" s="63"/>
    </row>
    <row r="252" spans="43:100" ht="18.95" customHeight="1">
      <c r="AQ252" s="65"/>
      <c r="AR252" s="207"/>
      <c r="AS252" s="63"/>
      <c r="AT252" s="63"/>
      <c r="AU252" s="63"/>
      <c r="AV252" s="63"/>
      <c r="AW252" s="63"/>
      <c r="AX252" s="63"/>
      <c r="AY252" s="207"/>
      <c r="AZ252" s="63"/>
      <c r="BA252" s="199"/>
      <c r="BB252" s="199"/>
      <c r="BC252" s="207"/>
      <c r="BD252" s="63"/>
      <c r="BE252" s="63"/>
      <c r="BF252" s="63"/>
      <c r="BG252" s="63"/>
      <c r="BH252" s="63"/>
      <c r="BI252" s="63"/>
      <c r="CN252" s="63"/>
      <c r="CO252" s="63"/>
      <c r="CP252" s="63"/>
      <c r="CQ252" s="63"/>
      <c r="CR252" s="63"/>
      <c r="CS252" s="63"/>
      <c r="CT252" s="63"/>
      <c r="CU252" s="63"/>
      <c r="CV252" s="63"/>
    </row>
    <row r="253" spans="43:100" ht="18.95" customHeight="1">
      <c r="AQ253" s="65"/>
      <c r="AR253" s="207"/>
      <c r="AS253" s="63"/>
      <c r="AT253" s="63"/>
      <c r="AU253" s="63"/>
      <c r="AV253" s="63"/>
      <c r="AW253" s="63"/>
      <c r="AX253" s="63"/>
      <c r="AY253" s="207"/>
      <c r="AZ253" s="63"/>
      <c r="BA253" s="199"/>
      <c r="BB253" s="199"/>
      <c r="BC253" s="207"/>
      <c r="BD253" s="63"/>
      <c r="BE253" s="63"/>
      <c r="BF253" s="63"/>
      <c r="BG253" s="63"/>
      <c r="BH253" s="63"/>
      <c r="BI253" s="63"/>
      <c r="CN253" s="63"/>
      <c r="CO253" s="63"/>
      <c r="CP253" s="63"/>
      <c r="CQ253" s="63"/>
      <c r="CR253" s="63"/>
      <c r="CS253" s="63"/>
      <c r="CT253" s="63"/>
      <c r="CU253" s="63"/>
      <c r="CV253" s="63"/>
    </row>
    <row r="254" spans="43:100" ht="18.95" customHeight="1">
      <c r="AQ254" s="65"/>
      <c r="AR254" s="207"/>
      <c r="AS254" s="63"/>
      <c r="AT254" s="63"/>
      <c r="AU254" s="63"/>
      <c r="AV254" s="63"/>
      <c r="AW254" s="63"/>
      <c r="AX254" s="63"/>
      <c r="AY254" s="207"/>
      <c r="AZ254" s="63"/>
      <c r="BA254" s="199"/>
      <c r="BB254" s="199"/>
      <c r="BC254" s="207"/>
      <c r="BD254" s="63"/>
      <c r="BE254" s="63"/>
      <c r="BF254" s="63"/>
      <c r="BG254" s="63"/>
      <c r="BH254" s="63"/>
      <c r="BI254" s="63"/>
      <c r="CN254" s="63"/>
      <c r="CO254" s="63"/>
      <c r="CP254" s="63"/>
      <c r="CQ254" s="63"/>
      <c r="CR254" s="63"/>
      <c r="CS254" s="63"/>
      <c r="CT254" s="63"/>
      <c r="CU254" s="63"/>
      <c r="CV254" s="63"/>
    </row>
    <row r="255" spans="43:100" ht="18.95" customHeight="1">
      <c r="AQ255" s="65"/>
      <c r="AR255" s="207"/>
      <c r="AS255" s="63"/>
      <c r="AT255" s="63"/>
      <c r="AU255" s="63"/>
      <c r="AV255" s="63"/>
      <c r="AW255" s="63"/>
      <c r="AX255" s="63"/>
      <c r="AY255" s="207"/>
      <c r="AZ255" s="63"/>
      <c r="BA255" s="199"/>
      <c r="BB255" s="199"/>
      <c r="BC255" s="207"/>
      <c r="BD255" s="63"/>
      <c r="BE255" s="63"/>
      <c r="BF255" s="63"/>
      <c r="BG255" s="63"/>
      <c r="BH255" s="63"/>
      <c r="BI255" s="63"/>
      <c r="CN255" s="63"/>
      <c r="CO255" s="63"/>
      <c r="CP255" s="63"/>
      <c r="CQ255" s="63"/>
      <c r="CR255" s="63"/>
      <c r="CS255" s="63"/>
      <c r="CT255" s="63"/>
      <c r="CU255" s="63"/>
      <c r="CV255" s="63"/>
    </row>
    <row r="256" spans="43:100" ht="18.95" customHeight="1">
      <c r="AQ256" s="65"/>
      <c r="AR256" s="207"/>
      <c r="AS256" s="159"/>
      <c r="AT256" s="63"/>
      <c r="AU256" s="63"/>
      <c r="AV256" s="63"/>
      <c r="AW256" s="63"/>
      <c r="AX256" s="63"/>
      <c r="AY256" s="207"/>
      <c r="AZ256" s="63"/>
      <c r="BA256" s="199"/>
      <c r="BB256" s="199"/>
      <c r="BC256" s="207"/>
      <c r="BD256" s="63"/>
      <c r="BE256" s="63"/>
      <c r="BF256" s="63"/>
      <c r="BG256" s="63"/>
      <c r="BH256" s="63"/>
      <c r="BI256" s="63"/>
      <c r="CN256" s="63"/>
      <c r="CO256" s="63"/>
      <c r="CP256" s="63"/>
      <c r="CQ256" s="63"/>
      <c r="CR256" s="63"/>
      <c r="CS256" s="63"/>
      <c r="CT256" s="63"/>
      <c r="CU256" s="63"/>
      <c r="CV256" s="63"/>
    </row>
    <row r="257" spans="43:100" ht="18.95" customHeight="1">
      <c r="AQ257" s="65"/>
      <c r="AR257" s="207"/>
      <c r="AS257" s="206"/>
      <c r="AT257" s="63"/>
      <c r="AU257" s="63"/>
      <c r="AV257" s="63"/>
      <c r="AW257" s="63"/>
      <c r="AX257" s="63"/>
      <c r="AY257" s="207"/>
      <c r="AZ257" s="63"/>
      <c r="BA257" s="199"/>
      <c r="BB257" s="199"/>
      <c r="BC257" s="207"/>
      <c r="BD257" s="63"/>
      <c r="BE257" s="63"/>
      <c r="BF257" s="63"/>
      <c r="BG257" s="63"/>
      <c r="BH257" s="63"/>
      <c r="BI257" s="63"/>
      <c r="CN257" s="63"/>
      <c r="CO257" s="63"/>
      <c r="CP257" s="63"/>
      <c r="CQ257" s="63"/>
      <c r="CR257" s="63"/>
      <c r="CS257" s="63"/>
      <c r="CT257" s="63"/>
      <c r="CU257" s="63"/>
      <c r="CV257" s="63"/>
    </row>
    <row r="258" spans="43:100" ht="18.95" customHeight="1">
      <c r="AQ258" s="65"/>
      <c r="AR258" s="207"/>
      <c r="AS258" s="207"/>
      <c r="AT258" s="63"/>
      <c r="AU258" s="63"/>
      <c r="AV258" s="63"/>
      <c r="AW258" s="63"/>
      <c r="AX258" s="63"/>
      <c r="AY258" s="207"/>
      <c r="AZ258" s="63"/>
      <c r="BA258" s="199"/>
      <c r="BB258" s="199"/>
      <c r="BC258" s="207"/>
      <c r="BD258" s="63"/>
      <c r="BE258" s="63"/>
      <c r="BF258" s="63"/>
      <c r="BG258" s="63"/>
      <c r="BH258" s="63"/>
      <c r="BI258" s="63"/>
      <c r="CN258" s="63"/>
      <c r="CO258" s="63"/>
      <c r="CP258" s="63"/>
      <c r="CQ258" s="63"/>
      <c r="CR258" s="63"/>
      <c r="CS258" s="63"/>
      <c r="CT258" s="63"/>
      <c r="CU258" s="63"/>
      <c r="CV258" s="63"/>
    </row>
    <row r="259" spans="43:100" ht="18.95" customHeight="1">
      <c r="AQ259" s="65"/>
      <c r="AR259" s="207"/>
      <c r="AS259" s="63"/>
      <c r="AT259" s="63"/>
      <c r="AU259" s="63"/>
      <c r="AV259" s="63"/>
      <c r="AW259" s="63"/>
      <c r="AX259" s="63"/>
      <c r="AY259" s="207"/>
      <c r="AZ259" s="63"/>
      <c r="BA259" s="199"/>
      <c r="BB259" s="199"/>
      <c r="BC259" s="207"/>
      <c r="BD259" s="63"/>
      <c r="BE259" s="63"/>
      <c r="BF259" s="63"/>
      <c r="BG259" s="209"/>
      <c r="BH259" s="63"/>
      <c r="BI259" s="63"/>
      <c r="CN259" s="63"/>
      <c r="CO259" s="63"/>
      <c r="CP259" s="63"/>
      <c r="CQ259" s="63"/>
      <c r="CR259" s="63"/>
      <c r="CS259" s="63"/>
      <c r="CT259" s="63"/>
      <c r="CU259" s="63"/>
      <c r="CV259" s="63"/>
    </row>
    <row r="260" spans="43:100" ht="18.95" customHeight="1">
      <c r="AQ260" s="65"/>
      <c r="AR260" s="207"/>
      <c r="AS260" s="63"/>
      <c r="AT260" s="63"/>
      <c r="AU260" s="63"/>
      <c r="AV260" s="63"/>
      <c r="AW260" s="63"/>
      <c r="AX260" s="63"/>
      <c r="AY260" s="207"/>
      <c r="AZ260" s="63"/>
      <c r="BA260" s="199"/>
      <c r="BB260" s="199"/>
      <c r="BC260" s="207"/>
      <c r="BD260" s="63"/>
      <c r="BE260" s="63"/>
      <c r="BF260" s="63"/>
      <c r="BG260" s="63"/>
      <c r="BH260" s="63"/>
      <c r="BI260" s="63"/>
      <c r="CN260" s="63"/>
      <c r="CO260" s="63"/>
      <c r="CP260" s="63"/>
      <c r="CQ260" s="63"/>
      <c r="CR260" s="63"/>
      <c r="CS260" s="63"/>
      <c r="CT260" s="63"/>
      <c r="CU260" s="63"/>
      <c r="CV260" s="63"/>
    </row>
    <row r="261" spans="43:100" ht="18.95" customHeight="1">
      <c r="AQ261" s="65"/>
      <c r="AR261" s="207"/>
      <c r="AS261" s="63"/>
      <c r="AT261" s="63"/>
      <c r="AU261" s="63"/>
      <c r="AV261" s="63"/>
      <c r="AW261" s="63"/>
      <c r="AX261" s="63"/>
      <c r="AY261" s="207"/>
      <c r="AZ261" s="63"/>
      <c r="BA261" s="199"/>
      <c r="BB261" s="199"/>
      <c r="BC261" s="207"/>
      <c r="BD261" s="63"/>
      <c r="BE261" s="63"/>
      <c r="BF261" s="63"/>
      <c r="BG261" s="63"/>
      <c r="BH261" s="63"/>
      <c r="BI261" s="63"/>
      <c r="CN261" s="63"/>
      <c r="CO261" s="63"/>
      <c r="CP261" s="63"/>
      <c r="CQ261" s="63"/>
      <c r="CR261" s="63"/>
      <c r="CS261" s="63"/>
      <c r="CT261" s="63"/>
      <c r="CU261" s="63"/>
      <c r="CV261" s="63"/>
    </row>
    <row r="262" spans="43:100" ht="18.95" customHeight="1">
      <c r="AQ262" s="65"/>
      <c r="AR262" s="207"/>
      <c r="AS262" s="206"/>
      <c r="AT262" s="63"/>
      <c r="AU262" s="63"/>
      <c r="AV262" s="63"/>
      <c r="AW262" s="63"/>
      <c r="AX262" s="63"/>
      <c r="AY262" s="207"/>
      <c r="AZ262" s="63"/>
      <c r="BA262" s="199"/>
      <c r="BB262" s="199"/>
      <c r="BC262" s="207"/>
      <c r="BD262" s="63"/>
      <c r="BE262" s="63"/>
      <c r="BF262" s="63"/>
      <c r="BG262" s="209"/>
      <c r="BH262" s="63"/>
      <c r="BI262" s="63"/>
      <c r="CN262" s="63"/>
      <c r="CO262" s="63"/>
      <c r="CP262" s="63"/>
      <c r="CQ262" s="63"/>
      <c r="CR262" s="63"/>
      <c r="CS262" s="63"/>
      <c r="CT262" s="63"/>
      <c r="CU262" s="63"/>
      <c r="CV262" s="63"/>
    </row>
    <row r="263" spans="43:100" ht="18.95" customHeight="1">
      <c r="AQ263" s="65"/>
      <c r="AR263" s="207"/>
      <c r="AS263" s="207"/>
      <c r="AT263" s="63"/>
      <c r="AU263" s="63"/>
      <c r="AV263" s="63"/>
      <c r="AW263" s="63"/>
      <c r="AX263" s="63"/>
      <c r="AY263" s="207"/>
      <c r="AZ263" s="63"/>
      <c r="BA263" s="199"/>
      <c r="BB263" s="199"/>
      <c r="BC263" s="207"/>
      <c r="BD263" s="63"/>
      <c r="BE263" s="63"/>
      <c r="BF263" s="63"/>
      <c r="BG263" s="63"/>
      <c r="BH263" s="63"/>
      <c r="BI263" s="63"/>
      <c r="CN263" s="63"/>
      <c r="CO263" s="63"/>
      <c r="CP263" s="63"/>
      <c r="CQ263" s="63"/>
      <c r="CR263" s="63"/>
      <c r="CS263" s="63"/>
      <c r="CT263" s="63"/>
      <c r="CU263" s="63"/>
      <c r="CV263" s="63"/>
    </row>
    <row r="264" spans="43:100" ht="18.95" customHeight="1">
      <c r="AQ264" s="65"/>
      <c r="AR264" s="207"/>
      <c r="AS264" s="209"/>
      <c r="AT264" s="63"/>
      <c r="AU264" s="63"/>
      <c r="AV264" s="63"/>
      <c r="AW264" s="63"/>
      <c r="AX264" s="63"/>
      <c r="AY264" s="207"/>
      <c r="AZ264" s="63"/>
      <c r="BA264" s="199"/>
      <c r="BB264" s="199"/>
      <c r="BC264" s="207"/>
      <c r="BD264" s="63"/>
      <c r="BE264" s="63"/>
      <c r="BF264" s="63"/>
      <c r="BG264" s="63"/>
      <c r="BH264" s="63"/>
      <c r="BI264" s="63"/>
      <c r="CN264" s="63"/>
      <c r="CO264" s="63"/>
      <c r="CP264" s="63"/>
      <c r="CQ264" s="63"/>
      <c r="CR264" s="63"/>
      <c r="CS264" s="63"/>
      <c r="CT264" s="63"/>
      <c r="CU264" s="63"/>
      <c r="CV264" s="63"/>
    </row>
    <row r="265" spans="43:100" ht="18.95" customHeight="1">
      <c r="AQ265" s="65"/>
      <c r="AR265" s="207"/>
      <c r="AS265" s="199"/>
      <c r="AT265" s="63"/>
      <c r="AU265" s="63"/>
      <c r="AV265" s="63"/>
      <c r="AW265" s="63"/>
      <c r="AX265" s="63"/>
      <c r="AY265" s="207"/>
      <c r="AZ265" s="63"/>
      <c r="BA265" s="199"/>
      <c r="BB265" s="199"/>
      <c r="BC265" s="207"/>
      <c r="BD265" s="63"/>
      <c r="BE265" s="63"/>
      <c r="BF265" s="63"/>
      <c r="BG265" s="63"/>
      <c r="BH265" s="63"/>
      <c r="BI265" s="63"/>
      <c r="CN265" s="63"/>
      <c r="CO265" s="63"/>
      <c r="CP265" s="63"/>
      <c r="CQ265" s="63"/>
      <c r="CR265" s="63"/>
      <c r="CS265" s="63"/>
      <c r="CT265" s="63"/>
      <c r="CU265" s="63"/>
      <c r="CV265" s="63"/>
    </row>
    <row r="266" spans="43:100" ht="18.95" customHeight="1">
      <c r="AQ266" s="65"/>
      <c r="AR266" s="207"/>
      <c r="AS266" s="199"/>
      <c r="AT266" s="63"/>
      <c r="AU266" s="63"/>
      <c r="AV266" s="63"/>
      <c r="AW266" s="63"/>
      <c r="AX266" s="63"/>
      <c r="AY266" s="207"/>
      <c r="AZ266" s="63"/>
      <c r="BA266" s="199"/>
      <c r="BB266" s="199"/>
      <c r="BC266" s="207"/>
      <c r="BD266" s="63"/>
      <c r="BE266" s="63"/>
      <c r="BF266" s="63"/>
      <c r="BG266" s="63"/>
      <c r="BH266" s="63"/>
      <c r="BI266" s="63"/>
      <c r="CN266" s="63"/>
      <c r="CO266" s="63"/>
      <c r="CP266" s="63"/>
      <c r="CQ266" s="63"/>
      <c r="CR266" s="63"/>
      <c r="CS266" s="63"/>
      <c r="CT266" s="63"/>
      <c r="CU266" s="63"/>
      <c r="CV266" s="63"/>
    </row>
    <row r="267" spans="43:100" ht="18.95" customHeight="1">
      <c r="AQ267" s="65"/>
      <c r="AR267" s="207"/>
      <c r="AS267" s="199"/>
      <c r="AT267" s="63"/>
      <c r="AU267" s="63"/>
      <c r="AV267" s="63"/>
      <c r="AW267" s="63"/>
      <c r="AX267" s="63"/>
      <c r="AY267" s="207"/>
      <c r="AZ267" s="63"/>
      <c r="BA267" s="199"/>
      <c r="BB267" s="199"/>
      <c r="BC267" s="207"/>
      <c r="BD267" s="63"/>
      <c r="BE267" s="63"/>
      <c r="BF267" s="63"/>
      <c r="BG267" s="63"/>
      <c r="BH267" s="63"/>
      <c r="BI267" s="63"/>
      <c r="CN267" s="63"/>
      <c r="CO267" s="63"/>
      <c r="CP267" s="63"/>
      <c r="CQ267" s="63"/>
      <c r="CR267" s="63"/>
      <c r="CS267" s="63"/>
      <c r="CT267" s="63"/>
      <c r="CU267" s="63"/>
      <c r="CV267" s="63"/>
    </row>
    <row r="268" spans="43:100" ht="18.95" customHeight="1">
      <c r="AQ268" s="65"/>
      <c r="AR268" s="207"/>
      <c r="AS268" s="199"/>
      <c r="AT268" s="63"/>
      <c r="AU268" s="63"/>
      <c r="AV268" s="63"/>
      <c r="AW268" s="63"/>
      <c r="AX268" s="63"/>
      <c r="AY268" s="207"/>
      <c r="AZ268" s="63"/>
      <c r="BA268" s="199"/>
      <c r="BB268" s="199"/>
      <c r="BC268" s="207"/>
      <c r="BD268" s="63"/>
      <c r="BE268" s="63"/>
      <c r="BF268" s="63"/>
      <c r="BG268" s="63"/>
      <c r="BH268" s="63"/>
      <c r="BI268" s="63"/>
      <c r="CN268" s="63"/>
      <c r="CO268" s="63"/>
      <c r="CP268" s="63"/>
      <c r="CQ268" s="63"/>
      <c r="CR268" s="63"/>
      <c r="CS268" s="63"/>
      <c r="CT268" s="63"/>
      <c r="CU268" s="63"/>
      <c r="CV268" s="63"/>
    </row>
    <row r="269" spans="43:100" ht="18.95" customHeight="1">
      <c r="AQ269" s="65"/>
      <c r="AR269" s="207"/>
      <c r="AS269" s="199"/>
      <c r="AT269" s="63"/>
      <c r="AU269" s="63"/>
      <c r="AV269" s="63"/>
      <c r="AW269" s="63"/>
      <c r="AX269" s="63"/>
      <c r="AY269" s="207"/>
      <c r="AZ269" s="63"/>
      <c r="BA269" s="199"/>
      <c r="BB269" s="199"/>
      <c r="BC269" s="207"/>
      <c r="BD269" s="63"/>
      <c r="BE269" s="63"/>
      <c r="BF269" s="63"/>
      <c r="BG269" s="63"/>
      <c r="BH269" s="63"/>
      <c r="BI269" s="63"/>
      <c r="CN269" s="63"/>
      <c r="CO269" s="63"/>
      <c r="CP269" s="63"/>
      <c r="CQ269" s="63"/>
      <c r="CR269" s="63"/>
      <c r="CS269" s="63"/>
      <c r="CT269" s="63"/>
      <c r="CU269" s="63"/>
      <c r="CV269" s="63"/>
    </row>
    <row r="270" spans="43:100" ht="18.95" customHeight="1">
      <c r="AQ270" s="65"/>
      <c r="AR270" s="207"/>
      <c r="AS270" s="199"/>
      <c r="AT270" s="63"/>
      <c r="AU270" s="63"/>
      <c r="AV270" s="63"/>
      <c r="AW270" s="63"/>
      <c r="AX270" s="63"/>
      <c r="AY270" s="207"/>
      <c r="AZ270" s="63"/>
      <c r="BA270" s="199"/>
      <c r="BB270" s="199"/>
      <c r="BC270" s="207"/>
      <c r="BD270" s="63"/>
      <c r="BE270" s="63"/>
      <c r="BF270" s="63"/>
      <c r="BG270" s="63"/>
      <c r="BH270" s="63"/>
      <c r="BI270" s="63"/>
      <c r="CN270" s="63"/>
      <c r="CO270" s="63"/>
      <c r="CP270" s="63"/>
      <c r="CQ270" s="63"/>
      <c r="CR270" s="63"/>
      <c r="CS270" s="63"/>
      <c r="CT270" s="63"/>
      <c r="CU270" s="63"/>
      <c r="CV270" s="63"/>
    </row>
    <row r="271" spans="43:100" ht="18.95" customHeight="1">
      <c r="AQ271" s="65"/>
      <c r="AR271" s="207"/>
      <c r="AS271" s="199"/>
      <c r="AT271" s="63"/>
      <c r="AU271" s="63"/>
      <c r="AV271" s="63"/>
      <c r="AW271" s="63"/>
      <c r="AX271" s="63"/>
      <c r="AY271" s="207"/>
      <c r="AZ271" s="63"/>
      <c r="BA271" s="199"/>
      <c r="BB271" s="199"/>
      <c r="BC271" s="207"/>
      <c r="BD271" s="63"/>
      <c r="BE271" s="63"/>
      <c r="BF271" s="63"/>
      <c r="BG271" s="63"/>
      <c r="BH271" s="63"/>
      <c r="BI271" s="63"/>
      <c r="CN271" s="63"/>
      <c r="CO271" s="63"/>
      <c r="CP271" s="63"/>
      <c r="CQ271" s="63"/>
      <c r="CR271" s="63"/>
      <c r="CS271" s="63"/>
      <c r="CT271" s="63"/>
      <c r="CU271" s="63"/>
      <c r="CV271" s="63"/>
    </row>
    <row r="272" spans="43:100" ht="18.95" customHeight="1">
      <c r="AQ272" s="65"/>
      <c r="AR272" s="207"/>
      <c r="AS272" s="199"/>
      <c r="AT272" s="63"/>
      <c r="AU272" s="63"/>
      <c r="AV272" s="63"/>
      <c r="AW272" s="63"/>
      <c r="AX272" s="63"/>
      <c r="AY272" s="207"/>
      <c r="AZ272" s="63"/>
      <c r="BA272" s="199"/>
      <c r="BB272" s="199"/>
      <c r="BC272" s="207"/>
      <c r="BD272" s="63"/>
      <c r="BE272" s="63"/>
      <c r="BF272" s="63"/>
      <c r="BG272" s="63"/>
      <c r="BH272" s="63"/>
      <c r="BI272" s="63"/>
      <c r="CN272" s="63"/>
      <c r="CO272" s="63"/>
      <c r="CP272" s="63"/>
      <c r="CQ272" s="63"/>
      <c r="CR272" s="63"/>
      <c r="CS272" s="63"/>
      <c r="CT272" s="63"/>
      <c r="CU272" s="63"/>
      <c r="CV272" s="63"/>
    </row>
    <row r="273" spans="43:100" ht="18.95" customHeight="1">
      <c r="AQ273" s="65"/>
      <c r="AR273" s="207"/>
      <c r="AS273" s="63"/>
      <c r="AT273" s="63"/>
      <c r="AU273" s="63"/>
      <c r="AV273" s="63"/>
      <c r="AW273" s="63"/>
      <c r="AX273" s="63"/>
      <c r="AY273" s="207"/>
      <c r="AZ273" s="63"/>
      <c r="BA273" s="199"/>
      <c r="BB273" s="199"/>
      <c r="BC273" s="207"/>
      <c r="BD273" s="63"/>
      <c r="BE273" s="63"/>
      <c r="BF273" s="63"/>
      <c r="BG273" s="63"/>
      <c r="BH273" s="63"/>
      <c r="BI273" s="63"/>
      <c r="CN273" s="63"/>
      <c r="CO273" s="63"/>
      <c r="CP273" s="63"/>
      <c r="CQ273" s="63"/>
      <c r="CR273" s="63"/>
      <c r="CS273" s="63"/>
      <c r="CT273" s="63"/>
      <c r="CU273" s="63"/>
      <c r="CV273" s="63"/>
    </row>
    <row r="274" spans="43:100" ht="18.95" customHeight="1">
      <c r="AQ274" s="65"/>
      <c r="AR274" s="207"/>
      <c r="AS274" s="211"/>
      <c r="AT274" s="63"/>
      <c r="AU274" s="63"/>
      <c r="AV274" s="63"/>
      <c r="AW274" s="63"/>
      <c r="AX274" s="63"/>
      <c r="AY274" s="207"/>
      <c r="AZ274" s="63"/>
      <c r="BA274" s="199"/>
      <c r="BB274" s="199"/>
      <c r="BC274" s="207"/>
      <c r="BD274" s="63"/>
      <c r="BE274" s="63"/>
      <c r="BF274" s="63"/>
      <c r="BG274" s="63"/>
      <c r="BH274" s="63"/>
      <c r="BI274" s="63"/>
      <c r="CN274" s="63"/>
      <c r="CO274" s="63"/>
      <c r="CP274" s="63"/>
      <c r="CQ274" s="63"/>
      <c r="CR274" s="63"/>
      <c r="CS274" s="63"/>
      <c r="CT274" s="63"/>
      <c r="CU274" s="63"/>
      <c r="CV274" s="63"/>
    </row>
    <row r="275" spans="43:100" ht="18.95" customHeight="1">
      <c r="AQ275" s="65"/>
      <c r="AR275" s="207"/>
      <c r="AS275" s="211"/>
      <c r="AT275" s="63"/>
      <c r="AU275" s="63"/>
      <c r="AV275" s="63"/>
      <c r="AW275" s="63"/>
      <c r="AX275" s="63"/>
      <c r="AY275" s="207"/>
      <c r="AZ275" s="63"/>
      <c r="BA275" s="199"/>
      <c r="BB275" s="199"/>
      <c r="BC275" s="207"/>
      <c r="BD275" s="63"/>
      <c r="BE275" s="63"/>
      <c r="BF275" s="63"/>
      <c r="BG275" s="63"/>
      <c r="BH275" s="63"/>
      <c r="BI275" s="63"/>
      <c r="CN275" s="63"/>
      <c r="CO275" s="63"/>
      <c r="CP275" s="63"/>
      <c r="CQ275" s="63"/>
      <c r="CR275" s="63"/>
      <c r="CS275" s="63"/>
      <c r="CT275" s="63"/>
      <c r="CU275" s="63"/>
      <c r="CV275" s="63"/>
    </row>
    <row r="276" spans="43:100" ht="18.95" customHeight="1">
      <c r="AQ276" s="65"/>
      <c r="AR276" s="207"/>
      <c r="AS276" s="211"/>
      <c r="AT276" s="63"/>
      <c r="AU276" s="63"/>
      <c r="AV276" s="63"/>
      <c r="AW276" s="63"/>
      <c r="AX276" s="63"/>
      <c r="AY276" s="207"/>
      <c r="AZ276" s="63"/>
      <c r="BA276" s="199"/>
      <c r="BB276" s="199"/>
      <c r="BC276" s="207"/>
      <c r="BD276" s="63"/>
      <c r="BE276" s="63"/>
      <c r="BF276" s="63"/>
      <c r="BG276" s="63"/>
      <c r="BH276" s="63"/>
      <c r="BI276" s="63"/>
      <c r="CN276" s="63"/>
      <c r="CO276" s="63"/>
      <c r="CP276" s="63"/>
      <c r="CQ276" s="63"/>
      <c r="CR276" s="63"/>
      <c r="CS276" s="63"/>
      <c r="CT276" s="63"/>
      <c r="CU276" s="63"/>
      <c r="CV276" s="63"/>
    </row>
    <row r="277" spans="43:100" ht="18.95" customHeight="1">
      <c r="AQ277" s="65"/>
      <c r="AR277" s="207"/>
      <c r="AS277" s="63"/>
      <c r="AT277" s="63"/>
      <c r="AU277" s="63"/>
      <c r="AV277" s="63"/>
      <c r="AW277" s="63"/>
      <c r="AX277" s="63"/>
      <c r="AY277" s="207"/>
      <c r="AZ277" s="63"/>
      <c r="BA277" s="199"/>
      <c r="BB277" s="199"/>
      <c r="BC277" s="207"/>
      <c r="BD277" s="63"/>
      <c r="BE277" s="63"/>
      <c r="BF277" s="63"/>
      <c r="BG277" s="63"/>
      <c r="BH277" s="63"/>
      <c r="BI277" s="63"/>
      <c r="CN277" s="63"/>
      <c r="CO277" s="63"/>
      <c r="CP277" s="63"/>
      <c r="CQ277" s="63"/>
      <c r="CR277" s="63"/>
      <c r="CS277" s="63"/>
      <c r="CT277" s="63"/>
      <c r="CU277" s="63"/>
      <c r="CV277" s="63"/>
    </row>
    <row r="278" spans="43:100" ht="18.95" customHeight="1">
      <c r="AQ278" s="65"/>
      <c r="AR278" s="207"/>
      <c r="AS278" s="63"/>
      <c r="AT278" s="63"/>
      <c r="AU278" s="63"/>
      <c r="AV278" s="63"/>
      <c r="AW278" s="63"/>
      <c r="AX278" s="63"/>
      <c r="AY278" s="207"/>
      <c r="AZ278" s="63"/>
      <c r="BA278" s="63"/>
      <c r="BB278" s="63"/>
      <c r="BC278" s="207"/>
      <c r="BD278" s="63"/>
      <c r="BE278" s="63"/>
      <c r="BF278" s="63"/>
      <c r="BG278" s="63"/>
      <c r="BH278" s="63"/>
      <c r="BI278" s="63"/>
      <c r="CN278" s="63"/>
      <c r="CO278" s="63"/>
      <c r="CP278" s="63"/>
      <c r="CQ278" s="63"/>
      <c r="CR278" s="63"/>
      <c r="CS278" s="63"/>
      <c r="CT278" s="63"/>
      <c r="CU278" s="63"/>
      <c r="CV278" s="63"/>
    </row>
    <row r="279" spans="43:100" ht="18.95" customHeight="1">
      <c r="AQ279" s="65"/>
      <c r="AR279" s="207"/>
      <c r="AS279" s="63"/>
      <c r="AT279" s="63"/>
      <c r="AU279" s="63"/>
      <c r="AV279" s="63"/>
      <c r="AW279" s="63"/>
      <c r="AX279" s="63"/>
      <c r="AY279" s="207"/>
      <c r="AZ279" s="63"/>
      <c r="BA279" s="63"/>
      <c r="BB279" s="63"/>
      <c r="BC279" s="207"/>
      <c r="BD279" s="63"/>
      <c r="BE279" s="63"/>
      <c r="BF279" s="63"/>
      <c r="BG279" s="63"/>
      <c r="BH279" s="63"/>
      <c r="BI279" s="63"/>
      <c r="CN279" s="63"/>
      <c r="CO279" s="63"/>
      <c r="CP279" s="63"/>
      <c r="CQ279" s="63"/>
      <c r="CR279" s="63"/>
      <c r="CS279" s="63"/>
      <c r="CT279" s="63"/>
      <c r="CU279" s="63"/>
      <c r="CV279" s="63"/>
    </row>
    <row r="280" spans="43:100" ht="18.95" customHeight="1">
      <c r="AQ280" s="65"/>
      <c r="AR280" s="207"/>
      <c r="AS280" s="211"/>
      <c r="AT280" s="63"/>
      <c r="AU280" s="63"/>
      <c r="AV280" s="63"/>
      <c r="AW280" s="63"/>
      <c r="AX280" s="63"/>
      <c r="AY280" s="207"/>
      <c r="AZ280" s="63"/>
      <c r="BA280" s="63"/>
      <c r="BB280" s="63"/>
      <c r="BC280" s="207"/>
      <c r="BD280" s="63"/>
      <c r="BE280" s="63"/>
      <c r="BF280" s="63"/>
      <c r="BG280" s="63"/>
      <c r="BH280" s="63"/>
      <c r="BI280" s="63"/>
      <c r="CN280" s="63"/>
      <c r="CO280" s="63"/>
      <c r="CP280" s="63"/>
      <c r="CQ280" s="63"/>
      <c r="CR280" s="63"/>
      <c r="CS280" s="63"/>
      <c r="CT280" s="63"/>
      <c r="CU280" s="63"/>
      <c r="CV280" s="63"/>
    </row>
    <row r="281" spans="43:100" ht="18.95" customHeight="1">
      <c r="AQ281" s="65"/>
      <c r="AR281" s="207"/>
      <c r="AS281" s="199"/>
      <c r="AT281" s="63"/>
      <c r="AU281" s="63"/>
      <c r="AV281" s="63"/>
      <c r="AW281" s="63"/>
      <c r="AX281" s="63"/>
      <c r="AY281" s="207"/>
      <c r="AZ281" s="63"/>
      <c r="BA281" s="63"/>
      <c r="BB281" s="63"/>
      <c r="BC281" s="207"/>
      <c r="BD281" s="63"/>
      <c r="BE281" s="63"/>
      <c r="BF281" s="63"/>
      <c r="BG281" s="63"/>
      <c r="BH281" s="63"/>
      <c r="BI281" s="63"/>
      <c r="CN281" s="63"/>
      <c r="CO281" s="63"/>
      <c r="CP281" s="63"/>
      <c r="CQ281" s="63"/>
      <c r="CR281" s="63"/>
      <c r="CS281" s="63"/>
      <c r="CT281" s="63"/>
      <c r="CU281" s="63"/>
      <c r="CV281" s="63"/>
    </row>
    <row r="282" spans="43:100" ht="18.95" customHeight="1">
      <c r="AQ282" s="65"/>
      <c r="AR282" s="207"/>
      <c r="AS282" s="199"/>
      <c r="AT282" s="63"/>
      <c r="AU282" s="63"/>
      <c r="AV282" s="63"/>
      <c r="AW282" s="63"/>
      <c r="AX282" s="63"/>
      <c r="AY282" s="207"/>
      <c r="AZ282" s="63"/>
      <c r="BA282" s="63"/>
      <c r="BB282" s="63"/>
      <c r="BC282" s="207"/>
      <c r="BD282" s="63"/>
      <c r="BE282" s="63"/>
      <c r="BF282" s="63"/>
      <c r="BG282" s="63"/>
      <c r="BH282" s="63"/>
      <c r="BI282" s="63"/>
      <c r="CN282" s="63"/>
      <c r="CO282" s="63"/>
      <c r="CP282" s="63"/>
      <c r="CQ282" s="63"/>
      <c r="CR282" s="63"/>
      <c r="CS282" s="63"/>
      <c r="CT282" s="63"/>
      <c r="CU282" s="63"/>
      <c r="CV282" s="63"/>
    </row>
    <row r="283" spans="43:100" ht="18.95" customHeight="1">
      <c r="AQ283" s="65"/>
      <c r="AR283" s="207"/>
      <c r="AS283" s="199"/>
      <c r="AT283" s="63"/>
      <c r="AU283" s="63"/>
      <c r="AV283" s="63"/>
      <c r="AW283" s="63"/>
      <c r="AX283" s="63"/>
      <c r="AY283" s="207"/>
      <c r="AZ283" s="63"/>
      <c r="BA283" s="63"/>
      <c r="BB283" s="63"/>
      <c r="BC283" s="207"/>
      <c r="BD283" s="63"/>
      <c r="BE283" s="63"/>
      <c r="BF283" s="63"/>
      <c r="BG283" s="63"/>
      <c r="BH283" s="63"/>
      <c r="BI283" s="63"/>
      <c r="CN283" s="63"/>
      <c r="CO283" s="63"/>
      <c r="CP283" s="63"/>
      <c r="CQ283" s="63"/>
      <c r="CR283" s="63"/>
      <c r="CS283" s="63"/>
      <c r="CT283" s="63"/>
      <c r="CU283" s="63"/>
      <c r="CV283" s="63"/>
    </row>
    <row r="284" spans="43:100" ht="18.95" customHeight="1">
      <c r="AQ284" s="65"/>
      <c r="AR284" s="207"/>
      <c r="AS284" s="199"/>
      <c r="AT284" s="63"/>
      <c r="AU284" s="63"/>
      <c r="AV284" s="63"/>
      <c r="AW284" s="63"/>
      <c r="AX284" s="63"/>
      <c r="AY284" s="207"/>
      <c r="AZ284" s="63"/>
      <c r="BA284" s="63"/>
      <c r="BB284" s="63"/>
      <c r="BC284" s="207"/>
      <c r="BD284" s="63"/>
      <c r="BE284" s="63"/>
      <c r="BF284" s="63"/>
      <c r="BG284" s="63"/>
      <c r="BH284" s="63"/>
      <c r="BI284" s="63"/>
      <c r="CN284" s="63"/>
      <c r="CO284" s="63"/>
      <c r="CP284" s="63"/>
      <c r="CQ284" s="63"/>
      <c r="CR284" s="63"/>
      <c r="CS284" s="63"/>
      <c r="CT284" s="63"/>
      <c r="CU284" s="63"/>
      <c r="CV284" s="63"/>
    </row>
    <row r="285" spans="43:100" ht="18.95" customHeight="1">
      <c r="AQ285" s="65"/>
      <c r="AR285" s="207"/>
      <c r="AS285" s="199"/>
      <c r="AT285" s="63"/>
      <c r="AU285" s="63"/>
      <c r="AV285" s="63"/>
      <c r="AW285" s="63"/>
      <c r="AX285" s="63"/>
      <c r="AY285" s="207"/>
      <c r="AZ285" s="63"/>
      <c r="BA285" s="63"/>
      <c r="BB285" s="63"/>
      <c r="BC285" s="207"/>
      <c r="BD285" s="63"/>
      <c r="BE285" s="63"/>
      <c r="BF285" s="63"/>
      <c r="BG285" s="63"/>
      <c r="BH285" s="63"/>
      <c r="BI285" s="63"/>
      <c r="CN285" s="63"/>
      <c r="CO285" s="63"/>
      <c r="CP285" s="63"/>
      <c r="CQ285" s="63"/>
      <c r="CR285" s="63"/>
      <c r="CS285" s="63"/>
      <c r="CT285" s="63"/>
      <c r="CU285" s="63"/>
      <c r="CV285" s="63"/>
    </row>
    <row r="286" spans="43:100" ht="18.95" customHeight="1">
      <c r="AQ286" s="65"/>
      <c r="AR286" s="207"/>
      <c r="AS286" s="199"/>
      <c r="AT286" s="63"/>
      <c r="AU286" s="63"/>
      <c r="AV286" s="63"/>
      <c r="AW286" s="63"/>
      <c r="AX286" s="63"/>
      <c r="AY286" s="207"/>
      <c r="AZ286" s="63"/>
      <c r="BA286" s="63"/>
      <c r="BB286" s="63"/>
      <c r="BC286" s="207"/>
      <c r="BD286" s="63"/>
      <c r="BE286" s="63"/>
      <c r="BF286" s="63"/>
      <c r="BG286" s="63"/>
      <c r="BH286" s="63"/>
      <c r="BI286" s="63"/>
      <c r="CN286" s="63"/>
      <c r="CO286" s="63"/>
      <c r="CP286" s="63"/>
      <c r="CQ286" s="63"/>
      <c r="CR286" s="63"/>
      <c r="CS286" s="63"/>
      <c r="CT286" s="63"/>
      <c r="CU286" s="63"/>
      <c r="CV286" s="63"/>
    </row>
    <row r="287" spans="43:100" ht="18.95" customHeight="1">
      <c r="AQ287" s="65"/>
      <c r="AR287" s="207"/>
      <c r="AS287" s="211"/>
      <c r="AT287" s="63"/>
      <c r="AU287" s="63"/>
      <c r="AV287" s="63"/>
      <c r="AW287" s="63"/>
      <c r="AX287" s="63"/>
      <c r="AY287" s="207"/>
      <c r="AZ287" s="63"/>
      <c r="BA287" s="63"/>
      <c r="BB287" s="63"/>
      <c r="BC287" s="207"/>
      <c r="BD287" s="63"/>
      <c r="BE287" s="63"/>
      <c r="BF287" s="63"/>
      <c r="BG287" s="63"/>
      <c r="BH287" s="63"/>
      <c r="BI287" s="63"/>
      <c r="CN287" s="63"/>
      <c r="CO287" s="63"/>
      <c r="CP287" s="63"/>
      <c r="CQ287" s="63"/>
      <c r="CR287" s="63"/>
      <c r="CS287" s="63"/>
      <c r="CT287" s="63"/>
      <c r="CU287" s="63"/>
      <c r="CV287" s="63"/>
    </row>
    <row r="288" spans="43:100" ht="18.95" customHeight="1">
      <c r="AQ288" s="65"/>
      <c r="AR288" s="207"/>
      <c r="AS288" s="199"/>
      <c r="AT288" s="63"/>
      <c r="AU288" s="63"/>
      <c r="AV288" s="63"/>
      <c r="AW288" s="63"/>
      <c r="AX288" s="63"/>
      <c r="AY288" s="207"/>
      <c r="AZ288" s="63"/>
      <c r="BA288" s="63"/>
      <c r="BB288" s="63"/>
      <c r="BC288" s="207"/>
      <c r="BD288" s="63"/>
      <c r="BE288" s="63"/>
      <c r="BF288" s="63"/>
      <c r="BG288" s="63"/>
      <c r="BH288" s="63"/>
      <c r="BI288" s="63"/>
      <c r="CN288" s="63"/>
      <c r="CO288" s="63"/>
      <c r="CP288" s="63"/>
      <c r="CQ288" s="63"/>
      <c r="CR288" s="63"/>
      <c r="CS288" s="63"/>
      <c r="CT288" s="63"/>
      <c r="CU288" s="63"/>
      <c r="CV288" s="63"/>
    </row>
    <row r="289" spans="43:100" ht="18.95" customHeight="1">
      <c r="AQ289" s="65"/>
      <c r="AR289" s="207"/>
      <c r="AS289" s="199"/>
      <c r="AT289" s="63"/>
      <c r="AU289" s="63"/>
      <c r="AV289" s="63"/>
      <c r="AW289" s="63"/>
      <c r="AX289" s="63"/>
      <c r="AY289" s="207"/>
      <c r="AZ289" s="63"/>
      <c r="BA289" s="63"/>
      <c r="BB289" s="63"/>
      <c r="BC289" s="207"/>
      <c r="BD289" s="63"/>
      <c r="BE289" s="63"/>
      <c r="BF289" s="63"/>
      <c r="BG289" s="63"/>
      <c r="BH289" s="63"/>
      <c r="BI289" s="63"/>
      <c r="CN289" s="63"/>
      <c r="CO289" s="63"/>
      <c r="CP289" s="63"/>
      <c r="CQ289" s="63"/>
      <c r="CR289" s="63"/>
      <c r="CS289" s="63"/>
      <c r="CT289" s="63"/>
      <c r="CU289" s="63"/>
      <c r="CV289" s="63"/>
    </row>
    <row r="290" spans="43:100" ht="18.95" customHeight="1">
      <c r="AQ290" s="65"/>
      <c r="AR290" s="207"/>
      <c r="AS290" s="63"/>
      <c r="AT290" s="63"/>
      <c r="AU290" s="63"/>
      <c r="AV290" s="63"/>
      <c r="AW290" s="63"/>
      <c r="AX290" s="63"/>
      <c r="AY290" s="207"/>
      <c r="AZ290" s="63"/>
      <c r="BA290" s="63"/>
      <c r="BB290" s="63"/>
      <c r="BC290" s="207"/>
      <c r="BD290" s="63"/>
      <c r="BE290" s="63"/>
      <c r="BF290" s="63"/>
      <c r="BG290" s="63"/>
      <c r="BH290" s="63"/>
      <c r="BI290" s="63"/>
      <c r="CN290" s="63"/>
      <c r="CO290" s="63"/>
      <c r="CP290" s="63"/>
      <c r="CQ290" s="63"/>
      <c r="CR290" s="63"/>
      <c r="CS290" s="63"/>
      <c r="CT290" s="63"/>
      <c r="CU290" s="63"/>
      <c r="CV290" s="63"/>
    </row>
    <row r="291" spans="43:100" ht="18.95" customHeight="1">
      <c r="AQ291" s="65"/>
      <c r="AR291" s="207"/>
      <c r="AS291" s="199"/>
      <c r="AT291" s="63"/>
      <c r="AU291" s="63"/>
      <c r="AV291" s="63"/>
      <c r="AW291" s="63"/>
      <c r="AX291" s="63"/>
      <c r="AY291" s="207"/>
      <c r="AZ291" s="63"/>
      <c r="BA291" s="63"/>
      <c r="BB291" s="63"/>
      <c r="BC291" s="207"/>
      <c r="BD291" s="63"/>
      <c r="BE291" s="63"/>
      <c r="BF291" s="63"/>
      <c r="BG291" s="63"/>
      <c r="BH291" s="63"/>
      <c r="BI291" s="63"/>
      <c r="CN291" s="63"/>
      <c r="CO291" s="63"/>
      <c r="CP291" s="63"/>
      <c r="CQ291" s="63"/>
      <c r="CR291" s="63"/>
      <c r="CS291" s="63"/>
      <c r="CT291" s="63"/>
      <c r="CU291" s="63"/>
      <c r="CV291" s="63"/>
    </row>
    <row r="292" spans="43:100" ht="18.95" customHeight="1">
      <c r="AQ292" s="65"/>
      <c r="AR292" s="207"/>
      <c r="AS292" s="199"/>
      <c r="AT292" s="63"/>
      <c r="AU292" s="63"/>
      <c r="AV292" s="63"/>
      <c r="AW292" s="63"/>
      <c r="AX292" s="63"/>
      <c r="AY292" s="207"/>
      <c r="AZ292" s="63"/>
      <c r="BA292" s="63"/>
      <c r="BB292" s="63"/>
      <c r="BC292" s="207"/>
      <c r="BD292" s="63"/>
      <c r="BE292" s="63"/>
      <c r="BF292" s="63"/>
      <c r="BG292" s="63"/>
      <c r="BH292" s="63"/>
      <c r="BI292" s="63"/>
      <c r="CN292" s="63"/>
      <c r="CO292" s="63"/>
      <c r="CP292" s="63"/>
      <c r="CQ292" s="63"/>
      <c r="CR292" s="63"/>
      <c r="CS292" s="63"/>
      <c r="CT292" s="63"/>
      <c r="CU292" s="63"/>
      <c r="CV292" s="63"/>
    </row>
    <row r="293" spans="43:100" ht="18.95" customHeight="1">
      <c r="AQ293" s="65"/>
      <c r="AR293" s="207"/>
      <c r="AS293" s="199"/>
      <c r="AT293" s="63"/>
      <c r="AU293" s="63"/>
      <c r="AV293" s="63"/>
      <c r="AW293" s="63"/>
      <c r="AX293" s="63"/>
      <c r="AY293" s="207"/>
      <c r="AZ293" s="63"/>
      <c r="BA293" s="63"/>
      <c r="BB293" s="63"/>
      <c r="BC293" s="207"/>
      <c r="BD293" s="63"/>
      <c r="BE293" s="63"/>
      <c r="BF293" s="63"/>
      <c r="BG293" s="63"/>
      <c r="BH293" s="63"/>
      <c r="BI293" s="63"/>
      <c r="CN293" s="63"/>
      <c r="CO293" s="63"/>
      <c r="CP293" s="63"/>
      <c r="CQ293" s="63"/>
      <c r="CR293" s="63"/>
      <c r="CS293" s="63"/>
      <c r="CT293" s="63"/>
      <c r="CU293" s="63"/>
      <c r="CV293" s="63"/>
    </row>
    <row r="294" spans="43:100" ht="18.95" customHeight="1">
      <c r="AQ294" s="65"/>
      <c r="AR294" s="207"/>
      <c r="AS294" s="199"/>
      <c r="AT294" s="63"/>
      <c r="AU294" s="63"/>
      <c r="AV294" s="63"/>
      <c r="AW294" s="63"/>
      <c r="AX294" s="63"/>
      <c r="AY294" s="207"/>
      <c r="AZ294" s="63"/>
      <c r="BA294" s="63"/>
      <c r="BB294" s="63"/>
      <c r="BC294" s="207"/>
      <c r="BD294" s="63"/>
      <c r="BE294" s="63"/>
      <c r="BF294" s="63"/>
      <c r="BG294" s="63"/>
      <c r="BH294" s="63"/>
      <c r="BI294" s="63"/>
      <c r="CN294" s="63"/>
      <c r="CO294" s="63"/>
      <c r="CP294" s="63"/>
      <c r="CQ294" s="63"/>
      <c r="CR294" s="63"/>
      <c r="CS294" s="63"/>
      <c r="CT294" s="63"/>
      <c r="CU294" s="63"/>
      <c r="CV294" s="63"/>
    </row>
    <row r="295" spans="43:100" ht="18.95" customHeight="1">
      <c r="AQ295" s="65"/>
      <c r="AR295" s="207"/>
      <c r="AS295" s="199"/>
      <c r="AT295" s="63"/>
      <c r="AU295" s="63"/>
      <c r="AV295" s="63"/>
      <c r="AW295" s="63"/>
      <c r="AX295" s="63"/>
      <c r="AY295" s="207"/>
      <c r="AZ295" s="63"/>
      <c r="BA295" s="63"/>
      <c r="BB295" s="63"/>
      <c r="BC295" s="207"/>
      <c r="BD295" s="63"/>
      <c r="BE295" s="63"/>
      <c r="BF295" s="63"/>
      <c r="BG295" s="63"/>
      <c r="BH295" s="63"/>
      <c r="BI295" s="63"/>
      <c r="CN295" s="63"/>
      <c r="CO295" s="63"/>
      <c r="CP295" s="63"/>
      <c r="CQ295" s="63"/>
      <c r="CR295" s="63"/>
      <c r="CS295" s="63"/>
      <c r="CT295" s="63"/>
      <c r="CU295" s="63"/>
      <c r="CV295" s="63"/>
    </row>
    <row r="296" spans="43:100" ht="18.95" customHeight="1">
      <c r="AQ296" s="65"/>
      <c r="AR296" s="207"/>
      <c r="AS296" s="199"/>
      <c r="AT296" s="63"/>
      <c r="AU296" s="63"/>
      <c r="AV296" s="63"/>
      <c r="AW296" s="63"/>
      <c r="AX296" s="63"/>
      <c r="AY296" s="207"/>
      <c r="AZ296" s="63"/>
      <c r="BA296" s="63"/>
      <c r="BB296" s="63"/>
      <c r="BC296" s="207"/>
      <c r="BD296" s="63"/>
      <c r="BE296" s="63"/>
      <c r="BF296" s="63"/>
      <c r="BG296" s="63"/>
      <c r="BH296" s="63"/>
      <c r="BI296" s="63"/>
      <c r="CN296" s="63"/>
      <c r="CO296" s="63"/>
      <c r="CP296" s="63"/>
      <c r="CQ296" s="63"/>
      <c r="CR296" s="63"/>
      <c r="CS296" s="63"/>
      <c r="CT296" s="63"/>
      <c r="CU296" s="63"/>
      <c r="CV296" s="63"/>
    </row>
    <row r="297" spans="43:100" ht="18.95" customHeight="1">
      <c r="AQ297" s="65"/>
      <c r="AR297" s="207"/>
      <c r="AS297" s="199"/>
      <c r="AT297" s="63"/>
      <c r="AU297" s="63"/>
      <c r="AV297" s="63"/>
      <c r="AW297" s="63"/>
      <c r="AX297" s="63"/>
      <c r="AY297" s="207"/>
      <c r="AZ297" s="63"/>
      <c r="BA297" s="63"/>
      <c r="BB297" s="63"/>
      <c r="BC297" s="207"/>
      <c r="BD297" s="63"/>
      <c r="BE297" s="63"/>
      <c r="BF297" s="63"/>
      <c r="BG297" s="63"/>
      <c r="BH297" s="63"/>
      <c r="BI297" s="63"/>
      <c r="CN297" s="63"/>
      <c r="CO297" s="63"/>
      <c r="CP297" s="63"/>
      <c r="CQ297" s="63"/>
      <c r="CR297" s="63"/>
      <c r="CS297" s="63"/>
      <c r="CT297" s="63"/>
      <c r="CU297" s="63"/>
      <c r="CV297" s="63"/>
    </row>
    <row r="298" spans="43:100" ht="18.95" customHeight="1">
      <c r="AQ298" s="65"/>
      <c r="AR298" s="207"/>
      <c r="AS298" s="211"/>
      <c r="AT298" s="63"/>
      <c r="AU298" s="63"/>
      <c r="AV298" s="63"/>
      <c r="AW298" s="63"/>
      <c r="AX298" s="63"/>
      <c r="AY298" s="207"/>
      <c r="AZ298" s="63"/>
      <c r="BA298" s="63"/>
      <c r="BB298" s="63"/>
      <c r="BC298" s="207"/>
      <c r="BD298" s="63"/>
      <c r="BE298" s="63"/>
      <c r="BF298" s="63"/>
      <c r="BG298" s="63"/>
      <c r="BH298" s="63"/>
      <c r="BI298" s="63"/>
      <c r="CN298" s="63"/>
      <c r="CO298" s="63"/>
      <c r="CP298" s="63"/>
      <c r="CQ298" s="63"/>
      <c r="CR298" s="63"/>
      <c r="CS298" s="63"/>
      <c r="CT298" s="63"/>
      <c r="CU298" s="63"/>
      <c r="CV298" s="63"/>
    </row>
    <row r="299" spans="43:100" ht="18.95" customHeight="1">
      <c r="AQ299" s="65"/>
      <c r="AR299" s="207"/>
      <c r="AS299" s="63"/>
      <c r="AT299" s="63"/>
      <c r="AU299" s="63"/>
      <c r="AV299" s="63"/>
      <c r="AW299" s="63"/>
      <c r="AX299" s="63"/>
      <c r="AY299" s="207"/>
      <c r="AZ299" s="63"/>
      <c r="BA299" s="63"/>
      <c r="BB299" s="63"/>
      <c r="BC299" s="207"/>
      <c r="BD299" s="63"/>
      <c r="BE299" s="63"/>
      <c r="BF299" s="63"/>
      <c r="BG299" s="63"/>
      <c r="BH299" s="63"/>
      <c r="BI299" s="63"/>
      <c r="CN299" s="63"/>
      <c r="CO299" s="63"/>
      <c r="CP299" s="63"/>
      <c r="CQ299" s="63"/>
      <c r="CR299" s="63"/>
      <c r="CS299" s="63"/>
      <c r="CT299" s="63"/>
      <c r="CU299" s="63"/>
      <c r="CV299" s="63"/>
    </row>
    <row r="300" spans="43:100" ht="18.95" customHeight="1">
      <c r="AQ300" s="65"/>
      <c r="AR300" s="207"/>
      <c r="AS300" s="211"/>
      <c r="AT300" s="63"/>
      <c r="AU300" s="63"/>
      <c r="AV300" s="63"/>
      <c r="AW300" s="63"/>
      <c r="AX300" s="63"/>
      <c r="AY300" s="207"/>
      <c r="AZ300" s="63"/>
      <c r="BA300" s="63"/>
      <c r="BB300" s="63"/>
      <c r="BC300" s="207"/>
      <c r="BD300" s="63"/>
      <c r="BE300" s="63"/>
      <c r="BF300" s="63"/>
      <c r="BG300" s="63"/>
      <c r="BH300" s="63"/>
      <c r="BI300" s="63"/>
      <c r="CN300" s="63"/>
      <c r="CO300" s="63"/>
      <c r="CP300" s="63"/>
      <c r="CQ300" s="63"/>
      <c r="CR300" s="63"/>
      <c r="CS300" s="63"/>
      <c r="CT300" s="63"/>
      <c r="CU300" s="63"/>
      <c r="CV300" s="63"/>
    </row>
    <row r="301" spans="43:100" ht="18.95" customHeight="1">
      <c r="AQ301" s="65"/>
      <c r="AR301" s="207"/>
      <c r="AS301" s="199"/>
      <c r="AT301" s="63"/>
      <c r="AU301" s="63"/>
      <c r="AV301" s="63"/>
      <c r="AW301" s="63"/>
      <c r="AX301" s="63"/>
      <c r="AY301" s="207"/>
      <c r="AZ301" s="63"/>
      <c r="BA301" s="63"/>
      <c r="BB301" s="63"/>
      <c r="BC301" s="207"/>
      <c r="BD301" s="63"/>
      <c r="BE301" s="63"/>
      <c r="BF301" s="63"/>
      <c r="BG301" s="63"/>
      <c r="BH301" s="63"/>
      <c r="BI301" s="63"/>
      <c r="CN301" s="63"/>
      <c r="CO301" s="63"/>
      <c r="CP301" s="63"/>
      <c r="CQ301" s="63"/>
      <c r="CR301" s="63"/>
      <c r="CS301" s="63"/>
      <c r="CT301" s="63"/>
      <c r="CU301" s="63"/>
      <c r="CV301" s="63"/>
    </row>
    <row r="302" spans="43:100" ht="18.95" customHeight="1">
      <c r="AQ302" s="65"/>
      <c r="AR302" s="207"/>
      <c r="AS302" s="199"/>
      <c r="AT302" s="63"/>
      <c r="AU302" s="63"/>
      <c r="AV302" s="63"/>
      <c r="AW302" s="63"/>
      <c r="AX302" s="63"/>
      <c r="AY302" s="207"/>
      <c r="AZ302" s="63"/>
      <c r="BA302" s="63"/>
      <c r="BB302" s="63"/>
      <c r="BC302" s="207"/>
      <c r="BD302" s="63"/>
      <c r="BE302" s="63"/>
      <c r="BF302" s="63"/>
      <c r="BG302" s="63"/>
      <c r="BH302" s="63"/>
      <c r="BI302" s="63"/>
      <c r="CN302" s="63"/>
      <c r="CO302" s="63"/>
      <c r="CP302" s="63"/>
      <c r="CQ302" s="63"/>
      <c r="CR302" s="63"/>
      <c r="CS302" s="63"/>
      <c r="CT302" s="63"/>
      <c r="CU302" s="63"/>
      <c r="CV302" s="63"/>
    </row>
    <row r="303" spans="43:100" ht="18.95" customHeight="1">
      <c r="AQ303" s="65"/>
      <c r="AR303" s="207"/>
      <c r="AS303" s="63"/>
      <c r="AT303" s="63"/>
      <c r="AU303" s="63"/>
      <c r="AV303" s="63"/>
      <c r="AW303" s="63"/>
      <c r="AX303" s="63"/>
      <c r="AY303" s="207"/>
      <c r="AZ303" s="63"/>
      <c r="BA303" s="63"/>
      <c r="BB303" s="63"/>
      <c r="BC303" s="207"/>
      <c r="BD303" s="63"/>
      <c r="BE303" s="63"/>
      <c r="BF303" s="63"/>
      <c r="BG303" s="63"/>
      <c r="BH303" s="63"/>
      <c r="BI303" s="63"/>
      <c r="CN303" s="63"/>
      <c r="CO303" s="63"/>
      <c r="CP303" s="63"/>
      <c r="CQ303" s="63"/>
      <c r="CR303" s="63"/>
      <c r="CS303" s="63"/>
      <c r="CT303" s="63"/>
      <c r="CU303" s="63"/>
      <c r="CV303" s="63"/>
    </row>
    <row r="304" spans="43:100" ht="18.95" customHeight="1">
      <c r="AQ304" s="65"/>
      <c r="AR304" s="207"/>
      <c r="AS304" s="63"/>
      <c r="AT304" s="63"/>
      <c r="AU304" s="63"/>
      <c r="AV304" s="63"/>
      <c r="AW304" s="63"/>
      <c r="AX304" s="63"/>
      <c r="AY304" s="207"/>
      <c r="AZ304" s="63"/>
      <c r="BA304" s="63"/>
      <c r="BB304" s="63"/>
      <c r="BC304" s="207"/>
      <c r="BD304" s="63"/>
      <c r="BE304" s="63"/>
      <c r="BF304" s="63"/>
      <c r="BG304" s="63"/>
      <c r="BH304" s="63"/>
      <c r="BI304" s="63"/>
      <c r="CN304" s="63"/>
      <c r="CO304" s="63"/>
      <c r="CP304" s="63"/>
      <c r="CQ304" s="63"/>
      <c r="CR304" s="63"/>
      <c r="CS304" s="63"/>
      <c r="CT304" s="63"/>
      <c r="CU304" s="63"/>
      <c r="CV304" s="63"/>
    </row>
    <row r="305" spans="43:100" ht="18.95" customHeight="1">
      <c r="AQ305" s="65"/>
      <c r="AR305" s="207"/>
      <c r="AS305" s="211"/>
      <c r="AT305" s="63"/>
      <c r="AU305" s="63"/>
      <c r="AV305" s="63"/>
      <c r="AW305" s="63"/>
      <c r="AX305" s="63"/>
      <c r="AY305" s="207"/>
      <c r="AZ305" s="63"/>
      <c r="BA305" s="63"/>
      <c r="BB305" s="63"/>
      <c r="BC305" s="63"/>
      <c r="BD305" s="63"/>
      <c r="BE305" s="63"/>
      <c r="BF305" s="63"/>
      <c r="BG305" s="63"/>
      <c r="BH305" s="63"/>
      <c r="BI305" s="63"/>
      <c r="CN305" s="63"/>
      <c r="CO305" s="63"/>
      <c r="CP305" s="63"/>
      <c r="CQ305" s="63"/>
      <c r="CR305" s="63"/>
      <c r="CS305" s="63"/>
      <c r="CT305" s="63"/>
      <c r="CU305" s="63"/>
      <c r="CV305" s="63"/>
    </row>
    <row r="306" spans="43:100" ht="18.95" customHeight="1">
      <c r="AQ306" s="65"/>
      <c r="AR306" s="207"/>
      <c r="AS306" s="211"/>
      <c r="AT306" s="63"/>
      <c r="AU306" s="63"/>
      <c r="AV306" s="63"/>
      <c r="AW306" s="63"/>
      <c r="AX306" s="63"/>
      <c r="AY306" s="207"/>
      <c r="AZ306" s="63"/>
      <c r="BA306" s="63"/>
      <c r="BB306" s="63"/>
      <c r="BC306" s="63"/>
      <c r="BD306" s="63"/>
      <c r="BE306" s="63"/>
      <c r="BF306" s="63"/>
      <c r="BG306" s="63"/>
      <c r="BH306" s="63"/>
      <c r="BI306" s="63"/>
      <c r="CN306" s="63"/>
      <c r="CO306" s="63"/>
      <c r="CP306" s="63"/>
      <c r="CQ306" s="63"/>
      <c r="CR306" s="63"/>
      <c r="CS306" s="63"/>
      <c r="CT306" s="63"/>
      <c r="CU306" s="63"/>
      <c r="CV306" s="63"/>
    </row>
    <row r="307" spans="43:100" ht="18.95" customHeight="1">
      <c r="AQ307" s="65"/>
      <c r="AR307" s="207"/>
      <c r="AS307" s="199"/>
      <c r="AT307" s="63"/>
      <c r="AU307" s="63"/>
      <c r="AV307" s="63"/>
      <c r="AW307" s="63"/>
      <c r="AX307" s="63"/>
      <c r="AY307" s="207"/>
      <c r="AZ307" s="63"/>
      <c r="BA307" s="63"/>
      <c r="BB307" s="63"/>
      <c r="BC307" s="63"/>
      <c r="BD307" s="63"/>
      <c r="BE307" s="63"/>
      <c r="BF307" s="63"/>
      <c r="BG307" s="63"/>
      <c r="BH307" s="63"/>
      <c r="BI307" s="63"/>
      <c r="CN307" s="63"/>
      <c r="CO307" s="63"/>
      <c r="CP307" s="63"/>
      <c r="CQ307" s="63"/>
      <c r="CR307" s="63"/>
      <c r="CS307" s="63"/>
      <c r="CT307" s="63"/>
      <c r="CU307" s="63"/>
      <c r="CV307" s="63"/>
    </row>
    <row r="308" spans="43:100" ht="18.95" customHeight="1">
      <c r="AQ308" s="65"/>
      <c r="AR308" s="207"/>
      <c r="AS308" s="199"/>
      <c r="AT308" s="63"/>
      <c r="AU308" s="63"/>
      <c r="AV308" s="63"/>
      <c r="AW308" s="63"/>
      <c r="AX308" s="63"/>
      <c r="AY308" s="207"/>
      <c r="AZ308" s="63"/>
      <c r="BA308" s="63"/>
      <c r="BB308" s="63"/>
      <c r="BC308" s="63"/>
      <c r="BD308" s="63"/>
      <c r="BE308" s="63"/>
      <c r="BF308" s="63"/>
      <c r="BG308" s="63"/>
      <c r="BH308" s="63"/>
      <c r="BI308" s="63"/>
      <c r="CN308" s="63"/>
      <c r="CO308" s="63"/>
      <c r="CP308" s="63"/>
      <c r="CQ308" s="63"/>
      <c r="CR308" s="63"/>
      <c r="CS308" s="63"/>
      <c r="CT308" s="63"/>
      <c r="CU308" s="63"/>
      <c r="CV308" s="63"/>
    </row>
    <row r="309" spans="43:100" ht="18.95" customHeight="1">
      <c r="AQ309" s="65"/>
      <c r="AR309" s="207"/>
      <c r="AS309" s="199"/>
      <c r="AT309" s="63"/>
      <c r="AU309" s="63"/>
      <c r="AV309" s="63"/>
      <c r="AW309" s="63"/>
      <c r="AX309" s="63"/>
      <c r="AY309" s="207"/>
      <c r="AZ309" s="63"/>
      <c r="BA309" s="63"/>
      <c r="BB309" s="63"/>
      <c r="BC309" s="63"/>
      <c r="BD309" s="63"/>
      <c r="BE309" s="63"/>
      <c r="BF309" s="63"/>
      <c r="BG309" s="63"/>
      <c r="BH309" s="63"/>
      <c r="BI309" s="63"/>
      <c r="CN309" s="63"/>
      <c r="CO309" s="63"/>
      <c r="CP309" s="63"/>
      <c r="CQ309" s="63"/>
      <c r="CR309" s="63"/>
      <c r="CS309" s="63"/>
      <c r="CT309" s="63"/>
      <c r="CU309" s="63"/>
      <c r="CV309" s="63"/>
    </row>
    <row r="310" spans="43:100" ht="18.95" customHeight="1">
      <c r="AQ310" s="65"/>
      <c r="AR310" s="207"/>
      <c r="AS310" s="199"/>
      <c r="AT310" s="63"/>
      <c r="AU310" s="63"/>
      <c r="AV310" s="63"/>
      <c r="AW310" s="63"/>
      <c r="AX310" s="63"/>
      <c r="AY310" s="207"/>
      <c r="AZ310" s="63"/>
      <c r="BA310" s="63"/>
      <c r="BB310" s="63"/>
      <c r="BC310" s="63"/>
      <c r="BD310" s="63"/>
      <c r="BE310" s="63"/>
      <c r="BF310" s="63"/>
      <c r="BG310" s="63"/>
      <c r="BH310" s="63"/>
      <c r="BI310" s="63"/>
      <c r="CN310" s="63"/>
      <c r="CO310" s="63"/>
      <c r="CP310" s="63"/>
      <c r="CQ310" s="63"/>
      <c r="CR310" s="63"/>
      <c r="CS310" s="63"/>
      <c r="CT310" s="63"/>
      <c r="CU310" s="63"/>
      <c r="CV310" s="63"/>
    </row>
    <row r="311" spans="43:100" ht="18.95" customHeight="1">
      <c r="AQ311" s="65"/>
      <c r="AR311" s="207"/>
      <c r="AS311" s="199"/>
      <c r="AT311" s="63"/>
      <c r="AU311" s="63"/>
      <c r="AV311" s="63"/>
      <c r="AW311" s="63"/>
      <c r="AX311" s="63"/>
      <c r="AY311" s="207"/>
      <c r="AZ311" s="63"/>
      <c r="BA311" s="63"/>
      <c r="BB311" s="63"/>
      <c r="BC311" s="63"/>
      <c r="BD311" s="63"/>
      <c r="BE311" s="63"/>
      <c r="BF311" s="63"/>
      <c r="BG311" s="63"/>
      <c r="BH311" s="63"/>
      <c r="BI311" s="63"/>
      <c r="CN311" s="63"/>
      <c r="CO311" s="63"/>
      <c r="CP311" s="63"/>
      <c r="CQ311" s="63"/>
      <c r="CR311" s="63"/>
      <c r="CS311" s="63"/>
      <c r="CT311" s="63"/>
      <c r="CU311" s="63"/>
      <c r="CV311" s="63"/>
    </row>
    <row r="312" spans="43:100" ht="18.95" customHeight="1">
      <c r="AQ312" s="65"/>
      <c r="AR312" s="207"/>
      <c r="AS312" s="199"/>
      <c r="AT312" s="63"/>
      <c r="AU312" s="63"/>
      <c r="AV312" s="63"/>
      <c r="AW312" s="63"/>
      <c r="AX312" s="63"/>
      <c r="AY312" s="207"/>
      <c r="AZ312" s="63"/>
      <c r="BA312" s="63"/>
      <c r="BB312" s="63"/>
      <c r="BC312" s="63"/>
      <c r="BD312" s="63"/>
      <c r="BE312" s="63"/>
      <c r="BF312" s="63"/>
      <c r="BG312" s="63"/>
      <c r="BH312" s="63"/>
      <c r="BI312" s="63"/>
      <c r="CN312" s="63"/>
      <c r="CO312" s="63"/>
      <c r="CP312" s="63"/>
      <c r="CQ312" s="63"/>
      <c r="CR312" s="63"/>
      <c r="CS312" s="63"/>
      <c r="CT312" s="63"/>
      <c r="CU312" s="63"/>
      <c r="CV312" s="63"/>
    </row>
    <row r="313" spans="43:100" ht="18.95" customHeight="1">
      <c r="AQ313" s="65"/>
      <c r="AR313" s="207"/>
      <c r="AS313" s="63"/>
      <c r="AT313" s="63"/>
      <c r="AU313" s="63"/>
      <c r="AV313" s="63"/>
      <c r="AW313" s="63"/>
      <c r="AX313" s="63"/>
      <c r="AY313" s="207"/>
      <c r="AZ313" s="63"/>
      <c r="BA313" s="63"/>
      <c r="BB313" s="63"/>
      <c r="BC313" s="63"/>
      <c r="BD313" s="63"/>
      <c r="BE313" s="63"/>
      <c r="BF313" s="63"/>
      <c r="BG313" s="63"/>
      <c r="BH313" s="63"/>
      <c r="BI313" s="63"/>
      <c r="CN313" s="63"/>
      <c r="CO313" s="63"/>
      <c r="CP313" s="63"/>
      <c r="CQ313" s="63"/>
      <c r="CR313" s="63"/>
      <c r="CS313" s="63"/>
      <c r="CT313" s="63"/>
      <c r="CU313" s="63"/>
      <c r="CV313" s="63"/>
    </row>
    <row r="314" spans="43:100" ht="18.95" customHeight="1">
      <c r="AQ314" s="65"/>
      <c r="AR314" s="207"/>
      <c r="AS314" s="206"/>
      <c r="AT314" s="63"/>
      <c r="AU314" s="63"/>
      <c r="AV314" s="63"/>
      <c r="AW314" s="63"/>
      <c r="AX314" s="63"/>
      <c r="AY314" s="207"/>
      <c r="AZ314" s="63"/>
      <c r="BA314" s="63"/>
      <c r="BB314" s="63"/>
      <c r="BC314" s="63"/>
      <c r="BD314" s="63"/>
      <c r="BE314" s="63"/>
      <c r="BF314" s="63"/>
      <c r="BG314" s="63"/>
      <c r="BH314" s="63"/>
      <c r="BI314" s="63"/>
      <c r="CN314" s="63"/>
      <c r="CO314" s="63"/>
      <c r="CP314" s="63"/>
      <c r="CQ314" s="63"/>
      <c r="CR314" s="63"/>
      <c r="CS314" s="63"/>
      <c r="CT314" s="63"/>
      <c r="CU314" s="63"/>
      <c r="CV314" s="63"/>
    </row>
    <row r="315" spans="43:100" ht="18.95" customHeight="1">
      <c r="AQ315" s="65"/>
      <c r="AR315" s="207"/>
      <c r="AS315" s="211"/>
      <c r="AT315" s="63"/>
      <c r="AU315" s="63"/>
      <c r="AV315" s="63"/>
      <c r="AW315" s="63"/>
      <c r="AX315" s="63"/>
      <c r="AY315" s="207"/>
      <c r="AZ315" s="63"/>
      <c r="BA315" s="63"/>
      <c r="BB315" s="63"/>
      <c r="BC315" s="63"/>
      <c r="BD315" s="63"/>
      <c r="BE315" s="63"/>
      <c r="BF315" s="63"/>
      <c r="BG315" s="63"/>
      <c r="BH315" s="63"/>
      <c r="BI315" s="63"/>
      <c r="CN315" s="63"/>
      <c r="CO315" s="63"/>
      <c r="CP315" s="63"/>
      <c r="CQ315" s="63"/>
      <c r="CR315" s="63"/>
      <c r="CS315" s="63"/>
      <c r="CT315" s="63"/>
      <c r="CU315" s="63"/>
      <c r="CV315" s="63"/>
    </row>
    <row r="316" spans="43:100" ht="18.95" customHeight="1">
      <c r="AQ316" s="65"/>
      <c r="AR316" s="207"/>
      <c r="AS316" s="207"/>
      <c r="AT316" s="63"/>
      <c r="AU316" s="63"/>
      <c r="AV316" s="63"/>
      <c r="AW316" s="63"/>
      <c r="AX316" s="63"/>
      <c r="AY316" s="207"/>
      <c r="AZ316" s="63"/>
      <c r="BA316" s="63"/>
      <c r="BB316" s="63"/>
      <c r="BC316" s="63"/>
      <c r="BD316" s="63"/>
      <c r="BE316" s="63"/>
      <c r="BF316" s="63"/>
      <c r="BG316" s="63"/>
      <c r="BH316" s="63"/>
      <c r="BI316" s="63"/>
      <c r="CN316" s="63"/>
      <c r="CO316" s="63"/>
      <c r="CP316" s="63"/>
      <c r="CQ316" s="63"/>
      <c r="CR316" s="63"/>
      <c r="CS316" s="63"/>
      <c r="CT316" s="63"/>
      <c r="CU316" s="63"/>
      <c r="CV316" s="63"/>
    </row>
    <row r="317" spans="43:100" ht="18.95" customHeight="1">
      <c r="AQ317" s="65"/>
      <c r="AR317" s="207"/>
      <c r="AS317" s="199"/>
      <c r="AT317" s="63"/>
      <c r="AU317" s="63"/>
      <c r="AV317" s="63"/>
      <c r="AW317" s="63"/>
      <c r="AX317" s="63"/>
      <c r="AY317" s="207"/>
      <c r="AZ317" s="63"/>
      <c r="BA317" s="63"/>
      <c r="BB317" s="63"/>
      <c r="BC317" s="63"/>
      <c r="BD317" s="63"/>
      <c r="BE317" s="63"/>
      <c r="BF317" s="63"/>
      <c r="BG317" s="63"/>
      <c r="BH317" s="63"/>
      <c r="BI317" s="63"/>
      <c r="CN317" s="63"/>
      <c r="CO317" s="63"/>
      <c r="CP317" s="63"/>
      <c r="CQ317" s="63"/>
      <c r="CR317" s="63"/>
      <c r="CS317" s="63"/>
      <c r="CT317" s="63"/>
      <c r="CU317" s="63"/>
      <c r="CV317" s="63"/>
    </row>
    <row r="318" spans="43:100" ht="18.95" customHeight="1">
      <c r="AQ318" s="65"/>
      <c r="AR318" s="207"/>
      <c r="AS318" s="199"/>
      <c r="AT318" s="63"/>
      <c r="AU318" s="63"/>
      <c r="AV318" s="63"/>
      <c r="AW318" s="63"/>
      <c r="AX318" s="63"/>
      <c r="AY318" s="207"/>
      <c r="AZ318" s="63"/>
      <c r="BA318" s="63"/>
      <c r="BB318" s="63"/>
      <c r="BC318" s="63"/>
      <c r="BD318" s="63"/>
      <c r="BE318" s="63"/>
      <c r="BF318" s="63"/>
      <c r="BG318" s="63"/>
      <c r="BH318" s="63"/>
      <c r="BI318" s="63"/>
      <c r="CN318" s="63"/>
      <c r="CO318" s="63"/>
      <c r="CP318" s="63"/>
      <c r="CQ318" s="63"/>
      <c r="CR318" s="63"/>
      <c r="CS318" s="63"/>
      <c r="CT318" s="63"/>
      <c r="CU318" s="63"/>
      <c r="CV318" s="63"/>
    </row>
    <row r="319" spans="43:100" ht="18.95" customHeight="1">
      <c r="AQ319" s="65"/>
      <c r="AR319" s="207"/>
      <c r="AS319" s="199"/>
      <c r="AT319" s="63"/>
      <c r="AU319" s="63"/>
      <c r="AV319" s="63"/>
      <c r="AW319" s="63"/>
      <c r="AX319" s="63"/>
      <c r="AY319" s="207"/>
      <c r="AZ319" s="63"/>
      <c r="BA319" s="63"/>
      <c r="BB319" s="63"/>
      <c r="BC319" s="63"/>
      <c r="BD319" s="63"/>
      <c r="BE319" s="63"/>
      <c r="BF319" s="63"/>
      <c r="BG319" s="63"/>
      <c r="BH319" s="63"/>
      <c r="BI319" s="63"/>
      <c r="CN319" s="63"/>
      <c r="CO319" s="63"/>
      <c r="CP319" s="63"/>
      <c r="CQ319" s="63"/>
      <c r="CR319" s="63"/>
      <c r="CS319" s="63"/>
      <c r="CT319" s="63"/>
      <c r="CU319" s="63"/>
      <c r="CV319" s="63"/>
    </row>
    <row r="320" spans="43:100" ht="18.95" customHeight="1">
      <c r="AQ320" s="65"/>
      <c r="AR320" s="207"/>
      <c r="AS320" s="63"/>
      <c r="AT320" s="63"/>
      <c r="AU320" s="63"/>
      <c r="AV320" s="63"/>
      <c r="AW320" s="63"/>
      <c r="AX320" s="63"/>
      <c r="AY320" s="207"/>
      <c r="AZ320" s="63"/>
      <c r="BA320" s="63"/>
      <c r="BB320" s="63"/>
      <c r="BC320" s="63"/>
      <c r="BD320" s="63"/>
      <c r="BE320" s="63"/>
      <c r="BF320" s="63"/>
      <c r="BG320" s="63"/>
      <c r="BH320" s="63"/>
      <c r="BI320" s="63"/>
      <c r="CN320" s="63"/>
      <c r="CO320" s="63"/>
      <c r="CP320" s="63"/>
      <c r="CQ320" s="63"/>
      <c r="CR320" s="63"/>
      <c r="CS320" s="63"/>
      <c r="CT320" s="63"/>
      <c r="CU320" s="63"/>
      <c r="CV320" s="63"/>
    </row>
    <row r="321" spans="43:100" ht="18.95" customHeight="1">
      <c r="AQ321" s="65"/>
      <c r="AR321" s="207"/>
      <c r="AS321" s="206"/>
      <c r="AT321" s="63"/>
      <c r="AU321" s="63"/>
      <c r="AV321" s="63"/>
      <c r="AW321" s="63"/>
      <c r="AX321" s="63"/>
      <c r="AY321" s="207"/>
      <c r="AZ321" s="63"/>
      <c r="BA321" s="63"/>
      <c r="BB321" s="63"/>
      <c r="BC321" s="63"/>
      <c r="BD321" s="63"/>
      <c r="BE321" s="63"/>
      <c r="BF321" s="63"/>
      <c r="BG321" s="63"/>
      <c r="BH321" s="63"/>
      <c r="BI321" s="63"/>
      <c r="CN321" s="63"/>
      <c r="CO321" s="63"/>
      <c r="CP321" s="63"/>
      <c r="CQ321" s="63"/>
      <c r="CR321" s="63"/>
      <c r="CS321" s="63"/>
      <c r="CT321" s="63"/>
      <c r="CU321" s="63"/>
      <c r="CV321" s="63"/>
    </row>
    <row r="322" spans="43:100" ht="18.95" customHeight="1">
      <c r="AQ322" s="65"/>
      <c r="AR322" s="207"/>
      <c r="AS322" s="199"/>
      <c r="AT322" s="63"/>
      <c r="AU322" s="63"/>
      <c r="AV322" s="63"/>
      <c r="AW322" s="63"/>
      <c r="AX322" s="63"/>
      <c r="AY322" s="207"/>
      <c r="AZ322" s="63"/>
      <c r="BA322" s="63"/>
      <c r="BB322" s="63"/>
      <c r="BC322" s="63"/>
      <c r="BD322" s="63"/>
      <c r="BE322" s="63"/>
      <c r="BF322" s="63"/>
      <c r="BG322" s="63"/>
      <c r="BH322" s="63"/>
      <c r="BI322" s="63"/>
      <c r="CN322" s="63"/>
      <c r="CO322" s="63"/>
      <c r="CP322" s="63"/>
      <c r="CQ322" s="63"/>
      <c r="CR322" s="63"/>
      <c r="CS322" s="63"/>
      <c r="CT322" s="63"/>
      <c r="CU322" s="63"/>
      <c r="CV322" s="63"/>
    </row>
    <row r="323" spans="43:100" ht="18.95" customHeight="1">
      <c r="AQ323" s="65"/>
      <c r="AR323" s="207"/>
      <c r="AS323" s="199"/>
      <c r="AT323" s="63"/>
      <c r="AU323" s="63"/>
      <c r="AV323" s="63"/>
      <c r="AW323" s="63"/>
      <c r="AX323" s="63"/>
      <c r="AY323" s="207"/>
      <c r="AZ323" s="63"/>
      <c r="BA323" s="63"/>
      <c r="BB323" s="63"/>
      <c r="BC323" s="63"/>
      <c r="BD323" s="63"/>
      <c r="BE323" s="63"/>
      <c r="BF323" s="63"/>
      <c r="BG323" s="63"/>
      <c r="BH323" s="63"/>
      <c r="BI323" s="63"/>
      <c r="CN323" s="63"/>
      <c r="CO323" s="63"/>
      <c r="CP323" s="63"/>
      <c r="CQ323" s="63"/>
      <c r="CR323" s="63"/>
      <c r="CS323" s="63"/>
      <c r="CT323" s="63"/>
      <c r="CU323" s="63"/>
      <c r="CV323" s="63"/>
    </row>
    <row r="324" spans="43:100" ht="18.95" customHeight="1">
      <c r="AQ324" s="65"/>
      <c r="AR324" s="207"/>
      <c r="AS324" s="63"/>
      <c r="AT324" s="63"/>
      <c r="AU324" s="63"/>
      <c r="AV324" s="63"/>
      <c r="AW324" s="63"/>
      <c r="AX324" s="63"/>
      <c r="AY324" s="207"/>
      <c r="AZ324" s="63"/>
      <c r="BA324" s="63"/>
      <c r="BB324" s="63"/>
      <c r="BC324" s="63"/>
      <c r="BD324" s="63"/>
      <c r="BE324" s="63"/>
      <c r="BF324" s="63"/>
      <c r="BG324" s="63"/>
      <c r="BH324" s="63"/>
      <c r="BI324" s="63"/>
      <c r="CN324" s="63"/>
      <c r="CO324" s="63"/>
      <c r="CP324" s="63"/>
      <c r="CQ324" s="63"/>
      <c r="CR324" s="63"/>
      <c r="CS324" s="63"/>
      <c r="CT324" s="63"/>
      <c r="CU324" s="63"/>
      <c r="CV324" s="63"/>
    </row>
    <row r="325" spans="43:100" ht="18.95" customHeight="1">
      <c r="AQ325" s="65"/>
      <c r="AR325" s="207"/>
      <c r="AS325" s="199"/>
      <c r="AT325" s="63"/>
      <c r="AU325" s="63"/>
      <c r="AV325" s="63"/>
      <c r="AW325" s="63"/>
      <c r="AX325" s="63"/>
      <c r="AY325" s="207"/>
      <c r="AZ325" s="63"/>
      <c r="BA325" s="63"/>
      <c r="BB325" s="63"/>
      <c r="BC325" s="63"/>
      <c r="BD325" s="63"/>
      <c r="BE325" s="63"/>
      <c r="BF325" s="63"/>
      <c r="BG325" s="63"/>
      <c r="BH325" s="63"/>
      <c r="BI325" s="63"/>
      <c r="CN325" s="63"/>
      <c r="CO325" s="63"/>
      <c r="CP325" s="63"/>
      <c r="CQ325" s="63"/>
      <c r="CR325" s="63"/>
      <c r="CS325" s="63"/>
      <c r="CT325" s="63"/>
      <c r="CU325" s="63"/>
      <c r="CV325" s="63"/>
    </row>
    <row r="326" spans="43:100" ht="18.95" customHeight="1">
      <c r="AQ326" s="65"/>
      <c r="AR326" s="207"/>
      <c r="AS326" s="199"/>
      <c r="AT326" s="63"/>
      <c r="AU326" s="63"/>
      <c r="AV326" s="63"/>
      <c r="AW326" s="63"/>
      <c r="AX326" s="63"/>
      <c r="AY326" s="207"/>
      <c r="AZ326" s="63"/>
      <c r="BA326" s="63"/>
      <c r="BB326" s="63"/>
      <c r="BC326" s="63"/>
      <c r="BD326" s="63"/>
      <c r="BE326" s="63"/>
      <c r="BF326" s="63"/>
      <c r="BG326" s="63"/>
      <c r="BH326" s="63"/>
      <c r="BI326" s="63"/>
      <c r="CN326" s="63"/>
      <c r="CO326" s="63"/>
      <c r="CP326" s="63"/>
      <c r="CQ326" s="63"/>
      <c r="CR326" s="63"/>
      <c r="CS326" s="63"/>
      <c r="CT326" s="63"/>
      <c r="CU326" s="63"/>
      <c r="CV326" s="63"/>
    </row>
    <row r="327" spans="43:100" ht="18.95" customHeight="1">
      <c r="AQ327" s="65"/>
      <c r="AR327" s="207"/>
      <c r="AS327" s="63"/>
      <c r="AT327" s="63"/>
      <c r="AU327" s="63"/>
      <c r="AV327" s="63"/>
      <c r="AW327" s="63"/>
      <c r="AX327" s="63"/>
      <c r="AY327" s="207"/>
      <c r="AZ327" s="63"/>
      <c r="BA327" s="63"/>
      <c r="BB327" s="63"/>
      <c r="BC327" s="63"/>
      <c r="BD327" s="63"/>
      <c r="BE327" s="63"/>
      <c r="BF327" s="63"/>
      <c r="BG327" s="63"/>
      <c r="BH327" s="63"/>
      <c r="BI327" s="63"/>
      <c r="CN327" s="63"/>
      <c r="CO327" s="63"/>
      <c r="CP327" s="63"/>
      <c r="CQ327" s="63"/>
      <c r="CR327" s="63"/>
      <c r="CS327" s="63"/>
      <c r="CT327" s="63"/>
      <c r="CU327" s="63"/>
      <c r="CV327" s="63"/>
    </row>
    <row r="328" spans="43:100" ht="18.95" customHeight="1">
      <c r="AQ328" s="65"/>
      <c r="AR328" s="207"/>
      <c r="AS328" s="63"/>
      <c r="AT328" s="63"/>
      <c r="AU328" s="63"/>
      <c r="AV328" s="63"/>
      <c r="AW328" s="63"/>
      <c r="AX328" s="63"/>
      <c r="AY328" s="207"/>
      <c r="AZ328" s="63"/>
      <c r="BA328" s="63"/>
      <c r="BB328" s="63"/>
      <c r="BC328" s="63"/>
      <c r="BD328" s="63"/>
      <c r="BE328" s="63"/>
      <c r="BF328" s="63"/>
      <c r="BG328" s="63"/>
      <c r="BH328" s="63"/>
      <c r="BI328" s="63"/>
      <c r="CN328" s="63"/>
      <c r="CO328" s="63"/>
      <c r="CP328" s="63"/>
      <c r="CQ328" s="63"/>
      <c r="CR328" s="63"/>
      <c r="CS328" s="63"/>
      <c r="CT328" s="63"/>
      <c r="CU328" s="63"/>
      <c r="CV328" s="63"/>
    </row>
    <row r="329" spans="43:100" ht="18.95" customHeight="1">
      <c r="AQ329" s="65"/>
      <c r="AR329" s="207"/>
      <c r="AS329" s="211"/>
      <c r="AT329" s="63"/>
      <c r="AU329" s="63"/>
      <c r="AV329" s="63"/>
      <c r="AW329" s="63"/>
      <c r="AX329" s="63"/>
      <c r="AY329" s="207"/>
      <c r="AZ329" s="63"/>
      <c r="BA329" s="63"/>
      <c r="BB329" s="63"/>
      <c r="BC329" s="63"/>
      <c r="BD329" s="63"/>
      <c r="BE329" s="63"/>
      <c r="BF329" s="63"/>
      <c r="BG329" s="63"/>
      <c r="BH329" s="63"/>
      <c r="BI329" s="63"/>
      <c r="CN329" s="63"/>
      <c r="CO329" s="63"/>
      <c r="CP329" s="63"/>
      <c r="CQ329" s="63"/>
      <c r="CR329" s="63"/>
      <c r="CS329" s="63"/>
      <c r="CT329" s="63"/>
      <c r="CU329" s="63"/>
      <c r="CV329" s="63"/>
    </row>
    <row r="330" spans="43:100" ht="18.95" customHeight="1">
      <c r="AQ330" s="65"/>
      <c r="AR330" s="207"/>
      <c r="AS330" s="211"/>
      <c r="AT330" s="63"/>
      <c r="AU330" s="63"/>
      <c r="AV330" s="63"/>
      <c r="AW330" s="63"/>
      <c r="AX330" s="63"/>
      <c r="AY330" s="207"/>
      <c r="AZ330" s="63"/>
      <c r="BA330" s="63"/>
      <c r="BB330" s="63"/>
      <c r="BC330" s="63"/>
      <c r="BD330" s="63"/>
      <c r="BE330" s="63"/>
      <c r="BF330" s="63"/>
      <c r="BG330" s="63"/>
      <c r="BH330" s="63"/>
      <c r="BI330" s="63"/>
      <c r="CN330" s="63"/>
      <c r="CO330" s="63"/>
      <c r="CP330" s="63"/>
      <c r="CQ330" s="63"/>
      <c r="CR330" s="63"/>
      <c r="CS330" s="63"/>
      <c r="CT330" s="63"/>
      <c r="CU330" s="63"/>
      <c r="CV330" s="63"/>
    </row>
    <row r="331" spans="43:100" ht="18.95" customHeight="1">
      <c r="AQ331" s="65"/>
      <c r="AR331" s="207"/>
      <c r="AS331" s="211"/>
      <c r="AT331" s="63"/>
      <c r="AU331" s="63"/>
      <c r="AV331" s="63"/>
      <c r="AW331" s="63"/>
      <c r="AX331" s="63"/>
      <c r="AY331" s="207"/>
      <c r="AZ331" s="63"/>
      <c r="BA331" s="63"/>
      <c r="BB331" s="63"/>
      <c r="BC331" s="63"/>
      <c r="BD331" s="63"/>
      <c r="BE331" s="63"/>
      <c r="BF331" s="63"/>
      <c r="BG331" s="63"/>
      <c r="BH331" s="63"/>
      <c r="BI331" s="63"/>
      <c r="CN331" s="63"/>
      <c r="CO331" s="63"/>
      <c r="CP331" s="63"/>
      <c r="CQ331" s="63"/>
      <c r="CR331" s="63"/>
      <c r="CS331" s="63"/>
      <c r="CT331" s="63"/>
      <c r="CU331" s="63"/>
      <c r="CV331" s="63"/>
    </row>
    <row r="332" spans="43:100" ht="18.95" customHeight="1">
      <c r="AQ332" s="65"/>
      <c r="AR332" s="207"/>
      <c r="AS332" s="63"/>
      <c r="AT332" s="63"/>
      <c r="AU332" s="63"/>
      <c r="AV332" s="63"/>
      <c r="AW332" s="63"/>
      <c r="AX332" s="63"/>
      <c r="AY332" s="207"/>
      <c r="AZ332" s="63"/>
      <c r="BA332" s="63"/>
      <c r="BB332" s="63"/>
      <c r="BC332" s="63"/>
      <c r="BD332" s="63"/>
      <c r="BE332" s="63"/>
      <c r="BF332" s="63"/>
      <c r="BG332" s="63"/>
      <c r="BH332" s="63"/>
      <c r="BI332" s="63"/>
      <c r="CN332" s="63"/>
      <c r="CO332" s="63"/>
      <c r="CP332" s="63"/>
      <c r="CQ332" s="63"/>
      <c r="CR332" s="63"/>
      <c r="CS332" s="63"/>
      <c r="CT332" s="63"/>
      <c r="CU332" s="63"/>
      <c r="CV332" s="63"/>
    </row>
    <row r="333" spans="43:100" ht="18.95" customHeight="1">
      <c r="AQ333" s="65"/>
      <c r="AR333" s="207"/>
      <c r="AS333" s="199"/>
      <c r="AT333" s="63"/>
      <c r="AU333" s="63"/>
      <c r="AV333" s="63"/>
      <c r="AW333" s="63"/>
      <c r="AX333" s="63"/>
      <c r="AY333" s="207"/>
      <c r="AZ333" s="63"/>
      <c r="BA333" s="63"/>
      <c r="BB333" s="63"/>
      <c r="BC333" s="63"/>
      <c r="BD333" s="63"/>
      <c r="BE333" s="63"/>
      <c r="BF333" s="63"/>
      <c r="BG333" s="63"/>
      <c r="BH333" s="63"/>
      <c r="BI333" s="63"/>
      <c r="CN333" s="63"/>
      <c r="CO333" s="63"/>
      <c r="CP333" s="63"/>
      <c r="CQ333" s="63"/>
      <c r="CR333" s="63"/>
      <c r="CS333" s="63"/>
      <c r="CT333" s="63"/>
      <c r="CU333" s="63"/>
      <c r="CV333" s="63"/>
    </row>
    <row r="334" spans="43:100" ht="18.95" customHeight="1">
      <c r="AQ334" s="65"/>
      <c r="AR334" s="207"/>
      <c r="AS334" s="199"/>
      <c r="AT334" s="63"/>
      <c r="AU334" s="63"/>
      <c r="AV334" s="63"/>
      <c r="AW334" s="63"/>
      <c r="AX334" s="63"/>
      <c r="AY334" s="207"/>
      <c r="AZ334" s="63"/>
      <c r="BA334" s="63"/>
      <c r="BB334" s="63"/>
      <c r="BC334" s="63"/>
      <c r="BD334" s="63"/>
      <c r="BE334" s="63"/>
      <c r="BF334" s="63"/>
      <c r="BG334" s="63"/>
      <c r="BH334" s="63"/>
      <c r="BI334" s="63"/>
      <c r="CN334" s="63"/>
      <c r="CO334" s="63"/>
      <c r="CP334" s="63"/>
      <c r="CQ334" s="63"/>
      <c r="CR334" s="63"/>
      <c r="CS334" s="63"/>
      <c r="CT334" s="63"/>
      <c r="CU334" s="63"/>
      <c r="CV334" s="63"/>
    </row>
    <row r="335" spans="43:100" ht="18.95" customHeight="1">
      <c r="AQ335" s="65"/>
      <c r="AR335" s="207"/>
      <c r="AS335" s="199"/>
      <c r="AT335" s="63"/>
      <c r="AU335" s="63"/>
      <c r="AV335" s="63"/>
      <c r="AW335" s="63"/>
      <c r="AX335" s="63"/>
      <c r="AY335" s="207"/>
      <c r="AZ335" s="63"/>
      <c r="BA335" s="63"/>
      <c r="BB335" s="63"/>
      <c r="BC335" s="63"/>
      <c r="BD335" s="63"/>
      <c r="BE335" s="63"/>
      <c r="BF335" s="63"/>
      <c r="BG335" s="63"/>
      <c r="BH335" s="63"/>
      <c r="BI335" s="63"/>
      <c r="CN335" s="63"/>
      <c r="CO335" s="63"/>
      <c r="CP335" s="63"/>
      <c r="CQ335" s="63"/>
      <c r="CR335" s="63"/>
      <c r="CS335" s="63"/>
      <c r="CT335" s="63"/>
      <c r="CU335" s="63"/>
      <c r="CV335" s="63"/>
    </row>
    <row r="336" spans="43:100" ht="18.95" customHeight="1">
      <c r="AQ336" s="65"/>
      <c r="AR336" s="207"/>
      <c r="AS336" s="199"/>
      <c r="AT336" s="63"/>
      <c r="AU336" s="63"/>
      <c r="AV336" s="63"/>
      <c r="AW336" s="63"/>
      <c r="AX336" s="63"/>
      <c r="AY336" s="207"/>
      <c r="AZ336" s="63"/>
      <c r="BA336" s="63"/>
      <c r="BB336" s="63"/>
      <c r="BC336" s="63"/>
      <c r="BD336" s="63"/>
      <c r="BE336" s="63"/>
      <c r="BF336" s="63"/>
      <c r="BG336" s="63"/>
      <c r="BH336" s="63"/>
      <c r="BI336" s="63"/>
      <c r="CN336" s="63"/>
      <c r="CO336" s="63"/>
      <c r="CP336" s="63"/>
      <c r="CQ336" s="63"/>
      <c r="CR336" s="63"/>
      <c r="CS336" s="63"/>
      <c r="CT336" s="63"/>
      <c r="CU336" s="63"/>
      <c r="CV336" s="63"/>
    </row>
    <row r="337" spans="43:100" ht="18.95" customHeight="1">
      <c r="AQ337" s="65"/>
      <c r="AR337" s="207"/>
      <c r="AS337" s="199"/>
      <c r="AT337" s="63"/>
      <c r="AU337" s="63"/>
      <c r="AV337" s="63"/>
      <c r="AW337" s="63"/>
      <c r="AX337" s="63"/>
      <c r="AY337" s="207"/>
      <c r="AZ337" s="63"/>
      <c r="BA337" s="63"/>
      <c r="BB337" s="63"/>
      <c r="BC337" s="63"/>
      <c r="BD337" s="63"/>
      <c r="BE337" s="63"/>
      <c r="BF337" s="63"/>
      <c r="BG337" s="63"/>
      <c r="BH337" s="63"/>
      <c r="BI337" s="63"/>
      <c r="CN337" s="63"/>
      <c r="CO337" s="63"/>
      <c r="CP337" s="63"/>
      <c r="CQ337" s="63"/>
      <c r="CR337" s="63"/>
      <c r="CS337" s="63"/>
      <c r="CT337" s="63"/>
      <c r="CU337" s="63"/>
      <c r="CV337" s="63"/>
    </row>
    <row r="338" spans="43:100" ht="18.95" customHeight="1">
      <c r="AQ338" s="65"/>
      <c r="AR338" s="207"/>
      <c r="AS338" s="63"/>
      <c r="AT338" s="63"/>
      <c r="AU338" s="63"/>
      <c r="AV338" s="63"/>
      <c r="AW338" s="63"/>
      <c r="AX338" s="63"/>
      <c r="AY338" s="207"/>
      <c r="AZ338" s="63"/>
      <c r="BA338" s="63"/>
      <c r="BB338" s="63"/>
      <c r="BC338" s="63"/>
      <c r="BD338" s="63"/>
      <c r="BE338" s="63"/>
      <c r="BF338" s="63"/>
      <c r="BG338" s="63"/>
      <c r="BH338" s="63"/>
      <c r="BI338" s="63"/>
      <c r="CN338" s="63"/>
      <c r="CO338" s="63"/>
      <c r="CP338" s="63"/>
      <c r="CQ338" s="63"/>
      <c r="CR338" s="63"/>
      <c r="CS338" s="63"/>
      <c r="CT338" s="63"/>
      <c r="CU338" s="63"/>
      <c r="CV338" s="63"/>
    </row>
    <row r="339" spans="43:100" ht="18.95" customHeight="1">
      <c r="AQ339" s="65"/>
      <c r="AR339" s="207"/>
      <c r="AS339" s="63"/>
      <c r="AT339" s="63"/>
      <c r="AU339" s="63"/>
      <c r="AV339" s="63"/>
      <c r="AW339" s="63"/>
      <c r="AX339" s="63"/>
      <c r="AY339" s="207"/>
      <c r="AZ339" s="63"/>
      <c r="BA339" s="63"/>
      <c r="BB339" s="63"/>
      <c r="BC339" s="63"/>
      <c r="BD339" s="63"/>
      <c r="BE339" s="63"/>
      <c r="BF339" s="63"/>
      <c r="BG339" s="63"/>
      <c r="BH339" s="63"/>
      <c r="BI339" s="63"/>
      <c r="CN339" s="63"/>
      <c r="CO339" s="63"/>
      <c r="CP339" s="63"/>
      <c r="CQ339" s="63"/>
      <c r="CR339" s="63"/>
      <c r="CS339" s="63"/>
      <c r="CT339" s="63"/>
      <c r="CU339" s="63"/>
      <c r="CV339" s="63"/>
    </row>
    <row r="340" spans="43:100" ht="18.95" customHeight="1">
      <c r="AQ340" s="65"/>
      <c r="AR340" s="207"/>
      <c r="AS340" s="63"/>
      <c r="AT340" s="63"/>
      <c r="AU340" s="63"/>
      <c r="AV340" s="63"/>
      <c r="AW340" s="63"/>
      <c r="AX340" s="63"/>
      <c r="AY340" s="207"/>
      <c r="AZ340" s="63"/>
      <c r="BA340" s="63"/>
      <c r="BB340" s="63"/>
      <c r="BC340" s="63"/>
      <c r="BD340" s="63"/>
      <c r="BE340" s="63"/>
      <c r="BF340" s="63"/>
      <c r="BG340" s="63"/>
      <c r="BH340" s="63"/>
      <c r="BI340" s="63"/>
      <c r="CN340" s="63"/>
      <c r="CO340" s="63"/>
      <c r="CP340" s="63"/>
      <c r="CQ340" s="63"/>
      <c r="CR340" s="63"/>
      <c r="CS340" s="63"/>
      <c r="CT340" s="63"/>
      <c r="CU340" s="63"/>
      <c r="CV340" s="63"/>
    </row>
    <row r="341" spans="43:100" ht="18.95" customHeight="1">
      <c r="AQ341" s="65"/>
      <c r="AR341" s="207"/>
      <c r="AS341" s="63"/>
      <c r="AT341" s="63"/>
      <c r="AU341" s="63"/>
      <c r="AV341" s="63"/>
      <c r="AW341" s="63"/>
      <c r="AX341" s="63"/>
      <c r="AY341" s="207"/>
      <c r="AZ341" s="63"/>
      <c r="BA341" s="63"/>
      <c r="BB341" s="63"/>
      <c r="BC341" s="63"/>
      <c r="BD341" s="63"/>
      <c r="BE341" s="63"/>
      <c r="BF341" s="63"/>
      <c r="BG341" s="63"/>
      <c r="BH341" s="63"/>
      <c r="BI341" s="63"/>
      <c r="CN341" s="63"/>
      <c r="CO341" s="63"/>
      <c r="CP341" s="63"/>
      <c r="CQ341" s="63"/>
      <c r="CR341" s="63"/>
      <c r="CS341" s="63"/>
      <c r="CT341" s="63"/>
      <c r="CU341" s="63"/>
      <c r="CV341" s="63"/>
    </row>
    <row r="342" spans="43:100" ht="18.95" customHeight="1">
      <c r="AQ342" s="65"/>
      <c r="AR342" s="207"/>
      <c r="AS342" s="207"/>
      <c r="AT342" s="63"/>
      <c r="AU342" s="63"/>
      <c r="AV342" s="63"/>
      <c r="AW342" s="63"/>
      <c r="AX342" s="63"/>
      <c r="AY342" s="207"/>
      <c r="AZ342" s="63"/>
      <c r="BA342" s="63"/>
      <c r="BB342" s="63"/>
      <c r="BC342" s="63"/>
      <c r="BD342" s="63"/>
      <c r="BE342" s="63"/>
      <c r="BF342" s="63"/>
      <c r="BG342" s="63"/>
      <c r="BH342" s="63"/>
      <c r="BI342" s="63"/>
      <c r="CN342" s="63"/>
      <c r="CO342" s="63"/>
      <c r="CP342" s="63"/>
      <c r="CQ342" s="63"/>
      <c r="CR342" s="63"/>
      <c r="CS342" s="63"/>
      <c r="CT342" s="63"/>
      <c r="CU342" s="63"/>
      <c r="CV342" s="63"/>
    </row>
    <row r="343" spans="43:100" ht="18.95" customHeight="1">
      <c r="AQ343" s="65"/>
      <c r="AR343" s="207"/>
      <c r="AS343" s="199"/>
      <c r="AT343" s="63"/>
      <c r="AU343" s="63"/>
      <c r="AV343" s="63"/>
      <c r="AW343" s="63"/>
      <c r="AX343" s="63"/>
      <c r="AY343" s="207"/>
      <c r="AZ343" s="63"/>
      <c r="BA343" s="63"/>
      <c r="BB343" s="63"/>
      <c r="BC343" s="63"/>
      <c r="BD343" s="63"/>
      <c r="BE343" s="63"/>
      <c r="BF343" s="63"/>
      <c r="BG343" s="63"/>
      <c r="BH343" s="63"/>
      <c r="BI343" s="63"/>
      <c r="CN343" s="63"/>
      <c r="CO343" s="63"/>
      <c r="CP343" s="63"/>
      <c r="CQ343" s="63"/>
      <c r="CR343" s="63"/>
      <c r="CS343" s="63"/>
      <c r="CT343" s="63"/>
      <c r="CU343" s="63"/>
      <c r="CV343" s="63"/>
    </row>
    <row r="344" spans="43:100" ht="18.95" customHeight="1">
      <c r="AQ344" s="65"/>
      <c r="AR344" s="207"/>
      <c r="AS344" s="199"/>
      <c r="AT344" s="63"/>
      <c r="AU344" s="63"/>
      <c r="AV344" s="63"/>
      <c r="AW344" s="63"/>
      <c r="AX344" s="63"/>
      <c r="AY344" s="207"/>
      <c r="AZ344" s="63"/>
      <c r="BA344" s="63"/>
      <c r="BB344" s="63"/>
      <c r="BC344" s="63"/>
      <c r="BD344" s="63"/>
      <c r="BE344" s="63"/>
      <c r="BF344" s="63"/>
      <c r="BG344" s="63"/>
      <c r="BH344" s="63"/>
      <c r="BI344" s="63"/>
      <c r="CN344" s="63"/>
      <c r="CO344" s="63"/>
      <c r="CP344" s="63"/>
      <c r="CQ344" s="63"/>
      <c r="CR344" s="63"/>
      <c r="CS344" s="63"/>
      <c r="CT344" s="63"/>
      <c r="CU344" s="63"/>
      <c r="CV344" s="63"/>
    </row>
    <row r="345" spans="43:100" ht="18.95" customHeight="1">
      <c r="AQ345" s="65"/>
      <c r="AR345" s="207"/>
      <c r="AS345" s="207"/>
      <c r="AT345" s="63"/>
      <c r="AU345" s="63"/>
      <c r="AV345" s="63"/>
      <c r="AW345" s="63"/>
      <c r="AX345" s="63"/>
      <c r="AY345" s="207"/>
      <c r="AZ345" s="63"/>
      <c r="BA345" s="63"/>
      <c r="BB345" s="63"/>
      <c r="BC345" s="63"/>
      <c r="BD345" s="63"/>
      <c r="BE345" s="63"/>
      <c r="BF345" s="63"/>
      <c r="BG345" s="63"/>
      <c r="BH345" s="63"/>
      <c r="BI345" s="63"/>
      <c r="CN345" s="63"/>
      <c r="CO345" s="63"/>
      <c r="CP345" s="63"/>
      <c r="CQ345" s="63"/>
      <c r="CR345" s="63"/>
      <c r="CS345" s="63"/>
      <c r="CT345" s="63"/>
      <c r="CU345" s="63"/>
      <c r="CV345" s="63"/>
    </row>
    <row r="346" spans="43:100" ht="18.95" customHeight="1">
      <c r="AQ346" s="65"/>
      <c r="AR346" s="207"/>
      <c r="AS346" s="207"/>
      <c r="AT346" s="63"/>
      <c r="AU346" s="63"/>
      <c r="AV346" s="63"/>
      <c r="AW346" s="63"/>
      <c r="AX346" s="63"/>
      <c r="AY346" s="207"/>
      <c r="AZ346" s="63"/>
      <c r="BA346" s="63"/>
      <c r="BB346" s="63"/>
      <c r="BC346" s="63"/>
      <c r="BD346" s="63"/>
      <c r="BE346" s="63"/>
      <c r="BF346" s="63"/>
      <c r="BG346" s="63"/>
      <c r="BH346" s="63"/>
      <c r="BI346" s="63"/>
      <c r="CN346" s="63"/>
      <c r="CO346" s="63"/>
      <c r="CP346" s="63"/>
      <c r="CQ346" s="63"/>
      <c r="CR346" s="63"/>
      <c r="CS346" s="63"/>
      <c r="CT346" s="63"/>
      <c r="CU346" s="63"/>
      <c r="CV346" s="63"/>
    </row>
    <row r="347" spans="43:100" ht="18.95" customHeight="1">
      <c r="AQ347" s="65"/>
      <c r="AR347" s="207"/>
      <c r="AS347" s="199"/>
      <c r="AT347" s="63"/>
      <c r="AU347" s="63"/>
      <c r="AV347" s="63"/>
      <c r="AW347" s="63"/>
      <c r="AX347" s="63"/>
      <c r="AY347" s="207"/>
      <c r="AZ347" s="63"/>
      <c r="BA347" s="63"/>
      <c r="BB347" s="63"/>
      <c r="BC347" s="63"/>
      <c r="BD347" s="63"/>
      <c r="BE347" s="63"/>
      <c r="BF347" s="63"/>
      <c r="BG347" s="63"/>
      <c r="BH347" s="63"/>
      <c r="BI347" s="63"/>
      <c r="CN347" s="63"/>
      <c r="CO347" s="63"/>
      <c r="CP347" s="63"/>
      <c r="CQ347" s="63"/>
      <c r="CR347" s="63"/>
      <c r="CS347" s="63"/>
      <c r="CT347" s="63"/>
      <c r="CU347" s="63"/>
      <c r="CV347" s="63"/>
    </row>
    <row r="348" spans="43:100" ht="18.95" customHeight="1">
      <c r="AQ348" s="65"/>
      <c r="AR348" s="207"/>
      <c r="AS348" s="207"/>
      <c r="AT348" s="63"/>
      <c r="AU348" s="63"/>
      <c r="AV348" s="63"/>
      <c r="AW348" s="63"/>
      <c r="AX348" s="63"/>
      <c r="AY348" s="207"/>
      <c r="AZ348" s="63"/>
      <c r="BA348" s="63"/>
      <c r="BB348" s="63"/>
      <c r="BC348" s="63"/>
      <c r="BD348" s="63"/>
      <c r="BE348" s="63"/>
      <c r="BF348" s="63"/>
      <c r="BG348" s="63"/>
      <c r="BH348" s="63"/>
      <c r="BI348" s="63"/>
      <c r="CN348" s="63"/>
      <c r="CO348" s="63"/>
      <c r="CP348" s="63"/>
      <c r="CQ348" s="63"/>
      <c r="CR348" s="63"/>
      <c r="CS348" s="63"/>
      <c r="CT348" s="63"/>
      <c r="CU348" s="63"/>
      <c r="CV348" s="63"/>
    </row>
    <row r="349" spans="43:100" ht="18.95" customHeight="1">
      <c r="AQ349" s="65"/>
      <c r="AR349" s="207"/>
      <c r="AS349" s="199"/>
      <c r="AT349" s="63"/>
      <c r="AU349" s="63"/>
      <c r="AV349" s="63"/>
      <c r="AW349" s="63"/>
      <c r="AX349" s="63"/>
      <c r="AY349" s="207"/>
      <c r="AZ349" s="63"/>
      <c r="BA349" s="63"/>
      <c r="BB349" s="63"/>
      <c r="BC349" s="63"/>
      <c r="BD349" s="63"/>
      <c r="BE349" s="63"/>
      <c r="BF349" s="63"/>
      <c r="BG349" s="63"/>
      <c r="BH349" s="63"/>
      <c r="BI349" s="63"/>
      <c r="CN349" s="63"/>
      <c r="CO349" s="63"/>
      <c r="CP349" s="63"/>
      <c r="CQ349" s="63"/>
      <c r="CR349" s="63"/>
      <c r="CS349" s="63"/>
      <c r="CT349" s="63"/>
      <c r="CU349" s="63"/>
      <c r="CV349" s="63"/>
    </row>
    <row r="350" spans="43:100" ht="18.95" customHeight="1">
      <c r="AQ350" s="65"/>
      <c r="AR350" s="207"/>
      <c r="AS350" s="199"/>
      <c r="AT350" s="63"/>
      <c r="AU350" s="63"/>
      <c r="AV350" s="63"/>
      <c r="AW350" s="63"/>
      <c r="AX350" s="63"/>
      <c r="AY350" s="207"/>
      <c r="AZ350" s="63"/>
      <c r="BA350" s="63"/>
      <c r="BB350" s="63"/>
      <c r="BC350" s="63"/>
      <c r="BD350" s="63"/>
      <c r="BE350" s="63"/>
      <c r="BF350" s="63"/>
      <c r="BG350" s="63"/>
      <c r="BH350" s="63"/>
      <c r="BI350" s="63"/>
      <c r="CN350" s="63"/>
      <c r="CO350" s="63"/>
      <c r="CP350" s="63"/>
      <c r="CQ350" s="63"/>
      <c r="CR350" s="63"/>
      <c r="CS350" s="63"/>
      <c r="CT350" s="63"/>
      <c r="CU350" s="63"/>
      <c r="CV350" s="63"/>
    </row>
    <row r="351" spans="43:100" ht="18.95" customHeight="1">
      <c r="AQ351" s="65"/>
      <c r="AR351" s="207"/>
      <c r="AS351" s="199"/>
      <c r="AT351" s="63"/>
      <c r="AU351" s="63"/>
      <c r="AV351" s="63"/>
      <c r="AW351" s="63"/>
      <c r="AX351" s="63"/>
      <c r="AY351" s="207"/>
      <c r="AZ351" s="63"/>
      <c r="BA351" s="63"/>
      <c r="BB351" s="63"/>
      <c r="BC351" s="63"/>
      <c r="BD351" s="63"/>
      <c r="BE351" s="63"/>
      <c r="BF351" s="63"/>
      <c r="BG351" s="63"/>
      <c r="BH351" s="63"/>
      <c r="BI351" s="63"/>
      <c r="CN351" s="63"/>
      <c r="CO351" s="63"/>
      <c r="CP351" s="63"/>
      <c r="CQ351" s="63"/>
      <c r="CR351" s="63"/>
      <c r="CS351" s="63"/>
      <c r="CT351" s="63"/>
      <c r="CU351" s="63"/>
      <c r="CV351" s="63"/>
    </row>
    <row r="352" spans="43:100" ht="18.95" customHeight="1">
      <c r="AQ352" s="65"/>
      <c r="AR352" s="207"/>
      <c r="AS352" s="199"/>
      <c r="AT352" s="63"/>
      <c r="AU352" s="63"/>
      <c r="AV352" s="63"/>
      <c r="AW352" s="63"/>
      <c r="AX352" s="63"/>
      <c r="AY352" s="207"/>
      <c r="AZ352" s="63"/>
      <c r="BA352" s="63"/>
      <c r="BB352" s="63"/>
      <c r="BC352" s="63"/>
      <c r="BD352" s="63"/>
      <c r="BE352" s="63"/>
      <c r="BF352" s="63"/>
      <c r="BG352" s="63"/>
      <c r="BH352" s="63"/>
      <c r="BI352" s="63"/>
      <c r="CN352" s="63"/>
      <c r="CO352" s="63"/>
      <c r="CP352" s="63"/>
      <c r="CQ352" s="63"/>
      <c r="CR352" s="63"/>
      <c r="CS352" s="63"/>
      <c r="CT352" s="63"/>
      <c r="CU352" s="63"/>
      <c r="CV352" s="63"/>
    </row>
    <row r="353" spans="43:100" ht="18.95" customHeight="1">
      <c r="AQ353" s="65"/>
      <c r="AR353" s="207"/>
      <c r="AS353" s="199"/>
      <c r="AT353" s="63"/>
      <c r="AU353" s="63"/>
      <c r="AV353" s="63"/>
      <c r="AW353" s="63"/>
      <c r="AX353" s="63"/>
      <c r="AY353" s="207"/>
      <c r="AZ353" s="63"/>
      <c r="BA353" s="63"/>
      <c r="BB353" s="63"/>
      <c r="BC353" s="63"/>
      <c r="BD353" s="63"/>
      <c r="BE353" s="63"/>
      <c r="BF353" s="63"/>
      <c r="BG353" s="63"/>
      <c r="BH353" s="63"/>
      <c r="BI353" s="63"/>
      <c r="CN353" s="63"/>
      <c r="CO353" s="63"/>
      <c r="CP353" s="63"/>
      <c r="CQ353" s="63"/>
      <c r="CR353" s="63"/>
      <c r="CS353" s="63"/>
      <c r="CT353" s="63"/>
      <c r="CU353" s="63"/>
      <c r="CV353" s="63"/>
    </row>
    <row r="354" spans="43:100" ht="18.95" customHeight="1">
      <c r="AQ354" s="65"/>
      <c r="AR354" s="207"/>
      <c r="AS354" s="199"/>
      <c r="AT354" s="63"/>
      <c r="AU354" s="63"/>
      <c r="AV354" s="63"/>
      <c r="AW354" s="63"/>
      <c r="AX354" s="63"/>
      <c r="AY354" s="207"/>
      <c r="AZ354" s="63"/>
      <c r="BA354" s="63"/>
      <c r="BB354" s="63"/>
      <c r="BC354" s="63"/>
      <c r="BD354" s="63"/>
      <c r="BE354" s="63"/>
      <c r="BF354" s="63"/>
      <c r="BG354" s="63"/>
      <c r="BH354" s="63"/>
      <c r="BI354" s="63"/>
      <c r="CN354" s="63"/>
      <c r="CO354" s="63"/>
      <c r="CP354" s="63"/>
      <c r="CQ354" s="63"/>
      <c r="CR354" s="63"/>
      <c r="CS354" s="63"/>
      <c r="CT354" s="63"/>
      <c r="CU354" s="63"/>
      <c r="CV354" s="63"/>
    </row>
    <row r="355" spans="43:100" ht="18.95" customHeight="1">
      <c r="AQ355" s="65"/>
      <c r="AR355" s="207"/>
      <c r="AS355" s="199"/>
      <c r="AT355" s="63"/>
      <c r="AU355" s="63"/>
      <c r="AV355" s="63"/>
      <c r="AW355" s="63"/>
      <c r="AX355" s="63"/>
      <c r="AY355" s="207"/>
      <c r="AZ355" s="63"/>
      <c r="BA355" s="63"/>
      <c r="BB355" s="63"/>
      <c r="BC355" s="63"/>
      <c r="BD355" s="63"/>
      <c r="BE355" s="63"/>
      <c r="BF355" s="63"/>
      <c r="BG355" s="63"/>
      <c r="BH355" s="63"/>
      <c r="BI355" s="63"/>
      <c r="CN355" s="63"/>
      <c r="CO355" s="63"/>
      <c r="CP355" s="63"/>
      <c r="CQ355" s="63"/>
      <c r="CR355" s="63"/>
      <c r="CS355" s="63"/>
      <c r="CT355" s="63"/>
      <c r="CU355" s="63"/>
      <c r="CV355" s="63"/>
    </row>
    <row r="356" spans="43:100" ht="18.95" customHeight="1">
      <c r="AQ356" s="65"/>
      <c r="AR356" s="207"/>
      <c r="AS356" s="63"/>
      <c r="AT356" s="63"/>
      <c r="AU356" s="63"/>
      <c r="AV356" s="63"/>
      <c r="AW356" s="63"/>
      <c r="AX356" s="63"/>
      <c r="AY356" s="207"/>
      <c r="AZ356" s="63"/>
      <c r="BA356" s="63"/>
      <c r="BB356" s="63"/>
      <c r="BC356" s="63"/>
      <c r="BD356" s="63"/>
      <c r="BE356" s="63"/>
      <c r="BF356" s="63"/>
      <c r="BG356" s="63"/>
      <c r="BH356" s="63"/>
      <c r="BI356" s="63"/>
      <c r="CN356" s="63"/>
      <c r="CO356" s="63"/>
      <c r="CP356" s="63"/>
      <c r="CQ356" s="63"/>
      <c r="CR356" s="63"/>
      <c r="CS356" s="63"/>
      <c r="CT356" s="63"/>
      <c r="CU356" s="63"/>
      <c r="CV356" s="63"/>
    </row>
    <row r="357" spans="43:100" ht="18.95" customHeight="1">
      <c r="AQ357" s="65"/>
      <c r="AR357" s="207"/>
      <c r="AS357" s="199"/>
      <c r="AT357" s="63"/>
      <c r="AU357" s="63"/>
      <c r="AV357" s="63"/>
      <c r="AW357" s="63"/>
      <c r="AX357" s="63"/>
      <c r="AY357" s="207"/>
      <c r="AZ357" s="63"/>
      <c r="BA357" s="63"/>
      <c r="BB357" s="63"/>
      <c r="BC357" s="63"/>
      <c r="BD357" s="63"/>
      <c r="BE357" s="63"/>
      <c r="BF357" s="63"/>
      <c r="BG357" s="63"/>
      <c r="BH357" s="63"/>
      <c r="BI357" s="63"/>
      <c r="CN357" s="63"/>
      <c r="CO357" s="63"/>
      <c r="CP357" s="63"/>
      <c r="CQ357" s="63"/>
      <c r="CR357" s="63"/>
      <c r="CS357" s="63"/>
      <c r="CT357" s="63"/>
      <c r="CU357" s="63"/>
      <c r="CV357" s="63"/>
    </row>
    <row r="358" spans="43:100" ht="18.95" customHeight="1">
      <c r="AQ358" s="65"/>
      <c r="AR358" s="207"/>
      <c r="AS358" s="199"/>
      <c r="AT358" s="63"/>
      <c r="AU358" s="63"/>
      <c r="AV358" s="63"/>
      <c r="AW358" s="63"/>
      <c r="AX358" s="63"/>
      <c r="AY358" s="207"/>
      <c r="AZ358" s="63"/>
      <c r="BA358" s="63"/>
      <c r="BB358" s="63"/>
      <c r="BC358" s="63"/>
      <c r="BD358" s="63"/>
      <c r="BE358" s="63"/>
      <c r="BF358" s="63"/>
      <c r="BG358" s="63"/>
      <c r="BH358" s="63"/>
      <c r="BI358" s="63"/>
      <c r="CN358" s="63"/>
      <c r="CO358" s="63"/>
      <c r="CP358" s="63"/>
      <c r="CQ358" s="63"/>
      <c r="CR358" s="63"/>
      <c r="CS358" s="63"/>
      <c r="CT358" s="63"/>
      <c r="CU358" s="63"/>
      <c r="CV358" s="63"/>
    </row>
    <row r="359" spans="43:100" ht="18.95" customHeight="1">
      <c r="AR359" s="207"/>
      <c r="AS359" s="199"/>
      <c r="AT359" s="63"/>
      <c r="AU359" s="63"/>
      <c r="AV359" s="63"/>
      <c r="AW359" s="63"/>
      <c r="AX359" s="63"/>
      <c r="AY359" s="207"/>
      <c r="AZ359" s="63"/>
      <c r="BA359" s="63"/>
      <c r="BB359" s="63"/>
      <c r="BC359" s="63"/>
      <c r="BD359" s="63"/>
      <c r="BE359" s="63"/>
      <c r="BF359" s="63"/>
      <c r="BG359" s="63"/>
      <c r="BH359" s="63"/>
      <c r="BI359" s="63"/>
      <c r="CN359" s="63"/>
      <c r="CO359" s="63"/>
      <c r="CP359" s="63"/>
      <c r="CQ359" s="63"/>
      <c r="CR359" s="63"/>
      <c r="CS359" s="63"/>
      <c r="CT359" s="63"/>
      <c r="CU359" s="63"/>
      <c r="CV359" s="63"/>
    </row>
    <row r="360" spans="43:100" ht="18.95" customHeight="1">
      <c r="AR360" s="207"/>
      <c r="AS360" s="199"/>
      <c r="AT360" s="63"/>
      <c r="AU360" s="63"/>
      <c r="AV360" s="63"/>
      <c r="AW360" s="63"/>
      <c r="AX360" s="63"/>
      <c r="AY360" s="207"/>
      <c r="AZ360" s="63"/>
      <c r="BA360" s="63"/>
      <c r="BB360" s="63"/>
      <c r="BC360" s="63"/>
      <c r="BD360" s="63"/>
      <c r="BE360" s="63"/>
      <c r="BF360" s="63"/>
      <c r="BG360" s="63"/>
      <c r="BH360" s="63"/>
      <c r="BI360" s="63"/>
      <c r="CN360" s="63"/>
      <c r="CO360" s="63"/>
      <c r="CP360" s="63"/>
      <c r="CQ360" s="63"/>
      <c r="CR360" s="63"/>
      <c r="CS360" s="63"/>
      <c r="CT360" s="63"/>
      <c r="CU360" s="63"/>
      <c r="CV360" s="63"/>
    </row>
    <row r="361" spans="43:100" ht="18.95" customHeight="1">
      <c r="AR361" s="207"/>
      <c r="AS361" s="63"/>
      <c r="AT361" s="63"/>
      <c r="AU361" s="63"/>
      <c r="AV361" s="63"/>
      <c r="AW361" s="63"/>
      <c r="AX361" s="63"/>
      <c r="AY361" s="207"/>
      <c r="AZ361" s="63"/>
      <c r="BA361" s="63"/>
      <c r="BB361" s="63"/>
      <c r="BC361" s="63"/>
      <c r="BD361" s="63"/>
      <c r="BE361" s="63"/>
      <c r="BF361" s="63"/>
      <c r="BG361" s="63"/>
      <c r="BH361" s="63"/>
      <c r="BI361" s="63"/>
      <c r="CN361" s="63"/>
      <c r="CO361" s="63"/>
      <c r="CP361" s="63"/>
      <c r="CQ361" s="63"/>
      <c r="CR361" s="63"/>
      <c r="CS361" s="63"/>
      <c r="CT361" s="63"/>
      <c r="CU361" s="63"/>
      <c r="CV361" s="63"/>
    </row>
    <row r="362" spans="43:100" ht="18.95" customHeight="1">
      <c r="AR362" s="207"/>
      <c r="AS362" s="199"/>
      <c r="AT362" s="63"/>
      <c r="AU362" s="63"/>
      <c r="AV362" s="63"/>
      <c r="AW362" s="63"/>
      <c r="AX362" s="63"/>
      <c r="AY362" s="207"/>
      <c r="AZ362" s="63"/>
      <c r="BA362" s="63"/>
      <c r="BB362" s="63"/>
      <c r="BC362" s="63"/>
      <c r="BD362" s="63"/>
      <c r="BE362" s="63"/>
      <c r="BF362" s="63"/>
      <c r="BG362" s="63"/>
      <c r="BH362" s="63"/>
      <c r="BI362" s="63"/>
      <c r="CN362" s="63"/>
      <c r="CO362" s="63"/>
      <c r="CP362" s="63"/>
      <c r="CQ362" s="63"/>
      <c r="CR362" s="63"/>
      <c r="CS362" s="63"/>
      <c r="CT362" s="63"/>
      <c r="CU362" s="63"/>
      <c r="CV362" s="63"/>
    </row>
    <row r="363" spans="43:100" ht="18.95" customHeight="1">
      <c r="AR363" s="207"/>
      <c r="AS363" s="199"/>
      <c r="AT363" s="63"/>
      <c r="AU363" s="63"/>
      <c r="AV363" s="63"/>
      <c r="AW363" s="63"/>
      <c r="AX363" s="63"/>
      <c r="AY363" s="207"/>
      <c r="AZ363" s="63"/>
      <c r="BA363" s="63"/>
      <c r="BB363" s="63"/>
      <c r="BC363" s="63"/>
      <c r="BD363" s="63"/>
      <c r="BE363" s="63"/>
      <c r="BF363" s="63"/>
      <c r="BG363" s="63"/>
      <c r="BH363" s="63"/>
      <c r="BI363" s="63"/>
      <c r="CN363" s="63"/>
      <c r="CO363" s="63"/>
      <c r="CP363" s="63"/>
      <c r="CQ363" s="63"/>
      <c r="CR363" s="63"/>
      <c r="CS363" s="63"/>
      <c r="CT363" s="63"/>
      <c r="CU363" s="63"/>
      <c r="CV363" s="63"/>
    </row>
    <row r="364" spans="43:100" ht="18.95" customHeight="1">
      <c r="AR364" s="207"/>
      <c r="AS364" s="199"/>
      <c r="AT364" s="63"/>
      <c r="AU364" s="63"/>
      <c r="AV364" s="63"/>
      <c r="AW364" s="63"/>
      <c r="AX364" s="63"/>
      <c r="AY364" s="207"/>
      <c r="AZ364" s="63"/>
      <c r="BA364" s="63"/>
      <c r="BB364" s="63"/>
      <c r="BC364" s="63"/>
      <c r="BD364" s="63"/>
      <c r="BE364" s="63"/>
      <c r="BF364" s="63"/>
      <c r="BG364" s="63"/>
      <c r="BH364" s="63"/>
      <c r="BI364" s="63"/>
      <c r="CN364" s="63"/>
      <c r="CO364" s="63"/>
      <c r="CP364" s="63"/>
      <c r="CQ364" s="63"/>
      <c r="CR364" s="63"/>
      <c r="CS364" s="63"/>
      <c r="CT364" s="63"/>
      <c r="CU364" s="63"/>
      <c r="CV364" s="63"/>
    </row>
    <row r="365" spans="43:100" ht="18.95" customHeight="1">
      <c r="AR365" s="207"/>
      <c r="AS365" s="199"/>
      <c r="AT365" s="63"/>
      <c r="AU365" s="63"/>
      <c r="AV365" s="63"/>
      <c r="AW365" s="63"/>
      <c r="AX365" s="63"/>
      <c r="AY365" s="207"/>
      <c r="AZ365" s="63"/>
      <c r="BA365" s="63"/>
      <c r="BB365" s="63"/>
      <c r="BC365" s="63"/>
      <c r="BD365" s="63"/>
      <c r="BE365" s="63"/>
      <c r="BF365" s="63"/>
      <c r="BG365" s="63"/>
      <c r="BH365" s="63"/>
      <c r="BI365" s="63"/>
      <c r="CN365" s="63"/>
      <c r="CO365" s="63"/>
      <c r="CP365" s="63"/>
      <c r="CQ365" s="63"/>
      <c r="CR365" s="63"/>
      <c r="CS365" s="63"/>
      <c r="CT365" s="63"/>
      <c r="CU365" s="63"/>
      <c r="CV365" s="63"/>
    </row>
    <row r="366" spans="43:100" ht="18.95" customHeight="1">
      <c r="AR366" s="207"/>
      <c r="AS366" s="199"/>
      <c r="AT366" s="63"/>
      <c r="AU366" s="63"/>
      <c r="AV366" s="63"/>
      <c r="AW366" s="63"/>
      <c r="AX366" s="63"/>
      <c r="AY366" s="207"/>
      <c r="AZ366" s="63"/>
      <c r="BA366" s="63"/>
      <c r="BB366" s="63"/>
      <c r="BC366" s="63"/>
      <c r="BD366" s="63"/>
      <c r="BE366" s="63"/>
      <c r="BF366" s="63"/>
      <c r="BG366" s="63"/>
      <c r="BH366" s="63"/>
      <c r="BI366" s="63"/>
      <c r="CN366" s="63"/>
      <c r="CO366" s="63"/>
      <c r="CP366" s="63"/>
      <c r="CQ366" s="63"/>
      <c r="CR366" s="63"/>
      <c r="CS366" s="63"/>
      <c r="CT366" s="63"/>
      <c r="CU366" s="63"/>
      <c r="CV366" s="63"/>
    </row>
    <row r="367" spans="43:100" ht="18.95" customHeight="1">
      <c r="AR367" s="207"/>
      <c r="AS367" s="199"/>
      <c r="AT367" s="63"/>
      <c r="AU367" s="63"/>
      <c r="AV367" s="63"/>
      <c r="AW367" s="63"/>
      <c r="AX367" s="63"/>
      <c r="AY367" s="207"/>
      <c r="AZ367" s="63"/>
      <c r="BA367" s="63"/>
      <c r="BB367" s="63"/>
      <c r="BC367" s="63"/>
      <c r="BD367" s="63"/>
      <c r="BE367" s="63"/>
      <c r="BF367" s="63"/>
      <c r="BG367" s="63"/>
      <c r="BH367" s="63"/>
      <c r="BI367" s="63"/>
      <c r="CN367" s="63"/>
      <c r="CO367" s="63"/>
      <c r="CP367" s="63"/>
      <c r="CQ367" s="63"/>
      <c r="CR367" s="63"/>
      <c r="CS367" s="63"/>
      <c r="CT367" s="63"/>
      <c r="CU367" s="63"/>
      <c r="CV367" s="63"/>
    </row>
    <row r="368" spans="43:100" ht="18.95" customHeight="1">
      <c r="AR368" s="207"/>
      <c r="AS368" s="199"/>
      <c r="AT368" s="63"/>
      <c r="AU368" s="63"/>
      <c r="AV368" s="63"/>
      <c r="AW368" s="63"/>
      <c r="AX368" s="63"/>
      <c r="AY368" s="207"/>
      <c r="AZ368" s="63"/>
      <c r="BA368" s="63"/>
      <c r="BB368" s="63"/>
      <c r="BC368" s="63"/>
      <c r="BD368" s="63"/>
      <c r="BE368" s="63"/>
      <c r="BF368" s="63"/>
      <c r="BG368" s="63"/>
      <c r="BH368" s="63"/>
      <c r="BI368" s="63"/>
      <c r="CN368" s="63"/>
      <c r="CO368" s="63"/>
      <c r="CP368" s="63"/>
      <c r="CQ368" s="63"/>
      <c r="CR368" s="63"/>
      <c r="CS368" s="63"/>
      <c r="CT368" s="63"/>
      <c r="CU368" s="63"/>
      <c r="CV368" s="63"/>
    </row>
    <row r="369" spans="44:100" ht="18.95" customHeight="1">
      <c r="AR369" s="207"/>
      <c r="AS369" s="199"/>
      <c r="AT369" s="63"/>
      <c r="AU369" s="63"/>
      <c r="AV369" s="63"/>
      <c r="AW369" s="63"/>
      <c r="AX369" s="63"/>
      <c r="AY369" s="207"/>
      <c r="AZ369" s="63"/>
      <c r="BA369" s="63"/>
      <c r="BB369" s="63"/>
      <c r="BC369" s="63"/>
      <c r="BD369" s="63"/>
      <c r="BE369" s="63"/>
      <c r="BF369" s="63"/>
      <c r="BG369" s="63"/>
      <c r="BH369" s="63"/>
      <c r="BI369" s="63"/>
      <c r="CN369" s="63"/>
      <c r="CO369" s="63"/>
      <c r="CP369" s="63"/>
      <c r="CQ369" s="63"/>
      <c r="CR369" s="63"/>
      <c r="CS369" s="63"/>
      <c r="CT369" s="63"/>
      <c r="CU369" s="63"/>
      <c r="CV369" s="63"/>
    </row>
    <row r="370" spans="44:100" ht="18.95" customHeight="1">
      <c r="AR370" s="207"/>
      <c r="AS370" s="199"/>
      <c r="AT370" s="63"/>
      <c r="AU370" s="63"/>
      <c r="AV370" s="63"/>
      <c r="AW370" s="63"/>
      <c r="AX370" s="63"/>
      <c r="AY370" s="207"/>
      <c r="AZ370" s="63"/>
      <c r="BA370" s="63"/>
      <c r="BB370" s="63"/>
      <c r="BC370" s="63"/>
      <c r="BD370" s="63"/>
      <c r="BE370" s="63"/>
      <c r="BF370" s="63"/>
      <c r="BG370" s="63"/>
      <c r="BH370" s="63"/>
      <c r="BI370" s="63"/>
      <c r="CN370" s="63"/>
      <c r="CO370" s="63"/>
      <c r="CP370" s="63"/>
      <c r="CQ370" s="63"/>
      <c r="CR370" s="63"/>
      <c r="CS370" s="63"/>
      <c r="CT370" s="63"/>
      <c r="CU370" s="63"/>
      <c r="CV370" s="63"/>
    </row>
    <row r="371" spans="44:100" ht="18.95" customHeight="1">
      <c r="AR371" s="207"/>
      <c r="AS371" s="199"/>
      <c r="AT371" s="63"/>
      <c r="AU371" s="63"/>
      <c r="AV371" s="63"/>
      <c r="AW371" s="63"/>
      <c r="AX371" s="63"/>
      <c r="AY371" s="207"/>
      <c r="AZ371" s="63"/>
      <c r="BA371" s="63"/>
      <c r="BB371" s="63"/>
      <c r="BC371" s="63"/>
      <c r="BD371" s="63"/>
      <c r="BE371" s="63"/>
      <c r="BF371" s="63"/>
      <c r="BG371" s="63"/>
      <c r="BH371" s="63"/>
      <c r="BI371" s="63"/>
      <c r="CN371" s="63"/>
      <c r="CO371" s="63"/>
      <c r="CP371" s="63"/>
      <c r="CQ371" s="63"/>
      <c r="CR371" s="63"/>
      <c r="CS371" s="63"/>
      <c r="CT371" s="63"/>
      <c r="CU371" s="63"/>
      <c r="CV371" s="63"/>
    </row>
    <row r="372" spans="44:100" ht="18.95" customHeight="1">
      <c r="AR372" s="207"/>
      <c r="AS372" s="199"/>
      <c r="AT372" s="63"/>
      <c r="AU372" s="63"/>
      <c r="AV372" s="63"/>
      <c r="AW372" s="63"/>
      <c r="AX372" s="63"/>
      <c r="AY372" s="207"/>
      <c r="AZ372" s="63"/>
      <c r="BA372" s="63"/>
      <c r="BB372" s="63"/>
      <c r="BC372" s="63"/>
      <c r="BD372" s="63"/>
      <c r="BE372" s="63"/>
      <c r="BF372" s="63"/>
      <c r="BG372" s="63"/>
      <c r="BH372" s="63"/>
      <c r="BI372" s="63"/>
      <c r="CN372" s="63"/>
      <c r="CO372" s="63"/>
      <c r="CP372" s="63"/>
      <c r="CQ372" s="63"/>
      <c r="CR372" s="63"/>
      <c r="CS372" s="63"/>
      <c r="CT372" s="63"/>
      <c r="CU372" s="63"/>
      <c r="CV372" s="63"/>
    </row>
    <row r="373" spans="44:100" ht="18.95" customHeight="1">
      <c r="AR373" s="207"/>
      <c r="AS373" s="199"/>
      <c r="AT373" s="63"/>
      <c r="AU373" s="63"/>
      <c r="AV373" s="63"/>
      <c r="AW373" s="63"/>
      <c r="AX373" s="63"/>
      <c r="AY373" s="207"/>
      <c r="AZ373" s="63"/>
      <c r="BA373" s="63"/>
      <c r="BB373" s="63"/>
      <c r="BC373" s="63"/>
      <c r="BD373" s="63"/>
      <c r="BE373" s="63"/>
      <c r="BF373" s="63"/>
      <c r="BG373" s="63"/>
      <c r="BH373" s="63"/>
      <c r="BI373" s="63"/>
      <c r="CN373" s="63"/>
      <c r="CO373" s="63"/>
      <c r="CP373" s="63"/>
      <c r="CQ373" s="63"/>
      <c r="CR373" s="63"/>
      <c r="CS373" s="63"/>
      <c r="CT373" s="63"/>
      <c r="CU373" s="63"/>
      <c r="CV373" s="63"/>
    </row>
    <row r="374" spans="44:100" ht="18.95" customHeight="1">
      <c r="AR374" s="207"/>
      <c r="AS374" s="199"/>
      <c r="AT374" s="63"/>
      <c r="AU374" s="63"/>
      <c r="AV374" s="63"/>
      <c r="AW374" s="63"/>
      <c r="AX374" s="63"/>
      <c r="AY374" s="207"/>
      <c r="AZ374" s="63"/>
      <c r="BA374" s="63"/>
      <c r="BB374" s="63"/>
      <c r="BC374" s="63"/>
      <c r="BD374" s="63"/>
      <c r="BE374" s="63"/>
      <c r="BF374" s="63"/>
      <c r="BG374" s="63"/>
      <c r="BH374" s="63"/>
      <c r="BI374" s="63"/>
      <c r="CN374" s="63"/>
      <c r="CO374" s="63"/>
      <c r="CP374" s="63"/>
      <c r="CQ374" s="63"/>
      <c r="CR374" s="63"/>
      <c r="CS374" s="63"/>
      <c r="CT374" s="63"/>
      <c r="CU374" s="63"/>
      <c r="CV374" s="63"/>
    </row>
    <row r="375" spans="44:100" ht="18.95" customHeight="1">
      <c r="AR375" s="207"/>
      <c r="AS375" s="211"/>
      <c r="AT375" s="63"/>
      <c r="AU375" s="63"/>
      <c r="AV375" s="63"/>
      <c r="AW375" s="63"/>
      <c r="AX375" s="63"/>
      <c r="AY375" s="207"/>
      <c r="AZ375" s="63"/>
      <c r="BA375" s="63"/>
      <c r="BB375" s="63"/>
      <c r="BC375" s="63"/>
      <c r="BD375" s="63"/>
      <c r="BE375" s="63"/>
      <c r="BF375" s="63"/>
      <c r="BG375" s="63"/>
      <c r="BH375" s="63"/>
      <c r="BI375" s="63"/>
      <c r="CN375" s="63"/>
      <c r="CO375" s="63"/>
      <c r="CP375" s="63"/>
      <c r="CQ375" s="63"/>
      <c r="CR375" s="63"/>
      <c r="CS375" s="63"/>
      <c r="CT375" s="63"/>
      <c r="CU375" s="63"/>
      <c r="CV375" s="63"/>
    </row>
    <row r="376" spans="44:100" ht="18.95" customHeight="1">
      <c r="AR376" s="207"/>
      <c r="AS376" s="211"/>
      <c r="AT376" s="63"/>
      <c r="AU376" s="63"/>
      <c r="AV376" s="63"/>
      <c r="AW376" s="63"/>
      <c r="AX376" s="63"/>
      <c r="AY376" s="207"/>
      <c r="AZ376" s="63"/>
      <c r="BA376" s="63"/>
      <c r="BB376" s="63"/>
      <c r="BC376" s="63"/>
      <c r="BD376" s="63"/>
      <c r="BE376" s="63"/>
      <c r="BF376" s="63"/>
      <c r="BG376" s="63"/>
      <c r="BH376" s="63"/>
      <c r="BI376" s="63"/>
      <c r="CN376" s="63"/>
      <c r="CO376" s="63"/>
      <c r="CP376" s="63"/>
      <c r="CQ376" s="63"/>
      <c r="CR376" s="63"/>
      <c r="CS376" s="63"/>
      <c r="CT376" s="63"/>
      <c r="CU376" s="63"/>
      <c r="CV376" s="63"/>
    </row>
    <row r="377" spans="44:100" ht="18.95" customHeight="1">
      <c r="AR377" s="207"/>
      <c r="AS377" s="212"/>
      <c r="AT377" s="63"/>
      <c r="AU377" s="63"/>
      <c r="AV377" s="63"/>
      <c r="AW377" s="63"/>
      <c r="AX377" s="63"/>
      <c r="AY377" s="207"/>
      <c r="AZ377" s="63"/>
      <c r="BA377" s="63"/>
      <c r="BB377" s="63"/>
      <c r="BC377" s="63"/>
      <c r="BD377" s="63"/>
      <c r="BE377" s="63"/>
      <c r="BF377" s="63"/>
      <c r="BG377" s="63"/>
      <c r="BH377" s="63"/>
      <c r="BI377" s="63"/>
      <c r="CN377" s="63"/>
      <c r="CO377" s="63"/>
      <c r="CP377" s="63"/>
      <c r="CQ377" s="63"/>
      <c r="CR377" s="63"/>
      <c r="CS377" s="63"/>
      <c r="CT377" s="63"/>
      <c r="CU377" s="63"/>
      <c r="CV377" s="63"/>
    </row>
    <row r="378" spans="44:100" ht="18.95" customHeight="1">
      <c r="AR378" s="207"/>
      <c r="AS378" s="199"/>
      <c r="AT378" s="63"/>
      <c r="AU378" s="63"/>
      <c r="AV378" s="63"/>
      <c r="AW378" s="63"/>
      <c r="AX378" s="63"/>
      <c r="AY378" s="207"/>
      <c r="AZ378" s="63"/>
      <c r="BA378" s="63"/>
      <c r="BB378" s="63"/>
      <c r="BC378" s="63"/>
      <c r="BD378" s="63"/>
      <c r="BE378" s="63"/>
      <c r="BF378" s="63"/>
      <c r="BG378" s="63"/>
      <c r="BH378" s="63"/>
      <c r="BI378" s="63"/>
      <c r="CN378" s="63"/>
      <c r="CO378" s="63"/>
      <c r="CP378" s="63"/>
      <c r="CQ378" s="63"/>
      <c r="CR378" s="63"/>
      <c r="CS378" s="63"/>
      <c r="CT378" s="63"/>
      <c r="CU378" s="63"/>
      <c r="CV378" s="63"/>
    </row>
    <row r="379" spans="44:100" ht="18.95" customHeight="1">
      <c r="AR379" s="207"/>
      <c r="AS379" s="63"/>
      <c r="AT379" s="63"/>
      <c r="AU379" s="63"/>
      <c r="AV379" s="63"/>
      <c r="AW379" s="63"/>
      <c r="AX379" s="63"/>
      <c r="AY379" s="207"/>
      <c r="AZ379" s="63"/>
      <c r="BA379" s="63"/>
      <c r="BB379" s="63"/>
      <c r="BC379" s="63"/>
      <c r="BD379" s="63"/>
      <c r="BE379" s="63"/>
      <c r="BF379" s="63"/>
      <c r="BG379" s="63"/>
      <c r="BH379" s="63"/>
      <c r="BI379" s="63"/>
      <c r="CN379" s="63"/>
      <c r="CO379" s="63"/>
      <c r="CP379" s="63"/>
      <c r="CQ379" s="63"/>
      <c r="CR379" s="63"/>
      <c r="CS379" s="63"/>
      <c r="CT379" s="63"/>
      <c r="CU379" s="63"/>
      <c r="CV379" s="63"/>
    </row>
    <row r="380" spans="44:100" ht="18.95" customHeight="1">
      <c r="AR380" s="207"/>
      <c r="AS380" s="199"/>
      <c r="AT380" s="63"/>
      <c r="AU380" s="63"/>
      <c r="AV380" s="63"/>
      <c r="AW380" s="63"/>
      <c r="AX380" s="63"/>
      <c r="AY380" s="207"/>
      <c r="AZ380" s="63"/>
      <c r="BA380" s="63"/>
      <c r="BB380" s="63"/>
      <c r="BC380" s="63"/>
      <c r="BD380" s="63"/>
      <c r="BE380" s="63"/>
      <c r="BF380" s="63"/>
      <c r="BG380" s="63"/>
      <c r="BH380" s="63"/>
      <c r="BI380" s="63"/>
      <c r="CN380" s="63"/>
      <c r="CO380" s="63"/>
      <c r="CP380" s="63"/>
      <c r="CQ380" s="63"/>
      <c r="CR380" s="63"/>
      <c r="CS380" s="63"/>
      <c r="CT380" s="63"/>
      <c r="CU380" s="63"/>
      <c r="CV380" s="63"/>
    </row>
    <row r="381" spans="44:100" ht="18.95" customHeight="1">
      <c r="AR381" s="207"/>
      <c r="AS381" s="63"/>
      <c r="AT381" s="63"/>
      <c r="AU381" s="63"/>
      <c r="AV381" s="63"/>
      <c r="AW381" s="63"/>
      <c r="AX381" s="63"/>
      <c r="AY381" s="207"/>
      <c r="AZ381" s="63"/>
      <c r="BA381" s="63"/>
      <c r="BB381" s="63"/>
      <c r="BC381" s="63"/>
      <c r="BD381" s="63"/>
      <c r="BE381" s="63"/>
      <c r="BF381" s="63"/>
      <c r="BG381" s="63"/>
      <c r="BH381" s="63"/>
      <c r="BI381" s="63"/>
      <c r="CN381" s="63"/>
      <c r="CO381" s="63"/>
      <c r="CP381" s="63"/>
      <c r="CQ381" s="63"/>
      <c r="CR381" s="63"/>
      <c r="CS381" s="63"/>
      <c r="CT381" s="63"/>
      <c r="CU381" s="63"/>
      <c r="CV381" s="63"/>
    </row>
    <row r="382" spans="44:100" ht="18.95" customHeight="1">
      <c r="AR382" s="207"/>
      <c r="AS382" s="63"/>
      <c r="AT382" s="63"/>
      <c r="AU382" s="63"/>
      <c r="AV382" s="63"/>
      <c r="AW382" s="63"/>
      <c r="AX382" s="63"/>
      <c r="AY382" s="207"/>
      <c r="AZ382" s="63"/>
      <c r="BA382" s="63"/>
      <c r="BB382" s="63"/>
      <c r="BC382" s="63"/>
      <c r="BD382" s="63"/>
      <c r="BE382" s="63"/>
      <c r="BF382" s="63"/>
      <c r="BG382" s="63"/>
      <c r="BH382" s="63"/>
      <c r="BI382" s="63"/>
      <c r="CN382" s="63"/>
      <c r="CO382" s="63"/>
      <c r="CP382" s="63"/>
      <c r="CQ382" s="63"/>
      <c r="CR382" s="63"/>
      <c r="CS382" s="63"/>
      <c r="CT382" s="63"/>
      <c r="CU382" s="63"/>
      <c r="CV382" s="63"/>
    </row>
    <row r="383" spans="44:100" ht="18.95" customHeight="1">
      <c r="AR383" s="207"/>
      <c r="AS383" s="199"/>
      <c r="AT383" s="63"/>
      <c r="AU383" s="63"/>
      <c r="AV383" s="63"/>
      <c r="AW383" s="63"/>
      <c r="AX383" s="63"/>
      <c r="AY383" s="207"/>
      <c r="AZ383" s="63"/>
      <c r="BA383" s="63"/>
      <c r="BB383" s="63"/>
      <c r="BC383" s="63"/>
      <c r="BD383" s="63"/>
      <c r="BE383" s="63"/>
      <c r="BF383" s="63"/>
      <c r="BG383" s="63"/>
      <c r="BH383" s="63"/>
      <c r="BI383" s="63"/>
      <c r="CN383" s="63"/>
      <c r="CO383" s="63"/>
      <c r="CP383" s="63"/>
      <c r="CQ383" s="63"/>
      <c r="CR383" s="63"/>
      <c r="CS383" s="63"/>
      <c r="CT383" s="63"/>
      <c r="CU383" s="63"/>
      <c r="CV383" s="63"/>
    </row>
    <row r="384" spans="44:100" ht="18.95" customHeight="1">
      <c r="AR384" s="207"/>
      <c r="AS384" s="207"/>
      <c r="AT384" s="63"/>
      <c r="AU384" s="63"/>
      <c r="AV384" s="63"/>
      <c r="AW384" s="63"/>
      <c r="AX384" s="63"/>
      <c r="AY384" s="207"/>
      <c r="AZ384" s="63"/>
      <c r="BA384" s="63"/>
      <c r="BB384" s="63"/>
      <c r="BC384" s="63"/>
      <c r="BD384" s="63"/>
      <c r="BE384" s="63"/>
      <c r="BF384" s="63"/>
      <c r="BG384" s="63"/>
      <c r="BH384" s="63"/>
      <c r="BI384" s="63"/>
      <c r="CN384" s="63"/>
      <c r="CO384" s="63"/>
      <c r="CP384" s="63"/>
      <c r="CQ384" s="63"/>
      <c r="CR384" s="63"/>
      <c r="CS384" s="63"/>
      <c r="CT384" s="63"/>
      <c r="CU384" s="63"/>
      <c r="CV384" s="63"/>
    </row>
    <row r="385" spans="44:100" ht="18.95" customHeight="1">
      <c r="AR385" s="207"/>
      <c r="AS385" s="211"/>
      <c r="AT385" s="63"/>
      <c r="AU385" s="63"/>
      <c r="AV385" s="63"/>
      <c r="AW385" s="63"/>
      <c r="AX385" s="63"/>
      <c r="AY385" s="207"/>
      <c r="AZ385" s="63"/>
      <c r="BA385" s="63"/>
      <c r="BB385" s="63"/>
      <c r="BC385" s="63"/>
      <c r="BD385" s="63"/>
      <c r="BE385" s="63"/>
      <c r="BF385" s="63"/>
      <c r="BG385" s="63"/>
      <c r="BH385" s="63"/>
      <c r="BI385" s="63"/>
      <c r="CN385" s="63"/>
      <c r="CO385" s="63"/>
      <c r="CP385" s="63"/>
      <c r="CQ385" s="63"/>
      <c r="CR385" s="63"/>
      <c r="CS385" s="63"/>
      <c r="CT385" s="63"/>
      <c r="CU385" s="63"/>
      <c r="CV385" s="63"/>
    </row>
    <row r="386" spans="44:100" ht="18.95" customHeight="1">
      <c r="AR386" s="207"/>
      <c r="AS386" s="206"/>
      <c r="AT386" s="63"/>
      <c r="AU386" s="63"/>
      <c r="AV386" s="63"/>
      <c r="AW386" s="63"/>
      <c r="AX386" s="63"/>
      <c r="AY386" s="207"/>
      <c r="AZ386" s="63"/>
      <c r="BA386" s="63"/>
      <c r="BB386" s="63"/>
      <c r="BC386" s="63"/>
      <c r="BD386" s="63"/>
      <c r="BE386" s="63"/>
      <c r="BF386" s="63"/>
      <c r="BG386" s="63"/>
      <c r="BH386" s="63"/>
      <c r="BI386" s="63"/>
      <c r="CN386" s="63"/>
      <c r="CO386" s="63"/>
      <c r="CP386" s="63"/>
      <c r="CQ386" s="63"/>
      <c r="CR386" s="63"/>
      <c r="CS386" s="63"/>
      <c r="CT386" s="63"/>
      <c r="CU386" s="63"/>
      <c r="CV386" s="63"/>
    </row>
    <row r="387" spans="44:100" ht="18.95" customHeight="1">
      <c r="AR387" s="207"/>
      <c r="AS387" s="63"/>
      <c r="AT387" s="63"/>
      <c r="AU387" s="63"/>
      <c r="AV387" s="63"/>
      <c r="AW387" s="63"/>
      <c r="AX387" s="63"/>
      <c r="AY387" s="207"/>
      <c r="AZ387" s="63"/>
      <c r="BA387" s="63"/>
      <c r="BB387" s="63"/>
      <c r="BC387" s="63"/>
      <c r="BD387" s="63"/>
      <c r="BE387" s="63"/>
      <c r="BF387" s="63"/>
      <c r="BG387" s="63"/>
      <c r="BH387" s="63"/>
      <c r="BI387" s="63"/>
      <c r="CN387" s="63"/>
      <c r="CO387" s="63"/>
      <c r="CP387" s="63"/>
      <c r="CQ387" s="63"/>
      <c r="CR387" s="63"/>
      <c r="CS387" s="63"/>
      <c r="CT387" s="63"/>
      <c r="CU387" s="63"/>
      <c r="CV387" s="63"/>
    </row>
    <row r="388" spans="44:100" ht="18.95" customHeight="1">
      <c r="AR388" s="207"/>
      <c r="AS388" s="199"/>
      <c r="AT388" s="63"/>
      <c r="AU388" s="63"/>
      <c r="AV388" s="63"/>
      <c r="AW388" s="63"/>
      <c r="AX388" s="63"/>
      <c r="AY388" s="207"/>
      <c r="AZ388" s="63"/>
      <c r="BA388" s="63"/>
      <c r="BB388" s="63"/>
      <c r="BC388" s="63"/>
      <c r="BD388" s="63"/>
      <c r="BE388" s="63"/>
      <c r="BF388" s="63"/>
      <c r="BG388" s="63"/>
      <c r="BH388" s="63"/>
      <c r="BI388" s="63"/>
      <c r="CN388" s="63"/>
      <c r="CO388" s="63"/>
      <c r="CP388" s="63"/>
      <c r="CQ388" s="63"/>
      <c r="CR388" s="63"/>
      <c r="CS388" s="63"/>
      <c r="CT388" s="63"/>
      <c r="CU388" s="63"/>
      <c r="CV388" s="63"/>
    </row>
    <row r="389" spans="44:100" ht="18.95" customHeight="1">
      <c r="AR389" s="207"/>
      <c r="AS389" s="199"/>
      <c r="AT389" s="63"/>
      <c r="AU389" s="63"/>
      <c r="AV389" s="63"/>
      <c r="AW389" s="63"/>
      <c r="AX389" s="63"/>
      <c r="AY389" s="207"/>
      <c r="AZ389" s="63"/>
      <c r="BA389" s="63"/>
      <c r="BB389" s="63"/>
      <c r="BC389" s="63"/>
      <c r="BD389" s="63"/>
      <c r="BE389" s="63"/>
      <c r="BF389" s="63"/>
      <c r="BG389" s="63"/>
      <c r="BH389" s="63"/>
      <c r="BI389" s="63"/>
      <c r="CN389" s="63"/>
      <c r="CO389" s="63"/>
      <c r="CP389" s="63"/>
      <c r="CQ389" s="63"/>
      <c r="CR389" s="63"/>
      <c r="CS389" s="63"/>
      <c r="CT389" s="63"/>
      <c r="CU389" s="63"/>
      <c r="CV389" s="63"/>
    </row>
    <row r="390" spans="44:100" ht="18.95" customHeight="1">
      <c r="AR390" s="207"/>
      <c r="AS390" s="199"/>
      <c r="AT390" s="63"/>
      <c r="AU390" s="63"/>
      <c r="AV390" s="63"/>
      <c r="AW390" s="63"/>
      <c r="AX390" s="63"/>
      <c r="AY390" s="207"/>
      <c r="AZ390" s="63"/>
      <c r="BA390" s="63"/>
      <c r="BB390" s="63"/>
      <c r="BC390" s="63"/>
      <c r="BD390" s="63"/>
      <c r="BE390" s="63"/>
      <c r="BF390" s="63"/>
      <c r="BG390" s="63"/>
      <c r="BH390" s="63"/>
      <c r="BI390" s="63"/>
      <c r="CN390" s="63"/>
      <c r="CO390" s="63"/>
      <c r="CP390" s="63"/>
      <c r="CQ390" s="63"/>
      <c r="CR390" s="63"/>
      <c r="CS390" s="63"/>
      <c r="CT390" s="63"/>
      <c r="CU390" s="63"/>
      <c r="CV390" s="63"/>
    </row>
    <row r="391" spans="44:100" ht="18.95" customHeight="1">
      <c r="AR391" s="207"/>
      <c r="AS391" s="199"/>
      <c r="AT391" s="63"/>
      <c r="AU391" s="63"/>
      <c r="AV391" s="63"/>
      <c r="AW391" s="63"/>
      <c r="AX391" s="63"/>
      <c r="AY391" s="207"/>
      <c r="AZ391" s="63"/>
      <c r="BA391" s="63"/>
      <c r="BB391" s="63"/>
      <c r="BC391" s="63"/>
      <c r="BD391" s="63"/>
      <c r="BE391" s="63"/>
      <c r="BF391" s="63"/>
      <c r="BG391" s="63"/>
      <c r="BH391" s="63"/>
      <c r="BI391" s="63"/>
      <c r="CN391" s="63"/>
      <c r="CO391" s="63"/>
      <c r="CP391" s="63"/>
      <c r="CQ391" s="63"/>
      <c r="CR391" s="63"/>
      <c r="CS391" s="63"/>
      <c r="CT391" s="63"/>
      <c r="CU391" s="63"/>
      <c r="CV391" s="63"/>
    </row>
    <row r="392" spans="44:100" ht="18.95" customHeight="1">
      <c r="AR392" s="207"/>
      <c r="AS392" s="63"/>
      <c r="AT392" s="63"/>
      <c r="AU392" s="63"/>
      <c r="AV392" s="63"/>
      <c r="AW392" s="63"/>
      <c r="AX392" s="63"/>
      <c r="AY392" s="207"/>
      <c r="AZ392" s="63"/>
      <c r="BA392" s="63"/>
      <c r="BB392" s="63"/>
      <c r="BC392" s="63"/>
      <c r="BD392" s="63"/>
      <c r="BE392" s="63"/>
      <c r="BF392" s="63"/>
      <c r="BG392" s="63"/>
      <c r="BH392" s="63"/>
      <c r="BI392" s="63"/>
      <c r="CN392" s="63"/>
      <c r="CO392" s="63"/>
      <c r="CP392" s="63"/>
      <c r="CQ392" s="63"/>
      <c r="CR392" s="63"/>
      <c r="CS392" s="63"/>
      <c r="CT392" s="63"/>
      <c r="CU392" s="63"/>
      <c r="CV392" s="63"/>
    </row>
    <row r="393" spans="44:100" ht="18.95" customHeight="1">
      <c r="AR393" s="207"/>
      <c r="AS393" s="199"/>
      <c r="AT393" s="63"/>
      <c r="AU393" s="63"/>
      <c r="AV393" s="63"/>
      <c r="AW393" s="63"/>
      <c r="AX393" s="63"/>
      <c r="AY393" s="207"/>
      <c r="AZ393" s="63"/>
      <c r="BA393" s="63"/>
      <c r="BB393" s="63"/>
      <c r="BC393" s="63"/>
      <c r="BD393" s="63"/>
      <c r="BE393" s="63"/>
      <c r="BF393" s="63"/>
      <c r="BG393" s="63"/>
      <c r="BH393" s="63"/>
      <c r="BI393" s="63"/>
      <c r="CN393" s="63"/>
      <c r="CO393" s="63"/>
      <c r="CP393" s="63"/>
      <c r="CQ393" s="63"/>
      <c r="CR393" s="63"/>
      <c r="CS393" s="63"/>
      <c r="CT393" s="63"/>
      <c r="CU393" s="63"/>
      <c r="CV393" s="63"/>
    </row>
    <row r="394" spans="44:100" ht="18.95" customHeight="1">
      <c r="AR394" s="207"/>
      <c r="AS394" s="199"/>
      <c r="AT394" s="63"/>
      <c r="AU394" s="63"/>
      <c r="AV394" s="63"/>
      <c r="AW394" s="63"/>
      <c r="AX394" s="63"/>
      <c r="AY394" s="207"/>
      <c r="AZ394" s="63"/>
      <c r="BA394" s="63"/>
      <c r="BB394" s="63"/>
      <c r="BC394" s="63"/>
      <c r="BD394" s="63"/>
      <c r="BE394" s="63"/>
      <c r="BF394" s="63"/>
      <c r="BG394" s="63"/>
      <c r="BH394" s="63"/>
      <c r="BI394" s="63"/>
      <c r="CN394" s="63"/>
      <c r="CO394" s="63"/>
      <c r="CP394" s="63"/>
      <c r="CQ394" s="63"/>
      <c r="CR394" s="63"/>
      <c r="CS394" s="63"/>
      <c r="CT394" s="63"/>
      <c r="CU394" s="63"/>
      <c r="CV394" s="63"/>
    </row>
    <row r="395" spans="44:100" ht="18.95" customHeight="1">
      <c r="AR395" s="207"/>
      <c r="AS395" s="199"/>
      <c r="AT395" s="63"/>
      <c r="AU395" s="63"/>
      <c r="AV395" s="63"/>
      <c r="AW395" s="63"/>
      <c r="AX395" s="63"/>
      <c r="AY395" s="207"/>
      <c r="AZ395" s="63"/>
      <c r="BA395" s="63"/>
      <c r="BB395" s="63"/>
      <c r="BC395" s="63"/>
      <c r="BD395" s="63"/>
      <c r="BE395" s="63"/>
      <c r="BF395" s="63"/>
      <c r="BG395" s="63"/>
      <c r="BH395" s="63"/>
      <c r="BI395" s="63"/>
      <c r="CN395" s="63"/>
      <c r="CO395" s="63"/>
      <c r="CP395" s="63"/>
      <c r="CQ395" s="63"/>
      <c r="CR395" s="63"/>
      <c r="CS395" s="63"/>
      <c r="CT395" s="63"/>
      <c r="CU395" s="63"/>
      <c r="CV395" s="63"/>
    </row>
    <row r="396" spans="44:100" ht="18.95" customHeight="1">
      <c r="AR396" s="207"/>
      <c r="AS396" s="63"/>
      <c r="AT396" s="63"/>
      <c r="AU396" s="63"/>
      <c r="AV396" s="63"/>
      <c r="AW396" s="63"/>
      <c r="AX396" s="63"/>
      <c r="AY396" s="207"/>
      <c r="AZ396" s="63"/>
      <c r="BA396" s="63"/>
      <c r="BB396" s="63"/>
      <c r="BC396" s="63"/>
      <c r="BD396" s="63"/>
      <c r="BE396" s="63"/>
      <c r="BF396" s="63"/>
      <c r="BG396" s="63"/>
      <c r="BH396" s="63"/>
      <c r="BI396" s="63"/>
      <c r="CN396" s="63"/>
      <c r="CO396" s="63"/>
      <c r="CP396" s="63"/>
      <c r="CQ396" s="63"/>
      <c r="CR396" s="63"/>
      <c r="CS396" s="63"/>
      <c r="CT396" s="63"/>
      <c r="CU396" s="63"/>
      <c r="CV396" s="63"/>
    </row>
    <row r="397" spans="44:100" ht="18.95" customHeight="1">
      <c r="AR397" s="207"/>
      <c r="AS397" s="63"/>
      <c r="AT397" s="63"/>
      <c r="AU397" s="63"/>
      <c r="AV397" s="63"/>
      <c r="AW397" s="63"/>
      <c r="AX397" s="63"/>
      <c r="AY397" s="207"/>
      <c r="AZ397" s="63"/>
      <c r="BA397" s="63"/>
      <c r="BB397" s="63"/>
      <c r="BC397" s="63"/>
      <c r="BD397" s="63"/>
      <c r="BE397" s="63"/>
      <c r="BF397" s="63"/>
      <c r="BG397" s="63"/>
      <c r="BH397" s="63"/>
      <c r="BI397" s="63"/>
      <c r="CN397" s="63"/>
      <c r="CO397" s="63"/>
      <c r="CP397" s="63"/>
      <c r="CQ397" s="63"/>
      <c r="CR397" s="63"/>
      <c r="CS397" s="63"/>
      <c r="CT397" s="63"/>
      <c r="CU397" s="63"/>
      <c r="CV397" s="63"/>
    </row>
    <row r="398" spans="44:100" ht="18.95" customHeight="1">
      <c r="AR398" s="207"/>
      <c r="AS398" s="63"/>
      <c r="AT398" s="63"/>
      <c r="AU398" s="63"/>
      <c r="AV398" s="63"/>
      <c r="AW398" s="63"/>
      <c r="AX398" s="63"/>
      <c r="AY398" s="207"/>
      <c r="AZ398" s="63"/>
      <c r="BA398" s="63"/>
      <c r="BB398" s="63"/>
      <c r="BC398" s="63"/>
      <c r="BD398" s="63"/>
      <c r="BE398" s="63"/>
      <c r="BF398" s="63"/>
      <c r="BG398" s="63"/>
      <c r="BH398" s="63"/>
      <c r="BI398" s="63"/>
      <c r="CN398" s="63"/>
      <c r="CO398" s="63"/>
      <c r="CP398" s="63"/>
      <c r="CQ398" s="63"/>
      <c r="CR398" s="63"/>
      <c r="CS398" s="63"/>
      <c r="CT398" s="63"/>
      <c r="CU398" s="63"/>
      <c r="CV398" s="63"/>
    </row>
    <row r="399" spans="44:100" ht="18.95" customHeight="1">
      <c r="AR399" s="207"/>
      <c r="AS399" s="63"/>
      <c r="AT399" s="63"/>
      <c r="AU399" s="63"/>
      <c r="AV399" s="63"/>
      <c r="AW399" s="63"/>
      <c r="AX399" s="63"/>
      <c r="AY399" s="207"/>
      <c r="AZ399" s="63"/>
      <c r="BA399" s="63"/>
      <c r="BB399" s="63"/>
      <c r="BC399" s="63"/>
      <c r="BD399" s="63"/>
      <c r="BE399" s="63"/>
      <c r="BF399" s="63"/>
      <c r="BG399" s="63"/>
      <c r="BH399" s="63"/>
      <c r="BI399" s="63"/>
      <c r="CN399" s="63"/>
      <c r="CO399" s="63"/>
      <c r="CP399" s="63"/>
      <c r="CQ399" s="63"/>
      <c r="CR399" s="63"/>
      <c r="CS399" s="63"/>
      <c r="CT399" s="63"/>
      <c r="CU399" s="63"/>
      <c r="CV399" s="63"/>
    </row>
    <row r="400" spans="44:100" ht="18.95" customHeight="1">
      <c r="AR400" s="207"/>
      <c r="AS400" s="63"/>
      <c r="AT400" s="63"/>
      <c r="AU400" s="63"/>
      <c r="AV400" s="63"/>
      <c r="AW400" s="63"/>
      <c r="AX400" s="63"/>
      <c r="AY400" s="207"/>
      <c r="AZ400" s="63"/>
      <c r="BA400" s="63"/>
      <c r="BB400" s="63"/>
      <c r="BC400" s="63"/>
      <c r="BD400" s="63"/>
      <c r="BE400" s="63"/>
      <c r="BF400" s="63"/>
      <c r="BG400" s="63"/>
      <c r="BH400" s="63"/>
      <c r="BI400" s="63"/>
      <c r="CN400" s="63"/>
      <c r="CO400" s="63"/>
      <c r="CP400" s="63"/>
      <c r="CQ400" s="63"/>
      <c r="CR400" s="63"/>
      <c r="CS400" s="63"/>
      <c r="CT400" s="63"/>
      <c r="CU400" s="63"/>
      <c r="CV400" s="63"/>
    </row>
    <row r="401" spans="44:100" ht="18.95" customHeight="1">
      <c r="AR401" s="207"/>
      <c r="AS401" s="63"/>
      <c r="AT401" s="63"/>
      <c r="AU401" s="63"/>
      <c r="AV401" s="63"/>
      <c r="AW401" s="63"/>
      <c r="AX401" s="63"/>
      <c r="AY401" s="207"/>
      <c r="AZ401" s="63"/>
      <c r="BA401" s="63"/>
      <c r="BB401" s="63"/>
      <c r="BC401" s="63"/>
      <c r="BD401" s="63"/>
      <c r="BE401" s="63"/>
      <c r="BF401" s="63"/>
      <c r="BG401" s="63"/>
      <c r="BH401" s="63"/>
      <c r="BI401" s="63"/>
      <c r="CN401" s="63"/>
      <c r="CO401" s="63"/>
      <c r="CP401" s="63"/>
      <c r="CQ401" s="63"/>
      <c r="CR401" s="63"/>
      <c r="CS401" s="63"/>
      <c r="CT401" s="63"/>
      <c r="CU401" s="63"/>
      <c r="CV401" s="63"/>
    </row>
    <row r="402" spans="44:100" ht="18.95" customHeight="1">
      <c r="AR402" s="207"/>
      <c r="AS402" s="63"/>
      <c r="AT402" s="63"/>
      <c r="AU402" s="63"/>
      <c r="AV402" s="63"/>
      <c r="AW402" s="63"/>
      <c r="AX402" s="63"/>
      <c r="AY402" s="207"/>
      <c r="AZ402" s="63"/>
      <c r="BA402" s="63"/>
      <c r="BB402" s="63"/>
      <c r="BC402" s="63"/>
      <c r="BD402" s="63"/>
      <c r="BE402" s="63"/>
      <c r="BF402" s="63"/>
      <c r="BG402" s="63"/>
      <c r="BH402" s="63"/>
      <c r="BI402" s="63"/>
      <c r="CN402" s="63"/>
      <c r="CO402" s="63"/>
      <c r="CP402" s="63"/>
      <c r="CQ402" s="63"/>
      <c r="CR402" s="63"/>
      <c r="CS402" s="63"/>
      <c r="CT402" s="63"/>
      <c r="CU402" s="63"/>
      <c r="CV402" s="63"/>
    </row>
    <row r="403" spans="44:100" ht="18.95" customHeight="1">
      <c r="AR403" s="207"/>
      <c r="AS403" s="63"/>
      <c r="AT403" s="63"/>
      <c r="AU403" s="63"/>
      <c r="AV403" s="63"/>
      <c r="AW403" s="63"/>
      <c r="AX403" s="63"/>
      <c r="AY403" s="207"/>
      <c r="AZ403" s="63"/>
      <c r="BA403" s="63"/>
      <c r="BB403" s="63"/>
      <c r="BC403" s="63"/>
      <c r="BD403" s="63"/>
      <c r="BE403" s="63"/>
      <c r="BF403" s="63"/>
      <c r="BG403" s="63"/>
      <c r="BH403" s="63"/>
      <c r="BI403" s="63"/>
      <c r="CN403" s="63"/>
      <c r="CO403" s="63"/>
      <c r="CP403" s="63"/>
      <c r="CQ403" s="63"/>
      <c r="CR403" s="63"/>
      <c r="CS403" s="63"/>
      <c r="CT403" s="63"/>
      <c r="CU403" s="63"/>
      <c r="CV403" s="63"/>
    </row>
    <row r="404" spans="44:100" ht="18.95" customHeight="1">
      <c r="AR404" s="207"/>
      <c r="AS404" s="63"/>
      <c r="AT404" s="63"/>
      <c r="AU404" s="63"/>
      <c r="AV404" s="63"/>
      <c r="AW404" s="63"/>
      <c r="AX404" s="63"/>
      <c r="AY404" s="207"/>
      <c r="AZ404" s="63"/>
      <c r="BA404" s="63"/>
      <c r="BB404" s="63"/>
      <c r="BC404" s="63"/>
      <c r="BD404" s="63"/>
      <c r="BE404" s="63"/>
      <c r="BF404" s="63"/>
      <c r="BG404" s="63"/>
      <c r="BH404" s="63"/>
      <c r="BI404" s="63"/>
      <c r="CN404" s="63"/>
      <c r="CO404" s="63"/>
      <c r="CP404" s="63"/>
      <c r="CQ404" s="63"/>
      <c r="CR404" s="63"/>
      <c r="CS404" s="63"/>
      <c r="CT404" s="63"/>
      <c r="CU404" s="63"/>
      <c r="CV404" s="63"/>
    </row>
    <row r="405" spans="44:100" ht="18.95" customHeight="1">
      <c r="AR405" s="207"/>
      <c r="AS405" s="63"/>
      <c r="AT405" s="63"/>
      <c r="AU405" s="63"/>
      <c r="AV405" s="63"/>
      <c r="AW405" s="63"/>
      <c r="AX405" s="63"/>
      <c r="AY405" s="207"/>
      <c r="AZ405" s="63"/>
      <c r="BA405" s="63"/>
      <c r="BB405" s="63"/>
      <c r="BC405" s="63"/>
      <c r="BD405" s="63"/>
      <c r="BE405" s="63"/>
      <c r="BF405" s="63"/>
      <c r="BG405" s="63"/>
      <c r="BH405" s="63"/>
      <c r="BI405" s="63"/>
      <c r="CN405" s="63"/>
      <c r="CO405" s="63"/>
      <c r="CP405" s="63"/>
      <c r="CQ405" s="63"/>
      <c r="CR405" s="63"/>
      <c r="CS405" s="63"/>
      <c r="CT405" s="63"/>
      <c r="CU405" s="63"/>
      <c r="CV405" s="63"/>
    </row>
    <row r="406" spans="44:100" ht="18.95" customHeight="1">
      <c r="AR406" s="207"/>
      <c r="AS406" s="63"/>
      <c r="AT406" s="63"/>
      <c r="AU406" s="63"/>
      <c r="AV406" s="63"/>
      <c r="AW406" s="63"/>
      <c r="AX406" s="63"/>
      <c r="AY406" s="207"/>
      <c r="AZ406" s="63"/>
      <c r="BA406" s="63"/>
      <c r="BB406" s="63"/>
      <c r="BC406" s="63"/>
      <c r="BD406" s="63"/>
      <c r="BE406" s="63"/>
      <c r="BF406" s="63"/>
      <c r="BG406" s="63"/>
      <c r="BH406" s="63"/>
      <c r="BI406" s="63"/>
      <c r="CN406" s="63"/>
      <c r="CO406" s="63"/>
      <c r="CP406" s="63"/>
      <c r="CQ406" s="63"/>
      <c r="CR406" s="63"/>
      <c r="CS406" s="63"/>
      <c r="CT406" s="63"/>
      <c r="CU406" s="63"/>
      <c r="CV406" s="63"/>
    </row>
    <row r="407" spans="44:100" ht="18.95" customHeight="1">
      <c r="AR407" s="207"/>
      <c r="AS407" s="63"/>
      <c r="AT407" s="63"/>
      <c r="AU407" s="63"/>
      <c r="AV407" s="63"/>
      <c r="AW407" s="63"/>
      <c r="AX407" s="63"/>
      <c r="AY407" s="207"/>
      <c r="AZ407" s="63"/>
      <c r="BA407" s="63"/>
      <c r="BB407" s="63"/>
      <c r="BC407" s="63"/>
      <c r="BD407" s="63"/>
      <c r="BE407" s="63"/>
      <c r="BF407" s="63"/>
      <c r="BG407" s="63"/>
      <c r="BH407" s="63"/>
      <c r="BI407" s="63"/>
      <c r="CN407" s="63"/>
      <c r="CO407" s="63"/>
      <c r="CP407" s="63"/>
      <c r="CQ407" s="63"/>
      <c r="CR407" s="63"/>
      <c r="CS407" s="63"/>
      <c r="CT407" s="63"/>
      <c r="CU407" s="63"/>
      <c r="CV407" s="63"/>
    </row>
    <row r="408" spans="44:100" ht="18.95" customHeight="1">
      <c r="AR408" s="207"/>
      <c r="AS408" s="63"/>
      <c r="AT408" s="63"/>
      <c r="AU408" s="63"/>
      <c r="AV408" s="63"/>
      <c r="AW408" s="63"/>
      <c r="AX408" s="63"/>
      <c r="AY408" s="207"/>
      <c r="AZ408" s="63"/>
      <c r="BA408" s="63"/>
      <c r="BB408" s="63"/>
      <c r="BC408" s="63"/>
      <c r="BD408" s="63"/>
      <c r="BE408" s="63"/>
      <c r="BF408" s="63"/>
      <c r="BG408" s="63"/>
      <c r="BH408" s="63"/>
      <c r="BI408" s="63"/>
      <c r="CN408" s="63"/>
      <c r="CO408" s="63"/>
      <c r="CP408" s="63"/>
      <c r="CQ408" s="63"/>
      <c r="CR408" s="63"/>
      <c r="CS408" s="63"/>
      <c r="CT408" s="63"/>
      <c r="CU408" s="63"/>
      <c r="CV408" s="63"/>
    </row>
    <row r="409" spans="44:100" ht="18.95" customHeight="1">
      <c r="AR409" s="207"/>
      <c r="AS409" s="63"/>
      <c r="AT409" s="63"/>
      <c r="AU409" s="63"/>
      <c r="AV409" s="63"/>
      <c r="AW409" s="63"/>
      <c r="AX409" s="63"/>
      <c r="AY409" s="207"/>
      <c r="AZ409" s="63"/>
      <c r="BA409" s="63"/>
      <c r="BB409" s="63"/>
      <c r="BC409" s="63"/>
      <c r="BD409" s="63"/>
      <c r="BE409" s="63"/>
      <c r="BF409" s="63"/>
      <c r="BG409" s="63"/>
      <c r="BH409" s="63"/>
      <c r="BI409" s="63"/>
      <c r="CN409" s="63"/>
      <c r="CO409" s="63"/>
      <c r="CP409" s="63"/>
      <c r="CQ409" s="63"/>
      <c r="CR409" s="63"/>
      <c r="CS409" s="63"/>
      <c r="CT409" s="63"/>
      <c r="CU409" s="63"/>
      <c r="CV409" s="63"/>
    </row>
    <row r="410" spans="44:100" ht="18.95" customHeight="1">
      <c r="AR410" s="207"/>
      <c r="AS410" s="63"/>
      <c r="AT410" s="63"/>
      <c r="AU410" s="63"/>
      <c r="AV410" s="63"/>
      <c r="AW410" s="63"/>
      <c r="AX410" s="63"/>
      <c r="AY410" s="207"/>
      <c r="AZ410" s="63"/>
      <c r="BA410" s="63"/>
      <c r="BB410" s="63"/>
      <c r="BC410" s="63"/>
      <c r="BD410" s="63"/>
      <c r="BE410" s="63"/>
      <c r="BF410" s="63"/>
      <c r="BG410" s="63"/>
      <c r="BH410" s="63"/>
      <c r="BI410" s="63"/>
      <c r="CN410" s="63"/>
      <c r="CO410" s="63"/>
      <c r="CP410" s="63"/>
      <c r="CQ410" s="63"/>
      <c r="CR410" s="63"/>
      <c r="CS410" s="63"/>
      <c r="CT410" s="63"/>
      <c r="CU410" s="63"/>
      <c r="CV410" s="63"/>
    </row>
    <row r="411" spans="44:100" ht="18.95" customHeight="1">
      <c r="AR411" s="207"/>
      <c r="AS411" s="63"/>
      <c r="AT411" s="63"/>
      <c r="AU411" s="63"/>
      <c r="AV411" s="63"/>
      <c r="AW411" s="63"/>
      <c r="AX411" s="63"/>
      <c r="AY411" s="207"/>
      <c r="AZ411" s="63"/>
      <c r="BA411" s="63"/>
      <c r="BB411" s="63"/>
      <c r="BC411" s="63"/>
      <c r="BD411" s="63"/>
      <c r="BE411" s="63"/>
      <c r="BF411" s="63"/>
      <c r="BG411" s="63"/>
      <c r="BH411" s="63"/>
      <c r="BI411" s="63"/>
      <c r="CN411" s="63"/>
      <c r="CO411" s="63"/>
      <c r="CP411" s="63"/>
      <c r="CQ411" s="63"/>
      <c r="CR411" s="63"/>
      <c r="CS411" s="63"/>
      <c r="CT411" s="63"/>
      <c r="CU411" s="63"/>
      <c r="CV411" s="63"/>
    </row>
    <row r="412" spans="44:100" ht="18.95" customHeight="1">
      <c r="AR412" s="207"/>
      <c r="AS412" s="63"/>
      <c r="AT412" s="63"/>
      <c r="AU412" s="63"/>
      <c r="AV412" s="63"/>
      <c r="AW412" s="63"/>
      <c r="AX412" s="63"/>
      <c r="AY412" s="207"/>
      <c r="AZ412" s="63"/>
      <c r="BA412" s="63"/>
      <c r="BB412" s="63"/>
      <c r="BC412" s="63"/>
      <c r="BD412" s="63"/>
      <c r="BE412" s="63"/>
      <c r="BF412" s="63"/>
      <c r="BG412" s="63"/>
      <c r="BH412" s="63"/>
      <c r="BI412" s="63"/>
      <c r="CN412" s="63"/>
      <c r="CO412" s="63"/>
      <c r="CP412" s="63"/>
      <c r="CQ412" s="63"/>
      <c r="CR412" s="63"/>
      <c r="CS412" s="63"/>
      <c r="CT412" s="63"/>
      <c r="CU412" s="63"/>
      <c r="CV412" s="63"/>
    </row>
    <row r="413" spans="44:100" ht="18.95" customHeight="1">
      <c r="AR413" s="207"/>
      <c r="AS413" s="63"/>
      <c r="AT413" s="63"/>
      <c r="AU413" s="63"/>
      <c r="AV413" s="63"/>
      <c r="AW413" s="63"/>
      <c r="AX413" s="63"/>
      <c r="AY413" s="207"/>
      <c r="AZ413" s="63"/>
      <c r="BA413" s="63"/>
      <c r="BB413" s="63"/>
      <c r="BC413" s="63"/>
      <c r="BD413" s="63"/>
      <c r="BE413" s="63"/>
      <c r="BF413" s="63"/>
      <c r="BG413" s="63"/>
      <c r="BH413" s="63"/>
      <c r="BI413" s="63"/>
      <c r="CN413" s="63"/>
      <c r="CO413" s="63"/>
      <c r="CP413" s="63"/>
      <c r="CQ413" s="63"/>
      <c r="CR413" s="63"/>
      <c r="CS413" s="63"/>
      <c r="CT413" s="63"/>
      <c r="CU413" s="63"/>
      <c r="CV413" s="63"/>
    </row>
    <row r="414" spans="44:100" ht="18.95" customHeight="1">
      <c r="AR414" s="207"/>
      <c r="AS414" s="63"/>
      <c r="AT414" s="63"/>
      <c r="AU414" s="63"/>
      <c r="AV414" s="63"/>
      <c r="AW414" s="63"/>
      <c r="AX414" s="63"/>
      <c r="AY414" s="207"/>
      <c r="AZ414" s="63"/>
      <c r="BA414" s="63"/>
      <c r="BB414" s="63"/>
      <c r="BC414" s="63"/>
      <c r="BD414" s="63"/>
      <c r="BE414" s="63"/>
      <c r="BF414" s="63"/>
      <c r="BG414" s="63"/>
      <c r="BH414" s="63"/>
      <c r="BI414" s="63"/>
      <c r="CN414" s="63"/>
      <c r="CO414" s="63"/>
      <c r="CP414" s="63"/>
      <c r="CQ414" s="63"/>
      <c r="CR414" s="63"/>
      <c r="CS414" s="63"/>
      <c r="CT414" s="63"/>
      <c r="CU414" s="63"/>
      <c r="CV414" s="63"/>
    </row>
    <row r="415" spans="44:100" ht="18.95" customHeight="1">
      <c r="AR415" s="207"/>
      <c r="AS415" s="63"/>
      <c r="AT415" s="63"/>
      <c r="AU415" s="63"/>
      <c r="AV415" s="63"/>
      <c r="AW415" s="63"/>
      <c r="AX415" s="63"/>
      <c r="AY415" s="207"/>
      <c r="AZ415" s="63"/>
      <c r="BA415" s="63"/>
      <c r="BB415" s="63"/>
      <c r="BC415" s="63"/>
      <c r="BD415" s="63"/>
      <c r="BE415" s="63"/>
      <c r="BF415" s="63"/>
      <c r="BG415" s="63"/>
      <c r="BH415" s="63"/>
      <c r="BI415" s="63"/>
      <c r="CN415" s="63"/>
      <c r="CO415" s="63"/>
      <c r="CP415" s="63"/>
      <c r="CQ415" s="63"/>
      <c r="CR415" s="63"/>
      <c r="CS415" s="63"/>
      <c r="CT415" s="63"/>
      <c r="CU415" s="63"/>
      <c r="CV415" s="63"/>
    </row>
    <row r="416" spans="44:100" ht="18.95" customHeight="1">
      <c r="AR416" s="207"/>
      <c r="AS416" s="63"/>
      <c r="AT416" s="63"/>
      <c r="AU416" s="63"/>
      <c r="AV416" s="63"/>
      <c r="AW416" s="63"/>
      <c r="AX416" s="63"/>
      <c r="AY416" s="207"/>
      <c r="AZ416" s="63"/>
      <c r="BA416" s="63"/>
      <c r="BB416" s="63"/>
      <c r="BC416" s="63"/>
      <c r="BD416" s="63"/>
      <c r="BE416" s="63"/>
      <c r="BF416" s="63"/>
      <c r="BG416" s="63"/>
      <c r="BH416" s="63"/>
      <c r="BI416" s="63"/>
      <c r="CN416" s="63"/>
      <c r="CO416" s="63"/>
      <c r="CP416" s="63"/>
      <c r="CQ416" s="63"/>
      <c r="CR416" s="63"/>
      <c r="CS416" s="63"/>
      <c r="CT416" s="63"/>
      <c r="CU416" s="63"/>
      <c r="CV416" s="63"/>
    </row>
    <row r="417" spans="44:100" ht="18.95" customHeight="1">
      <c r="AR417" s="207"/>
      <c r="AS417" s="63"/>
      <c r="AT417" s="63"/>
      <c r="AU417" s="63"/>
      <c r="AV417" s="63"/>
      <c r="AW417" s="63"/>
      <c r="AX417" s="63"/>
      <c r="AY417" s="207"/>
      <c r="AZ417" s="63"/>
      <c r="BA417" s="63"/>
      <c r="BB417" s="63"/>
      <c r="BC417" s="63"/>
      <c r="BD417" s="63"/>
      <c r="BE417" s="63"/>
      <c r="BF417" s="63"/>
      <c r="BG417" s="63"/>
      <c r="BH417" s="63"/>
      <c r="BI417" s="63"/>
      <c r="CN417" s="63"/>
      <c r="CO417" s="63"/>
      <c r="CP417" s="63"/>
      <c r="CQ417" s="63"/>
      <c r="CR417" s="63"/>
      <c r="CS417" s="63"/>
      <c r="CT417" s="63"/>
      <c r="CU417" s="63"/>
      <c r="CV417" s="63"/>
    </row>
    <row r="418" spans="44:100" ht="18.95" customHeight="1">
      <c r="AR418" s="207"/>
      <c r="AS418" s="63"/>
      <c r="AT418" s="63"/>
      <c r="AU418" s="63"/>
      <c r="AV418" s="63"/>
      <c r="AW418" s="63"/>
      <c r="AX418" s="63"/>
      <c r="AY418" s="207"/>
      <c r="AZ418" s="63"/>
      <c r="BA418" s="63"/>
      <c r="BB418" s="63"/>
      <c r="BC418" s="63"/>
      <c r="BD418" s="63"/>
      <c r="BE418" s="63"/>
      <c r="BF418" s="63"/>
      <c r="BG418" s="63"/>
      <c r="BH418" s="63"/>
      <c r="BI418" s="63"/>
      <c r="CN418" s="63"/>
      <c r="CO418" s="63"/>
      <c r="CP418" s="63"/>
      <c r="CQ418" s="63"/>
      <c r="CR418" s="63"/>
      <c r="CS418" s="63"/>
      <c r="CT418" s="63"/>
      <c r="CU418" s="63"/>
      <c r="CV418" s="63"/>
    </row>
    <row r="419" spans="44:100" ht="18.95" customHeight="1">
      <c r="AR419" s="207"/>
      <c r="AS419" s="63"/>
      <c r="AT419" s="63"/>
      <c r="AU419" s="63"/>
      <c r="AV419" s="63"/>
      <c r="AW419" s="63"/>
      <c r="AX419" s="63"/>
      <c r="AY419" s="207"/>
      <c r="AZ419" s="63"/>
      <c r="BA419" s="63"/>
      <c r="BB419" s="63"/>
      <c r="BC419" s="63"/>
      <c r="BD419" s="63"/>
      <c r="BE419" s="63"/>
      <c r="BF419" s="63"/>
      <c r="BG419" s="63"/>
      <c r="BH419" s="63"/>
      <c r="BI419" s="63"/>
      <c r="CN419" s="63"/>
      <c r="CO419" s="63"/>
      <c r="CP419" s="63"/>
      <c r="CQ419" s="63"/>
      <c r="CR419" s="63"/>
      <c r="CS419" s="63"/>
      <c r="CT419" s="63"/>
      <c r="CU419" s="63"/>
      <c r="CV419" s="63"/>
    </row>
    <row r="420" spans="44:100" ht="18.95" customHeight="1">
      <c r="AR420" s="207"/>
      <c r="AS420" s="63"/>
      <c r="AT420" s="63"/>
      <c r="AU420" s="63"/>
      <c r="AV420" s="63"/>
      <c r="AW420" s="63"/>
      <c r="AX420" s="63"/>
      <c r="AY420" s="207"/>
      <c r="AZ420" s="63"/>
      <c r="BA420" s="63"/>
      <c r="BB420" s="63"/>
      <c r="BC420" s="63"/>
      <c r="BD420" s="63"/>
      <c r="BE420" s="63"/>
      <c r="BF420" s="63"/>
      <c r="BG420" s="63"/>
      <c r="BH420" s="63"/>
      <c r="BI420" s="63"/>
      <c r="CN420" s="63"/>
      <c r="CO420" s="63"/>
      <c r="CP420" s="63"/>
      <c r="CQ420" s="63"/>
      <c r="CR420" s="63"/>
      <c r="CS420" s="63"/>
      <c r="CT420" s="63"/>
      <c r="CU420" s="63"/>
      <c r="CV420" s="63"/>
    </row>
    <row r="421" spans="44:100" ht="18.95" customHeight="1">
      <c r="AR421" s="207"/>
      <c r="AS421" s="63"/>
      <c r="AT421" s="63"/>
      <c r="AU421" s="63"/>
      <c r="AV421" s="63"/>
      <c r="AW421" s="63"/>
      <c r="AX421" s="63"/>
      <c r="AY421" s="207"/>
      <c r="AZ421" s="63"/>
      <c r="BA421" s="63"/>
      <c r="BB421" s="63"/>
      <c r="BC421" s="63"/>
      <c r="BD421" s="63"/>
      <c r="BE421" s="63"/>
      <c r="BF421" s="63"/>
      <c r="BG421" s="63"/>
      <c r="BH421" s="63"/>
      <c r="BI421" s="63"/>
      <c r="CN421" s="63"/>
      <c r="CO421" s="63"/>
      <c r="CP421" s="63"/>
      <c r="CQ421" s="63"/>
      <c r="CR421" s="63"/>
      <c r="CS421" s="63"/>
      <c r="CT421" s="63"/>
      <c r="CU421" s="63"/>
      <c r="CV421" s="63"/>
    </row>
    <row r="422" spans="44:100" ht="18.95" customHeight="1">
      <c r="AR422" s="207"/>
      <c r="AS422" s="63"/>
      <c r="AT422" s="63"/>
      <c r="AU422" s="63"/>
      <c r="AV422" s="63"/>
      <c r="AW422" s="63"/>
      <c r="AX422" s="63"/>
      <c r="AY422" s="207"/>
      <c r="AZ422" s="63"/>
      <c r="BA422" s="63"/>
      <c r="BB422" s="63"/>
      <c r="BC422" s="63"/>
      <c r="BD422" s="63"/>
      <c r="BE422" s="63"/>
      <c r="BF422" s="63"/>
      <c r="BG422" s="63"/>
      <c r="BH422" s="63"/>
      <c r="BI422" s="63"/>
      <c r="CN422" s="63"/>
      <c r="CO422" s="63"/>
      <c r="CP422" s="63"/>
      <c r="CQ422" s="63"/>
      <c r="CR422" s="63"/>
      <c r="CS422" s="63"/>
      <c r="CT422" s="63"/>
      <c r="CU422" s="63"/>
      <c r="CV422" s="63"/>
    </row>
    <row r="423" spans="44:100" ht="18.95" customHeight="1">
      <c r="AR423" s="63"/>
      <c r="AS423" s="63"/>
      <c r="AT423" s="63"/>
      <c r="AU423" s="63"/>
      <c r="AV423" s="63"/>
      <c r="AW423" s="63"/>
      <c r="AX423" s="63"/>
      <c r="AY423" s="63"/>
      <c r="AZ423" s="63"/>
      <c r="BA423" s="63"/>
      <c r="BB423" s="63"/>
      <c r="BC423" s="63"/>
      <c r="BD423" s="63"/>
      <c r="BE423" s="63"/>
      <c r="BF423" s="63"/>
      <c r="BG423" s="63"/>
      <c r="BH423" s="63"/>
      <c r="BI423" s="63"/>
      <c r="CN423" s="63"/>
      <c r="CO423" s="63"/>
      <c r="CP423" s="63"/>
      <c r="CQ423" s="63"/>
      <c r="CR423" s="63"/>
      <c r="CS423" s="63"/>
      <c r="CT423" s="63"/>
      <c r="CU423" s="63"/>
      <c r="CV423" s="63"/>
    </row>
    <row r="424" spans="44:100" ht="18.95" customHeight="1">
      <c r="AR424" s="63"/>
      <c r="AS424" s="63"/>
      <c r="AT424" s="63"/>
      <c r="AU424" s="63"/>
      <c r="AV424" s="63"/>
      <c r="AW424" s="63"/>
      <c r="AX424" s="63"/>
      <c r="AY424" s="63"/>
      <c r="AZ424" s="63"/>
      <c r="BA424" s="63"/>
      <c r="BB424" s="63"/>
      <c r="BC424" s="63"/>
      <c r="BD424" s="63"/>
      <c r="BE424" s="63"/>
      <c r="BF424" s="63"/>
      <c r="BG424" s="63"/>
      <c r="BH424" s="63"/>
      <c r="BI424" s="63"/>
      <c r="CN424" s="63"/>
      <c r="CO424" s="63"/>
      <c r="CP424" s="63"/>
      <c r="CQ424" s="63"/>
      <c r="CR424" s="63"/>
      <c r="CS424" s="63"/>
      <c r="CT424" s="63"/>
      <c r="CU424" s="63"/>
      <c r="CV424" s="63"/>
    </row>
    <row r="425" spans="44:100" ht="18.95" customHeight="1">
      <c r="AR425" s="63"/>
      <c r="AS425" s="63"/>
      <c r="AT425" s="63"/>
      <c r="AU425" s="63"/>
      <c r="AV425" s="63"/>
      <c r="AW425" s="63"/>
      <c r="AX425" s="63"/>
      <c r="AY425" s="63"/>
      <c r="AZ425" s="63"/>
      <c r="BA425" s="63"/>
      <c r="BB425" s="63"/>
      <c r="BC425" s="63"/>
      <c r="BD425" s="63"/>
      <c r="BE425" s="63"/>
      <c r="BF425" s="63"/>
      <c r="BG425" s="63"/>
      <c r="BH425" s="63"/>
      <c r="BI425" s="63"/>
      <c r="CN425" s="63"/>
      <c r="CO425" s="63"/>
      <c r="CP425" s="63"/>
      <c r="CQ425" s="63"/>
      <c r="CR425" s="63"/>
      <c r="CS425" s="63"/>
      <c r="CT425" s="63"/>
      <c r="CU425" s="63"/>
      <c r="CV425" s="63"/>
    </row>
    <row r="426" spans="44:100" ht="18.95" customHeight="1">
      <c r="AR426" s="63"/>
      <c r="AS426" s="63"/>
      <c r="AT426" s="63"/>
      <c r="AU426" s="63"/>
      <c r="AV426" s="63"/>
      <c r="AW426" s="63"/>
      <c r="AX426" s="63"/>
      <c r="AY426" s="63"/>
      <c r="AZ426" s="63"/>
      <c r="BA426" s="63"/>
      <c r="BB426" s="63"/>
      <c r="BC426" s="63"/>
      <c r="BD426" s="63"/>
      <c r="BE426" s="63"/>
      <c r="BF426" s="63"/>
      <c r="BG426" s="63"/>
      <c r="BH426" s="63"/>
      <c r="BI426" s="63"/>
      <c r="CN426" s="63"/>
      <c r="CO426" s="63"/>
      <c r="CP426" s="63"/>
      <c r="CQ426" s="63"/>
      <c r="CR426" s="63"/>
      <c r="CS426" s="63"/>
      <c r="CT426" s="63"/>
      <c r="CU426" s="63"/>
      <c r="CV426" s="63"/>
    </row>
    <row r="427" spans="44:100" ht="18.95" customHeight="1">
      <c r="AR427" s="63"/>
      <c r="AS427" s="63"/>
      <c r="AT427" s="63"/>
      <c r="AU427" s="63"/>
      <c r="AV427" s="63"/>
      <c r="AW427" s="63"/>
      <c r="AX427" s="63"/>
      <c r="AY427" s="63"/>
      <c r="AZ427" s="63"/>
      <c r="BA427" s="63"/>
      <c r="BB427" s="63"/>
      <c r="BC427" s="63"/>
      <c r="BD427" s="63"/>
      <c r="BE427" s="63"/>
      <c r="BF427" s="63"/>
      <c r="BG427" s="63"/>
      <c r="BH427" s="63"/>
      <c r="BI427" s="63"/>
      <c r="CN427" s="63"/>
      <c r="CO427" s="63"/>
      <c r="CP427" s="63"/>
      <c r="CQ427" s="63"/>
      <c r="CR427" s="63"/>
      <c r="CS427" s="63"/>
      <c r="CT427" s="63"/>
      <c r="CU427" s="63"/>
      <c r="CV427" s="63"/>
    </row>
    <row r="428" spans="44:100" ht="18.95" customHeight="1">
      <c r="AR428" s="63"/>
      <c r="AS428" s="63"/>
      <c r="AT428" s="63"/>
      <c r="AU428" s="63"/>
      <c r="AV428" s="63"/>
      <c r="AW428" s="63"/>
      <c r="AX428" s="63"/>
      <c r="AY428" s="63"/>
      <c r="AZ428" s="63"/>
      <c r="BA428" s="63"/>
      <c r="BB428" s="63"/>
      <c r="BC428" s="63"/>
      <c r="BD428" s="63"/>
      <c r="BE428" s="63"/>
      <c r="BF428" s="63"/>
      <c r="BG428" s="63"/>
      <c r="BH428" s="63"/>
      <c r="BI428" s="63"/>
      <c r="CN428" s="63"/>
      <c r="CO428" s="63"/>
      <c r="CP428" s="63"/>
      <c r="CQ428" s="63"/>
      <c r="CR428" s="63"/>
      <c r="CS428" s="63"/>
      <c r="CT428" s="63"/>
      <c r="CU428" s="63"/>
      <c r="CV428" s="63"/>
    </row>
    <row r="429" spans="44:100" ht="18.95" customHeight="1">
      <c r="AR429" s="63"/>
      <c r="AS429" s="63"/>
      <c r="AT429" s="63"/>
      <c r="AU429" s="63"/>
      <c r="AV429" s="63"/>
      <c r="AW429" s="63"/>
      <c r="AX429" s="63"/>
      <c r="AY429" s="63"/>
      <c r="AZ429" s="63"/>
      <c r="BA429" s="63"/>
      <c r="BB429" s="63"/>
      <c r="BC429" s="63"/>
      <c r="BD429" s="63"/>
      <c r="BE429" s="63"/>
      <c r="BF429" s="63"/>
      <c r="BG429" s="63"/>
      <c r="BH429" s="63"/>
      <c r="BI429" s="63"/>
      <c r="CN429" s="63"/>
      <c r="CO429" s="63"/>
      <c r="CP429" s="63"/>
      <c r="CQ429" s="63"/>
      <c r="CR429" s="63"/>
      <c r="CS429" s="63"/>
      <c r="CT429" s="63"/>
      <c r="CU429" s="63"/>
      <c r="CV429" s="63"/>
    </row>
    <row r="430" spans="44:100" ht="18.95" customHeight="1">
      <c r="AR430" s="63"/>
      <c r="AS430" s="63"/>
      <c r="AT430" s="63"/>
      <c r="AU430" s="63"/>
      <c r="AV430" s="63"/>
      <c r="AW430" s="63"/>
      <c r="AX430" s="63"/>
      <c r="AY430" s="63"/>
      <c r="AZ430" s="63"/>
      <c r="BA430" s="63"/>
      <c r="BB430" s="63"/>
      <c r="BC430" s="63"/>
      <c r="BD430" s="63"/>
      <c r="BE430" s="63"/>
      <c r="BF430" s="63"/>
      <c r="BG430" s="63"/>
      <c r="BH430" s="63"/>
      <c r="BI430" s="63"/>
      <c r="CN430" s="63"/>
      <c r="CO430" s="63"/>
      <c r="CP430" s="63"/>
      <c r="CQ430" s="63"/>
      <c r="CR430" s="63"/>
      <c r="CS430" s="63"/>
      <c r="CT430" s="63"/>
      <c r="CU430" s="63"/>
      <c r="CV430" s="63"/>
    </row>
    <row r="431" spans="44:100" ht="18.95" customHeight="1">
      <c r="AR431" s="63"/>
      <c r="AS431" s="63"/>
      <c r="AT431" s="63"/>
      <c r="AU431" s="63"/>
      <c r="AV431" s="63"/>
      <c r="AW431" s="63"/>
      <c r="AX431" s="63"/>
      <c r="AY431" s="63"/>
      <c r="AZ431" s="63"/>
      <c r="BA431" s="63"/>
      <c r="BB431" s="63"/>
      <c r="BC431" s="63"/>
      <c r="BD431" s="63"/>
      <c r="BE431" s="63"/>
      <c r="BF431" s="63"/>
      <c r="BG431" s="63"/>
      <c r="BH431" s="63"/>
      <c r="BI431" s="63"/>
      <c r="CN431" s="63"/>
      <c r="CO431" s="63"/>
      <c r="CP431" s="63"/>
      <c r="CQ431" s="63"/>
      <c r="CR431" s="63"/>
      <c r="CS431" s="63"/>
      <c r="CT431" s="63"/>
      <c r="CU431" s="63"/>
      <c r="CV431" s="63"/>
    </row>
    <row r="432" spans="44:100" ht="18.95" customHeight="1">
      <c r="AR432" s="63"/>
      <c r="AS432" s="63"/>
      <c r="AT432" s="63"/>
      <c r="AU432" s="63"/>
      <c r="AV432" s="63"/>
      <c r="AW432" s="63"/>
      <c r="AX432" s="63"/>
      <c r="AY432" s="63"/>
      <c r="AZ432" s="63"/>
      <c r="BA432" s="63"/>
      <c r="BB432" s="63"/>
      <c r="BC432" s="63"/>
      <c r="BD432" s="63"/>
      <c r="BE432" s="63"/>
      <c r="BF432" s="63"/>
      <c r="BG432" s="63"/>
      <c r="BH432" s="63"/>
      <c r="BI432" s="63"/>
      <c r="CN432" s="63"/>
      <c r="CO432" s="63"/>
      <c r="CP432" s="63"/>
      <c r="CQ432" s="63"/>
      <c r="CR432" s="63"/>
      <c r="CS432" s="63"/>
      <c r="CT432" s="63"/>
      <c r="CU432" s="63"/>
      <c r="CV432" s="63"/>
    </row>
    <row r="433" spans="44:100" ht="18.95" customHeight="1">
      <c r="AR433" s="63"/>
      <c r="AS433" s="63"/>
      <c r="AT433" s="63"/>
      <c r="AU433" s="63"/>
      <c r="AV433" s="63"/>
      <c r="AW433" s="63"/>
      <c r="AX433" s="63"/>
      <c r="AY433" s="63"/>
      <c r="AZ433" s="63"/>
      <c r="BA433" s="63"/>
      <c r="BB433" s="63"/>
      <c r="BC433" s="63"/>
      <c r="BD433" s="63"/>
      <c r="BE433" s="63"/>
      <c r="BF433" s="63"/>
      <c r="BG433" s="63"/>
      <c r="BH433" s="63"/>
      <c r="BI433" s="63"/>
      <c r="CN433" s="63"/>
      <c r="CO433" s="63"/>
      <c r="CP433" s="63"/>
      <c r="CQ433" s="63"/>
      <c r="CR433" s="63"/>
      <c r="CS433" s="63"/>
      <c r="CT433" s="63"/>
      <c r="CU433" s="63"/>
      <c r="CV433" s="63"/>
    </row>
    <row r="434" spans="44:100" ht="18.95" customHeight="1">
      <c r="AR434" s="63"/>
      <c r="AS434" s="63"/>
      <c r="AT434" s="63"/>
      <c r="AU434" s="63"/>
      <c r="AV434" s="63"/>
      <c r="AW434" s="63"/>
      <c r="AX434" s="63"/>
      <c r="AY434" s="63"/>
      <c r="AZ434" s="63"/>
      <c r="BA434" s="63"/>
      <c r="BB434" s="63"/>
      <c r="BC434" s="63"/>
      <c r="BD434" s="63"/>
      <c r="BE434" s="63"/>
      <c r="BF434" s="63"/>
      <c r="BG434" s="63"/>
      <c r="BH434" s="63"/>
      <c r="BI434" s="63"/>
      <c r="CN434" s="63"/>
      <c r="CO434" s="63"/>
      <c r="CP434" s="63"/>
      <c r="CQ434" s="63"/>
      <c r="CR434" s="63"/>
      <c r="CS434" s="63"/>
      <c r="CT434" s="63"/>
      <c r="CU434" s="63"/>
      <c r="CV434" s="63"/>
    </row>
    <row r="435" spans="44:100" ht="18.95" customHeight="1">
      <c r="AR435" s="63"/>
      <c r="AS435" s="63"/>
      <c r="AT435" s="63"/>
      <c r="AU435" s="63"/>
      <c r="AV435" s="63"/>
      <c r="AW435" s="63"/>
      <c r="AX435" s="63"/>
      <c r="AY435" s="63"/>
      <c r="AZ435" s="63"/>
      <c r="BA435" s="63"/>
      <c r="BB435" s="63"/>
      <c r="BC435" s="63"/>
      <c r="BD435" s="63"/>
      <c r="BE435" s="63"/>
      <c r="BF435" s="63"/>
      <c r="BG435" s="63"/>
      <c r="BH435" s="63"/>
      <c r="BI435" s="63"/>
      <c r="CN435" s="63"/>
      <c r="CO435" s="63"/>
      <c r="CP435" s="63"/>
      <c r="CQ435" s="63"/>
      <c r="CR435" s="63"/>
      <c r="CS435" s="63"/>
      <c r="CT435" s="63"/>
      <c r="CU435" s="63"/>
      <c r="CV435" s="63"/>
    </row>
    <row r="436" spans="44:100">
      <c r="AR436" s="63"/>
      <c r="AS436" s="63"/>
      <c r="AT436" s="63"/>
      <c r="AU436" s="63"/>
      <c r="AV436" s="63"/>
      <c r="AW436" s="63"/>
      <c r="AX436" s="63"/>
      <c r="AY436" s="63"/>
      <c r="AZ436" s="63"/>
      <c r="BA436" s="63"/>
      <c r="BB436" s="63"/>
      <c r="BC436" s="63"/>
      <c r="BD436" s="63"/>
      <c r="BE436" s="63"/>
      <c r="BF436" s="63"/>
      <c r="BG436" s="63"/>
      <c r="BH436" s="63"/>
      <c r="BI436" s="63"/>
      <c r="CN436" s="63"/>
      <c r="CO436" s="63"/>
      <c r="CP436" s="63"/>
      <c r="CQ436" s="63"/>
      <c r="CR436" s="63"/>
      <c r="CS436" s="63"/>
      <c r="CT436" s="63"/>
      <c r="CU436" s="63"/>
      <c r="CV436" s="63"/>
    </row>
    <row r="437" spans="44:100">
      <c r="AR437" s="63"/>
      <c r="AS437" s="63"/>
      <c r="AT437" s="63"/>
      <c r="AU437" s="63"/>
      <c r="AV437" s="63"/>
      <c r="AW437" s="63"/>
      <c r="AX437" s="63"/>
      <c r="AY437" s="63"/>
      <c r="AZ437" s="63"/>
      <c r="BA437" s="63"/>
      <c r="BB437" s="63"/>
      <c r="BC437" s="63"/>
      <c r="BD437" s="63"/>
      <c r="BE437" s="63"/>
      <c r="BF437" s="63"/>
      <c r="BG437" s="63"/>
      <c r="BH437" s="63"/>
      <c r="BI437" s="63"/>
      <c r="CN437" s="63"/>
      <c r="CO437" s="63"/>
      <c r="CP437" s="63"/>
      <c r="CQ437" s="63"/>
      <c r="CR437" s="63"/>
      <c r="CS437" s="63"/>
      <c r="CT437" s="63"/>
      <c r="CU437" s="63"/>
      <c r="CV437" s="63"/>
    </row>
    <row r="438" spans="44:100">
      <c r="AR438" s="63"/>
      <c r="AS438" s="63"/>
      <c r="AT438" s="63"/>
      <c r="AU438" s="63"/>
      <c r="AV438" s="63"/>
      <c r="AW438" s="63"/>
      <c r="AX438" s="63"/>
      <c r="AY438" s="63"/>
      <c r="AZ438" s="63"/>
      <c r="BA438" s="63"/>
      <c r="BB438" s="63"/>
      <c r="BC438" s="63"/>
      <c r="BD438" s="63"/>
      <c r="BE438" s="63"/>
      <c r="BF438" s="63"/>
      <c r="BG438" s="63"/>
      <c r="BH438" s="63"/>
      <c r="BI438" s="63"/>
      <c r="CN438" s="63"/>
      <c r="CO438" s="63"/>
      <c r="CP438" s="63"/>
      <c r="CQ438" s="63"/>
      <c r="CR438" s="63"/>
      <c r="CS438" s="63"/>
      <c r="CT438" s="63"/>
      <c r="CU438" s="63"/>
      <c r="CV438" s="63"/>
    </row>
    <row r="439" spans="44:100">
      <c r="AR439" s="63"/>
      <c r="AS439" s="63"/>
      <c r="AT439" s="63"/>
      <c r="AU439" s="63"/>
      <c r="AV439" s="63"/>
      <c r="AW439" s="63"/>
      <c r="AX439" s="63"/>
      <c r="AY439" s="63"/>
      <c r="AZ439" s="63"/>
      <c r="BA439" s="63"/>
      <c r="BB439" s="63"/>
      <c r="BC439" s="63"/>
      <c r="BD439" s="63"/>
      <c r="BE439" s="63"/>
      <c r="BF439" s="63"/>
      <c r="BG439" s="63"/>
      <c r="BH439" s="63"/>
      <c r="BI439" s="63"/>
      <c r="CN439" s="63"/>
      <c r="CO439" s="63"/>
      <c r="CP439" s="63"/>
      <c r="CQ439" s="63"/>
      <c r="CR439" s="63"/>
      <c r="CS439" s="63"/>
      <c r="CT439" s="63"/>
      <c r="CU439" s="63"/>
      <c r="CV439" s="63"/>
    </row>
    <row r="440" spans="44:100">
      <c r="AR440" s="63"/>
      <c r="AS440" s="63"/>
      <c r="AT440" s="63"/>
      <c r="AU440" s="63"/>
      <c r="AV440" s="63"/>
      <c r="AW440" s="63"/>
      <c r="AX440" s="63"/>
      <c r="AY440" s="63"/>
      <c r="AZ440" s="63"/>
      <c r="BA440" s="63"/>
      <c r="BB440" s="63"/>
      <c r="BC440" s="63"/>
      <c r="BD440" s="63"/>
      <c r="BE440" s="63"/>
      <c r="BF440" s="63"/>
      <c r="BG440" s="63"/>
      <c r="BH440" s="63"/>
      <c r="BI440" s="63"/>
      <c r="CN440" s="63"/>
      <c r="CO440" s="63"/>
      <c r="CP440" s="63"/>
      <c r="CQ440" s="63"/>
      <c r="CR440" s="63"/>
      <c r="CS440" s="63"/>
      <c r="CT440" s="63"/>
      <c r="CU440" s="63"/>
      <c r="CV440" s="63"/>
    </row>
    <row r="441" spans="44:100">
      <c r="AR441" s="63"/>
      <c r="AS441" s="63"/>
      <c r="AT441" s="63"/>
      <c r="AU441" s="63"/>
      <c r="AV441" s="63"/>
      <c r="AW441" s="63"/>
      <c r="AX441" s="63"/>
      <c r="AY441" s="63"/>
      <c r="AZ441" s="63"/>
      <c r="BA441" s="63"/>
      <c r="BB441" s="63"/>
      <c r="BC441" s="63"/>
      <c r="BD441" s="63"/>
      <c r="BE441" s="63"/>
      <c r="BF441" s="63"/>
      <c r="BG441" s="63"/>
      <c r="BH441" s="63"/>
      <c r="BI441" s="63"/>
      <c r="CN441" s="63"/>
      <c r="CO441" s="63"/>
      <c r="CP441" s="63"/>
      <c r="CQ441" s="63"/>
      <c r="CR441" s="63"/>
      <c r="CS441" s="63"/>
      <c r="CT441" s="63"/>
      <c r="CU441" s="63"/>
      <c r="CV441" s="63"/>
    </row>
    <row r="442" spans="44:100">
      <c r="AR442" s="63"/>
      <c r="AS442" s="63"/>
      <c r="AT442" s="63"/>
      <c r="AU442" s="63"/>
      <c r="AV442" s="63"/>
      <c r="AW442" s="63"/>
      <c r="AX442" s="63"/>
      <c r="AY442" s="63"/>
      <c r="AZ442" s="63"/>
      <c r="BA442" s="63"/>
      <c r="BB442" s="63"/>
      <c r="BC442" s="63"/>
      <c r="BD442" s="63"/>
      <c r="BE442" s="63"/>
      <c r="BF442" s="63"/>
      <c r="BG442" s="63"/>
      <c r="BH442" s="63"/>
      <c r="BI442" s="63"/>
      <c r="CN442" s="63"/>
      <c r="CO442" s="63"/>
      <c r="CP442" s="63"/>
      <c r="CQ442" s="63"/>
      <c r="CR442" s="63"/>
      <c r="CS442" s="63"/>
      <c r="CT442" s="63"/>
      <c r="CU442" s="63"/>
      <c r="CV442" s="63"/>
    </row>
    <row r="443" spans="44:100">
      <c r="AR443" s="63"/>
      <c r="AS443" s="63"/>
      <c r="AT443" s="63"/>
      <c r="AU443" s="63"/>
      <c r="AV443" s="63"/>
      <c r="AW443" s="63"/>
      <c r="AX443" s="63"/>
      <c r="AY443" s="63"/>
      <c r="AZ443" s="63"/>
      <c r="BA443" s="63"/>
      <c r="BB443" s="63"/>
      <c r="BC443" s="63"/>
      <c r="BD443" s="63"/>
      <c r="BE443" s="63"/>
      <c r="BF443" s="63"/>
      <c r="BG443" s="63"/>
      <c r="BH443" s="63"/>
      <c r="BI443" s="63"/>
      <c r="CN443" s="63"/>
      <c r="CO443" s="63"/>
      <c r="CP443" s="63"/>
      <c r="CQ443" s="63"/>
      <c r="CR443" s="63"/>
      <c r="CS443" s="63"/>
      <c r="CT443" s="63"/>
      <c r="CU443" s="63"/>
      <c r="CV443" s="63"/>
    </row>
    <row r="444" spans="44:100">
      <c r="AR444" s="63"/>
      <c r="AS444" s="63"/>
      <c r="AT444" s="63"/>
      <c r="AU444" s="63"/>
      <c r="AV444" s="63"/>
      <c r="AW444" s="63"/>
      <c r="AX444" s="63"/>
      <c r="AY444" s="63"/>
      <c r="AZ444" s="63"/>
      <c r="BA444" s="63"/>
      <c r="BB444" s="63"/>
      <c r="BC444" s="63"/>
      <c r="BD444" s="63"/>
      <c r="BE444" s="63"/>
      <c r="BF444" s="63"/>
      <c r="BG444" s="63"/>
      <c r="BH444" s="63"/>
      <c r="BI444" s="63"/>
      <c r="CN444" s="63"/>
      <c r="CO444" s="63"/>
      <c r="CP444" s="63"/>
      <c r="CQ444" s="63"/>
      <c r="CR444" s="63"/>
      <c r="CS444" s="63"/>
      <c r="CT444" s="63"/>
      <c r="CU444" s="63"/>
      <c r="CV444" s="63"/>
    </row>
    <row r="445" spans="44:100">
      <c r="AR445" s="63"/>
      <c r="AS445" s="63"/>
      <c r="AT445" s="63"/>
      <c r="AU445" s="63"/>
      <c r="AV445" s="63"/>
      <c r="AW445" s="63"/>
      <c r="AX445" s="63"/>
      <c r="AY445" s="63"/>
      <c r="AZ445" s="63"/>
      <c r="BA445" s="63"/>
      <c r="BB445" s="63"/>
      <c r="BC445" s="63"/>
      <c r="BD445" s="63"/>
      <c r="BE445" s="63"/>
      <c r="BF445" s="63"/>
      <c r="BG445" s="63"/>
      <c r="BH445" s="63"/>
      <c r="BI445" s="63"/>
      <c r="CN445" s="63"/>
      <c r="CO445" s="63"/>
      <c r="CP445" s="63"/>
      <c r="CQ445" s="63"/>
      <c r="CR445" s="63"/>
      <c r="CS445" s="63"/>
      <c r="CT445" s="63"/>
      <c r="CU445" s="63"/>
      <c r="CV445" s="63"/>
    </row>
    <row r="446" spans="44:100">
      <c r="AR446" s="63"/>
      <c r="AS446" s="63"/>
      <c r="AT446" s="63"/>
      <c r="AU446" s="63"/>
      <c r="AV446" s="63"/>
      <c r="AW446" s="63"/>
      <c r="AX446" s="63"/>
      <c r="AY446" s="63"/>
      <c r="AZ446" s="63"/>
      <c r="BA446" s="63"/>
      <c r="BB446" s="63"/>
      <c r="BC446" s="63"/>
      <c r="BD446" s="63"/>
      <c r="BE446" s="63"/>
      <c r="BF446" s="63"/>
      <c r="BG446" s="63"/>
      <c r="BH446" s="63"/>
      <c r="BI446" s="63"/>
      <c r="CN446" s="63"/>
      <c r="CO446" s="63"/>
      <c r="CP446" s="63"/>
      <c r="CQ446" s="63"/>
      <c r="CR446" s="63"/>
      <c r="CS446" s="63"/>
      <c r="CT446" s="63"/>
      <c r="CU446" s="63"/>
      <c r="CV446" s="63"/>
    </row>
    <row r="447" spans="44:100">
      <c r="AR447" s="63"/>
      <c r="AS447" s="63"/>
      <c r="AT447" s="63"/>
      <c r="AU447" s="63"/>
      <c r="AV447" s="63"/>
      <c r="AW447" s="63"/>
      <c r="AX447" s="63"/>
      <c r="AY447" s="63"/>
      <c r="AZ447" s="63"/>
      <c r="BA447" s="63"/>
      <c r="BB447" s="63"/>
      <c r="BC447" s="63"/>
      <c r="BD447" s="63"/>
      <c r="BE447" s="63"/>
      <c r="BF447" s="63"/>
      <c r="BG447" s="63"/>
      <c r="BH447" s="63"/>
      <c r="BI447" s="63"/>
      <c r="CN447" s="63"/>
      <c r="CO447" s="63"/>
      <c r="CP447" s="63"/>
      <c r="CQ447" s="63"/>
      <c r="CR447" s="63"/>
      <c r="CS447" s="63"/>
      <c r="CT447" s="63"/>
      <c r="CU447" s="63"/>
      <c r="CV447" s="63"/>
    </row>
    <row r="448" spans="44:100">
      <c r="AR448" s="63"/>
      <c r="AS448" s="63"/>
      <c r="AT448" s="63"/>
      <c r="AU448" s="63"/>
      <c r="AV448" s="63"/>
      <c r="AW448" s="63"/>
      <c r="AX448" s="63"/>
      <c r="AY448" s="63"/>
      <c r="AZ448" s="63"/>
      <c r="BA448" s="63"/>
      <c r="BB448" s="63"/>
      <c r="BC448" s="63"/>
      <c r="BD448" s="63"/>
      <c r="BE448" s="63"/>
      <c r="BF448" s="63"/>
      <c r="BG448" s="63"/>
      <c r="BH448" s="63"/>
      <c r="BI448" s="63"/>
      <c r="CN448" s="63"/>
      <c r="CO448" s="63"/>
      <c r="CP448" s="63"/>
      <c r="CQ448" s="63"/>
      <c r="CR448" s="63"/>
      <c r="CS448" s="63"/>
      <c r="CT448" s="63"/>
      <c r="CU448" s="63"/>
      <c r="CV448" s="63"/>
    </row>
    <row r="449" spans="44:100">
      <c r="AR449" s="63"/>
      <c r="AS449" s="63"/>
      <c r="AT449" s="63"/>
      <c r="AU449" s="63"/>
      <c r="AV449" s="63"/>
      <c r="AW449" s="63"/>
      <c r="AX449" s="63"/>
      <c r="AY449" s="63"/>
      <c r="AZ449" s="63"/>
      <c r="BA449" s="63"/>
      <c r="BB449" s="63"/>
      <c r="BC449" s="63"/>
      <c r="BD449" s="63"/>
      <c r="BE449" s="63"/>
      <c r="BF449" s="63"/>
      <c r="BG449" s="63"/>
      <c r="BH449" s="63"/>
      <c r="BI449" s="63"/>
      <c r="CN449" s="63"/>
      <c r="CO449" s="63"/>
      <c r="CP449" s="63"/>
      <c r="CQ449" s="63"/>
      <c r="CR449" s="63"/>
      <c r="CS449" s="63"/>
      <c r="CT449" s="63"/>
      <c r="CU449" s="63"/>
      <c r="CV449" s="63"/>
    </row>
    <row r="450" spans="44:100">
      <c r="AR450" s="63"/>
      <c r="AS450" s="63"/>
      <c r="AT450" s="63"/>
      <c r="AU450" s="63"/>
      <c r="AV450" s="63"/>
      <c r="AW450" s="63"/>
      <c r="AX450" s="63"/>
      <c r="AY450" s="63"/>
      <c r="AZ450" s="63"/>
      <c r="BA450" s="63"/>
      <c r="BB450" s="63"/>
      <c r="BC450" s="63"/>
      <c r="BD450" s="63"/>
      <c r="BE450" s="63"/>
      <c r="BF450" s="63"/>
      <c r="BG450" s="63"/>
      <c r="BH450" s="63"/>
      <c r="BI450" s="63"/>
      <c r="CN450" s="63"/>
      <c r="CO450" s="63"/>
      <c r="CP450" s="63"/>
      <c r="CQ450" s="63"/>
      <c r="CR450" s="63"/>
      <c r="CS450" s="63"/>
      <c r="CT450" s="63"/>
      <c r="CU450" s="63"/>
      <c r="CV450" s="63"/>
    </row>
    <row r="451" spans="44:100">
      <c r="AR451" s="63"/>
      <c r="AS451" s="63"/>
      <c r="AT451" s="63"/>
      <c r="AU451" s="63"/>
      <c r="AV451" s="63"/>
      <c r="AW451" s="63"/>
      <c r="AX451" s="63"/>
      <c r="AY451" s="63"/>
      <c r="AZ451" s="63"/>
      <c r="BA451" s="63"/>
      <c r="BB451" s="63"/>
      <c r="BC451" s="63"/>
      <c r="BD451" s="63"/>
      <c r="BE451" s="63"/>
      <c r="BF451" s="63"/>
      <c r="BG451" s="63"/>
      <c r="BH451" s="63"/>
      <c r="BI451" s="63"/>
      <c r="CN451" s="63"/>
      <c r="CO451" s="63"/>
      <c r="CP451" s="63"/>
      <c r="CQ451" s="63"/>
      <c r="CR451" s="63"/>
      <c r="CS451" s="63"/>
      <c r="CT451" s="63"/>
      <c r="CU451" s="63"/>
      <c r="CV451" s="63"/>
    </row>
    <row r="452" spans="44:100">
      <c r="AR452" s="63"/>
      <c r="AS452" s="63"/>
      <c r="AT452" s="63"/>
      <c r="AU452" s="63"/>
      <c r="AV452" s="63"/>
      <c r="AW452" s="63"/>
      <c r="AX452" s="63"/>
      <c r="AY452" s="63"/>
      <c r="AZ452" s="63"/>
      <c r="BA452" s="63"/>
      <c r="BB452" s="63"/>
      <c r="BC452" s="63"/>
      <c r="BD452" s="63"/>
      <c r="BE452" s="63"/>
      <c r="BF452" s="63"/>
      <c r="BG452" s="63"/>
      <c r="BH452" s="63"/>
      <c r="BI452" s="63"/>
      <c r="CN452" s="63"/>
      <c r="CO452" s="63"/>
      <c r="CP452" s="63"/>
      <c r="CQ452" s="63"/>
      <c r="CR452" s="63"/>
      <c r="CS452" s="63"/>
      <c r="CT452" s="63"/>
      <c r="CU452" s="63"/>
      <c r="CV452" s="63"/>
    </row>
    <row r="453" spans="44:100">
      <c r="AR453" s="63"/>
      <c r="AS453" s="63"/>
      <c r="AT453" s="63"/>
      <c r="AU453" s="63"/>
      <c r="AV453" s="63"/>
      <c r="AW453" s="63"/>
      <c r="AX453" s="63"/>
      <c r="AY453" s="63"/>
      <c r="AZ453" s="63"/>
      <c r="BA453" s="63"/>
      <c r="BB453" s="63"/>
      <c r="BC453" s="63"/>
      <c r="BD453" s="63"/>
      <c r="BE453" s="63"/>
      <c r="BF453" s="63"/>
      <c r="BG453" s="63"/>
      <c r="BH453" s="63"/>
      <c r="BI453" s="63"/>
      <c r="CN453" s="63"/>
      <c r="CO453" s="63"/>
      <c r="CP453" s="63"/>
      <c r="CQ453" s="63"/>
      <c r="CR453" s="63"/>
      <c r="CS453" s="63"/>
      <c r="CT453" s="63"/>
      <c r="CU453" s="63"/>
      <c r="CV453" s="63"/>
    </row>
    <row r="454" spans="44:100">
      <c r="AR454" s="63"/>
      <c r="AS454" s="63"/>
      <c r="AT454" s="63"/>
      <c r="AU454" s="63"/>
      <c r="AV454" s="63"/>
      <c r="AW454" s="63"/>
      <c r="AX454" s="63"/>
      <c r="AY454" s="63"/>
      <c r="AZ454" s="63"/>
      <c r="BA454" s="63"/>
      <c r="BB454" s="63"/>
      <c r="BC454" s="63"/>
      <c r="BD454" s="63"/>
      <c r="BE454" s="63"/>
      <c r="BF454" s="63"/>
      <c r="BG454" s="63"/>
      <c r="BH454" s="63"/>
      <c r="BI454" s="63"/>
      <c r="CN454" s="63"/>
      <c r="CO454" s="63"/>
      <c r="CP454" s="63"/>
      <c r="CQ454" s="63"/>
      <c r="CR454" s="63"/>
      <c r="CS454" s="63"/>
      <c r="CT454" s="63"/>
      <c r="CU454" s="63"/>
      <c r="CV454" s="63"/>
    </row>
    <row r="455" spans="44:100">
      <c r="AR455" s="63"/>
      <c r="AS455" s="63"/>
      <c r="AT455" s="63"/>
      <c r="AU455" s="63"/>
      <c r="AV455" s="63"/>
      <c r="AW455" s="63"/>
      <c r="AX455" s="63"/>
      <c r="AY455" s="63"/>
      <c r="AZ455" s="63"/>
      <c r="BA455" s="63"/>
      <c r="BB455" s="63"/>
      <c r="BC455" s="63"/>
      <c r="BD455" s="63"/>
      <c r="BE455" s="63"/>
      <c r="BF455" s="63"/>
      <c r="BG455" s="63"/>
      <c r="BH455" s="63"/>
      <c r="BI455" s="63"/>
      <c r="CN455" s="63"/>
      <c r="CO455" s="63"/>
      <c r="CP455" s="63"/>
      <c r="CQ455" s="63"/>
      <c r="CR455" s="63"/>
      <c r="CS455" s="63"/>
      <c r="CT455" s="63"/>
      <c r="CU455" s="63"/>
      <c r="CV455" s="63"/>
    </row>
    <row r="456" spans="44:100">
      <c r="AR456" s="63"/>
      <c r="AS456" s="63"/>
      <c r="AT456" s="63"/>
      <c r="AU456" s="63"/>
      <c r="AV456" s="63"/>
      <c r="AW456" s="63"/>
      <c r="AX456" s="63"/>
      <c r="AY456" s="63"/>
      <c r="AZ456" s="63"/>
      <c r="BA456" s="63"/>
      <c r="BB456" s="63"/>
      <c r="BC456" s="63"/>
      <c r="BD456" s="63"/>
      <c r="BE456" s="63"/>
      <c r="BF456" s="63"/>
      <c r="BG456" s="63"/>
      <c r="BH456" s="63"/>
      <c r="BI456" s="63"/>
      <c r="CN456" s="63"/>
      <c r="CO456" s="63"/>
      <c r="CP456" s="63"/>
      <c r="CQ456" s="63"/>
      <c r="CR456" s="63"/>
      <c r="CS456" s="63"/>
      <c r="CT456" s="63"/>
      <c r="CU456" s="63"/>
      <c r="CV456" s="63"/>
    </row>
    <row r="457" spans="44:100">
      <c r="AR457" s="63"/>
      <c r="AS457" s="63"/>
      <c r="AT457" s="63"/>
      <c r="AU457" s="63"/>
      <c r="AV457" s="63"/>
      <c r="AW457" s="63"/>
      <c r="AX457" s="63"/>
      <c r="AY457" s="63"/>
      <c r="AZ457" s="63"/>
      <c r="BA457" s="63"/>
      <c r="BB457" s="63"/>
      <c r="BC457" s="63"/>
      <c r="BD457" s="63"/>
      <c r="BE457" s="63"/>
      <c r="BF457" s="63"/>
      <c r="BG457" s="63"/>
      <c r="BH457" s="63"/>
      <c r="BI457" s="63"/>
      <c r="CN457" s="63"/>
      <c r="CO457" s="63"/>
      <c r="CP457" s="63"/>
      <c r="CQ457" s="63"/>
      <c r="CR457" s="63"/>
      <c r="CS457" s="63"/>
      <c r="CT457" s="63"/>
      <c r="CU457" s="63"/>
      <c r="CV457" s="63"/>
    </row>
    <row r="458" spans="44:100">
      <c r="AR458" s="63"/>
      <c r="AS458" s="63"/>
      <c r="AT458" s="63"/>
      <c r="AU458" s="63"/>
      <c r="AV458" s="63"/>
      <c r="AW458" s="63"/>
      <c r="AX458" s="63"/>
      <c r="AY458" s="63"/>
      <c r="AZ458" s="63"/>
      <c r="BA458" s="63"/>
      <c r="BB458" s="63"/>
      <c r="BC458" s="63"/>
      <c r="BD458" s="63"/>
      <c r="BE458" s="63"/>
      <c r="BF458" s="63"/>
      <c r="BG458" s="63"/>
      <c r="BH458" s="63"/>
      <c r="BI458" s="63"/>
      <c r="CN458" s="63"/>
      <c r="CO458" s="63"/>
      <c r="CP458" s="63"/>
      <c r="CQ458" s="63"/>
      <c r="CR458" s="63"/>
      <c r="CS458" s="63"/>
      <c r="CT458" s="63"/>
      <c r="CU458" s="63"/>
      <c r="CV458" s="63"/>
    </row>
    <row r="459" spans="44:100">
      <c r="AR459" s="63"/>
      <c r="AS459" s="63"/>
      <c r="AT459" s="63"/>
      <c r="AU459" s="63"/>
      <c r="AV459" s="63"/>
      <c r="AW459" s="63"/>
      <c r="AX459" s="63"/>
      <c r="AY459" s="63"/>
      <c r="AZ459" s="63"/>
      <c r="BA459" s="63"/>
      <c r="BB459" s="63"/>
      <c r="BC459" s="63"/>
      <c r="BD459" s="63"/>
      <c r="BE459" s="63"/>
      <c r="BF459" s="63"/>
      <c r="BG459" s="63"/>
      <c r="BH459" s="63"/>
      <c r="BI459" s="63"/>
      <c r="CN459" s="63"/>
      <c r="CO459" s="63"/>
      <c r="CP459" s="63"/>
      <c r="CQ459" s="63"/>
      <c r="CR459" s="63"/>
      <c r="CS459" s="63"/>
      <c r="CT459" s="63"/>
      <c r="CU459" s="63"/>
      <c r="CV459" s="63"/>
    </row>
    <row r="460" spans="44:100">
      <c r="AR460" s="63"/>
      <c r="AS460" s="63"/>
      <c r="AT460" s="63"/>
      <c r="AU460" s="63"/>
      <c r="AV460" s="63"/>
      <c r="AW460" s="63"/>
      <c r="AX460" s="63"/>
      <c r="AY460" s="63"/>
      <c r="AZ460" s="63"/>
      <c r="BA460" s="63"/>
      <c r="BB460" s="63"/>
      <c r="BC460" s="63"/>
      <c r="BD460" s="63"/>
      <c r="BE460" s="63"/>
      <c r="BF460" s="63"/>
      <c r="BG460" s="63"/>
      <c r="BH460" s="63"/>
      <c r="BI460" s="63"/>
      <c r="CN460" s="63"/>
      <c r="CO460" s="63"/>
      <c r="CP460" s="63"/>
      <c r="CQ460" s="63"/>
      <c r="CR460" s="63"/>
      <c r="CS460" s="63"/>
      <c r="CT460" s="63"/>
      <c r="CU460" s="63"/>
      <c r="CV460" s="63"/>
    </row>
    <row r="461" spans="44:100">
      <c r="AR461" s="63"/>
      <c r="AS461" s="63"/>
      <c r="AT461" s="63"/>
      <c r="AU461" s="63"/>
      <c r="AV461" s="63"/>
      <c r="AW461" s="63"/>
      <c r="AX461" s="63"/>
      <c r="AY461" s="63"/>
      <c r="AZ461" s="63"/>
      <c r="BA461" s="63"/>
      <c r="BB461" s="63"/>
      <c r="BC461" s="63"/>
      <c r="BD461" s="63"/>
      <c r="BE461" s="63"/>
      <c r="BF461" s="63"/>
      <c r="BG461" s="63"/>
      <c r="BH461" s="63"/>
      <c r="BI461" s="63"/>
      <c r="CN461" s="63"/>
      <c r="CO461" s="63"/>
      <c r="CP461" s="63"/>
      <c r="CQ461" s="63"/>
      <c r="CR461" s="63"/>
      <c r="CS461" s="63"/>
      <c r="CT461" s="63"/>
      <c r="CU461" s="63"/>
      <c r="CV461" s="63"/>
    </row>
    <row r="462" spans="44:100">
      <c r="AR462" s="63"/>
      <c r="AS462" s="63"/>
      <c r="AT462" s="63"/>
      <c r="AU462" s="63"/>
      <c r="AV462" s="63"/>
      <c r="AW462" s="63"/>
      <c r="AX462" s="63"/>
      <c r="AY462" s="63"/>
      <c r="AZ462" s="63"/>
      <c r="BA462" s="63"/>
      <c r="BB462" s="63"/>
      <c r="BC462" s="63"/>
      <c r="BD462" s="63"/>
      <c r="BE462" s="63"/>
      <c r="BF462" s="63"/>
      <c r="BG462" s="63"/>
      <c r="BH462" s="63"/>
      <c r="BI462" s="63"/>
      <c r="CN462" s="63"/>
      <c r="CO462" s="63"/>
      <c r="CP462" s="63"/>
      <c r="CQ462" s="63"/>
      <c r="CR462" s="63"/>
      <c r="CS462" s="63"/>
      <c r="CT462" s="63"/>
      <c r="CU462" s="63"/>
      <c r="CV462" s="63"/>
    </row>
    <row r="463" spans="44:100">
      <c r="AR463" s="63"/>
      <c r="AS463" s="63"/>
      <c r="AT463" s="63"/>
      <c r="AU463" s="63"/>
      <c r="AV463" s="63"/>
      <c r="AW463" s="63"/>
      <c r="AX463" s="63"/>
      <c r="AY463" s="63"/>
      <c r="AZ463" s="63"/>
      <c r="BA463" s="63"/>
      <c r="BB463" s="63"/>
      <c r="BC463" s="63"/>
      <c r="BD463" s="63"/>
      <c r="BE463" s="63"/>
      <c r="BF463" s="63"/>
      <c r="BG463" s="63"/>
      <c r="BH463" s="63"/>
      <c r="BI463" s="63"/>
      <c r="CN463" s="63"/>
      <c r="CO463" s="63"/>
      <c r="CP463" s="63"/>
      <c r="CQ463" s="63"/>
      <c r="CR463" s="63"/>
      <c r="CS463" s="63"/>
      <c r="CT463" s="63"/>
      <c r="CU463" s="63"/>
      <c r="CV463" s="63"/>
    </row>
    <row r="464" spans="44:100">
      <c r="AR464" s="63"/>
      <c r="AS464" s="63"/>
      <c r="AT464" s="63"/>
      <c r="AU464" s="63"/>
      <c r="AV464" s="63"/>
      <c r="AW464" s="63"/>
      <c r="AX464" s="63"/>
      <c r="AY464" s="63"/>
      <c r="AZ464" s="63"/>
      <c r="BA464" s="63"/>
      <c r="BB464" s="63"/>
      <c r="BC464" s="63"/>
      <c r="BD464" s="63"/>
      <c r="BE464" s="63"/>
      <c r="BF464" s="63"/>
      <c r="BG464" s="63"/>
      <c r="BH464" s="63"/>
      <c r="BI464" s="63"/>
      <c r="CN464" s="63"/>
      <c r="CO464" s="63"/>
      <c r="CP464" s="63"/>
      <c r="CQ464" s="63"/>
      <c r="CR464" s="63"/>
      <c r="CS464" s="63"/>
      <c r="CT464" s="63"/>
      <c r="CU464" s="63"/>
      <c r="CV464" s="63"/>
    </row>
    <row r="465" spans="44:100">
      <c r="AR465" s="63"/>
      <c r="AS465" s="63"/>
      <c r="AT465" s="63"/>
      <c r="AU465" s="63"/>
      <c r="AV465" s="63"/>
      <c r="AW465" s="63"/>
      <c r="AX465" s="63"/>
      <c r="AY465" s="63"/>
      <c r="AZ465" s="63"/>
      <c r="BA465" s="63"/>
      <c r="BB465" s="63"/>
      <c r="BC465" s="63"/>
      <c r="BD465" s="63"/>
      <c r="BE465" s="63"/>
      <c r="BF465" s="63"/>
      <c r="BG465" s="63"/>
      <c r="BH465" s="63"/>
      <c r="BI465" s="63"/>
      <c r="CN465" s="63"/>
      <c r="CO465" s="63"/>
      <c r="CP465" s="63"/>
      <c r="CQ465" s="63"/>
      <c r="CR465" s="63"/>
      <c r="CS465" s="63"/>
      <c r="CT465" s="63"/>
      <c r="CU465" s="63"/>
      <c r="CV465" s="63"/>
    </row>
    <row r="466" spans="44:100">
      <c r="AR466" s="63"/>
      <c r="AS466" s="63"/>
      <c r="AT466" s="63"/>
      <c r="AU466" s="63"/>
      <c r="AV466" s="63"/>
      <c r="AW466" s="63"/>
      <c r="AX466" s="63"/>
      <c r="AY466" s="63"/>
      <c r="AZ466" s="63"/>
      <c r="BA466" s="63"/>
      <c r="BB466" s="63"/>
      <c r="BC466" s="63"/>
      <c r="BD466" s="63"/>
      <c r="BE466" s="63"/>
      <c r="BF466" s="63"/>
      <c r="BG466" s="63"/>
      <c r="BH466" s="63"/>
      <c r="BI466" s="63"/>
      <c r="CN466" s="63"/>
      <c r="CO466" s="63"/>
      <c r="CP466" s="63"/>
      <c r="CQ466" s="63"/>
      <c r="CR466" s="63"/>
      <c r="CS466" s="63"/>
      <c r="CT466" s="63"/>
      <c r="CU466" s="63"/>
      <c r="CV466" s="63"/>
    </row>
    <row r="467" spans="44:100">
      <c r="AR467" s="63"/>
      <c r="AS467" s="63"/>
      <c r="AT467" s="63"/>
      <c r="AU467" s="63"/>
      <c r="AV467" s="63"/>
      <c r="AW467" s="63"/>
      <c r="AX467" s="63"/>
      <c r="AY467" s="63"/>
      <c r="AZ467" s="63"/>
      <c r="BA467" s="63"/>
      <c r="BB467" s="63"/>
      <c r="BC467" s="63"/>
      <c r="BD467" s="63"/>
      <c r="BE467" s="63"/>
      <c r="BF467" s="63"/>
      <c r="BG467" s="63"/>
      <c r="BH467" s="63"/>
      <c r="BI467" s="63"/>
      <c r="CN467" s="63"/>
      <c r="CO467" s="63"/>
      <c r="CP467" s="63"/>
      <c r="CQ467" s="63"/>
      <c r="CR467" s="63"/>
      <c r="CS467" s="63"/>
      <c r="CT467" s="63"/>
      <c r="CU467" s="63"/>
      <c r="CV467" s="63"/>
    </row>
    <row r="468" spans="44:100">
      <c r="AR468" s="63"/>
      <c r="AS468" s="63"/>
      <c r="AT468" s="63"/>
      <c r="AU468" s="63"/>
      <c r="AV468" s="63"/>
      <c r="AW468" s="63"/>
      <c r="AX468" s="63"/>
      <c r="AY468" s="63"/>
      <c r="AZ468" s="63"/>
      <c r="BA468" s="63"/>
      <c r="BB468" s="63"/>
      <c r="BC468" s="63"/>
      <c r="BD468" s="63"/>
      <c r="BE468" s="63"/>
      <c r="BF468" s="63"/>
      <c r="BG468" s="63"/>
      <c r="BH468" s="63"/>
      <c r="BI468" s="63"/>
      <c r="CN468" s="63"/>
      <c r="CO468" s="63"/>
      <c r="CP468" s="63"/>
      <c r="CQ468" s="63"/>
      <c r="CR468" s="63"/>
      <c r="CS468" s="63"/>
      <c r="CT468" s="63"/>
      <c r="CU468" s="63"/>
      <c r="CV468" s="63"/>
    </row>
    <row r="469" spans="44:100">
      <c r="AR469" s="63"/>
      <c r="AS469" s="63"/>
      <c r="AT469" s="63"/>
      <c r="AU469" s="63"/>
      <c r="AV469" s="63"/>
      <c r="AW469" s="63"/>
      <c r="AX469" s="63"/>
      <c r="AY469" s="63"/>
      <c r="AZ469" s="63"/>
      <c r="BA469" s="63"/>
      <c r="BB469" s="63"/>
      <c r="BC469" s="63"/>
      <c r="BD469" s="63"/>
      <c r="BE469" s="63"/>
      <c r="BF469" s="63"/>
      <c r="BG469" s="63"/>
      <c r="BH469" s="63"/>
      <c r="BI469" s="63"/>
      <c r="CN469" s="63"/>
      <c r="CO469" s="63"/>
      <c r="CP469" s="63"/>
      <c r="CQ469" s="63"/>
      <c r="CR469" s="63"/>
      <c r="CS469" s="63"/>
      <c r="CT469" s="63"/>
      <c r="CU469" s="63"/>
      <c r="CV469" s="63"/>
    </row>
    <row r="470" spans="44:100">
      <c r="AR470" s="63"/>
      <c r="AS470" s="63"/>
      <c r="AT470" s="63"/>
      <c r="AU470" s="63"/>
      <c r="AV470" s="63"/>
      <c r="AW470" s="63"/>
      <c r="AX470" s="63"/>
      <c r="AY470" s="63"/>
      <c r="AZ470" s="63"/>
      <c r="BA470" s="63"/>
      <c r="BB470" s="63"/>
      <c r="BC470" s="63"/>
      <c r="BD470" s="63"/>
      <c r="BE470" s="63"/>
      <c r="BF470" s="63"/>
      <c r="BG470" s="63"/>
      <c r="BH470" s="63"/>
      <c r="BI470" s="63"/>
      <c r="CN470" s="63"/>
      <c r="CO470" s="63"/>
      <c r="CP470" s="63"/>
      <c r="CQ470" s="63"/>
      <c r="CR470" s="63"/>
      <c r="CS470" s="63"/>
      <c r="CT470" s="63"/>
      <c r="CU470" s="63"/>
      <c r="CV470" s="63"/>
    </row>
    <row r="471" spans="44:100">
      <c r="AR471" s="63"/>
      <c r="AS471" s="63"/>
      <c r="AT471" s="63"/>
      <c r="AU471" s="63"/>
      <c r="AV471" s="63"/>
      <c r="AW471" s="63"/>
      <c r="AX471" s="63"/>
      <c r="AY471" s="63"/>
      <c r="AZ471" s="63"/>
      <c r="BA471" s="63"/>
      <c r="BB471" s="63"/>
      <c r="BC471" s="63"/>
      <c r="BD471" s="63"/>
      <c r="BE471" s="63"/>
      <c r="BF471" s="63"/>
      <c r="BG471" s="63"/>
      <c r="BH471" s="63"/>
      <c r="BI471" s="63"/>
      <c r="CN471" s="63"/>
      <c r="CO471" s="63"/>
      <c r="CP471" s="63"/>
      <c r="CQ471" s="63"/>
      <c r="CR471" s="63"/>
      <c r="CS471" s="63"/>
      <c r="CT471" s="63"/>
      <c r="CU471" s="63"/>
      <c r="CV471" s="63"/>
    </row>
    <row r="472" spans="44:100">
      <c r="AR472" s="63"/>
      <c r="AS472" s="63"/>
      <c r="AT472" s="63"/>
      <c r="AU472" s="63"/>
      <c r="AV472" s="63"/>
      <c r="AW472" s="63"/>
      <c r="AX472" s="63"/>
      <c r="AY472" s="63"/>
      <c r="AZ472" s="63"/>
      <c r="BA472" s="63"/>
      <c r="BB472" s="63"/>
      <c r="BC472" s="63"/>
      <c r="BD472" s="63"/>
      <c r="BE472" s="63"/>
      <c r="BF472" s="63"/>
      <c r="BG472" s="63"/>
      <c r="BH472" s="63"/>
      <c r="BI472" s="63"/>
      <c r="CN472" s="63"/>
      <c r="CO472" s="63"/>
      <c r="CP472" s="63"/>
      <c r="CQ472" s="63"/>
      <c r="CR472" s="63"/>
      <c r="CS472" s="63"/>
      <c r="CT472" s="63"/>
      <c r="CU472" s="63"/>
      <c r="CV472" s="63"/>
    </row>
    <row r="473" spans="44:100">
      <c r="AR473" s="63"/>
      <c r="AS473" s="63"/>
      <c r="AT473" s="63"/>
      <c r="AU473" s="63"/>
      <c r="AV473" s="63"/>
      <c r="AW473" s="63"/>
      <c r="AX473" s="63"/>
      <c r="AY473" s="63"/>
      <c r="AZ473" s="63"/>
      <c r="BA473" s="63"/>
      <c r="BB473" s="63"/>
      <c r="BC473" s="63"/>
      <c r="BD473" s="63"/>
      <c r="BE473" s="63"/>
      <c r="BF473" s="63"/>
      <c r="BG473" s="63"/>
      <c r="BH473" s="63"/>
      <c r="BI473" s="63"/>
      <c r="CN473" s="63"/>
      <c r="CO473" s="63"/>
      <c r="CP473" s="63"/>
      <c r="CQ473" s="63"/>
      <c r="CR473" s="63"/>
      <c r="CS473" s="63"/>
      <c r="CT473" s="63"/>
      <c r="CU473" s="63"/>
      <c r="CV473" s="63"/>
    </row>
    <row r="474" spans="44:100">
      <c r="AR474" s="63"/>
      <c r="AS474" s="63"/>
      <c r="AT474" s="63"/>
      <c r="AU474" s="63"/>
      <c r="AV474" s="63"/>
      <c r="AW474" s="63"/>
      <c r="AX474" s="63"/>
      <c r="AY474" s="63"/>
      <c r="AZ474" s="63"/>
      <c r="BA474" s="63"/>
      <c r="BB474" s="63"/>
      <c r="BC474" s="63"/>
      <c r="BD474" s="63"/>
      <c r="BE474" s="63"/>
      <c r="BF474" s="63"/>
      <c r="BG474" s="63"/>
      <c r="BH474" s="63"/>
      <c r="BI474" s="63"/>
      <c r="CN474" s="63"/>
      <c r="CO474" s="63"/>
      <c r="CP474" s="63"/>
      <c r="CQ474" s="63"/>
      <c r="CR474" s="63"/>
      <c r="CS474" s="63"/>
      <c r="CT474" s="63"/>
      <c r="CU474" s="63"/>
      <c r="CV474" s="63"/>
    </row>
    <row r="475" spans="44:100">
      <c r="AR475" s="63"/>
      <c r="AS475" s="63"/>
      <c r="AT475" s="63"/>
      <c r="AU475" s="63"/>
      <c r="AV475" s="63"/>
      <c r="AW475" s="63"/>
      <c r="AX475" s="63"/>
      <c r="AY475" s="63"/>
      <c r="AZ475" s="63"/>
      <c r="BA475" s="63"/>
      <c r="BB475" s="63"/>
      <c r="BC475" s="63"/>
      <c r="BD475" s="63"/>
      <c r="BE475" s="63"/>
      <c r="BF475" s="63"/>
      <c r="BG475" s="63"/>
      <c r="BH475" s="63"/>
      <c r="BI475" s="63"/>
      <c r="CN475" s="63"/>
      <c r="CO475" s="63"/>
      <c r="CP475" s="63"/>
      <c r="CQ475" s="63"/>
      <c r="CR475" s="63"/>
      <c r="CS475" s="63"/>
      <c r="CT475" s="63"/>
      <c r="CU475" s="63"/>
      <c r="CV475" s="63"/>
    </row>
    <row r="476" spans="44:100">
      <c r="AR476" s="63"/>
      <c r="AS476" s="63"/>
      <c r="AT476" s="63"/>
      <c r="AU476" s="63"/>
      <c r="AV476" s="63"/>
      <c r="AW476" s="63"/>
      <c r="AX476" s="63"/>
      <c r="AY476" s="63"/>
      <c r="AZ476" s="63"/>
      <c r="BA476" s="63"/>
      <c r="BB476" s="63"/>
      <c r="BC476" s="63"/>
      <c r="BD476" s="63"/>
      <c r="BE476" s="63"/>
      <c r="BF476" s="63"/>
      <c r="BG476" s="63"/>
      <c r="BH476" s="63"/>
      <c r="BI476" s="63"/>
      <c r="CN476" s="63"/>
      <c r="CO476" s="63"/>
      <c r="CP476" s="63"/>
      <c r="CQ476" s="63"/>
      <c r="CR476" s="63"/>
      <c r="CS476" s="63"/>
      <c r="CT476" s="63"/>
      <c r="CU476" s="63"/>
      <c r="CV476" s="63"/>
    </row>
    <row r="477" spans="44:100">
      <c r="AR477" s="63"/>
      <c r="AS477" s="63"/>
      <c r="AT477" s="63"/>
      <c r="AU477" s="63"/>
      <c r="AV477" s="63"/>
      <c r="AW477" s="63"/>
      <c r="AX477" s="63"/>
      <c r="AY477" s="63"/>
      <c r="AZ477" s="63"/>
      <c r="BA477" s="63"/>
      <c r="BB477" s="63"/>
      <c r="BC477" s="63"/>
      <c r="BD477" s="63"/>
      <c r="BE477" s="63"/>
      <c r="BF477" s="63"/>
      <c r="BG477" s="63"/>
      <c r="BH477" s="63"/>
      <c r="BI477" s="63"/>
      <c r="CN477" s="63"/>
      <c r="CO477" s="63"/>
      <c r="CP477" s="63"/>
      <c r="CQ477" s="63"/>
      <c r="CR477" s="63"/>
      <c r="CS477" s="63"/>
      <c r="CT477" s="63"/>
      <c r="CU477" s="63"/>
      <c r="CV477" s="63"/>
    </row>
    <row r="478" spans="44:100">
      <c r="AR478" s="63"/>
      <c r="AS478" s="63"/>
      <c r="AT478" s="63"/>
      <c r="AU478" s="63"/>
      <c r="AV478" s="63"/>
      <c r="AW478" s="63"/>
      <c r="AX478" s="63"/>
      <c r="AY478" s="63"/>
      <c r="AZ478" s="63"/>
      <c r="BA478" s="63"/>
      <c r="BB478" s="63"/>
      <c r="BC478" s="63"/>
      <c r="BD478" s="63"/>
      <c r="BE478" s="63"/>
      <c r="BF478" s="63"/>
      <c r="BG478" s="63"/>
      <c r="BH478" s="63"/>
      <c r="BI478" s="63"/>
      <c r="CN478" s="63"/>
      <c r="CO478" s="63"/>
      <c r="CP478" s="63"/>
      <c r="CQ478" s="63"/>
      <c r="CR478" s="63"/>
      <c r="CS478" s="63"/>
      <c r="CT478" s="63"/>
      <c r="CU478" s="63"/>
      <c r="CV478" s="63"/>
    </row>
    <row r="479" spans="44:100">
      <c r="AR479" s="63"/>
      <c r="AS479" s="63"/>
      <c r="AT479" s="63"/>
      <c r="AU479" s="63"/>
      <c r="AV479" s="63"/>
      <c r="AW479" s="63"/>
      <c r="AX479" s="63"/>
      <c r="AY479" s="63"/>
      <c r="AZ479" s="63"/>
      <c r="BA479" s="63"/>
      <c r="BB479" s="63"/>
      <c r="BC479" s="63"/>
      <c r="BD479" s="63"/>
      <c r="BE479" s="63"/>
      <c r="BF479" s="63"/>
      <c r="BG479" s="63"/>
      <c r="BH479" s="63"/>
      <c r="BI479" s="63"/>
      <c r="CN479" s="63"/>
      <c r="CO479" s="63"/>
      <c r="CP479" s="63"/>
      <c r="CQ479" s="63"/>
      <c r="CR479" s="63"/>
      <c r="CS479" s="63"/>
      <c r="CT479" s="63"/>
      <c r="CU479" s="63"/>
      <c r="CV479" s="63"/>
    </row>
    <row r="480" spans="44:100">
      <c r="AR480" s="63"/>
      <c r="AS480" s="63"/>
      <c r="AT480" s="63"/>
      <c r="AU480" s="63"/>
      <c r="AV480" s="63"/>
      <c r="AW480" s="63"/>
      <c r="AX480" s="63"/>
      <c r="AY480" s="63"/>
      <c r="AZ480" s="63"/>
      <c r="BA480" s="63"/>
      <c r="BB480" s="63"/>
      <c r="BC480" s="63"/>
      <c r="BD480" s="63"/>
      <c r="BE480" s="63"/>
      <c r="BF480" s="63"/>
      <c r="BG480" s="63"/>
      <c r="BH480" s="63"/>
      <c r="BI480" s="63"/>
      <c r="CN480" s="63"/>
      <c r="CO480" s="63"/>
      <c r="CP480" s="63"/>
      <c r="CQ480" s="63"/>
      <c r="CR480" s="63"/>
      <c r="CS480" s="63"/>
      <c r="CT480" s="63"/>
      <c r="CU480" s="63"/>
      <c r="CV480" s="63"/>
    </row>
    <row r="481" spans="44:100">
      <c r="AR481" s="63"/>
      <c r="AS481" s="63"/>
      <c r="AT481" s="63"/>
      <c r="AU481" s="63"/>
      <c r="AV481" s="63"/>
      <c r="AW481" s="63"/>
      <c r="AX481" s="63"/>
      <c r="AY481" s="63"/>
      <c r="AZ481" s="63"/>
      <c r="BA481" s="63"/>
      <c r="BB481" s="63"/>
      <c r="BC481" s="63"/>
      <c r="BD481" s="63"/>
      <c r="BE481" s="63"/>
      <c r="BF481" s="63"/>
      <c r="BG481" s="63"/>
      <c r="BH481" s="63"/>
      <c r="BI481" s="63"/>
      <c r="CN481" s="63"/>
      <c r="CO481" s="63"/>
      <c r="CP481" s="63"/>
      <c r="CQ481" s="63"/>
      <c r="CR481" s="63"/>
      <c r="CS481" s="63"/>
      <c r="CT481" s="63"/>
      <c r="CU481" s="63"/>
      <c r="CV481" s="63"/>
    </row>
    <row r="482" spans="44:100">
      <c r="AR482" s="63"/>
      <c r="AS482" s="63"/>
      <c r="AT482" s="63"/>
      <c r="AU482" s="63"/>
      <c r="AV482" s="63"/>
      <c r="AW482" s="63"/>
      <c r="AX482" s="63"/>
      <c r="AY482" s="63"/>
      <c r="AZ482" s="63"/>
      <c r="BA482" s="63"/>
      <c r="BB482" s="63"/>
      <c r="BC482" s="63"/>
      <c r="BD482" s="63"/>
      <c r="BE482" s="63"/>
      <c r="BF482" s="63"/>
      <c r="BG482" s="63"/>
      <c r="BH482" s="63"/>
      <c r="BI482" s="63"/>
      <c r="CN482" s="63"/>
      <c r="CO482" s="63"/>
      <c r="CP482" s="63"/>
      <c r="CQ482" s="63"/>
      <c r="CR482" s="63"/>
      <c r="CS482" s="63"/>
      <c r="CT482" s="63"/>
      <c r="CU482" s="63"/>
      <c r="CV482" s="63"/>
    </row>
    <row r="483" spans="44:100">
      <c r="AR483" s="63"/>
      <c r="AS483" s="63"/>
      <c r="AT483" s="63"/>
      <c r="AU483" s="63"/>
      <c r="AV483" s="63"/>
      <c r="AW483" s="63"/>
      <c r="AX483" s="63"/>
      <c r="AY483" s="63"/>
      <c r="AZ483" s="63"/>
      <c r="BA483" s="63"/>
      <c r="BB483" s="63"/>
      <c r="BC483" s="63"/>
      <c r="BD483" s="63"/>
      <c r="BE483" s="63"/>
      <c r="BF483" s="63"/>
      <c r="BG483" s="63"/>
      <c r="BH483" s="63"/>
      <c r="BI483" s="63"/>
      <c r="CN483" s="63"/>
      <c r="CO483" s="63"/>
      <c r="CP483" s="63"/>
      <c r="CQ483" s="63"/>
      <c r="CR483" s="63"/>
      <c r="CS483" s="63"/>
      <c r="CT483" s="63"/>
      <c r="CU483" s="63"/>
      <c r="CV483" s="63"/>
    </row>
    <row r="484" spans="44:100">
      <c r="AR484" s="63"/>
      <c r="AS484" s="63"/>
      <c r="AT484" s="63"/>
      <c r="AU484" s="63"/>
      <c r="AV484" s="63"/>
      <c r="AW484" s="63"/>
      <c r="AX484" s="63"/>
      <c r="AY484" s="63"/>
      <c r="AZ484" s="63"/>
      <c r="BA484" s="63"/>
      <c r="BB484" s="63"/>
      <c r="BC484" s="63"/>
      <c r="BD484" s="63"/>
      <c r="BE484" s="63"/>
      <c r="BF484" s="63"/>
      <c r="BG484" s="63"/>
      <c r="BH484" s="63"/>
      <c r="BI484" s="63"/>
      <c r="CN484" s="63"/>
      <c r="CO484" s="63"/>
      <c r="CP484" s="63"/>
      <c r="CQ484" s="63"/>
      <c r="CR484" s="63"/>
      <c r="CS484" s="63"/>
      <c r="CT484" s="63"/>
      <c r="CU484" s="63"/>
      <c r="CV484" s="63"/>
    </row>
    <row r="485" spans="44:100">
      <c r="AR485" s="63"/>
      <c r="AS485" s="63"/>
      <c r="AT485" s="63"/>
      <c r="AU485" s="63"/>
      <c r="AV485" s="63"/>
      <c r="AW485" s="63"/>
      <c r="AX485" s="63"/>
      <c r="AY485" s="63"/>
      <c r="AZ485" s="63"/>
      <c r="BA485" s="63"/>
      <c r="BB485" s="63"/>
      <c r="BC485" s="63"/>
      <c r="BD485" s="63"/>
      <c r="BE485" s="63"/>
      <c r="BF485" s="63"/>
      <c r="BG485" s="63"/>
      <c r="BH485" s="63"/>
      <c r="BI485" s="63"/>
      <c r="CN485" s="63"/>
      <c r="CO485" s="63"/>
      <c r="CP485" s="63"/>
      <c r="CQ485" s="63"/>
      <c r="CR485" s="63"/>
      <c r="CS485" s="63"/>
      <c r="CT485" s="63"/>
      <c r="CU485" s="63"/>
      <c r="CV485" s="63"/>
    </row>
    <row r="486" spans="44:100">
      <c r="AR486" s="63"/>
      <c r="AS486" s="63"/>
      <c r="AT486" s="63"/>
      <c r="AU486" s="63"/>
      <c r="AV486" s="63"/>
      <c r="AW486" s="63"/>
      <c r="AX486" s="63"/>
      <c r="AY486" s="63"/>
      <c r="AZ486" s="63"/>
      <c r="BA486" s="63"/>
      <c r="BB486" s="63"/>
      <c r="BC486" s="63"/>
      <c r="BD486" s="63"/>
      <c r="BE486" s="63"/>
      <c r="BF486" s="63"/>
      <c r="BG486" s="63"/>
      <c r="BH486" s="63"/>
      <c r="BI486" s="63"/>
      <c r="CN486" s="63"/>
      <c r="CO486" s="63"/>
      <c r="CP486" s="63"/>
      <c r="CQ486" s="63"/>
      <c r="CR486" s="63"/>
      <c r="CS486" s="63"/>
      <c r="CT486" s="63"/>
      <c r="CU486" s="63"/>
      <c r="CV486" s="63"/>
    </row>
    <row r="487" spans="44:100">
      <c r="AR487" s="63"/>
      <c r="AS487" s="63"/>
      <c r="AT487" s="63"/>
      <c r="AU487" s="63"/>
      <c r="AV487" s="63"/>
      <c r="AW487" s="63"/>
      <c r="AX487" s="63"/>
      <c r="AY487" s="63"/>
      <c r="AZ487" s="63"/>
      <c r="BA487" s="63"/>
      <c r="BB487" s="63"/>
      <c r="BC487" s="63"/>
      <c r="BD487" s="63"/>
      <c r="BE487" s="63"/>
      <c r="BF487" s="63"/>
      <c r="BG487" s="63"/>
      <c r="BH487" s="63"/>
      <c r="BI487" s="63"/>
      <c r="CN487" s="63"/>
      <c r="CO487" s="63"/>
      <c r="CP487" s="63"/>
      <c r="CQ487" s="63"/>
      <c r="CR487" s="63"/>
      <c r="CS487" s="63"/>
      <c r="CT487" s="63"/>
      <c r="CU487" s="63"/>
      <c r="CV487" s="63"/>
    </row>
    <row r="488" spans="44:100">
      <c r="AR488" s="63"/>
      <c r="AS488" s="63"/>
      <c r="AT488" s="63"/>
      <c r="AU488" s="63"/>
      <c r="AV488" s="63"/>
      <c r="AW488" s="63"/>
      <c r="AX488" s="63"/>
      <c r="AY488" s="63"/>
      <c r="AZ488" s="63"/>
      <c r="BA488" s="63"/>
      <c r="BB488" s="63"/>
      <c r="BC488" s="63"/>
      <c r="BD488" s="63"/>
      <c r="BE488" s="63"/>
      <c r="BF488" s="63"/>
      <c r="BG488" s="63"/>
      <c r="BH488" s="63"/>
      <c r="BI488" s="63"/>
      <c r="CN488" s="63"/>
      <c r="CO488" s="63"/>
      <c r="CP488" s="63"/>
      <c r="CQ488" s="63"/>
      <c r="CR488" s="63"/>
      <c r="CS488" s="63"/>
      <c r="CT488" s="63"/>
      <c r="CU488" s="63"/>
      <c r="CV488" s="63"/>
    </row>
    <row r="489" spans="44:100">
      <c r="AR489" s="63"/>
      <c r="AS489" s="63"/>
      <c r="AT489" s="63"/>
      <c r="AU489" s="63"/>
      <c r="AV489" s="63"/>
      <c r="AW489" s="63"/>
      <c r="AX489" s="63"/>
      <c r="AY489" s="63"/>
      <c r="AZ489" s="63"/>
      <c r="BA489" s="63"/>
      <c r="BB489" s="63"/>
      <c r="BC489" s="63"/>
      <c r="BD489" s="63"/>
      <c r="BE489" s="63"/>
      <c r="BF489" s="63"/>
      <c r="BG489" s="63"/>
      <c r="BH489" s="63"/>
      <c r="BI489" s="63"/>
      <c r="CN489" s="63"/>
      <c r="CO489" s="63"/>
      <c r="CP489" s="63"/>
      <c r="CQ489" s="63"/>
      <c r="CR489" s="63"/>
      <c r="CS489" s="63"/>
      <c r="CT489" s="63"/>
      <c r="CU489" s="63"/>
      <c r="CV489" s="63"/>
    </row>
    <row r="490" spans="44:100">
      <c r="AR490" s="63"/>
      <c r="AS490" s="63"/>
      <c r="AT490" s="63"/>
      <c r="AU490" s="63"/>
      <c r="AV490" s="63"/>
      <c r="AW490" s="63"/>
      <c r="AX490" s="63"/>
      <c r="AY490" s="63"/>
      <c r="AZ490" s="63"/>
      <c r="BA490" s="63"/>
      <c r="BB490" s="63"/>
      <c r="BC490" s="63"/>
      <c r="BD490" s="63"/>
      <c r="BE490" s="63"/>
      <c r="BF490" s="63"/>
      <c r="BG490" s="63"/>
      <c r="BH490" s="63"/>
      <c r="BI490" s="63"/>
      <c r="CN490" s="63"/>
      <c r="CO490" s="63"/>
      <c r="CP490" s="63"/>
      <c r="CQ490" s="63"/>
      <c r="CR490" s="63"/>
      <c r="CS490" s="63"/>
      <c r="CT490" s="63"/>
      <c r="CU490" s="63"/>
      <c r="CV490" s="63"/>
    </row>
    <row r="491" spans="44:100">
      <c r="AR491" s="63"/>
      <c r="AS491" s="63"/>
      <c r="AT491" s="63"/>
      <c r="AU491" s="63"/>
      <c r="AV491" s="63"/>
      <c r="AW491" s="63"/>
      <c r="AX491" s="63"/>
      <c r="AY491" s="63"/>
      <c r="AZ491" s="63"/>
      <c r="BA491" s="63"/>
      <c r="BB491" s="63"/>
      <c r="BC491" s="63"/>
      <c r="BD491" s="63"/>
      <c r="BE491" s="63"/>
      <c r="BF491" s="63"/>
      <c r="BG491" s="63"/>
      <c r="BH491" s="63"/>
      <c r="BI491" s="63"/>
      <c r="CN491" s="63"/>
      <c r="CO491" s="63"/>
      <c r="CP491" s="63"/>
      <c r="CQ491" s="63"/>
      <c r="CR491" s="63"/>
      <c r="CS491" s="63"/>
      <c r="CT491" s="63"/>
      <c r="CU491" s="63"/>
      <c r="CV491" s="63"/>
    </row>
    <row r="492" spans="44:100">
      <c r="AR492" s="63"/>
      <c r="AS492" s="63"/>
      <c r="AT492" s="63"/>
      <c r="AU492" s="63"/>
      <c r="AV492" s="63"/>
      <c r="AW492" s="63"/>
      <c r="AX492" s="63"/>
      <c r="AY492" s="63"/>
      <c r="AZ492" s="63"/>
      <c r="BA492" s="63"/>
      <c r="BB492" s="63"/>
      <c r="BC492" s="63"/>
      <c r="BD492" s="63"/>
      <c r="BE492" s="63"/>
      <c r="BF492" s="63"/>
      <c r="BG492" s="63"/>
      <c r="BH492" s="63"/>
      <c r="BI492" s="63"/>
      <c r="CN492" s="63"/>
      <c r="CO492" s="63"/>
      <c r="CP492" s="63"/>
      <c r="CQ492" s="63"/>
      <c r="CR492" s="63"/>
      <c r="CS492" s="63"/>
      <c r="CT492" s="63"/>
      <c r="CU492" s="63"/>
      <c r="CV492" s="63"/>
    </row>
    <row r="493" spans="44:100">
      <c r="AR493" s="63"/>
      <c r="AS493" s="63"/>
      <c r="AT493" s="63"/>
      <c r="AU493" s="63"/>
      <c r="AV493" s="63"/>
      <c r="AW493" s="63"/>
      <c r="AX493" s="63"/>
      <c r="AY493" s="63"/>
      <c r="AZ493" s="63"/>
      <c r="BA493" s="63"/>
      <c r="BB493" s="63"/>
      <c r="BC493" s="63"/>
      <c r="BD493" s="63"/>
      <c r="BE493" s="63"/>
      <c r="BF493" s="63"/>
      <c r="BG493" s="63"/>
      <c r="BH493" s="63"/>
      <c r="BI493" s="63"/>
      <c r="CN493" s="63"/>
      <c r="CO493" s="63"/>
      <c r="CP493" s="63"/>
      <c r="CQ493" s="63"/>
      <c r="CR493" s="63"/>
      <c r="CS493" s="63"/>
      <c r="CT493" s="63"/>
      <c r="CU493" s="63"/>
      <c r="CV493" s="63"/>
    </row>
    <row r="494" spans="44:100">
      <c r="AR494" s="63"/>
      <c r="AS494" s="63"/>
      <c r="AT494" s="63"/>
      <c r="AU494" s="63"/>
      <c r="AV494" s="63"/>
      <c r="AW494" s="63"/>
      <c r="AX494" s="63"/>
      <c r="AY494" s="63"/>
      <c r="AZ494" s="63"/>
      <c r="BA494" s="63"/>
      <c r="BB494" s="63"/>
      <c r="BC494" s="63"/>
      <c r="BD494" s="63"/>
      <c r="BE494" s="63"/>
      <c r="BF494" s="63"/>
      <c r="BG494" s="63"/>
      <c r="BH494" s="63"/>
      <c r="BI494" s="63"/>
      <c r="CN494" s="63"/>
      <c r="CO494" s="63"/>
      <c r="CP494" s="63"/>
      <c r="CQ494" s="63"/>
      <c r="CR494" s="63"/>
      <c r="CS494" s="63"/>
      <c r="CT494" s="63"/>
      <c r="CU494" s="63"/>
      <c r="CV494" s="63"/>
    </row>
    <row r="495" spans="44:100">
      <c r="AR495" s="63"/>
      <c r="AS495" s="63"/>
      <c r="AT495" s="63"/>
      <c r="AU495" s="63"/>
      <c r="AV495" s="63"/>
      <c r="AW495" s="63"/>
      <c r="AX495" s="63"/>
      <c r="AY495" s="63"/>
      <c r="AZ495" s="63"/>
      <c r="BA495" s="63"/>
      <c r="BB495" s="63"/>
      <c r="BC495" s="63"/>
      <c r="BD495" s="63"/>
      <c r="BE495" s="63"/>
      <c r="BF495" s="63"/>
      <c r="BG495" s="63"/>
      <c r="BH495" s="63"/>
      <c r="BI495" s="63"/>
      <c r="CN495" s="63"/>
      <c r="CO495" s="63"/>
      <c r="CP495" s="63"/>
      <c r="CQ495" s="63"/>
      <c r="CR495" s="63"/>
      <c r="CS495" s="63"/>
      <c r="CT495" s="63"/>
      <c r="CU495" s="63"/>
      <c r="CV495" s="63"/>
    </row>
    <row r="496" spans="44:100">
      <c r="AR496" s="63"/>
      <c r="AS496" s="63"/>
      <c r="AT496" s="63"/>
      <c r="AU496" s="63"/>
      <c r="AV496" s="63"/>
      <c r="AW496" s="63"/>
      <c r="AX496" s="63"/>
      <c r="AY496" s="63"/>
      <c r="AZ496" s="63"/>
      <c r="BA496" s="63"/>
      <c r="BB496" s="63"/>
      <c r="BC496" s="63"/>
      <c r="BD496" s="63"/>
      <c r="BE496" s="63"/>
      <c r="BF496" s="63"/>
      <c r="BG496" s="63"/>
      <c r="BH496" s="63"/>
      <c r="BI496" s="63"/>
      <c r="CN496" s="63"/>
      <c r="CO496" s="63"/>
      <c r="CP496" s="63"/>
      <c r="CQ496" s="63"/>
      <c r="CR496" s="63"/>
      <c r="CS496" s="63"/>
      <c r="CT496" s="63"/>
      <c r="CU496" s="63"/>
      <c r="CV496" s="63"/>
    </row>
    <row r="497" spans="44:100">
      <c r="AR497" s="63"/>
      <c r="AS497" s="63"/>
      <c r="AT497" s="63"/>
      <c r="AU497" s="63"/>
      <c r="AV497" s="63"/>
      <c r="AW497" s="63"/>
      <c r="AX497" s="63"/>
      <c r="AY497" s="63"/>
      <c r="AZ497" s="63"/>
      <c r="BA497" s="63"/>
      <c r="BB497" s="63"/>
      <c r="BC497" s="63"/>
      <c r="BD497" s="63"/>
      <c r="BE497" s="63"/>
      <c r="BF497" s="63"/>
      <c r="BG497" s="63"/>
      <c r="BH497" s="63"/>
      <c r="BI497" s="63"/>
      <c r="CN497" s="63"/>
      <c r="CO497" s="63"/>
      <c r="CP497" s="63"/>
      <c r="CQ497" s="63"/>
      <c r="CR497" s="63"/>
      <c r="CS497" s="63"/>
      <c r="CT497" s="63"/>
      <c r="CU497" s="63"/>
      <c r="CV497" s="63"/>
    </row>
    <row r="498" spans="44:100">
      <c r="AR498" s="63"/>
      <c r="AS498" s="63"/>
      <c r="AT498" s="63"/>
      <c r="AU498" s="63"/>
      <c r="AV498" s="63"/>
      <c r="AW498" s="63"/>
      <c r="AX498" s="63"/>
      <c r="AY498" s="63"/>
      <c r="AZ498" s="63"/>
      <c r="BA498" s="63"/>
      <c r="BB498" s="63"/>
      <c r="BC498" s="63"/>
      <c r="BD498" s="63"/>
      <c r="BE498" s="63"/>
      <c r="BF498" s="63"/>
      <c r="BG498" s="63"/>
      <c r="BH498" s="63"/>
      <c r="BI498" s="63"/>
      <c r="CN498" s="63"/>
      <c r="CO498" s="63"/>
      <c r="CP498" s="63"/>
      <c r="CQ498" s="63"/>
      <c r="CR498" s="63"/>
      <c r="CS498" s="63"/>
      <c r="CT498" s="63"/>
      <c r="CU498" s="63"/>
      <c r="CV498" s="63"/>
    </row>
    <row r="499" spans="44:100">
      <c r="AR499" s="63"/>
      <c r="AS499" s="63"/>
      <c r="AT499" s="63"/>
      <c r="AU499" s="63"/>
      <c r="AV499" s="63"/>
      <c r="AW499" s="63"/>
      <c r="AX499" s="63"/>
      <c r="AY499" s="63"/>
      <c r="AZ499" s="63"/>
      <c r="BA499" s="63"/>
      <c r="BB499" s="63"/>
      <c r="BC499" s="63"/>
      <c r="BD499" s="63"/>
      <c r="BE499" s="63"/>
      <c r="BF499" s="63"/>
      <c r="BG499" s="63"/>
      <c r="BH499" s="63"/>
      <c r="BI499" s="63"/>
      <c r="CN499" s="63"/>
      <c r="CO499" s="63"/>
      <c r="CP499" s="63"/>
      <c r="CQ499" s="63"/>
      <c r="CR499" s="63"/>
      <c r="CS499" s="63"/>
      <c r="CT499" s="63"/>
      <c r="CU499" s="63"/>
      <c r="CV499" s="63"/>
    </row>
    <row r="500" spans="44:100">
      <c r="CN500" s="63"/>
      <c r="CO500" s="63"/>
      <c r="CP500" s="63"/>
      <c r="CQ500" s="63"/>
      <c r="CR500" s="63"/>
      <c r="CS500" s="63"/>
      <c r="CT500" s="63"/>
      <c r="CU500" s="63"/>
      <c r="CV500" s="63"/>
    </row>
    <row r="501" spans="44:100">
      <c r="CN501" s="63"/>
      <c r="CO501" s="63"/>
      <c r="CP501" s="63"/>
      <c r="CQ501" s="63"/>
      <c r="CR501" s="63"/>
      <c r="CS501" s="63"/>
      <c r="CT501" s="63"/>
      <c r="CU501" s="63"/>
      <c r="CV501" s="63"/>
    </row>
    <row r="502" spans="44:100">
      <c r="CN502" s="63"/>
      <c r="CO502" s="63"/>
      <c r="CP502" s="63"/>
      <c r="CQ502" s="63"/>
      <c r="CR502" s="63"/>
      <c r="CS502" s="63"/>
      <c r="CT502" s="63"/>
      <c r="CU502" s="63"/>
      <c r="CV502" s="63"/>
    </row>
    <row r="503" spans="44:100">
      <c r="CN503" s="63"/>
      <c r="CO503" s="63"/>
      <c r="CP503" s="63"/>
      <c r="CQ503" s="63"/>
      <c r="CR503" s="63"/>
      <c r="CS503" s="63"/>
      <c r="CT503" s="63"/>
      <c r="CU503" s="63"/>
      <c r="CV503" s="63"/>
    </row>
    <row r="504" spans="44:100">
      <c r="CN504" s="63"/>
      <c r="CO504" s="63"/>
      <c r="CP504" s="63"/>
      <c r="CQ504" s="63"/>
      <c r="CR504" s="63"/>
      <c r="CS504" s="63"/>
      <c r="CT504" s="63"/>
      <c r="CU504" s="63"/>
      <c r="CV504" s="63"/>
    </row>
    <row r="505" spans="44:100">
      <c r="CN505" s="63"/>
      <c r="CO505" s="63"/>
      <c r="CP505" s="63"/>
      <c r="CQ505" s="63"/>
      <c r="CR505" s="63"/>
      <c r="CS505" s="63"/>
      <c r="CT505" s="63"/>
      <c r="CU505" s="63"/>
      <c r="CV505" s="63"/>
    </row>
    <row r="506" spans="44:100">
      <c r="CN506" s="63"/>
      <c r="CO506" s="63"/>
      <c r="CP506" s="63"/>
      <c r="CQ506" s="63"/>
      <c r="CR506" s="63"/>
      <c r="CS506" s="63"/>
      <c r="CT506" s="63"/>
      <c r="CU506" s="63"/>
      <c r="CV506" s="63"/>
    </row>
    <row r="507" spans="44:100">
      <c r="CN507" s="63"/>
      <c r="CO507" s="63"/>
      <c r="CP507" s="63"/>
      <c r="CQ507" s="63"/>
      <c r="CR507" s="63"/>
      <c r="CS507" s="63"/>
      <c r="CT507" s="63"/>
      <c r="CU507" s="63"/>
      <c r="CV507" s="63"/>
    </row>
    <row r="508" spans="44:100">
      <c r="CN508" s="63"/>
      <c r="CO508" s="63"/>
      <c r="CP508" s="63"/>
      <c r="CQ508" s="63"/>
      <c r="CR508" s="63"/>
      <c r="CS508" s="63"/>
      <c r="CT508" s="63"/>
      <c r="CU508" s="63"/>
      <c r="CV508" s="63"/>
    </row>
    <row r="509" spans="44:100">
      <c r="CN509" s="63"/>
      <c r="CO509" s="63"/>
      <c r="CP509" s="63"/>
      <c r="CQ509" s="63"/>
      <c r="CR509" s="63"/>
      <c r="CS509" s="63"/>
      <c r="CT509" s="63"/>
      <c r="CU509" s="63"/>
      <c r="CV509" s="63"/>
    </row>
    <row r="510" spans="44:100">
      <c r="CN510" s="63"/>
      <c r="CO510" s="63"/>
      <c r="CP510" s="63"/>
      <c r="CQ510" s="63"/>
      <c r="CR510" s="63"/>
      <c r="CS510" s="63"/>
      <c r="CT510" s="63"/>
      <c r="CU510" s="63"/>
      <c r="CV510" s="63"/>
    </row>
    <row r="511" spans="44:100">
      <c r="CN511" s="63"/>
      <c r="CO511" s="63"/>
      <c r="CP511" s="63"/>
      <c r="CQ511" s="63"/>
      <c r="CR511" s="63"/>
      <c r="CS511" s="63"/>
      <c r="CT511" s="63"/>
      <c r="CU511" s="63"/>
      <c r="CV511" s="63"/>
    </row>
    <row r="512" spans="44:100">
      <c r="CN512" s="63"/>
      <c r="CO512" s="63"/>
      <c r="CP512" s="63"/>
      <c r="CQ512" s="63"/>
      <c r="CR512" s="63"/>
      <c r="CS512" s="63"/>
      <c r="CT512" s="63"/>
      <c r="CU512" s="63"/>
      <c r="CV512" s="63"/>
    </row>
    <row r="513" spans="92:100">
      <c r="CN513" s="63"/>
      <c r="CO513" s="63"/>
      <c r="CP513" s="63"/>
      <c r="CQ513" s="63"/>
      <c r="CR513" s="63"/>
      <c r="CS513" s="63"/>
      <c r="CT513" s="63"/>
      <c r="CU513" s="63"/>
      <c r="CV513" s="63"/>
    </row>
    <row r="514" spans="92:100">
      <c r="CN514" s="63"/>
      <c r="CO514" s="63"/>
      <c r="CP514" s="63"/>
      <c r="CQ514" s="63"/>
      <c r="CR514" s="63"/>
      <c r="CS514" s="63"/>
      <c r="CT514" s="63"/>
      <c r="CU514" s="63"/>
      <c r="CV514" s="63"/>
    </row>
    <row r="515" spans="92:100">
      <c r="CN515" s="63"/>
      <c r="CO515" s="63"/>
      <c r="CP515" s="63"/>
      <c r="CQ515" s="63"/>
      <c r="CR515" s="63"/>
      <c r="CS515" s="63"/>
      <c r="CT515" s="63"/>
      <c r="CU515" s="63"/>
      <c r="CV515" s="63"/>
    </row>
    <row r="516" spans="92:100">
      <c r="CN516" s="63"/>
      <c r="CO516" s="63"/>
      <c r="CP516" s="63"/>
      <c r="CQ516" s="63"/>
      <c r="CR516" s="63"/>
      <c r="CS516" s="63"/>
      <c r="CT516" s="63"/>
      <c r="CU516" s="63"/>
      <c r="CV516" s="63"/>
    </row>
    <row r="517" spans="92:100">
      <c r="CN517" s="63"/>
      <c r="CO517" s="63"/>
      <c r="CP517" s="63"/>
      <c r="CQ517" s="63"/>
      <c r="CR517" s="63"/>
      <c r="CS517" s="63"/>
      <c r="CT517" s="63"/>
      <c r="CU517" s="63"/>
      <c r="CV517" s="63"/>
    </row>
    <row r="518" spans="92:100">
      <c r="CN518" s="63"/>
      <c r="CO518" s="63"/>
      <c r="CP518" s="63"/>
      <c r="CQ518" s="63"/>
      <c r="CR518" s="63"/>
      <c r="CS518" s="63"/>
      <c r="CT518" s="63"/>
      <c r="CU518" s="63"/>
      <c r="CV518" s="63"/>
    </row>
    <row r="519" spans="92:100">
      <c r="CN519" s="63"/>
      <c r="CO519" s="63"/>
      <c r="CP519" s="63"/>
      <c r="CQ519" s="63"/>
      <c r="CR519" s="63"/>
      <c r="CS519" s="63"/>
      <c r="CT519" s="63"/>
      <c r="CU519" s="63"/>
      <c r="CV519" s="63"/>
    </row>
    <row r="520" spans="92:100">
      <c r="CN520" s="63"/>
      <c r="CO520" s="63"/>
      <c r="CP520" s="63"/>
      <c r="CQ520" s="63"/>
      <c r="CR520" s="63"/>
      <c r="CS520" s="63"/>
      <c r="CT520" s="63"/>
      <c r="CU520" s="63"/>
      <c r="CV520" s="63"/>
    </row>
    <row r="521" spans="92:100">
      <c r="CN521" s="63"/>
      <c r="CO521" s="63"/>
      <c r="CP521" s="63"/>
      <c r="CQ521" s="63"/>
      <c r="CR521" s="63"/>
      <c r="CS521" s="63"/>
      <c r="CT521" s="63"/>
      <c r="CU521" s="63"/>
      <c r="CV521" s="63"/>
    </row>
    <row r="522" spans="92:100">
      <c r="CN522" s="63"/>
      <c r="CO522" s="63"/>
      <c r="CP522" s="63"/>
      <c r="CQ522" s="63"/>
      <c r="CR522" s="63"/>
      <c r="CS522" s="63"/>
      <c r="CT522" s="63"/>
      <c r="CU522" s="63"/>
      <c r="CV522" s="63"/>
    </row>
    <row r="523" spans="92:100">
      <c r="CN523" s="63"/>
      <c r="CO523" s="63"/>
      <c r="CP523" s="63"/>
      <c r="CQ523" s="63"/>
      <c r="CR523" s="63"/>
      <c r="CS523" s="63"/>
      <c r="CT523" s="63"/>
      <c r="CU523" s="63"/>
      <c r="CV523" s="63"/>
    </row>
    <row r="524" spans="92:100">
      <c r="CN524" s="63"/>
      <c r="CO524" s="63"/>
      <c r="CP524" s="63"/>
      <c r="CQ524" s="63"/>
      <c r="CR524" s="63"/>
      <c r="CS524" s="63"/>
      <c r="CT524" s="63"/>
      <c r="CU524" s="63"/>
      <c r="CV524" s="63"/>
    </row>
    <row r="525" spans="92:100">
      <c r="CN525" s="63"/>
      <c r="CO525" s="63"/>
      <c r="CP525" s="63"/>
      <c r="CQ525" s="63"/>
      <c r="CR525" s="63"/>
      <c r="CS525" s="63"/>
      <c r="CT525" s="63"/>
      <c r="CU525" s="63"/>
      <c r="CV525" s="63"/>
    </row>
    <row r="526" spans="92:100">
      <c r="CN526" s="63"/>
      <c r="CO526" s="63"/>
      <c r="CP526" s="63"/>
      <c r="CQ526" s="63"/>
      <c r="CR526" s="63"/>
      <c r="CS526" s="63"/>
      <c r="CT526" s="63"/>
      <c r="CU526" s="63"/>
      <c r="CV526" s="63"/>
    </row>
    <row r="527" spans="92:100">
      <c r="CN527" s="63"/>
      <c r="CO527" s="63"/>
      <c r="CP527" s="63"/>
      <c r="CQ527" s="63"/>
      <c r="CR527" s="63"/>
      <c r="CS527" s="63"/>
      <c r="CT527" s="63"/>
      <c r="CU527" s="63"/>
      <c r="CV527" s="63"/>
    </row>
    <row r="528" spans="92:100">
      <c r="CN528" s="63"/>
      <c r="CO528" s="63"/>
      <c r="CP528" s="63"/>
      <c r="CQ528" s="63"/>
      <c r="CR528" s="63"/>
      <c r="CS528" s="63"/>
      <c r="CT528" s="63"/>
      <c r="CU528" s="63"/>
      <c r="CV528" s="63"/>
    </row>
    <row r="529" spans="92:100">
      <c r="CN529" s="63"/>
      <c r="CO529" s="63"/>
      <c r="CP529" s="63"/>
      <c r="CQ529" s="63"/>
      <c r="CR529" s="63"/>
      <c r="CS529" s="63"/>
      <c r="CT529" s="63"/>
      <c r="CU529" s="63"/>
      <c r="CV529" s="63"/>
    </row>
    <row r="530" spans="92:100">
      <c r="CN530" s="63"/>
      <c r="CO530" s="63"/>
      <c r="CP530" s="63"/>
      <c r="CQ530" s="63"/>
      <c r="CR530" s="63"/>
      <c r="CS530" s="63"/>
      <c r="CT530" s="63"/>
      <c r="CU530" s="63"/>
      <c r="CV530" s="63"/>
    </row>
    <row r="531" spans="92:100">
      <c r="CN531" s="63"/>
      <c r="CO531" s="63"/>
      <c r="CP531" s="63"/>
      <c r="CQ531" s="63"/>
      <c r="CR531" s="63"/>
      <c r="CS531" s="63"/>
      <c r="CT531" s="63"/>
      <c r="CU531" s="63"/>
      <c r="CV531" s="63"/>
    </row>
    <row r="532" spans="92:100">
      <c r="CN532" s="63"/>
      <c r="CO532" s="63"/>
      <c r="CP532" s="63"/>
      <c r="CQ532" s="63"/>
      <c r="CR532" s="63"/>
      <c r="CS532" s="63"/>
      <c r="CT532" s="63"/>
      <c r="CU532" s="63"/>
      <c r="CV532" s="63"/>
    </row>
    <row r="533" spans="92:100">
      <c r="CN533" s="63"/>
      <c r="CO533" s="63"/>
      <c r="CP533" s="63"/>
      <c r="CQ533" s="63"/>
      <c r="CR533" s="63"/>
      <c r="CS533" s="63"/>
      <c r="CT533" s="63"/>
      <c r="CU533" s="63"/>
      <c r="CV533" s="63"/>
    </row>
    <row r="534" spans="92:100">
      <c r="CN534" s="63"/>
      <c r="CO534" s="63"/>
      <c r="CP534" s="63"/>
      <c r="CQ534" s="63"/>
      <c r="CR534" s="63"/>
      <c r="CS534" s="63"/>
      <c r="CT534" s="63"/>
      <c r="CU534" s="63"/>
      <c r="CV534" s="63"/>
    </row>
    <row r="535" spans="92:100">
      <c r="CN535" s="63"/>
      <c r="CO535" s="63"/>
      <c r="CP535" s="63"/>
      <c r="CQ535" s="63"/>
      <c r="CR535" s="63"/>
      <c r="CS535" s="63"/>
      <c r="CT535" s="63"/>
      <c r="CU535" s="63"/>
      <c r="CV535" s="63"/>
    </row>
    <row r="536" spans="92:100">
      <c r="CN536" s="63"/>
      <c r="CO536" s="63"/>
      <c r="CP536" s="63"/>
      <c r="CQ536" s="63"/>
      <c r="CR536" s="63"/>
      <c r="CS536" s="63"/>
      <c r="CT536" s="63"/>
      <c r="CU536" s="63"/>
      <c r="CV536" s="63"/>
    </row>
    <row r="537" spans="92:100">
      <c r="CN537" s="63"/>
      <c r="CO537" s="63"/>
      <c r="CP537" s="63"/>
      <c r="CQ537" s="63"/>
      <c r="CR537" s="63"/>
      <c r="CS537" s="63"/>
      <c r="CT537" s="63"/>
      <c r="CU537" s="63"/>
      <c r="CV537" s="63"/>
    </row>
    <row r="538" spans="92:100">
      <c r="CN538" s="63"/>
      <c r="CO538" s="63"/>
      <c r="CP538" s="63"/>
      <c r="CQ538" s="63"/>
      <c r="CR538" s="63"/>
      <c r="CS538" s="63"/>
      <c r="CT538" s="63"/>
      <c r="CU538" s="63"/>
      <c r="CV538" s="63"/>
    </row>
    <row r="539" spans="92:100">
      <c r="CN539" s="63"/>
      <c r="CO539" s="63"/>
      <c r="CP539" s="63"/>
      <c r="CQ539" s="63"/>
      <c r="CR539" s="63"/>
      <c r="CS539" s="63"/>
      <c r="CT539" s="63"/>
      <c r="CU539" s="63"/>
      <c r="CV539" s="63"/>
    </row>
    <row r="540" spans="92:100">
      <c r="CN540" s="63"/>
      <c r="CO540" s="63"/>
      <c r="CP540" s="63"/>
      <c r="CQ540" s="63"/>
      <c r="CR540" s="63"/>
      <c r="CS540" s="63"/>
      <c r="CT540" s="63"/>
      <c r="CU540" s="63"/>
      <c r="CV540" s="63"/>
    </row>
    <row r="541" spans="92:100">
      <c r="CN541" s="63"/>
      <c r="CO541" s="63"/>
      <c r="CP541" s="63"/>
      <c r="CQ541" s="63"/>
      <c r="CR541" s="63"/>
      <c r="CS541" s="63"/>
      <c r="CT541" s="63"/>
      <c r="CU541" s="63"/>
      <c r="CV541" s="63"/>
    </row>
    <row r="542" spans="92:100">
      <c r="CN542" s="63"/>
      <c r="CO542" s="63"/>
      <c r="CP542" s="63"/>
      <c r="CQ542" s="63"/>
      <c r="CR542" s="63"/>
      <c r="CS542" s="63"/>
      <c r="CT542" s="63"/>
      <c r="CU542" s="63"/>
      <c r="CV542" s="63"/>
    </row>
    <row r="543" spans="92:100">
      <c r="CN543" s="63"/>
      <c r="CO543" s="63"/>
      <c r="CP543" s="63"/>
      <c r="CQ543" s="63"/>
      <c r="CR543" s="63"/>
      <c r="CS543" s="63"/>
      <c r="CT543" s="63"/>
      <c r="CU543" s="63"/>
      <c r="CV543" s="63"/>
    </row>
    <row r="544" spans="92:100">
      <c r="CN544" s="63"/>
      <c r="CO544" s="63"/>
      <c r="CP544" s="63"/>
      <c r="CQ544" s="63"/>
      <c r="CR544" s="63"/>
      <c r="CS544" s="63"/>
      <c r="CT544" s="63"/>
      <c r="CU544" s="63"/>
      <c r="CV544" s="63"/>
    </row>
    <row r="545" spans="92:100">
      <c r="CN545" s="63"/>
      <c r="CO545" s="63"/>
      <c r="CP545" s="63"/>
      <c r="CQ545" s="63"/>
      <c r="CR545" s="63"/>
      <c r="CS545" s="63"/>
      <c r="CT545" s="63"/>
      <c r="CU545" s="63"/>
      <c r="CV545" s="63"/>
    </row>
    <row r="546" spans="92:100">
      <c r="CN546" s="63"/>
      <c r="CO546" s="63"/>
      <c r="CP546" s="63"/>
      <c r="CQ546" s="63"/>
      <c r="CR546" s="63"/>
      <c r="CS546" s="63"/>
      <c r="CT546" s="63"/>
      <c r="CU546" s="63"/>
      <c r="CV546" s="63"/>
    </row>
    <row r="547" spans="92:100">
      <c r="CN547" s="63"/>
      <c r="CO547" s="63"/>
      <c r="CP547" s="63"/>
      <c r="CQ547" s="63"/>
      <c r="CR547" s="63"/>
      <c r="CS547" s="63"/>
      <c r="CT547" s="63"/>
      <c r="CU547" s="63"/>
      <c r="CV547" s="63"/>
    </row>
    <row r="548" spans="92:100">
      <c r="CN548" s="63"/>
      <c r="CO548" s="63"/>
      <c r="CP548" s="63"/>
      <c r="CQ548" s="63"/>
      <c r="CR548" s="63"/>
      <c r="CS548" s="63"/>
      <c r="CT548" s="63"/>
      <c r="CU548" s="63"/>
      <c r="CV548" s="63"/>
    </row>
    <row r="549" spans="92:100">
      <c r="CN549" s="63"/>
      <c r="CO549" s="63"/>
      <c r="CP549" s="63"/>
      <c r="CQ549" s="63"/>
      <c r="CR549" s="63"/>
      <c r="CS549" s="63"/>
      <c r="CT549" s="63"/>
      <c r="CU549" s="63"/>
      <c r="CV549" s="63"/>
    </row>
    <row r="550" spans="92:100">
      <c r="CN550" s="63"/>
      <c r="CO550" s="63"/>
      <c r="CP550" s="63"/>
      <c r="CQ550" s="63"/>
      <c r="CR550" s="63"/>
      <c r="CS550" s="63"/>
      <c r="CT550" s="63"/>
      <c r="CU550" s="63"/>
      <c r="CV550" s="63"/>
    </row>
    <row r="551" spans="92:100">
      <c r="CN551" s="63"/>
      <c r="CO551" s="63"/>
      <c r="CP551" s="63"/>
      <c r="CQ551" s="63"/>
      <c r="CR551" s="63"/>
      <c r="CS551" s="63"/>
      <c r="CT551" s="63"/>
      <c r="CU551" s="63"/>
      <c r="CV551" s="63"/>
    </row>
    <row r="552" spans="92:100">
      <c r="CN552" s="63"/>
      <c r="CO552" s="63"/>
      <c r="CP552" s="63"/>
      <c r="CQ552" s="63"/>
      <c r="CR552" s="63"/>
      <c r="CS552" s="63"/>
      <c r="CT552" s="63"/>
      <c r="CU552" s="63"/>
      <c r="CV552" s="63"/>
    </row>
    <row r="553" spans="92:100">
      <c r="CN553" s="63"/>
      <c r="CO553" s="63"/>
      <c r="CP553" s="63"/>
      <c r="CQ553" s="63"/>
      <c r="CR553" s="63"/>
      <c r="CS553" s="63"/>
      <c r="CT553" s="63"/>
      <c r="CU553" s="63"/>
      <c r="CV553" s="63"/>
    </row>
    <row r="554" spans="92:100">
      <c r="CN554" s="63"/>
      <c r="CO554" s="63"/>
      <c r="CP554" s="63"/>
      <c r="CQ554" s="63"/>
      <c r="CR554" s="63"/>
      <c r="CS554" s="63"/>
      <c r="CT554" s="63"/>
      <c r="CU554" s="63"/>
      <c r="CV554" s="63"/>
    </row>
    <row r="555" spans="92:100">
      <c r="CN555" s="63"/>
      <c r="CO555" s="63"/>
      <c r="CP555" s="63"/>
      <c r="CQ555" s="63"/>
      <c r="CR555" s="63"/>
      <c r="CS555" s="63"/>
      <c r="CT555" s="63"/>
      <c r="CU555" s="63"/>
      <c r="CV555" s="63"/>
    </row>
    <row r="556" spans="92:100">
      <c r="CN556" s="63"/>
      <c r="CO556" s="63"/>
      <c r="CP556" s="63"/>
      <c r="CQ556" s="63"/>
      <c r="CR556" s="63"/>
      <c r="CS556" s="63"/>
      <c r="CT556" s="63"/>
      <c r="CU556" s="63"/>
      <c r="CV556" s="63"/>
    </row>
    <row r="557" spans="92:100">
      <c r="CN557" s="63"/>
      <c r="CO557" s="63"/>
      <c r="CP557" s="63"/>
      <c r="CQ557" s="63"/>
      <c r="CR557" s="63"/>
      <c r="CS557" s="63"/>
      <c r="CT557" s="63"/>
      <c r="CU557" s="63"/>
      <c r="CV557" s="63"/>
    </row>
    <row r="558" spans="92:100">
      <c r="CN558" s="63"/>
      <c r="CO558" s="63"/>
      <c r="CP558" s="63"/>
      <c r="CQ558" s="63"/>
      <c r="CR558" s="63"/>
      <c r="CS558" s="63"/>
      <c r="CT558" s="63"/>
      <c r="CU558" s="63"/>
      <c r="CV558" s="63"/>
    </row>
    <row r="559" spans="92:100">
      <c r="CN559" s="63"/>
      <c r="CO559" s="63"/>
      <c r="CP559" s="63"/>
      <c r="CQ559" s="63"/>
      <c r="CR559" s="63"/>
      <c r="CS559" s="63"/>
      <c r="CT559" s="63"/>
      <c r="CU559" s="63"/>
      <c r="CV559" s="63"/>
    </row>
    <row r="560" spans="92:100">
      <c r="CN560" s="63"/>
      <c r="CO560" s="63"/>
      <c r="CP560" s="63"/>
      <c r="CQ560" s="63"/>
      <c r="CR560" s="63"/>
      <c r="CS560" s="63"/>
      <c r="CT560" s="63"/>
      <c r="CU560" s="63"/>
      <c r="CV560" s="63"/>
    </row>
    <row r="561" spans="92:100">
      <c r="CN561" s="63"/>
      <c r="CO561" s="63"/>
      <c r="CP561" s="63"/>
      <c r="CQ561" s="63"/>
      <c r="CR561" s="63"/>
      <c r="CS561" s="63"/>
      <c r="CT561" s="63"/>
      <c r="CU561" s="63"/>
      <c r="CV561" s="63"/>
    </row>
    <row r="562" spans="92:100">
      <c r="CN562" s="63"/>
      <c r="CO562" s="63"/>
      <c r="CP562" s="63"/>
      <c r="CQ562" s="63"/>
      <c r="CR562" s="63"/>
      <c r="CS562" s="63"/>
      <c r="CT562" s="63"/>
      <c r="CU562" s="63"/>
      <c r="CV562" s="63"/>
    </row>
    <row r="563" spans="92:100">
      <c r="CN563" s="63"/>
      <c r="CO563" s="63"/>
      <c r="CP563" s="63"/>
      <c r="CQ563" s="63"/>
      <c r="CR563" s="63"/>
      <c r="CS563" s="63"/>
      <c r="CT563" s="63"/>
      <c r="CU563" s="63"/>
      <c r="CV563" s="63"/>
    </row>
    <row r="564" spans="92:100">
      <c r="CN564" s="63"/>
      <c r="CO564" s="63"/>
      <c r="CP564" s="63"/>
      <c r="CQ564" s="63"/>
      <c r="CR564" s="63"/>
      <c r="CS564" s="63"/>
      <c r="CT564" s="63"/>
      <c r="CU564" s="63"/>
      <c r="CV564" s="63"/>
    </row>
    <row r="565" spans="92:100">
      <c r="CN565" s="63"/>
      <c r="CO565" s="63"/>
      <c r="CP565" s="63"/>
      <c r="CQ565" s="63"/>
      <c r="CR565" s="63"/>
      <c r="CS565" s="63"/>
      <c r="CT565" s="63"/>
      <c r="CU565" s="63"/>
      <c r="CV565" s="63"/>
    </row>
    <row r="566" spans="92:100">
      <c r="CN566" s="63"/>
      <c r="CO566" s="63"/>
      <c r="CP566" s="63"/>
      <c r="CQ566" s="63"/>
      <c r="CR566" s="63"/>
      <c r="CS566" s="63"/>
      <c r="CT566" s="63"/>
      <c r="CU566" s="63"/>
      <c r="CV566" s="63"/>
    </row>
    <row r="567" spans="92:100">
      <c r="CN567" s="63"/>
      <c r="CO567" s="63"/>
      <c r="CP567" s="63"/>
      <c r="CQ567" s="63"/>
      <c r="CR567" s="63"/>
      <c r="CS567" s="63"/>
      <c r="CT567" s="63"/>
      <c r="CU567" s="63"/>
      <c r="CV567" s="63"/>
    </row>
    <row r="568" spans="92:100">
      <c r="CN568" s="63"/>
      <c r="CO568" s="63"/>
      <c r="CP568" s="63"/>
      <c r="CQ568" s="63"/>
      <c r="CR568" s="63"/>
      <c r="CS568" s="63"/>
      <c r="CT568" s="63"/>
      <c r="CU568" s="63"/>
      <c r="CV568" s="63"/>
    </row>
    <row r="569" spans="92:100">
      <c r="CN569" s="63"/>
      <c r="CO569" s="63"/>
      <c r="CP569" s="63"/>
      <c r="CQ569" s="63"/>
      <c r="CR569" s="63"/>
      <c r="CS569" s="63"/>
      <c r="CT569" s="63"/>
      <c r="CU569" s="63"/>
      <c r="CV569" s="63"/>
    </row>
    <row r="570" spans="92:100">
      <c r="CN570" s="63"/>
      <c r="CO570" s="63"/>
      <c r="CP570" s="63"/>
      <c r="CQ570" s="63"/>
      <c r="CR570" s="63"/>
      <c r="CS570" s="63"/>
      <c r="CT570" s="63"/>
      <c r="CU570" s="63"/>
      <c r="CV570" s="63"/>
    </row>
    <row r="571" spans="92:100">
      <c r="CN571" s="63"/>
      <c r="CO571" s="63"/>
      <c r="CP571" s="63"/>
      <c r="CQ571" s="63"/>
      <c r="CR571" s="63"/>
      <c r="CS571" s="63"/>
      <c r="CT571" s="63"/>
      <c r="CU571" s="63"/>
      <c r="CV571" s="63"/>
    </row>
    <row r="572" spans="92:100">
      <c r="CN572" s="63"/>
      <c r="CO572" s="63"/>
      <c r="CP572" s="63"/>
      <c r="CQ572" s="63"/>
      <c r="CR572" s="63"/>
      <c r="CS572" s="63"/>
      <c r="CT572" s="63"/>
      <c r="CU572" s="63"/>
      <c r="CV572" s="63"/>
    </row>
    <row r="573" spans="92:100">
      <c r="CN573" s="63"/>
      <c r="CO573" s="63"/>
      <c r="CP573" s="63"/>
      <c r="CQ573" s="63"/>
      <c r="CR573" s="63"/>
      <c r="CS573" s="63"/>
      <c r="CT573" s="63"/>
      <c r="CU573" s="63"/>
      <c r="CV573" s="63"/>
    </row>
    <row r="574" spans="92:100">
      <c r="CN574" s="63"/>
      <c r="CO574" s="63"/>
      <c r="CP574" s="63"/>
      <c r="CQ574" s="63"/>
      <c r="CR574" s="63"/>
      <c r="CS574" s="63"/>
      <c r="CT574" s="63"/>
      <c r="CU574" s="63"/>
      <c r="CV574" s="63"/>
    </row>
    <row r="575" spans="92:100">
      <c r="CN575" s="63"/>
      <c r="CO575" s="63"/>
      <c r="CP575" s="63"/>
      <c r="CQ575" s="63"/>
      <c r="CR575" s="63"/>
      <c r="CS575" s="63"/>
      <c r="CT575" s="63"/>
      <c r="CU575" s="63"/>
      <c r="CV575" s="63"/>
    </row>
    <row r="576" spans="92:100">
      <c r="CN576" s="63"/>
      <c r="CO576" s="63"/>
      <c r="CP576" s="63"/>
      <c r="CQ576" s="63"/>
      <c r="CR576" s="63"/>
      <c r="CS576" s="63"/>
      <c r="CT576" s="63"/>
      <c r="CU576" s="63"/>
      <c r="CV576" s="63"/>
    </row>
    <row r="577" spans="92:100">
      <c r="CN577" s="63"/>
      <c r="CO577" s="63"/>
      <c r="CP577" s="63"/>
      <c r="CQ577" s="63"/>
      <c r="CR577" s="63"/>
      <c r="CS577" s="63"/>
      <c r="CT577" s="63"/>
      <c r="CU577" s="63"/>
      <c r="CV577" s="63"/>
    </row>
    <row r="578" spans="92:100">
      <c r="CN578" s="63"/>
      <c r="CO578" s="63"/>
      <c r="CP578" s="63"/>
      <c r="CQ578" s="63"/>
      <c r="CR578" s="63"/>
      <c r="CS578" s="63"/>
      <c r="CT578" s="63"/>
      <c r="CU578" s="63"/>
      <c r="CV578" s="63"/>
    </row>
    <row r="579" spans="92:100">
      <c r="CN579" s="63"/>
      <c r="CO579" s="63"/>
      <c r="CP579" s="63"/>
      <c r="CQ579" s="63"/>
      <c r="CR579" s="63"/>
      <c r="CS579" s="63"/>
      <c r="CT579" s="63"/>
      <c r="CU579" s="63"/>
      <c r="CV579" s="63"/>
    </row>
    <row r="580" spans="92:100">
      <c r="CN580" s="63"/>
      <c r="CO580" s="63"/>
      <c r="CP580" s="63"/>
      <c r="CQ580" s="63"/>
      <c r="CR580" s="63"/>
      <c r="CS580" s="63"/>
      <c r="CT580" s="63"/>
      <c r="CU580" s="63"/>
      <c r="CV580" s="63"/>
    </row>
    <row r="581" spans="92:100">
      <c r="CN581" s="63"/>
      <c r="CO581" s="63"/>
      <c r="CP581" s="63"/>
      <c r="CQ581" s="63"/>
      <c r="CR581" s="63"/>
      <c r="CS581" s="63"/>
      <c r="CT581" s="63"/>
      <c r="CU581" s="63"/>
      <c r="CV581" s="63"/>
    </row>
    <row r="582" spans="92:100">
      <c r="CN582" s="63"/>
      <c r="CO582" s="63"/>
      <c r="CP582" s="63"/>
      <c r="CQ582" s="63"/>
      <c r="CR582" s="63"/>
      <c r="CS582" s="63"/>
      <c r="CT582" s="63"/>
      <c r="CU582" s="63"/>
      <c r="CV582" s="63"/>
    </row>
    <row r="583" spans="92:100">
      <c r="CN583" s="63"/>
      <c r="CO583" s="63"/>
      <c r="CP583" s="63"/>
      <c r="CQ583" s="63"/>
      <c r="CR583" s="63"/>
      <c r="CS583" s="63"/>
      <c r="CT583" s="63"/>
      <c r="CU583" s="63"/>
      <c r="CV583" s="63"/>
    </row>
    <row r="584" spans="92:100">
      <c r="CN584" s="63"/>
      <c r="CO584" s="63"/>
      <c r="CP584" s="63"/>
      <c r="CQ584" s="63"/>
      <c r="CR584" s="63"/>
      <c r="CS584" s="63"/>
      <c r="CT584" s="63"/>
      <c r="CU584" s="63"/>
      <c r="CV584" s="63"/>
    </row>
    <row r="585" spans="92:100">
      <c r="CN585" s="63"/>
      <c r="CO585" s="63"/>
      <c r="CP585" s="63"/>
      <c r="CQ585" s="63"/>
      <c r="CR585" s="63"/>
      <c r="CS585" s="63"/>
      <c r="CT585" s="63"/>
      <c r="CU585" s="63"/>
      <c r="CV585" s="63"/>
    </row>
    <row r="586" spans="92:100">
      <c r="CN586" s="63"/>
      <c r="CO586" s="63"/>
      <c r="CP586" s="63"/>
      <c r="CQ586" s="63"/>
      <c r="CR586" s="63"/>
      <c r="CS586" s="63"/>
      <c r="CT586" s="63"/>
      <c r="CU586" s="63"/>
      <c r="CV586" s="63"/>
    </row>
    <row r="587" spans="92:100">
      <c r="CN587" s="63"/>
      <c r="CO587" s="63"/>
      <c r="CP587" s="63"/>
      <c r="CQ587" s="63"/>
      <c r="CR587" s="63"/>
      <c r="CS587" s="63"/>
      <c r="CT587" s="63"/>
      <c r="CU587" s="63"/>
      <c r="CV587" s="63"/>
    </row>
    <row r="588" spans="92:100">
      <c r="CN588" s="63"/>
      <c r="CO588" s="63"/>
      <c r="CP588" s="63"/>
      <c r="CQ588" s="63"/>
      <c r="CR588" s="63"/>
      <c r="CS588" s="63"/>
      <c r="CT588" s="63"/>
      <c r="CU588" s="63"/>
      <c r="CV588" s="63"/>
    </row>
    <row r="589" spans="92:100">
      <c r="CN589" s="63"/>
      <c r="CO589" s="63"/>
      <c r="CP589" s="63"/>
      <c r="CQ589" s="63"/>
      <c r="CR589" s="63"/>
      <c r="CS589" s="63"/>
      <c r="CT589" s="63"/>
      <c r="CU589" s="63"/>
      <c r="CV589" s="63"/>
    </row>
    <row r="590" spans="92:100">
      <c r="CN590" s="63"/>
      <c r="CO590" s="63"/>
      <c r="CP590" s="63"/>
      <c r="CQ590" s="63"/>
      <c r="CR590" s="63"/>
      <c r="CS590" s="63"/>
      <c r="CT590" s="63"/>
      <c r="CU590" s="63"/>
      <c r="CV590" s="63"/>
    </row>
    <row r="591" spans="92:100">
      <c r="CN591" s="63"/>
      <c r="CO591" s="63"/>
      <c r="CP591" s="63"/>
      <c r="CQ591" s="63"/>
      <c r="CR591" s="63"/>
      <c r="CS591" s="63"/>
      <c r="CT591" s="63"/>
      <c r="CU591" s="63"/>
      <c r="CV591" s="63"/>
    </row>
    <row r="592" spans="92:100">
      <c r="CN592" s="63"/>
      <c r="CO592" s="63"/>
      <c r="CP592" s="63"/>
      <c r="CQ592" s="63"/>
      <c r="CR592" s="63"/>
      <c r="CS592" s="63"/>
      <c r="CT592" s="63"/>
      <c r="CU592" s="63"/>
      <c r="CV592" s="63"/>
    </row>
    <row r="593" spans="92:100">
      <c r="CN593" s="63"/>
      <c r="CO593" s="63"/>
      <c r="CP593" s="63"/>
      <c r="CQ593" s="63"/>
      <c r="CR593" s="63"/>
      <c r="CS593" s="63"/>
      <c r="CT593" s="63"/>
      <c r="CU593" s="63"/>
      <c r="CV593" s="63"/>
    </row>
    <row r="594" spans="92:100">
      <c r="CN594" s="63"/>
      <c r="CO594" s="63"/>
      <c r="CP594" s="63"/>
      <c r="CQ594" s="63"/>
      <c r="CR594" s="63"/>
      <c r="CS594" s="63"/>
      <c r="CT594" s="63"/>
      <c r="CU594" s="63"/>
      <c r="CV594" s="63"/>
    </row>
    <row r="595" spans="92:100">
      <c r="CN595" s="63"/>
      <c r="CO595" s="63"/>
      <c r="CP595" s="63"/>
      <c r="CQ595" s="63"/>
      <c r="CR595" s="63"/>
      <c r="CS595" s="63"/>
      <c r="CT595" s="63"/>
      <c r="CU595" s="63"/>
      <c r="CV595" s="63"/>
    </row>
    <row r="596" spans="92:100">
      <c r="CN596" s="63"/>
      <c r="CO596" s="63"/>
      <c r="CP596" s="63"/>
      <c r="CQ596" s="63"/>
      <c r="CR596" s="63"/>
      <c r="CS596" s="63"/>
      <c r="CT596" s="63"/>
      <c r="CU596" s="63"/>
      <c r="CV596" s="63"/>
    </row>
    <row r="597" spans="92:100">
      <c r="CN597" s="63"/>
      <c r="CO597" s="63"/>
      <c r="CP597" s="63"/>
      <c r="CQ597" s="63"/>
      <c r="CR597" s="63"/>
      <c r="CS597" s="63"/>
      <c r="CT597" s="63"/>
      <c r="CU597" s="63"/>
      <c r="CV597" s="63"/>
    </row>
    <row r="598" spans="92:100">
      <c r="CN598" s="63"/>
      <c r="CO598" s="63"/>
      <c r="CP598" s="63"/>
      <c r="CQ598" s="63"/>
      <c r="CR598" s="63"/>
      <c r="CS598" s="63"/>
      <c r="CT598" s="63"/>
      <c r="CU598" s="63"/>
      <c r="CV598" s="63"/>
    </row>
    <row r="599" spans="92:100">
      <c r="CN599" s="63"/>
      <c r="CO599" s="63"/>
      <c r="CP599" s="63"/>
      <c r="CQ599" s="63"/>
      <c r="CR599" s="63"/>
      <c r="CS599" s="63"/>
      <c r="CT599" s="63"/>
      <c r="CU599" s="63"/>
      <c r="CV599" s="63"/>
    </row>
  </sheetData>
  <mergeCells count="9">
    <mergeCell ref="L31:P31"/>
    <mergeCell ref="AA9:AC9"/>
    <mergeCell ref="AG63:AJ63"/>
    <mergeCell ref="B2:F2"/>
    <mergeCell ref="L9:P9"/>
    <mergeCell ref="G2:K2"/>
    <mergeCell ref="L18:P18"/>
    <mergeCell ref="R9:Z9"/>
    <mergeCell ref="M2:P6"/>
  </mergeCells>
  <pageMargins left="0.7" right="0.7" top="0.75" bottom="0.75" header="0.3" footer="0.3"/>
  <pageSetup paperSize="9" orientation="portrait" horizontalDpi="200" verticalDpi="200" r:id="rId1"/>
  <legacyDrawing r:id="rId2"/>
</worksheet>
</file>

<file path=xl/worksheets/sheet2.xml><?xml version="1.0" encoding="utf-8"?>
<worksheet xmlns="http://schemas.openxmlformats.org/spreadsheetml/2006/main" xmlns:r="http://schemas.openxmlformats.org/officeDocument/2006/relationships">
  <sheetPr>
    <tabColor rgb="FFFF0000"/>
  </sheetPr>
  <dimension ref="B1:CV599"/>
  <sheetViews>
    <sheetView rightToLeft="1" zoomScale="60" zoomScaleNormal="60" workbookViewId="0"/>
  </sheetViews>
  <sheetFormatPr defaultColWidth="9.125" defaultRowHeight="14.25"/>
  <cols>
    <col min="1" max="1" width="3.375" customWidth="1"/>
    <col min="2" max="2" width="8.5" customWidth="1"/>
    <col min="3" max="3" width="7.625" customWidth="1"/>
    <col min="4" max="4" width="3.875" customWidth="1"/>
    <col min="5" max="5" width="4.875" customWidth="1"/>
    <col min="6" max="6" width="6.125" customWidth="1"/>
    <col min="7" max="7" width="8" customWidth="1"/>
    <col min="8" max="8" width="10.75" customWidth="1"/>
    <col min="9" max="9" width="3.875" bestFit="1" customWidth="1"/>
    <col min="10" max="10" width="8.625" customWidth="1"/>
    <col min="11" max="11" width="6.125" customWidth="1"/>
    <col min="12" max="12" width="8.375" customWidth="1"/>
    <col min="13" max="13" width="9.75" bestFit="1" customWidth="1"/>
    <col min="14" max="14" width="6.625" bestFit="1" customWidth="1"/>
    <col min="15" max="15" width="7.125" customWidth="1"/>
    <col min="16" max="16" width="5.375" customWidth="1"/>
    <col min="17" max="17" width="5.75" style="1" customWidth="1"/>
    <col min="18" max="18" width="8.5" customWidth="1"/>
    <col min="19" max="19" width="9.25" bestFit="1" customWidth="1"/>
    <col min="20" max="20" width="7.875" customWidth="1"/>
    <col min="21" max="21" width="8.625" bestFit="1" customWidth="1"/>
    <col min="22" max="22" width="9.75" bestFit="1" customWidth="1"/>
    <col min="23" max="31" width="7.875" customWidth="1"/>
    <col min="32" max="32" width="8.625" customWidth="1"/>
    <col min="33" max="33" width="8.375" customWidth="1"/>
    <col min="34" max="34" width="8.875" style="14" customWidth="1"/>
    <col min="35" max="35" width="8.625" customWidth="1"/>
    <col min="36" max="36" width="8.375" customWidth="1"/>
    <col min="37" max="38" width="8.25" customWidth="1"/>
    <col min="39" max="39" width="8" customWidth="1"/>
    <col min="40" max="40" width="7.875" customWidth="1"/>
    <col min="41" max="41" width="8.75" customWidth="1"/>
    <col min="42" max="42" width="8" customWidth="1"/>
    <col min="44" max="49" width="9.125" customWidth="1"/>
    <col min="50" max="50" width="9.25" customWidth="1"/>
    <col min="51" max="65" width="9.125" customWidth="1"/>
    <col min="69" max="69" width="9.875" bestFit="1" customWidth="1"/>
    <col min="79" max="79" width="11.75" bestFit="1" customWidth="1"/>
    <col min="80" max="80" width="10.375" bestFit="1" customWidth="1"/>
    <col min="81" max="81" width="7.625" bestFit="1" customWidth="1"/>
    <col min="82" max="82" width="12.25" bestFit="1" customWidth="1"/>
    <col min="86" max="87" width="10.75" bestFit="1" customWidth="1"/>
    <col min="93" max="93" width="10.75" bestFit="1" customWidth="1"/>
  </cols>
  <sheetData>
    <row r="1" spans="2:100" ht="15" thickBot="1"/>
    <row r="2" spans="2:100" ht="18.95" customHeight="1" thickBot="1">
      <c r="B2" s="247" t="s">
        <v>1</v>
      </c>
      <c r="C2" s="248"/>
      <c r="D2" s="248"/>
      <c r="E2" s="248"/>
      <c r="F2" s="249"/>
      <c r="G2" s="252" t="s">
        <v>3</v>
      </c>
      <c r="H2" s="253"/>
      <c r="I2" s="253"/>
      <c r="J2" s="253"/>
      <c r="K2" s="254"/>
      <c r="M2" s="269">
        <f>AL15-500000</f>
        <v>-1368044</v>
      </c>
      <c r="N2" s="270"/>
      <c r="O2" s="270"/>
      <c r="P2" s="271"/>
      <c r="R2" s="42"/>
      <c r="S2" s="24" t="s">
        <v>1</v>
      </c>
      <c r="T2" s="24" t="s">
        <v>2</v>
      </c>
      <c r="U2" s="24" t="s">
        <v>3</v>
      </c>
      <c r="V2" s="25" t="s">
        <v>77</v>
      </c>
      <c r="W2" s="24" t="s">
        <v>79</v>
      </c>
      <c r="X2" s="24" t="s">
        <v>82</v>
      </c>
      <c r="Y2" s="24" t="s">
        <v>83</v>
      </c>
      <c r="Z2" s="25" t="s">
        <v>214</v>
      </c>
      <c r="AA2" s="25" t="s">
        <v>212</v>
      </c>
      <c r="AB2" s="57" t="s">
        <v>213</v>
      </c>
      <c r="AC2" s="25" t="s">
        <v>106</v>
      </c>
      <c r="AD2" s="25" t="s">
        <v>416</v>
      </c>
      <c r="AE2" s="73" t="s">
        <v>154</v>
      </c>
      <c r="AF2" s="73" t="s">
        <v>352</v>
      </c>
      <c r="AG2" s="73" t="s">
        <v>291</v>
      </c>
      <c r="AH2" s="50" t="s">
        <v>271</v>
      </c>
      <c r="AI2" s="115"/>
      <c r="AJ2" s="73"/>
      <c r="AK2" s="73"/>
      <c r="AL2" s="96"/>
      <c r="AQ2" s="66"/>
      <c r="AR2" s="84" t="s">
        <v>89</v>
      </c>
      <c r="AS2" s="85" t="s">
        <v>0</v>
      </c>
      <c r="AT2" s="85" t="s">
        <v>432</v>
      </c>
      <c r="AU2" s="85" t="s">
        <v>2</v>
      </c>
      <c r="AV2" s="85" t="s">
        <v>3</v>
      </c>
      <c r="AW2" s="85" t="s">
        <v>79</v>
      </c>
      <c r="AX2" s="85" t="s">
        <v>77</v>
      </c>
      <c r="AY2" s="85" t="s">
        <v>94</v>
      </c>
      <c r="AZ2" s="85" t="s">
        <v>90</v>
      </c>
      <c r="BA2" s="85" t="s">
        <v>104</v>
      </c>
      <c r="BB2" s="85"/>
      <c r="BC2" s="85" t="s">
        <v>88</v>
      </c>
      <c r="BD2" s="86" t="s">
        <v>433</v>
      </c>
      <c r="BE2" s="86" t="s">
        <v>434</v>
      </c>
      <c r="BF2" s="86" t="s">
        <v>95</v>
      </c>
      <c r="BG2" s="87" t="s">
        <v>96</v>
      </c>
      <c r="CN2" s="63"/>
      <c r="CO2" s="63"/>
      <c r="CP2" s="63"/>
      <c r="CQ2" s="63"/>
      <c r="CR2" s="63"/>
      <c r="CS2" s="63"/>
      <c r="CT2" s="63"/>
      <c r="CU2" s="63"/>
      <c r="CV2" s="63"/>
    </row>
    <row r="3" spans="2:100" ht="18.95" customHeight="1" thickBot="1">
      <c r="B3" s="2" t="s">
        <v>0</v>
      </c>
      <c r="C3" s="2" t="s">
        <v>70</v>
      </c>
      <c r="D3" s="3" t="s">
        <v>71</v>
      </c>
      <c r="E3" s="4" t="s">
        <v>72</v>
      </c>
      <c r="F3" s="4" t="s">
        <v>73</v>
      </c>
      <c r="G3" s="2" t="s">
        <v>0</v>
      </c>
      <c r="H3" s="2" t="s">
        <v>70</v>
      </c>
      <c r="I3" s="3" t="s">
        <v>71</v>
      </c>
      <c r="J3" s="4" t="s">
        <v>72</v>
      </c>
      <c r="K3" s="4" t="s">
        <v>73</v>
      </c>
      <c r="M3" s="272"/>
      <c r="N3" s="273"/>
      <c r="O3" s="273"/>
      <c r="P3" s="274"/>
      <c r="R3" s="43" t="s">
        <v>84</v>
      </c>
      <c r="S3" s="50">
        <f>'1'!S7</f>
        <v>178</v>
      </c>
      <c r="T3" s="50">
        <f>'1'!T7</f>
        <v>32</v>
      </c>
      <c r="U3" s="50">
        <f>'1'!U7</f>
        <v>92</v>
      </c>
      <c r="V3" s="50">
        <f>'1'!V7</f>
        <v>3400</v>
      </c>
      <c r="W3" s="50">
        <f>'1'!W7</f>
        <v>41850</v>
      </c>
      <c r="X3" s="50">
        <f>'1'!X7</f>
        <v>23000</v>
      </c>
      <c r="Y3" s="50">
        <f>'1'!Y7</f>
        <v>-50282</v>
      </c>
      <c r="Z3" s="50">
        <f>'1'!Z7</f>
        <v>0</v>
      </c>
      <c r="AA3" s="50">
        <f>'1'!AA7</f>
        <v>0</v>
      </c>
      <c r="AB3" s="50">
        <f>'1'!AB7</f>
        <v>0</v>
      </c>
      <c r="AC3" s="50">
        <f>'1'!AC7</f>
        <v>-1368044</v>
      </c>
      <c r="AD3" s="50">
        <f>'1'!AD7</f>
        <v>0</v>
      </c>
      <c r="AE3" s="50">
        <f>'1'!AE7</f>
        <v>0</v>
      </c>
      <c r="AF3" s="50">
        <f>'1'!AF7</f>
        <v>0</v>
      </c>
      <c r="AG3" s="50">
        <f>'1'!AG7</f>
        <v>0</v>
      </c>
      <c r="AH3" s="50">
        <f>'1'!AH7</f>
        <v>0</v>
      </c>
      <c r="AI3" s="50">
        <f>'1'!AI7</f>
        <v>0</v>
      </c>
      <c r="AJ3" s="50">
        <f>'1'!AJ7</f>
        <v>0</v>
      </c>
      <c r="AK3" s="50">
        <f>'1'!AK7</f>
        <v>0</v>
      </c>
      <c r="AL3" s="50">
        <f>'1'!AL7</f>
        <v>0</v>
      </c>
      <c r="AQ3" s="67"/>
      <c r="AR3" s="82">
        <f t="shared" ref="AR3:AR11" si="0">AY3+AZ3+BA3-BC3</f>
        <v>0</v>
      </c>
      <c r="AS3" s="79" t="s">
        <v>9</v>
      </c>
      <c r="AT3" s="79">
        <f>SUMIF('2'!B:B,AS3,'2'!D:D)</f>
        <v>0</v>
      </c>
      <c r="AU3" s="79">
        <f>SUMIF('2'!L:L,AS3,'2'!N:N)</f>
        <v>0</v>
      </c>
      <c r="AV3" s="79">
        <f>+SUMIF('2'!G:G,AS3,'2'!I:I)</f>
        <v>0</v>
      </c>
      <c r="AW3" s="79">
        <f>SUMIF('2'!L33:L86,AS3,'2'!N33:N86)</f>
        <v>0</v>
      </c>
      <c r="AX3" s="79">
        <f>SUMIF('2'!L20:L29,AS3,'2'!N20:N29)</f>
        <v>0</v>
      </c>
      <c r="AY3" s="79">
        <f>AT3*BD3+AW3*BF3+AX3*BG3+AV3*BE3</f>
        <v>0</v>
      </c>
      <c r="AZ3" s="79">
        <f>'1'!AR3</f>
        <v>0</v>
      </c>
      <c r="BA3" s="79">
        <f>SUMIF('2'!S11:S82,AS3,'2'!Y11:Y82)-SUMIF('2'!U11:U82,AS3,'2'!X11:X82)</f>
        <v>0</v>
      </c>
      <c r="BB3" s="79"/>
      <c r="BC3" s="88">
        <f>SUMIF('2'!AA11:AA132,AS3,'2'!AB11:AB132)</f>
        <v>0</v>
      </c>
      <c r="BD3" s="89">
        <v>1040</v>
      </c>
      <c r="BE3" s="89">
        <v>1040</v>
      </c>
      <c r="BF3" s="89">
        <v>1</v>
      </c>
      <c r="BG3" s="90">
        <v>1</v>
      </c>
      <c r="CN3" s="63"/>
      <c r="CO3" s="63"/>
      <c r="CP3" s="63"/>
      <c r="CQ3" s="63"/>
      <c r="CR3" s="63"/>
      <c r="CS3" s="63"/>
      <c r="CT3" s="63"/>
      <c r="CU3" s="63"/>
      <c r="CV3" s="63"/>
    </row>
    <row r="4" spans="2:100" ht="18.95" customHeight="1" thickBot="1">
      <c r="B4" s="5" t="str">
        <f>IFERROR(INDEX(ss!N:N,MATCH(C4,ss!O:O,0)),"")</f>
        <v/>
      </c>
      <c r="C4" s="39"/>
      <c r="D4" s="6"/>
      <c r="E4" s="6">
        <f>IF(OR(F4="سعد",F4="يعقوب",F4="مقافيل",F4="سكاف",F4="حازم",F4="عماد",F4="كامل"),S5,S5-D4)</f>
        <v>178</v>
      </c>
      <c r="F4" s="11"/>
      <c r="G4" s="5" t="str">
        <f>IFERROR(INDEX(ss!N:N,MATCH(H4,ss!Q:Q,0)),"")</f>
        <v/>
      </c>
      <c r="H4" s="39"/>
      <c r="I4" s="6"/>
      <c r="J4" s="6">
        <f>IF(OR(K4="سعد",K4="يعقوب",K4="مقافيل",K4="سكاف",K4="حازم",K4="عماد",K4="كامل"),U5,U5-I4)</f>
        <v>92</v>
      </c>
      <c r="K4" s="11"/>
      <c r="M4" s="44">
        <f>AB133</f>
        <v>23000</v>
      </c>
      <c r="N4" s="275">
        <f>AC7-AC3</f>
        <v>0</v>
      </c>
      <c r="O4" s="265"/>
      <c r="P4" s="44"/>
      <c r="R4" s="43" t="s">
        <v>85</v>
      </c>
      <c r="S4" s="16">
        <f>-SUMIF(AA11:AA132,S2,AB11:AB132)/1038</f>
        <v>0</v>
      </c>
      <c r="T4" s="16"/>
      <c r="U4" s="16">
        <f>SUM(AF10:AI12)</f>
        <v>0</v>
      </c>
      <c r="V4" s="16">
        <f>AF13+AG13+AH13+AI13</f>
        <v>0</v>
      </c>
      <c r="W4" s="16">
        <f>SUMIF(AA11:AA132,AE13,AB11:AB132)*-1</f>
        <v>0</v>
      </c>
      <c r="X4" s="16"/>
      <c r="Y4" s="16"/>
      <c r="Z4" s="16"/>
      <c r="AA4" s="16"/>
      <c r="AB4" s="16"/>
      <c r="AC4" s="16"/>
      <c r="AD4" s="94"/>
      <c r="AE4" s="15">
        <f>-SUMIF(AA12:AA132,AE2,AB12:AB132)/1.05</f>
        <v>0</v>
      </c>
      <c r="AF4" s="15">
        <f>-SUMIF(AA12:AA132,AF2,AB12:AB132)*1.03</f>
        <v>0</v>
      </c>
      <c r="AG4" s="15">
        <f>-SUMIF(AA12:AA132,AG2,AB12:AB132)</f>
        <v>0</v>
      </c>
      <c r="AH4" s="116"/>
      <c r="AI4" s="116"/>
      <c r="AJ4" s="15"/>
      <c r="AK4" s="15"/>
      <c r="AL4" s="70"/>
      <c r="AQ4" s="67"/>
      <c r="AR4" s="82">
        <f t="shared" si="0"/>
        <v>-50282</v>
      </c>
      <c r="AS4" s="75" t="s">
        <v>4</v>
      </c>
      <c r="AT4" s="79">
        <f>SUMIF('2'!B:B,AS4,'2'!D:D)+SUMIF('2'!G:G,AS4,'2'!I:I)-SUMIF('2'!F:F,AS4,'2'!D:D)-SUMIF('2'!K:K,AS4,'2'!I:I)</f>
        <v>0</v>
      </c>
      <c r="AU4" s="195">
        <f>SUMIF('2'!L11:L16,AS4,'2'!N11:N16)-SUMIF('2'!P11:P16,AS4,'2'!N11:N16)</f>
        <v>0</v>
      </c>
      <c r="AV4" s="79"/>
      <c r="AW4" s="79">
        <f>SUMIF('2'!L33:L86,AS4,'2'!N33:N86)-SUMIF('2'!P:P,AS4,'2'!O:O)</f>
        <v>0</v>
      </c>
      <c r="AX4" s="79">
        <f>SUMIF('2'!L20:L29,AS4,'2'!N20:N29)-SUMIF('2'!P20:P29,AS4,'2'!N20:N29)</f>
        <v>0</v>
      </c>
      <c r="AY4" s="79">
        <f>AT4*BD4+AW4*BF4+AX4*BG4-'2'!AH10*'2'!AE10-'2'!AH11*'2'!AE11-'2'!AH13</f>
        <v>0</v>
      </c>
      <c r="AZ4" s="79">
        <f>'1'!AR4</f>
        <v>-50282</v>
      </c>
      <c r="BA4" s="79">
        <f>SUMIF('2'!S11:S82,AS4,'2'!Y11:Y82)-SUMIF('2'!U11:U82,AS4,'2'!X11:X82)</f>
        <v>0</v>
      </c>
      <c r="BB4" s="79"/>
      <c r="BC4" s="88">
        <f>SUMIF('2'!AA12:AA132,AS4,'2'!AB12:AB132)</f>
        <v>0</v>
      </c>
      <c r="BD4" s="89">
        <v>1040</v>
      </c>
      <c r="BE4" s="89">
        <v>1040</v>
      </c>
      <c r="BF4" s="89">
        <v>1</v>
      </c>
      <c r="BG4" s="90">
        <v>1</v>
      </c>
      <c r="CN4" s="63"/>
      <c r="CO4" s="63"/>
      <c r="CP4" s="63"/>
      <c r="CQ4" s="63"/>
      <c r="CR4" s="63"/>
      <c r="CS4" s="63"/>
      <c r="CT4" s="63"/>
      <c r="CU4" s="63"/>
      <c r="CV4" s="63"/>
    </row>
    <row r="5" spans="2:100" ht="18.95" customHeight="1" thickBot="1">
      <c r="B5" s="5" t="str">
        <f>IFERROR(INDEX(ss!N:N,MATCH(C5,ss!O:O,0)),"")</f>
        <v/>
      </c>
      <c r="C5" s="39"/>
      <c r="D5" s="6"/>
      <c r="E5" s="7" t="str">
        <f t="shared" ref="E5:E68" si="1">IF(OR(D5="",E4=""),"",IF(OR(F5="سعد",F5="يعقوب",F5="مقافيل",F5="سكاف",F5="حازم",F5="عماد",F5="كامل"),E4,E4-D5))</f>
        <v/>
      </c>
      <c r="F5" s="8"/>
      <c r="G5" s="5" t="str">
        <f>IFERROR(INDEX(ss!N:N,MATCH(H5,ss!Q:Q,0)),"")</f>
        <v/>
      </c>
      <c r="H5" s="39"/>
      <c r="I5" s="6"/>
      <c r="J5" s="7" t="str">
        <f t="shared" ref="J5:J68" si="2">IF(OR(I5="",J4=""),"",IF(OR(K5="سعد",K5="يعقوب",K5="مقافيل",K5="سكاف",K5="حازم",K5="عماد",K5="كامل"),J4,J4-I5))</f>
        <v/>
      </c>
      <c r="K5" s="8"/>
      <c r="M5" s="276">
        <f>S7</f>
        <v>178</v>
      </c>
      <c r="N5" s="265"/>
      <c r="O5" s="277">
        <f>U7</f>
        <v>92</v>
      </c>
      <c r="P5" s="274"/>
      <c r="R5" s="43" t="s">
        <v>86</v>
      </c>
      <c r="S5" s="16">
        <f>S3+S4</f>
        <v>178</v>
      </c>
      <c r="T5" s="16">
        <f>T3+T4</f>
        <v>32</v>
      </c>
      <c r="U5" s="16">
        <f>U3+U4</f>
        <v>92</v>
      </c>
      <c r="V5" s="16">
        <f>V3+V4</f>
        <v>3400</v>
      </c>
      <c r="W5" s="16">
        <f>W3+W4</f>
        <v>41850</v>
      </c>
      <c r="X5" s="16"/>
      <c r="Y5" s="16"/>
      <c r="Z5" s="16"/>
      <c r="AA5" s="16"/>
      <c r="AB5" s="16"/>
      <c r="AC5" s="16"/>
      <c r="AD5" s="94"/>
      <c r="AE5" s="15">
        <f>AE3+AE4</f>
        <v>0</v>
      </c>
      <c r="AF5" s="15">
        <f>AF4+AF3</f>
        <v>0</v>
      </c>
      <c r="AG5" s="15">
        <f>AG4+AG3</f>
        <v>0</v>
      </c>
      <c r="AH5" s="116"/>
      <c r="AI5" s="116"/>
      <c r="AJ5" s="15"/>
      <c r="AK5" s="15"/>
      <c r="AL5" s="70"/>
      <c r="AQ5" s="67"/>
      <c r="AR5" s="82">
        <f t="shared" si="0"/>
        <v>0</v>
      </c>
      <c r="AS5" s="77" t="s">
        <v>80</v>
      </c>
      <c r="AT5" s="79">
        <f>SUMIF('2'!B:B,AS5,'2'!D:D)+SUMIF('2'!G:G,AS5,'2'!I:I)-SUMIF('2'!F:F,AS5,'2'!D:D)-SUMIF('2'!K:K,AS5,'2'!I:I)</f>
        <v>0</v>
      </c>
      <c r="AU5" s="195">
        <f>SUMIF('2'!L11:L16,AS5,'2'!N11:N16)-SUMIF('2'!P11:P16,AS5,'2'!N11:N16)</f>
        <v>0</v>
      </c>
      <c r="AV5" s="79"/>
      <c r="AW5" s="79">
        <f>SUMIF('2'!L33:L86,AS5,'2'!N33:N86)-SUMIF('2'!P:P,AS5,'2'!O:O)</f>
        <v>0</v>
      </c>
      <c r="AX5" s="79">
        <f>SUMIF('2'!L20:L29,AS5,'2'!N20:N29)</f>
        <v>0</v>
      </c>
      <c r="AY5" s="79">
        <f>AT5*BD5+AW5*BF5+AX5*BG5-'2'!AI10*'2'!AE10-'2'!AI11*'2'!AE11-'2'!AI13*0.995-'2'!AI12*'2'!AE12</f>
        <v>0</v>
      </c>
      <c r="AZ5" s="79">
        <f>'1'!AR5</f>
        <v>0</v>
      </c>
      <c r="BA5" s="79">
        <f>SUMIF('2'!S11:S82,AS5,'2'!Y11:Y82)-SUMIF('2'!U11:U82,AS5,'2'!X11:X82)</f>
        <v>0</v>
      </c>
      <c r="BB5" s="79"/>
      <c r="BC5" s="88">
        <f>SUMIF('2'!AA11:AA132,AS5,'2'!AB11:AB132)</f>
        <v>0</v>
      </c>
      <c r="BD5" s="89">
        <v>1040</v>
      </c>
      <c r="BE5" s="89"/>
      <c r="BF5" s="89">
        <v>1</v>
      </c>
      <c r="BG5" s="90">
        <v>1</v>
      </c>
      <c r="CN5" s="63"/>
      <c r="CO5" s="63"/>
      <c r="CP5" s="63"/>
      <c r="CQ5" s="63"/>
      <c r="CR5" s="63"/>
      <c r="CS5" s="63"/>
      <c r="CT5" s="63"/>
      <c r="CU5" s="63"/>
      <c r="CV5" s="63"/>
    </row>
    <row r="6" spans="2:100" ht="18.95" customHeight="1" thickBot="1">
      <c r="B6" s="5" t="str">
        <f>IFERROR(INDEX(ss!N:N,MATCH(C6,ss!O:O,0)),"")</f>
        <v/>
      </c>
      <c r="C6" s="39"/>
      <c r="D6" s="6"/>
      <c r="E6" s="7" t="str">
        <f t="shared" si="1"/>
        <v/>
      </c>
      <c r="F6" s="9"/>
      <c r="G6" s="5" t="str">
        <f>IFERROR(INDEX(ss!N:N,MATCH(H6,ss!Q:Q,0)),"")</f>
        <v/>
      </c>
      <c r="H6" s="39"/>
      <c r="I6" s="6"/>
      <c r="J6" s="7" t="str">
        <f t="shared" si="2"/>
        <v/>
      </c>
      <c r="K6" s="9"/>
      <c r="M6" s="266">
        <f>W7</f>
        <v>41850</v>
      </c>
      <c r="N6" s="267"/>
      <c r="O6" s="268">
        <f>V7</f>
        <v>3400</v>
      </c>
      <c r="P6" s="265"/>
      <c r="R6" s="43" t="s">
        <v>71</v>
      </c>
      <c r="S6" s="16">
        <f>SUM(D4:D99)-SUMIF(F:F,"سعد",D:D)-SUMIF(F:F,"يعقوب",D:D)-SUMIF(F:F,"مقافيل",D:D)-SUMIF(F:F,"عماد",D:D)-SUMIF(F:F,"كامل",D:D)-SUMIF(F:F,"سكاف",D:D)-SUMIF(F:F,"حازم",D:D)</f>
        <v>0</v>
      </c>
      <c r="T6" s="16">
        <f>SUM(N11:N16)-SUMIF(P:P,"حازم",N:N)-SUMIF(P:P,"يعقوب",N:N)-SUMIF(P:P,"كامل",N:N)-SUMIF(P:P,"خالد",N:N)-SUMIF(P:P,"سعد",N:N)</f>
        <v>0</v>
      </c>
      <c r="U6" s="16">
        <f>SUM(I4:I99)-SUMIF(K:K,"سعد",I:I)-SUMIF(K:K,"يعقوب",I:I)-SUMIF(K:K,"سكاف",I:I)</f>
        <v>0</v>
      </c>
      <c r="V6" s="16">
        <f>SUM(N20:N29)-SUMIF(P20:P29,"سعد",N20:N29)-SUMIF(P20:P29,"يعقوب",N20:N29)-SUMIF(P20:P29,"حازم",N20:N29)-SUMIF(P20:P29,"سكاف",N20:N29)</f>
        <v>0</v>
      </c>
      <c r="W6" s="45">
        <f>SUM(N33:N86)-SUMIF(P33:P86,"سعد",N33:N86)-SUMIF(P33:P86,"مالك إدريس",N33:N86)-SUMIF(P33:P86,"صادق",N33:N86)-SUMIF(P33:P86,"حازم",N33:N86)-SUMIF(P33:P86,"سكاف",N33:N86)</f>
        <v>0</v>
      </c>
      <c r="X6" s="16"/>
      <c r="Y6" s="16"/>
      <c r="Z6" s="16"/>
      <c r="AA6" s="16"/>
      <c r="AB6" s="16"/>
      <c r="AC6" s="16"/>
      <c r="AD6" s="94"/>
      <c r="AE6" s="15">
        <f>SUMIF(U11:U82,AE2,X11:X82)/1.05</f>
        <v>0</v>
      </c>
      <c r="AF6" s="15">
        <f>SUMIF(U11:U82,AF2,X11:X82)</f>
        <v>0</v>
      </c>
      <c r="AG6" s="15">
        <f>SUMIF(U11:U82,AG2,X11:X82)</f>
        <v>0</v>
      </c>
      <c r="AH6" s="116"/>
      <c r="AI6" s="40"/>
      <c r="AJ6" s="15"/>
      <c r="AK6" s="15"/>
      <c r="AL6" s="70"/>
      <c r="AQ6" s="67"/>
      <c r="AR6" s="82">
        <f t="shared" si="0"/>
        <v>0</v>
      </c>
      <c r="AS6" s="79" t="s">
        <v>81</v>
      </c>
      <c r="AT6" s="79">
        <f>SUMIF('2'!B:B,AS6,'2'!D:D)+SUMIF('2'!G:G,AS6,'2'!I:I)-SUMIF('2'!F:F,AS6,'2'!D:D)-SUMIF('2'!K:K,AS6,'2'!I:I)</f>
        <v>0</v>
      </c>
      <c r="AU6" s="195">
        <f>SUMIF('2'!L11:L16,AS6,'2'!N11:N16)-SUMIF('2'!P11:P16,AS6,'2'!N11:N16)</f>
        <v>0</v>
      </c>
      <c r="AV6" s="79"/>
      <c r="AW6" s="79">
        <f>SUMIF('2'!L33:L86,AS6,'2'!N33:N86)-SUMIF('2'!P:P,AS5,'2'!O:O)</f>
        <v>0</v>
      </c>
      <c r="AX6" s="79">
        <f>SUMIF('2'!L20:L29,AS6,'2'!N20:N29)</f>
        <v>0</v>
      </c>
      <c r="AY6" s="79">
        <f>AT6*BD6+AW6*BF6+AX6*BG6-'2'!AG10*'2'!AE10-'2'!AG11*'2'!AE11-'2'!AG13</f>
        <v>0</v>
      </c>
      <c r="AZ6" s="79">
        <f>'1'!AR6</f>
        <v>0</v>
      </c>
      <c r="BA6" s="79"/>
      <c r="BB6" s="79"/>
      <c r="BC6" s="88">
        <f>SUMIF('2'!AA11:AA132,AS6,'2'!AB11:AB132)</f>
        <v>0</v>
      </c>
      <c r="BD6" s="89">
        <v>1040</v>
      </c>
      <c r="BE6" s="89"/>
      <c r="BF6" s="89">
        <v>1</v>
      </c>
      <c r="BG6" s="90">
        <v>1</v>
      </c>
      <c r="CN6" s="63"/>
      <c r="CO6" s="63"/>
      <c r="CP6" s="63"/>
      <c r="CQ6" s="63"/>
      <c r="CR6" s="63"/>
      <c r="CS6" s="63"/>
      <c r="CT6" s="63"/>
      <c r="CU6" s="63"/>
      <c r="CV6" s="63"/>
    </row>
    <row r="7" spans="2:100" ht="18.95" customHeight="1" thickBot="1">
      <c r="B7" s="5" t="str">
        <f>IFERROR(INDEX(ss!N:N,MATCH(C7,ss!O:O,0)),"")</f>
        <v/>
      </c>
      <c r="C7" s="39"/>
      <c r="D7" s="6"/>
      <c r="E7" s="7" t="str">
        <f t="shared" si="1"/>
        <v/>
      </c>
      <c r="F7" s="8"/>
      <c r="G7" s="5" t="str">
        <f>IFERROR(INDEX(ss!N:N,MATCH(H7,ss!Q:Q,0)),"")</f>
        <v/>
      </c>
      <c r="H7" s="39"/>
      <c r="I7" s="6"/>
      <c r="J7" s="7" t="str">
        <f t="shared" si="2"/>
        <v/>
      </c>
      <c r="K7" s="8"/>
      <c r="R7" s="58" t="s">
        <v>87</v>
      </c>
      <c r="S7" s="26">
        <f>S5-S6</f>
        <v>178</v>
      </c>
      <c r="T7" s="26">
        <f>T5-T6</f>
        <v>32</v>
      </c>
      <c r="U7" s="26">
        <f>U5-U6</f>
        <v>92</v>
      </c>
      <c r="V7" s="26">
        <f>V5-V6</f>
        <v>3400</v>
      </c>
      <c r="W7" s="26">
        <f>W5-W6</f>
        <v>41850</v>
      </c>
      <c r="X7" s="26">
        <f>AB133</f>
        <v>23000</v>
      </c>
      <c r="Y7" s="26">
        <f>SUM('2'!AR3:AR422)</f>
        <v>-50282</v>
      </c>
      <c r="Z7" s="26">
        <f>Z3+V4</f>
        <v>0</v>
      </c>
      <c r="AA7" s="26">
        <f>AA3+S4</f>
        <v>0</v>
      </c>
      <c r="AB7" s="26">
        <f>AB3+U4</f>
        <v>0</v>
      </c>
      <c r="AC7" s="26">
        <f>AL15-500000</f>
        <v>-1368044</v>
      </c>
      <c r="AD7" s="95">
        <f>AD3+W4</f>
        <v>0</v>
      </c>
      <c r="AE7" s="17">
        <f>AE5-AE6</f>
        <v>0</v>
      </c>
      <c r="AF7" s="17">
        <f>AF5-AF6</f>
        <v>0</v>
      </c>
      <c r="AG7" s="17">
        <f>AG5-AG6</f>
        <v>0</v>
      </c>
      <c r="AH7" s="117"/>
      <c r="AI7" s="117"/>
      <c r="AJ7" s="17"/>
      <c r="AK7" s="17"/>
      <c r="AL7" s="97"/>
      <c r="AQ7" s="67"/>
      <c r="AR7" s="82">
        <f t="shared" si="0"/>
        <v>0</v>
      </c>
      <c r="AS7" s="79" t="s">
        <v>115</v>
      </c>
      <c r="AT7" s="79">
        <f>SUMIF('2'!B:B,AS7,'2'!D:D)+SUMIF('2'!G:G,AS7,'2'!I:I)-SUMIF('2'!F:F,AS7,'2'!D:D)-SUMIF('2'!K:K,AS7,'2'!I:I)</f>
        <v>0</v>
      </c>
      <c r="AU7" s="195">
        <f>SUMIF('2'!L11:L16,AS7,'2'!N11:N16)-SUMIF('2'!P11:P16,AS7,'2'!N11:N16)</f>
        <v>0</v>
      </c>
      <c r="AV7" s="79"/>
      <c r="AW7" s="79"/>
      <c r="AX7" s="79"/>
      <c r="AY7" s="79">
        <f>AT7*BD7+AW7*BF7+AX7*BG7-'2'!AF10*'2'!AE10-'2'!AF11*'2'!AE11-'2'!AF13*0.995</f>
        <v>0</v>
      </c>
      <c r="AZ7" s="79">
        <f>'1'!AR7</f>
        <v>0</v>
      </c>
      <c r="BA7" s="79"/>
      <c r="BB7" s="79"/>
      <c r="BC7" s="88">
        <f>SUMIF('2'!AA11:AA132,AS7,'2'!AB11:AB132)</f>
        <v>0</v>
      </c>
      <c r="BD7" s="89">
        <v>1040</v>
      </c>
      <c r="BE7" s="89"/>
      <c r="BF7" s="89">
        <v>1</v>
      </c>
      <c r="BG7" s="90">
        <v>1</v>
      </c>
      <c r="CN7" s="63"/>
      <c r="CO7" s="63"/>
      <c r="CP7" s="63"/>
      <c r="CQ7" s="63"/>
      <c r="CR7" s="63"/>
      <c r="CS7" s="63"/>
      <c r="CT7" s="63"/>
      <c r="CU7" s="63"/>
      <c r="CV7" s="63"/>
    </row>
    <row r="8" spans="2:100" ht="18.95" customHeight="1" thickBot="1">
      <c r="B8" s="5" t="str">
        <f>IFERROR(INDEX(ss!N:N,MATCH(C8,ss!O:O,0)),"")</f>
        <v/>
      </c>
      <c r="C8" s="40"/>
      <c r="D8" s="6"/>
      <c r="E8" s="7" t="str">
        <f t="shared" si="1"/>
        <v/>
      </c>
      <c r="F8" s="10"/>
      <c r="G8" s="5" t="str">
        <f>IFERROR(INDEX(ss!N:N,MATCH(H8,ss!Q:Q,0)),"")</f>
        <v/>
      </c>
      <c r="H8" s="40"/>
      <c r="I8" s="6"/>
      <c r="J8" s="7" t="str">
        <f t="shared" si="2"/>
        <v/>
      </c>
      <c r="K8" s="10"/>
      <c r="AD8" s="161"/>
      <c r="AE8" s="161"/>
      <c r="AQ8" s="67"/>
      <c r="AR8" s="82">
        <f t="shared" si="0"/>
        <v>0</v>
      </c>
      <c r="AS8" s="46" t="s">
        <v>107</v>
      </c>
      <c r="AT8" s="79">
        <f>SUMIF('2'!B:B,AS8,'2'!D:D)+SUMIF('2'!G:G,AS8,'2'!I:I)-SUMIF('2'!F:F,AS8,'2'!D:D)-SUMIF('2'!K:K,AS8,'2'!I:I)</f>
        <v>0</v>
      </c>
      <c r="AU8" s="195">
        <f>SUMIF('2'!L11:L16,AS8,'2'!N11:N16)-SUMIF('2'!P11:P16,AS8,'2'!N11:N16)</f>
        <v>0</v>
      </c>
      <c r="AV8" s="79"/>
      <c r="AW8" s="79">
        <f>SUMIF('2'!L33:L86,AS8,'2'!N33:N86)-SUMIF('2'!P:P,AS8,'2'!O:O)</f>
        <v>0</v>
      </c>
      <c r="AX8" s="79">
        <f>SUMIF('2'!L20:L29,AS8,'2'!N20:N29)</f>
        <v>0</v>
      </c>
      <c r="AY8" s="79">
        <f>AT8*BD8+AW8*BF8+AX8*BG8</f>
        <v>0</v>
      </c>
      <c r="AZ8" s="79">
        <f>'1'!AR8</f>
        <v>0</v>
      </c>
      <c r="BA8" s="79">
        <f>SUMIF('2'!S11:S82,AS8,'2'!Y11:Y82)-SUMIF('2'!U11:U82,AS8,'2'!X11:X82)</f>
        <v>0</v>
      </c>
      <c r="BB8" s="79"/>
      <c r="BC8" s="88">
        <f>SUMIF('2'!AA11:AA132,AS8,'2'!AB11:AB132)</f>
        <v>0</v>
      </c>
      <c r="BD8" s="89">
        <v>1040</v>
      </c>
      <c r="BE8" s="89"/>
      <c r="BF8" s="89">
        <v>1</v>
      </c>
      <c r="BG8" s="90">
        <v>1</v>
      </c>
      <c r="CN8" s="63"/>
      <c r="CO8" s="63"/>
      <c r="CP8" s="63"/>
      <c r="CQ8" s="63"/>
      <c r="CR8" s="63"/>
      <c r="CS8" s="63"/>
      <c r="CT8" s="63"/>
      <c r="CU8" s="63"/>
      <c r="CV8" s="63"/>
    </row>
    <row r="9" spans="2:100" ht="18.95" customHeight="1" thickBot="1">
      <c r="B9" s="5" t="str">
        <f>IFERROR(INDEX(ss!N:N,MATCH(C9,ss!O:O,0)),"")</f>
        <v/>
      </c>
      <c r="C9" s="40"/>
      <c r="D9" s="6"/>
      <c r="E9" s="7" t="str">
        <f t="shared" si="1"/>
        <v/>
      </c>
      <c r="F9" s="50"/>
      <c r="G9" s="5" t="str">
        <f>IFERROR(INDEX(ss!N:N,MATCH(H9,ss!Q:Q,0)),"")</f>
        <v/>
      </c>
      <c r="H9" s="40"/>
      <c r="I9" s="6"/>
      <c r="J9" s="40" t="str">
        <f t="shared" si="2"/>
        <v/>
      </c>
      <c r="K9" s="9"/>
      <c r="L9" s="247" t="s">
        <v>78</v>
      </c>
      <c r="M9" s="250"/>
      <c r="N9" s="250"/>
      <c r="O9" s="250"/>
      <c r="P9" s="251"/>
      <c r="R9" s="258" t="s">
        <v>104</v>
      </c>
      <c r="S9" s="259"/>
      <c r="T9" s="259"/>
      <c r="U9" s="259"/>
      <c r="V9" s="259"/>
      <c r="W9" s="259"/>
      <c r="X9" s="259"/>
      <c r="Y9" s="259"/>
      <c r="Z9" s="260"/>
      <c r="AA9" s="241" t="s">
        <v>97</v>
      </c>
      <c r="AB9" s="242"/>
      <c r="AC9" s="243"/>
      <c r="AE9" s="178"/>
      <c r="AF9" s="179" t="s">
        <v>405</v>
      </c>
      <c r="AG9" s="180" t="s">
        <v>81</v>
      </c>
      <c r="AH9" s="181" t="s">
        <v>4</v>
      </c>
      <c r="AI9" s="182" t="s">
        <v>80</v>
      </c>
      <c r="AK9" s="49" t="s">
        <v>9</v>
      </c>
      <c r="AL9" s="15">
        <v>-650000</v>
      </c>
      <c r="AP9" s="56"/>
      <c r="AQ9" s="67"/>
      <c r="AR9" s="82">
        <f t="shared" si="0"/>
        <v>0</v>
      </c>
      <c r="AS9" s="79" t="s">
        <v>110</v>
      </c>
      <c r="AT9" s="79">
        <f>SUMIF('2'!B:B,AS9,'2'!D:D)+SUMIF('2'!G:G,AS9,'2'!I:I)-SUMIF('2'!F:F,AS9,'2'!D:D)-SUMIF('2'!K:K,AS9,'2'!I:I)</f>
        <v>0</v>
      </c>
      <c r="AU9" s="195">
        <f>SUMIF('2'!L11:L16,AS9,'2'!N11:N16)-SUMIF('2'!P11:P16,AS9,'2'!N11:N16)</f>
        <v>0</v>
      </c>
      <c r="AV9" s="79"/>
      <c r="AW9" s="79">
        <f>SUMIF('2'!L33:L86,AS9,'2'!N33:N86)</f>
        <v>0</v>
      </c>
      <c r="AX9" s="79">
        <f>SUMIF('2'!L20:L29,AS9,'2'!N20:N29)</f>
        <v>0</v>
      </c>
      <c r="AY9" s="79">
        <f>AT9*BD9+AW9*BF9+AX9*BG9</f>
        <v>0</v>
      </c>
      <c r="AZ9" s="79">
        <f>'1'!AR9</f>
        <v>0</v>
      </c>
      <c r="BA9" s="79">
        <f>SUMIF('2'!S11:S82,AS9,'2'!Y11:Y82)-SUMIF('2'!U11:U82,AS9,'2'!X11:X82)</f>
        <v>0</v>
      </c>
      <c r="BB9" s="79"/>
      <c r="BC9" s="88">
        <f>SUMIF('2'!AA11:AA132,AS9,'2'!AB11:AB132)</f>
        <v>0</v>
      </c>
      <c r="BD9" s="89">
        <v>1040</v>
      </c>
      <c r="BE9" s="89"/>
      <c r="BF9" s="89">
        <v>1.01</v>
      </c>
      <c r="BG9" s="90">
        <v>1</v>
      </c>
      <c r="CN9" s="63"/>
      <c r="CO9" s="63"/>
      <c r="CP9" s="63"/>
      <c r="CQ9" s="63"/>
      <c r="CR9" s="63"/>
      <c r="CS9" s="63"/>
      <c r="CT9" s="63"/>
      <c r="CU9" s="63"/>
      <c r="CV9" s="63"/>
    </row>
    <row r="10" spans="2:100" ht="18.95" customHeight="1" thickBot="1">
      <c r="B10" s="5" t="str">
        <f>IFERROR(INDEX(ss!N:N,MATCH(C10,ss!O:O,0)),"")</f>
        <v/>
      </c>
      <c r="C10" s="40"/>
      <c r="D10" s="6"/>
      <c r="E10" s="7" t="str">
        <f t="shared" si="1"/>
        <v/>
      </c>
      <c r="F10" s="48"/>
      <c r="G10" s="5" t="str">
        <f>IFERROR(INDEX(ss!N:N,MATCH(H10,ss!Q:Q,0)),"")</f>
        <v/>
      </c>
      <c r="H10" s="40"/>
      <c r="I10" s="6"/>
      <c r="J10" s="40" t="str">
        <f t="shared" si="2"/>
        <v/>
      </c>
      <c r="K10" s="8"/>
      <c r="L10" s="2" t="s">
        <v>0</v>
      </c>
      <c r="M10" s="2" t="s">
        <v>70</v>
      </c>
      <c r="N10" s="3" t="s">
        <v>71</v>
      </c>
      <c r="O10" s="4" t="s">
        <v>72</v>
      </c>
      <c r="P10" s="4" t="s">
        <v>73</v>
      </c>
      <c r="R10" s="108" t="s">
        <v>74</v>
      </c>
      <c r="S10" s="109" t="s">
        <v>153</v>
      </c>
      <c r="T10" s="27" t="s">
        <v>0</v>
      </c>
      <c r="U10" s="109" t="s">
        <v>287</v>
      </c>
      <c r="V10" s="118" t="s">
        <v>151</v>
      </c>
      <c r="W10" s="118" t="s">
        <v>152</v>
      </c>
      <c r="X10" s="109" t="s">
        <v>288</v>
      </c>
      <c r="Y10" s="109" t="s">
        <v>89</v>
      </c>
      <c r="Z10" s="110" t="s">
        <v>289</v>
      </c>
      <c r="AA10" s="30" t="s">
        <v>0</v>
      </c>
      <c r="AB10" s="29" t="s">
        <v>98</v>
      </c>
      <c r="AC10" s="28" t="s">
        <v>99</v>
      </c>
      <c r="AE10" s="183">
        <v>1039</v>
      </c>
      <c r="AF10" s="184"/>
      <c r="AG10" s="185"/>
      <c r="AH10" s="185"/>
      <c r="AI10" s="186"/>
      <c r="AK10" s="59" t="s">
        <v>91</v>
      </c>
      <c r="AL10" s="60">
        <v>-550000</v>
      </c>
      <c r="AP10" s="56"/>
      <c r="AQ10" s="67"/>
      <c r="AR10" s="82">
        <f t="shared" si="0"/>
        <v>0</v>
      </c>
      <c r="AS10" s="5" t="s">
        <v>405</v>
      </c>
      <c r="AT10" s="79">
        <f>SUMIF('2'!B:B,AS10,'2'!D:D)+SUMIF('2'!G:G,AS10,'2'!I:I)-SUMIF('2'!F:F,AS10,'2'!D:D)-SUMIF('2'!K:K,AS10,'2'!I:I)</f>
        <v>0</v>
      </c>
      <c r="AU10" s="195">
        <f>SUMIF('2'!L11:L16,AS10,'2'!N11:N16)-SUMIF('2'!P11:P16,AS10,'2'!N11:N16)</f>
        <v>0</v>
      </c>
      <c r="AV10" s="79"/>
      <c r="AW10" s="79">
        <f>SUMIF('2'!L33:L86,AS10,'2'!N33:N86)</f>
        <v>0</v>
      </c>
      <c r="AX10" s="79">
        <f>SUMIF('2'!L20:L29,AS10,'2'!N20:N29)</f>
        <v>0</v>
      </c>
      <c r="AY10" s="79">
        <f>AT10*BD10+AW10*BF10+AX10*BG10</f>
        <v>0</v>
      </c>
      <c r="AZ10" s="79">
        <f>'1'!AR10</f>
        <v>0</v>
      </c>
      <c r="BA10" s="79"/>
      <c r="BB10" s="79"/>
      <c r="BC10" s="88">
        <f>SUMIF('2'!AA11:AA132,AS10,'2'!AB11:AB132)</f>
        <v>0</v>
      </c>
      <c r="BD10" s="89">
        <v>1040</v>
      </c>
      <c r="BE10" s="89">
        <v>1055</v>
      </c>
      <c r="BF10" s="89">
        <v>1</v>
      </c>
      <c r="BG10" s="90">
        <v>1</v>
      </c>
      <c r="CN10" s="63"/>
      <c r="CO10" s="63"/>
      <c r="CP10" s="63"/>
      <c r="CQ10" s="63"/>
      <c r="CR10" s="63"/>
      <c r="CS10" s="63"/>
      <c r="CT10" s="63"/>
      <c r="CU10" s="63"/>
      <c r="CV10" s="63"/>
    </row>
    <row r="11" spans="2:100" ht="18.95" customHeight="1">
      <c r="B11" s="5" t="str">
        <f>IFERROR(INDEX(ss!N:N,MATCH(C11,ss!O:O,0)),"")</f>
        <v/>
      </c>
      <c r="C11" s="7"/>
      <c r="D11" s="6"/>
      <c r="E11" s="7" t="str">
        <f t="shared" si="1"/>
        <v/>
      </c>
      <c r="F11" s="48"/>
      <c r="G11" s="5" t="str">
        <f>IFERROR(INDEX(ss!N:N,MATCH(H11,ss!Q:Q,0)),"")</f>
        <v/>
      </c>
      <c r="H11" s="40"/>
      <c r="I11" s="6"/>
      <c r="J11" s="40" t="str">
        <f t="shared" si="2"/>
        <v/>
      </c>
      <c r="K11" s="10"/>
      <c r="L11" s="5" t="str">
        <f>IFERROR(INDEX(ss!N:N,MATCH(M11,ss!P:P,0)),"")</f>
        <v/>
      </c>
      <c r="M11" s="39"/>
      <c r="N11" s="6"/>
      <c r="O11" s="6">
        <f>IF(OR(P11="سعد",P11="يعقوب",P11="مقافيل",P11="سكاف",P11="حازم",P11="خالد",P11="كامل"),T5,T5-N11)</f>
        <v>32</v>
      </c>
      <c r="P11" s="11"/>
      <c r="R11" s="21"/>
      <c r="S11" s="40" t="str">
        <f>IFERROR(INDEX(ss!B:B,MATCH(R11,ss!D:D,0)),"")</f>
        <v/>
      </c>
      <c r="T11" s="40" t="str">
        <f>IFERROR(INDEX(ss!C:C,MATCH(R11,ss!D:D,0)),"")</f>
        <v/>
      </c>
      <c r="U11" s="40"/>
      <c r="V11" s="40" t="str">
        <f>IFERROR(INDEX(ss!E:E,MATCH(R11,ss!D:D,0)),"")</f>
        <v/>
      </c>
      <c r="W11" s="40" t="str">
        <f>IFERROR(INDEX(ss!F:F,MATCH(R11,ss!D:D,0)),"")</f>
        <v/>
      </c>
      <c r="X11" s="40" t="str">
        <f>IF($R11="","",IF(SUMPRODUCT((ss!$J$4:$J$144=$U11)*(ss!$K$4:$K$144=$V11)*(ss!$L$4:$L$144=$W11)*(ROW($4:$144)-3))=0,0,INDEX(ss!$M$4:$M$144,SUMPRODUCT((ss!$J$4:$J$144=$U11)*(ss!$K$4:$K$144=$V11)*(ss!$L$4:$L$144=$W11)*(ROW($4:$144)-3)))))</f>
        <v/>
      </c>
      <c r="Y11" s="40" t="str">
        <f t="shared" ref="Y11:Y74" si="3">IFERROR(INDEX(BU:BU,MATCH(R11,BQ:BQ,0)),"")</f>
        <v/>
      </c>
      <c r="Z11" s="162" t="str">
        <f t="shared" ref="Z11:Z74" si="4">IF(Y11="","",Y11-X11)</f>
        <v/>
      </c>
      <c r="AA11" s="106" t="s">
        <v>100</v>
      </c>
      <c r="AB11" s="73">
        <f>X3</f>
        <v>23000</v>
      </c>
      <c r="AC11" s="107" t="s">
        <v>93</v>
      </c>
      <c r="AE11" s="183">
        <v>1040</v>
      </c>
      <c r="AF11" s="184"/>
      <c r="AG11" s="185"/>
      <c r="AH11" s="185"/>
      <c r="AI11" s="186"/>
      <c r="AK11" s="59" t="s">
        <v>92</v>
      </c>
      <c r="AL11" s="61">
        <f>S7*1040+T7*1040+U7*1039+V7+W7</f>
        <v>359238</v>
      </c>
      <c r="AP11" s="56"/>
      <c r="AQ11" s="67"/>
      <c r="AR11" s="82">
        <f t="shared" si="0"/>
        <v>0</v>
      </c>
      <c r="AS11" s="76" t="s">
        <v>6</v>
      </c>
      <c r="AT11" s="79">
        <f>SUMIF('2'!B:B,AS11,'2'!D:D)</f>
        <v>0</v>
      </c>
      <c r="AU11" s="79">
        <f>+SUMIF('2'!L:L,AS11,'2'!N:N)</f>
        <v>0</v>
      </c>
      <c r="AV11" s="79">
        <f>+SUMIF('2'!G:G,AS11,'2'!I:I)</f>
        <v>0</v>
      </c>
      <c r="AW11" s="79">
        <f>SUMIF('2'!L33:L86,AS11,'2'!N33:N86)</f>
        <v>0</v>
      </c>
      <c r="AX11" s="79">
        <f>SUMIF('2'!L20:L29,AS11,'2'!N20:N29)</f>
        <v>0</v>
      </c>
      <c r="AY11" s="79">
        <f>AT11*BD11+AW11*BF11+AX11*BG11+AV11*BE11</f>
        <v>0</v>
      </c>
      <c r="AZ11" s="79">
        <f>'1'!AR11</f>
        <v>0</v>
      </c>
      <c r="BA11" s="79"/>
      <c r="BB11" s="79"/>
      <c r="BC11" s="88">
        <f>SUMIF('2'!AA11:AA132,AS11,'2'!AB11:AB132)</f>
        <v>0</v>
      </c>
      <c r="BD11" s="89">
        <v>1045</v>
      </c>
      <c r="BE11" s="89">
        <v>1045</v>
      </c>
      <c r="BF11" s="89">
        <v>1.0249999999999999</v>
      </c>
      <c r="BG11" s="90">
        <v>1</v>
      </c>
      <c r="CN11" s="63"/>
      <c r="CO11" s="63"/>
      <c r="CP11" s="63"/>
      <c r="CQ11" s="63"/>
      <c r="CR11" s="63"/>
      <c r="CS11" s="63"/>
      <c r="CT11" s="63"/>
      <c r="CU11" s="63"/>
      <c r="CV11" s="63"/>
    </row>
    <row r="12" spans="2:100" ht="18.95" customHeight="1">
      <c r="B12" s="5" t="str">
        <f>IFERROR(INDEX(ss!N:N,MATCH(C12,ss!O:O,0)),"")</f>
        <v/>
      </c>
      <c r="C12" s="7"/>
      <c r="D12" s="6"/>
      <c r="E12" s="7" t="str">
        <f t="shared" si="1"/>
        <v/>
      </c>
      <c r="F12" s="48"/>
      <c r="G12" s="5" t="str">
        <f>IFERROR(INDEX(ss!N:N,MATCH(H12,ss!Q:Q,0)),"")</f>
        <v/>
      </c>
      <c r="H12" s="40"/>
      <c r="I12" s="6"/>
      <c r="J12" s="40" t="str">
        <f t="shared" si="2"/>
        <v/>
      </c>
      <c r="K12" s="10"/>
      <c r="L12" s="5" t="str">
        <f>IFERROR(INDEX(ss!N:N,MATCH(M12,ss!P:P,0)),"")</f>
        <v/>
      </c>
      <c r="M12" s="39"/>
      <c r="N12" s="6"/>
      <c r="O12" s="7" t="str">
        <f>IF(OR(N12="",O11=""),"",IF(OR(P12="سعد",P12="يعقوب",P12="مقافيل",P12="سكاف",P12="حازم",P12="خالد",P12="كامل"),O11,O11-N12))</f>
        <v/>
      </c>
      <c r="P12" s="8"/>
      <c r="R12" s="21"/>
      <c r="S12" s="40" t="str">
        <f>IFERROR(INDEX(ss!B:B,MATCH(R12,ss!D:D,0)),"")</f>
        <v/>
      </c>
      <c r="T12" s="40" t="str">
        <f>IFERROR(INDEX(ss!C:C,MATCH(R12,ss!D:D,0)),"")</f>
        <v/>
      </c>
      <c r="U12" s="40"/>
      <c r="V12" s="40" t="str">
        <f>IFERROR(INDEX(ss!E:E,MATCH(R12,ss!D:D,0)),"")</f>
        <v/>
      </c>
      <c r="W12" s="40" t="str">
        <f>IFERROR(INDEX(ss!F:F,MATCH(R12,ss!D:D,0)),"")</f>
        <v/>
      </c>
      <c r="X12" s="40" t="str">
        <f>IF($R12="","",IF(SUMPRODUCT((ss!$J$4:$J$144=$U12)*(ss!$K$4:$K$144=$V12)*(ss!$L$4:$L$144=$W12)*(ROW($4:$144)-3))=0,0,INDEX(ss!$M$4:$M$144,SUMPRODUCT((ss!$J$4:$J$144=$U12)*(ss!$K$4:$K$144=$V12)*(ss!$L$4:$L$144=$W12)*(ROW($4:$144)-3)))))</f>
        <v/>
      </c>
      <c r="Y12" s="40" t="str">
        <f t="shared" si="3"/>
        <v/>
      </c>
      <c r="Z12" s="162" t="str">
        <f t="shared" si="4"/>
        <v/>
      </c>
      <c r="AA12" s="166"/>
      <c r="AB12" s="172"/>
      <c r="AC12" s="173"/>
      <c r="AE12" s="187">
        <v>1038</v>
      </c>
      <c r="AF12" s="188"/>
      <c r="AG12" s="188"/>
      <c r="AH12" s="188"/>
      <c r="AI12" s="189"/>
      <c r="AK12" s="59" t="s">
        <v>82</v>
      </c>
      <c r="AL12" s="60">
        <f>AB133</f>
        <v>23000</v>
      </c>
      <c r="AP12" s="56"/>
      <c r="AQ12" s="67"/>
      <c r="AR12" s="82">
        <f>AY12+AZ12+BA12-BC12-SUM('2'!Z11:Z82)+SUMIF('2'!U11:U82,AS20,'2'!Z11:Z82)+SUMIF('2'!U11:U82,AS21,'2'!Z11:Z82)</f>
        <v>0</v>
      </c>
      <c r="AS12" s="79" t="s">
        <v>104</v>
      </c>
      <c r="AT12" s="79">
        <f>SUMIF('2'!B:B,AS12,'2'!D:D)+SUMIF('2'!L:L,AS12,'2'!N:N)</f>
        <v>0</v>
      </c>
      <c r="AU12" s="79"/>
      <c r="AV12" s="79">
        <f>+SUMIF('2'!G:G,AS12,'2'!I:I)</f>
        <v>0</v>
      </c>
      <c r="AW12" s="79">
        <f>SUMIF('2'!L33:L86,AS12,'2'!N33:N86)</f>
        <v>0</v>
      </c>
      <c r="AX12" s="79">
        <f>SUMIF('2'!L20:L29,AS12,'2'!N20:N29)</f>
        <v>0</v>
      </c>
      <c r="AY12" s="79">
        <f>AT12*BD12+AW12*BF12+AX12*BG12+AV12*BE12</f>
        <v>0</v>
      </c>
      <c r="AZ12" s="79">
        <f>'1'!AR12</f>
        <v>0</v>
      </c>
      <c r="BA12" s="79"/>
      <c r="BB12" s="79"/>
      <c r="BC12" s="88">
        <f>SUMIF('2'!AA11:AA132,AS12,'2'!AB11:AB132)</f>
        <v>0</v>
      </c>
      <c r="BD12" s="89">
        <v>1050</v>
      </c>
      <c r="BE12" s="89">
        <v>1055</v>
      </c>
      <c r="BF12" s="89">
        <v>1.0249999999999999</v>
      </c>
      <c r="BG12" s="90">
        <v>1</v>
      </c>
      <c r="CN12" s="63"/>
      <c r="CO12" s="63"/>
      <c r="CP12" s="63"/>
      <c r="CQ12" s="63"/>
      <c r="CR12" s="63"/>
      <c r="CS12" s="63"/>
      <c r="CT12" s="63"/>
      <c r="CU12" s="63"/>
      <c r="CV12" s="63"/>
    </row>
    <row r="13" spans="2:100" ht="18.95" customHeight="1">
      <c r="B13" s="5" t="str">
        <f>IFERROR(INDEX(ss!N:N,MATCH(C13,ss!O:O,0)),"")</f>
        <v/>
      </c>
      <c r="C13" s="7"/>
      <c r="D13" s="6"/>
      <c r="E13" s="7" t="str">
        <f t="shared" si="1"/>
        <v/>
      </c>
      <c r="F13" s="48"/>
      <c r="G13" s="5" t="str">
        <f>IFERROR(INDEX(ss!N:N,MATCH(H13,ss!Q:Q,0)),"")</f>
        <v/>
      </c>
      <c r="H13" s="40"/>
      <c r="I13" s="6"/>
      <c r="J13" s="40" t="str">
        <f t="shared" si="2"/>
        <v/>
      </c>
      <c r="K13" s="11"/>
      <c r="L13" s="5" t="str">
        <f>IFERROR(INDEX(ss!N:N,MATCH(M13,ss!P:P,0)),"")</f>
        <v/>
      </c>
      <c r="M13" s="39"/>
      <c r="N13" s="6"/>
      <c r="O13" s="7" t="str">
        <f>IF(OR(N13="",O12=""),"",IF(OR(P13="سعد",P13="يعقوب",P13="مقافيل",P13="سكاف",P13="حازم",P13="خالد",P13="كامل"),O12,O12-N13))</f>
        <v/>
      </c>
      <c r="P13" s="9"/>
      <c r="R13" s="21"/>
      <c r="S13" s="40" t="str">
        <f>IFERROR(INDEX(ss!B:B,MATCH(R13,ss!D:D,0)),"")</f>
        <v/>
      </c>
      <c r="T13" s="40" t="str">
        <f>IFERROR(INDEX(ss!C:C,MATCH(R13,ss!D:D,0)),"")</f>
        <v/>
      </c>
      <c r="U13" s="40"/>
      <c r="V13" s="40" t="str">
        <f>IFERROR(INDEX(ss!E:E,MATCH(R13,ss!D:D,0)),"")</f>
        <v/>
      </c>
      <c r="W13" s="40" t="str">
        <f>IFERROR(INDEX(ss!F:F,MATCH(R13,ss!D:D,0)),"")</f>
        <v/>
      </c>
      <c r="X13" s="40" t="str">
        <f>IF($R13="","",IF(SUMPRODUCT((ss!$J$4:$J$144=$U13)*(ss!$K$4:$K$144=$V13)*(ss!$L$4:$L$144=$W13)*(ROW($4:$144)-3))=0,0,INDEX(ss!$M$4:$M$144,SUMPRODUCT((ss!$J$4:$J$144=$U13)*(ss!$K$4:$K$144=$V13)*(ss!$L$4:$L$144=$W13)*(ROW($4:$144)-3)))))</f>
        <v/>
      </c>
      <c r="Y13" s="40" t="str">
        <f t="shared" si="3"/>
        <v/>
      </c>
      <c r="Z13" s="162" t="str">
        <f t="shared" si="4"/>
        <v/>
      </c>
      <c r="AA13" s="166"/>
      <c r="AB13" s="172"/>
      <c r="AC13" s="173"/>
      <c r="AE13" s="183" t="s">
        <v>101</v>
      </c>
      <c r="AF13" s="184"/>
      <c r="AG13" s="185"/>
      <c r="AH13" s="185"/>
      <c r="AI13" s="186"/>
      <c r="AK13" s="59" t="s">
        <v>83</v>
      </c>
      <c r="AL13" s="60">
        <f>Y7</f>
        <v>-50282</v>
      </c>
      <c r="AP13" s="56"/>
      <c r="AQ13" s="67"/>
      <c r="AR13" s="82">
        <f t="shared" ref="AR13:AR19" si="5">AY13+AZ13+BA13-BC13</f>
        <v>0</v>
      </c>
      <c r="AS13" s="79" t="s">
        <v>293</v>
      </c>
      <c r="AT13" s="79">
        <f>SUMIF('2'!B:B,AS13,'2'!D:D)</f>
        <v>0</v>
      </c>
      <c r="AU13" s="79">
        <f>+SUMIF('2'!L:L,AS13,'2'!N:N)</f>
        <v>0</v>
      </c>
      <c r="AV13" s="79">
        <f>+SUMIF('2'!G:G,AS13,'2'!I:I)</f>
        <v>0</v>
      </c>
      <c r="AW13" s="79">
        <f>SUMIF('2'!L33:L86,AS13,'2'!N33:N86)</f>
        <v>0</v>
      </c>
      <c r="AX13" s="79">
        <f>SUMIF('2'!L20:L29,AS13,'2'!N20:N29)</f>
        <v>0</v>
      </c>
      <c r="AY13" s="79">
        <f>AT13*BD13+AW13*BF13+AX13*BG13+AV13*BE13</f>
        <v>0</v>
      </c>
      <c r="AZ13" s="79">
        <f>'1'!AR13</f>
        <v>0</v>
      </c>
      <c r="BA13" s="79">
        <f>SUMIF('2'!S11:S82,AS13,'2'!Y11:Y82)-SUMIF('2'!U11:U82,AS13,'2'!X11:X82)</f>
        <v>0</v>
      </c>
      <c r="BB13" s="79"/>
      <c r="BC13" s="88">
        <f>SUMIF('2'!AA11:AA132,AS13,'2'!AB11:AB132)</f>
        <v>0</v>
      </c>
      <c r="BD13" s="89">
        <v>1040</v>
      </c>
      <c r="BE13" s="89">
        <v>1040</v>
      </c>
      <c r="BF13" s="89">
        <v>1</v>
      </c>
      <c r="BG13" s="90">
        <v>1</v>
      </c>
      <c r="CN13" s="63"/>
      <c r="CO13" s="63"/>
      <c r="CP13" s="63"/>
      <c r="CQ13" s="63"/>
      <c r="CR13" s="63"/>
      <c r="CS13" s="63"/>
      <c r="CT13" s="63"/>
      <c r="CU13" s="63"/>
      <c r="CV13" s="63"/>
    </row>
    <row r="14" spans="2:100" ht="18.95" customHeight="1">
      <c r="B14" s="5" t="str">
        <f>IFERROR(INDEX(ss!N:N,MATCH(C14,ss!O:O,0)),"")</f>
        <v/>
      </c>
      <c r="C14" s="7"/>
      <c r="D14" s="6"/>
      <c r="E14" s="7" t="str">
        <f t="shared" si="1"/>
        <v/>
      </c>
      <c r="F14" s="48"/>
      <c r="G14" s="5" t="str">
        <f>IFERROR(INDEX(ss!N:N,MATCH(H14,ss!Q:Q,0)),"")</f>
        <v/>
      </c>
      <c r="H14" s="40"/>
      <c r="I14" s="7"/>
      <c r="J14" s="40" t="str">
        <f t="shared" si="2"/>
        <v/>
      </c>
      <c r="K14" s="11"/>
      <c r="L14" s="5" t="str">
        <f>IFERROR(INDEX(ss!N:N,MATCH(M14,ss!P:P,0)),"")</f>
        <v/>
      </c>
      <c r="M14" s="39"/>
      <c r="N14" s="6"/>
      <c r="O14" s="7" t="str">
        <f>IF(OR(N14="",O13=""),"",IF(OR(P14="سعد",P14="يعقوب",P14="مقافيل",P14="سكاف",P14="حازم",P14="خالد",P14="كامل"),O13,O13-N14))</f>
        <v/>
      </c>
      <c r="P14" s="8"/>
      <c r="R14" s="21"/>
      <c r="S14" s="40" t="str">
        <f>IFERROR(INDEX(ss!B:B,MATCH(R14,ss!D:D,0)),"")</f>
        <v/>
      </c>
      <c r="T14" s="40" t="str">
        <f>IFERROR(INDEX(ss!C:C,MATCH(R14,ss!D:D,0)),"")</f>
        <v/>
      </c>
      <c r="U14" s="40"/>
      <c r="V14" s="40" t="str">
        <f>IFERROR(INDEX(ss!E:E,MATCH(R14,ss!D:D,0)),"")</f>
        <v/>
      </c>
      <c r="W14" s="40" t="str">
        <f>IFERROR(INDEX(ss!F:F,MATCH(R14,ss!D:D,0)),"")</f>
        <v/>
      </c>
      <c r="X14" s="40" t="str">
        <f>IF($R14="","",IF(SUMPRODUCT((ss!$J$4:$J$144=$U14)*(ss!$K$4:$K$144=$V14)*(ss!$L$4:$L$144=$W14)*(ROW($4:$144)-3))=0,0,INDEX(ss!$M$4:$M$144,SUMPRODUCT((ss!$J$4:$J$144=$U14)*(ss!$K$4:$K$144=$V14)*(ss!$L$4:$L$144=$W14)*(ROW($4:$144)-3)))))</f>
        <v/>
      </c>
      <c r="Y14" s="40" t="str">
        <f t="shared" si="3"/>
        <v/>
      </c>
      <c r="Z14" s="162" t="str">
        <f t="shared" si="4"/>
        <v/>
      </c>
      <c r="AA14" s="166"/>
      <c r="AB14" s="172"/>
      <c r="AC14" s="173"/>
      <c r="AE14" s="183" t="s">
        <v>206</v>
      </c>
      <c r="AF14" s="196">
        <f>-SUMIF(F:F,'2'!AS10,D:D)-SUMIF(K:K,'2'!AS10,I:I)-SUMIF(P11:P16,'2'!AS10,N11:N16)</f>
        <v>0</v>
      </c>
      <c r="AG14" s="197">
        <f>-SUMIF(F:F,,D:D)-SUMIF(K:K,'2'!AS6,I:I)-SUMIF(P11:P16,'2'!AS6,N11:N16)</f>
        <v>0</v>
      </c>
      <c r="AH14" s="197">
        <f>-SUMIF(F:F,'2'!AS4,D:D)-SUMIF(K:K,'2'!AS4,I:I)-SUMIF(P11:P16,'2'!AS4,N11:N16)</f>
        <v>0</v>
      </c>
      <c r="AI14" s="198">
        <f>-SUMIF(F:F,'2'!AS5,D:D)-SUMIF(K:K,'2'!AS5,I:I)-SUMIF(P11:P16,'2'!AS5,N11:N16)</f>
        <v>0</v>
      </c>
      <c r="AK14" s="21"/>
      <c r="AL14" s="31"/>
      <c r="AP14" s="56"/>
      <c r="AQ14" s="67"/>
      <c r="AR14" s="82">
        <f t="shared" si="5"/>
        <v>0</v>
      </c>
      <c r="AS14" s="77" t="s">
        <v>285</v>
      </c>
      <c r="AT14" s="79">
        <f>SUMIF('2'!B:B,AS14,'2'!D:D)</f>
        <v>0</v>
      </c>
      <c r="AU14" s="79">
        <f>+SUMIF('2'!L:L,AS14,'2'!N:N)</f>
        <v>0</v>
      </c>
      <c r="AV14" s="79">
        <f>+SUMIF('2'!G:G,AS14,'2'!I:I)</f>
        <v>0</v>
      </c>
      <c r="AW14" s="79">
        <f>SUMIF('2'!L33:L86,AS14,'2'!N33:N86)</f>
        <v>0</v>
      </c>
      <c r="AX14" s="79">
        <f>SUMIF('2'!L20:L29,AS14,'2'!N20:N29)</f>
        <v>0</v>
      </c>
      <c r="AY14" s="79">
        <f>AT14*BD14+AW14*BF14+AX14*BG14</f>
        <v>0</v>
      </c>
      <c r="AZ14" s="79">
        <f>'1'!AR14</f>
        <v>0</v>
      </c>
      <c r="BA14" s="79">
        <f>SUMIF('2'!S11:S82,AS14,'2'!Y11:Y82)-SUMIF('2'!U11:U82,AS14,'2'!X11:X82)</f>
        <v>0</v>
      </c>
      <c r="BB14" s="79"/>
      <c r="BC14" s="88">
        <f>SUMIF('2'!AA11:AA132,AS14,'2'!AB11:AB132)</f>
        <v>0</v>
      </c>
      <c r="BD14" s="89">
        <v>1050</v>
      </c>
      <c r="BE14" s="89"/>
      <c r="BF14" s="89">
        <v>1.0249999999999999</v>
      </c>
      <c r="BG14" s="90">
        <v>1</v>
      </c>
      <c r="CN14" s="63"/>
      <c r="CO14" s="63"/>
      <c r="CP14" s="63"/>
      <c r="CQ14" s="63"/>
      <c r="CR14" s="63"/>
      <c r="CS14" s="63"/>
      <c r="CT14" s="63"/>
      <c r="CU14" s="63"/>
      <c r="CV14" s="63"/>
    </row>
    <row r="15" spans="2:100" ht="18.95" customHeight="1" thickBot="1">
      <c r="B15" s="5" t="str">
        <f>IFERROR(INDEX(ss!N:N,MATCH(C15,ss!O:O,0)),"")</f>
        <v/>
      </c>
      <c r="C15" s="7"/>
      <c r="D15" s="6"/>
      <c r="E15" s="7" t="str">
        <f t="shared" si="1"/>
        <v/>
      </c>
      <c r="F15" s="48"/>
      <c r="G15" s="5" t="str">
        <f>IFERROR(INDEX(ss!N:N,MATCH(H15,ss!Q:Q,0)),"")</f>
        <v/>
      </c>
      <c r="H15" s="7"/>
      <c r="I15" s="7"/>
      <c r="J15" s="40" t="str">
        <f t="shared" si="2"/>
        <v/>
      </c>
      <c r="K15" s="8"/>
      <c r="L15" s="5" t="str">
        <f>IFERROR(INDEX(ss!N:N,MATCH(M15,ss!P:P,0)),"")</f>
        <v/>
      </c>
      <c r="M15" s="40"/>
      <c r="N15" s="6"/>
      <c r="O15" s="7" t="str">
        <f>IF(OR(N15="",O14=""),"",IF(OR(P15="سعد",P15="يعقوب",P15="مقافيل",P15="سكاف",P15="حازم",P15="خالد",P15="كامل"),O14,O14-N15))</f>
        <v/>
      </c>
      <c r="P15" s="10"/>
      <c r="R15" s="21"/>
      <c r="S15" s="40" t="str">
        <f>IFERROR(INDEX(ss!B:B,MATCH(R15,ss!D:D,0)),"")</f>
        <v/>
      </c>
      <c r="T15" s="40" t="str">
        <f>IFERROR(INDEX(ss!C:C,MATCH(R15,ss!D:D,0)),"")</f>
        <v/>
      </c>
      <c r="U15" s="40"/>
      <c r="V15" s="40" t="str">
        <f>IFERROR(INDEX(ss!E:E,MATCH(R15,ss!D:D,0)),"")</f>
        <v/>
      </c>
      <c r="W15" s="40" t="str">
        <f>IFERROR(INDEX(ss!F:F,MATCH(R15,ss!D:D,0)),"")</f>
        <v/>
      </c>
      <c r="X15" s="40" t="str">
        <f>IF($R15="","",IF(SUMPRODUCT((ss!$J$4:$J$144=$U15)*(ss!$K$4:$K$144=$V15)*(ss!$L$4:$L$144=$W15)*(ROW($4:$144)-3))=0,0,INDEX(ss!$M$4:$M$144,SUMPRODUCT((ss!$J$4:$J$144=$U15)*(ss!$K$4:$K$144=$V15)*(ss!$L$4:$L$144=$W15)*(ROW($4:$144)-3)))))</f>
        <v/>
      </c>
      <c r="Y15" s="40" t="str">
        <f t="shared" si="3"/>
        <v/>
      </c>
      <c r="Z15" s="162" t="str">
        <f t="shared" si="4"/>
        <v/>
      </c>
      <c r="AA15" s="166"/>
      <c r="AB15" s="172"/>
      <c r="AC15" s="173"/>
      <c r="AE15" s="190" t="s">
        <v>207</v>
      </c>
      <c r="AF15" s="191">
        <f>SUMIF(B:B,'2'!AS10,D:D)+SUMIF(G:G,'2'!AS10,I:I)+SUMIF(L11:L16,'2'!AS10,N11:N16)</f>
        <v>0</v>
      </c>
      <c r="AG15" s="192">
        <f>SUMIF(B:B,'2'!AS6,D:D)+SUMIF(G:G,'2'!AS6,I:I)+SUMIF(L11:L16,'2'!AS6,N11:N16)</f>
        <v>0</v>
      </c>
      <c r="AH15" s="192">
        <f>SUMIF(B:B,'2'!AS4,D:D)+SUMIF(G:G,'2'!AS4,I:I)+SUMIF(L11:L16,'2'!AS4,N11:N16)</f>
        <v>0</v>
      </c>
      <c r="AI15" s="193">
        <f>SUMIF(B:B,'2'!AS5,D:D)+SUMIF(G:G,'2'!AS5,I:I)+SUMIF(L11:L16,'2'!AS5,N11:N16)</f>
        <v>0</v>
      </c>
      <c r="AK15" s="18"/>
      <c r="AL15" s="32">
        <f>SUM(AL9:AL14)</f>
        <v>-868044</v>
      </c>
      <c r="AP15" s="56"/>
      <c r="AQ15" s="67"/>
      <c r="AR15" s="82">
        <f t="shared" si="5"/>
        <v>0</v>
      </c>
      <c r="AS15" s="79" t="s">
        <v>19</v>
      </c>
      <c r="AT15" s="79">
        <f>SUMIF('2'!B:B,AS15,'2'!D:D)</f>
        <v>0</v>
      </c>
      <c r="AU15" s="79">
        <f>+SUMIF('2'!L:L,AS15,'2'!N:N)</f>
        <v>0</v>
      </c>
      <c r="AV15" s="79">
        <f>+SUMIF('2'!G:G,AS15,'2'!I:I)</f>
        <v>0</v>
      </c>
      <c r="AW15" s="79">
        <f>SUMIF('2'!L33:L86,AS15,'2'!N33:N86)</f>
        <v>0</v>
      </c>
      <c r="AX15" s="79">
        <f>SUMIF('2'!L20:L29,AS15,'2'!N20:N29)</f>
        <v>0</v>
      </c>
      <c r="AY15" s="79">
        <f>AT15*BD15+AW15*BF15+AX15*BG15+AV15*BE15</f>
        <v>0</v>
      </c>
      <c r="AZ15" s="79">
        <f>'1'!AR15</f>
        <v>0</v>
      </c>
      <c r="BA15" s="79">
        <f>SUMIF('2'!S11:S82,AS15,'2'!Y11:Y82)-SUMIF('2'!U11:U82,AS15,'2'!X11:X82)</f>
        <v>0</v>
      </c>
      <c r="BB15" s="79"/>
      <c r="BC15" s="88">
        <f>SUMIF('2'!AA11:AA132,AS15,'2'!AB11:AB132)</f>
        <v>0</v>
      </c>
      <c r="BD15" s="89">
        <v>1050</v>
      </c>
      <c r="BE15" s="89">
        <v>1050</v>
      </c>
      <c r="BF15" s="89">
        <v>1.0249999999999999</v>
      </c>
      <c r="BG15" s="90">
        <v>1</v>
      </c>
      <c r="CN15" s="63"/>
      <c r="CO15" s="63"/>
      <c r="CP15" s="63"/>
      <c r="CQ15" s="63"/>
      <c r="CR15" s="63"/>
      <c r="CS15" s="63"/>
      <c r="CT15" s="63"/>
      <c r="CU15" s="63"/>
      <c r="CV15" s="63"/>
    </row>
    <row r="16" spans="2:100" ht="18.95" customHeight="1">
      <c r="B16" s="5" t="str">
        <f>IFERROR(INDEX(ss!N:N,MATCH(C16,ss!O:O,0)),"")</f>
        <v/>
      </c>
      <c r="C16" s="7"/>
      <c r="D16" s="6"/>
      <c r="E16" s="7" t="str">
        <f t="shared" si="1"/>
        <v/>
      </c>
      <c r="F16" s="48"/>
      <c r="G16" s="5" t="str">
        <f>IFERROR(INDEX(ss!N:N,MATCH(H16,ss!Q:Q,0)),"")</f>
        <v/>
      </c>
      <c r="H16" s="7"/>
      <c r="I16" s="7"/>
      <c r="J16" s="40" t="str">
        <f t="shared" si="2"/>
        <v/>
      </c>
      <c r="K16" s="8"/>
      <c r="L16" s="5" t="str">
        <f>IFERROR(INDEX(ss!N:N,MATCH(M16,ss!P:P,0)),"")</f>
        <v/>
      </c>
      <c r="M16" s="40"/>
      <c r="N16" s="6"/>
      <c r="O16" s="7" t="str">
        <f>IF(OR(N16="",O15=""),"",IF(OR(P16="سعد",P16="يعقوب",P16="مقافيل",P16="سكاف",P16="حازم",P16="خالد",P16="كامل"),O15,O15-N16))</f>
        <v/>
      </c>
      <c r="P16" s="9"/>
      <c r="R16" s="21"/>
      <c r="S16" s="40" t="str">
        <f>IFERROR(INDEX(ss!B:B,MATCH(R16,ss!D:D,0)),"")</f>
        <v/>
      </c>
      <c r="T16" s="40" t="str">
        <f>IFERROR(INDEX(ss!C:C,MATCH(R16,ss!D:D,0)),"")</f>
        <v/>
      </c>
      <c r="U16" s="40"/>
      <c r="V16" s="40" t="str">
        <f>IFERROR(INDEX(ss!E:E,MATCH(R16,ss!D:D,0)),"")</f>
        <v/>
      </c>
      <c r="W16" s="40" t="str">
        <f>IFERROR(INDEX(ss!F:F,MATCH(R16,ss!D:D,0)),"")</f>
        <v/>
      </c>
      <c r="X16" s="40" t="str">
        <f>IF($R16="","",IF(SUMPRODUCT((ss!$J$4:$J$144=$U16)*(ss!$K$4:$K$144=$V16)*(ss!$L$4:$L$144=$W16)*(ROW($4:$144)-3))=0,0,INDEX(ss!$M$4:$M$144,SUMPRODUCT((ss!$J$4:$J$144=$U16)*(ss!$K$4:$K$144=$V16)*(ss!$L$4:$L$144=$W16)*(ROW($4:$144)-3)))))</f>
        <v/>
      </c>
      <c r="Y16" s="40" t="str">
        <f t="shared" si="3"/>
        <v/>
      </c>
      <c r="Z16" s="162" t="str">
        <f t="shared" si="4"/>
        <v/>
      </c>
      <c r="AA16" s="166"/>
      <c r="AB16" s="172"/>
      <c r="AC16" s="173"/>
      <c r="AD16" s="161"/>
      <c r="AE16" s="161"/>
      <c r="AG16" s="54"/>
      <c r="AH16" s="54"/>
      <c r="AI16" s="54"/>
      <c r="AJ16" s="54"/>
      <c r="AK16" s="54"/>
      <c r="AL16" s="54"/>
      <c r="AM16" s="54"/>
      <c r="AN16" s="54"/>
      <c r="AO16" s="51"/>
      <c r="AP16" s="51"/>
      <c r="AQ16" s="67"/>
      <c r="AR16" s="82">
        <f t="shared" si="5"/>
        <v>0</v>
      </c>
      <c r="AS16" s="77" t="s">
        <v>269</v>
      </c>
      <c r="AT16" s="79">
        <f>SUMIF('2'!B:B,AS16,'2'!D:D)</f>
        <v>0</v>
      </c>
      <c r="AU16" s="79">
        <f>+SUMIF('2'!L:L,AS16,'2'!N:N)</f>
        <v>0</v>
      </c>
      <c r="AV16" s="79">
        <f>+SUMIF('2'!G:G,AS16,'2'!I:I)</f>
        <v>0</v>
      </c>
      <c r="AW16" s="79">
        <f>SUMIF('2'!L33:L86,AS16,'2'!N33:N86)</f>
        <v>0</v>
      </c>
      <c r="AX16" s="79">
        <f>SUMIF('2'!L20:L29,AS16,'2'!N20:N29)</f>
        <v>0</v>
      </c>
      <c r="AY16" s="79">
        <f t="shared" ref="AY16:AY22" si="6">AT16*BD16+AW16*BF16+AX16*BG16</f>
        <v>0</v>
      </c>
      <c r="AZ16" s="79">
        <f>'1'!AR16</f>
        <v>0</v>
      </c>
      <c r="BA16" s="79">
        <f>SUMIF('2'!S11:S82,AS16,'2'!Y11:Y82)-SUMIF('2'!U11:U82,AS16,'2'!X11:X82)</f>
        <v>0</v>
      </c>
      <c r="BB16" s="79"/>
      <c r="BC16" s="88">
        <f>SUMIF('2'!AA11:AA132,AS16,'2'!AB11:AB132)</f>
        <v>0</v>
      </c>
      <c r="BD16" s="89">
        <v>1050</v>
      </c>
      <c r="BE16" s="89"/>
      <c r="BF16" s="89">
        <v>1</v>
      </c>
      <c r="BG16" s="90">
        <v>1</v>
      </c>
      <c r="CN16" s="63"/>
      <c r="CO16" s="63"/>
      <c r="CP16" s="63"/>
      <c r="CQ16" s="63"/>
      <c r="CR16" s="63"/>
      <c r="CS16" s="63"/>
      <c r="CT16" s="63"/>
      <c r="CU16" s="63"/>
      <c r="CV16" s="63"/>
    </row>
    <row r="17" spans="2:100" ht="18.95" customHeight="1" thickBot="1">
      <c r="B17" s="5" t="str">
        <f>IFERROR(INDEX(ss!N:N,MATCH(C17,ss!O:O,0)),"")</f>
        <v/>
      </c>
      <c r="C17" s="7"/>
      <c r="D17" s="6"/>
      <c r="E17" s="7" t="str">
        <f t="shared" si="1"/>
        <v/>
      </c>
      <c r="F17" s="48"/>
      <c r="G17" s="5" t="str">
        <f>IFERROR(INDEX(ss!N:N,MATCH(H17,ss!Q:Q,0)),"")</f>
        <v/>
      </c>
      <c r="H17" s="7"/>
      <c r="I17" s="7"/>
      <c r="J17" s="40" t="str">
        <f t="shared" si="2"/>
        <v/>
      </c>
      <c r="K17" s="8"/>
      <c r="R17" s="108"/>
      <c r="S17" s="40" t="str">
        <f>IFERROR(INDEX(ss!B:B,MATCH(R17,ss!D:D,0)),"")</f>
        <v/>
      </c>
      <c r="T17" s="40" t="str">
        <f>IFERROR(INDEX(ss!C:C,MATCH(R17,ss!D:D,0)),"")</f>
        <v/>
      </c>
      <c r="U17" s="40"/>
      <c r="V17" s="40" t="str">
        <f>IFERROR(INDEX(ss!E:E,MATCH(R17,ss!D:D,0)),"")</f>
        <v/>
      </c>
      <c r="W17" s="40" t="str">
        <f>IFERROR(INDEX(ss!F:F,MATCH(R17,ss!D:D,0)),"")</f>
        <v/>
      </c>
      <c r="X17" s="40" t="str">
        <f>IF($R17="","",IF(SUMPRODUCT((ss!$J$4:$J$144=$U17)*(ss!$K$4:$K$144=$V17)*(ss!$L$4:$L$144=$W17)*(ROW($4:$144)-3))=0,0,INDEX(ss!$M$4:$M$144,SUMPRODUCT((ss!$J$4:$J$144=$U17)*(ss!$K$4:$K$144=$V17)*(ss!$L$4:$L$144=$W17)*(ROW($4:$144)-3)))))</f>
        <v/>
      </c>
      <c r="Y17" s="40" t="str">
        <f t="shared" si="3"/>
        <v/>
      </c>
      <c r="Z17" s="162" t="str">
        <f t="shared" si="4"/>
        <v/>
      </c>
      <c r="AA17" s="166"/>
      <c r="AB17" s="172"/>
      <c r="AC17" s="173"/>
      <c r="AD17" s="161"/>
      <c r="AE17" s="194" t="str">
        <f>'2'!AS3</f>
        <v>حبيب</v>
      </c>
      <c r="AF17" s="15">
        <f>'2'!AR3</f>
        <v>0</v>
      </c>
      <c r="AG17" s="50" t="str">
        <f>'2'!AS47</f>
        <v>شحود</v>
      </c>
      <c r="AH17" s="48">
        <f>'2'!AR47</f>
        <v>0</v>
      </c>
      <c r="AI17" s="49" t="str">
        <f>'2'!AS91</f>
        <v>غدير</v>
      </c>
      <c r="AJ17" s="48">
        <f>'2'!AR91</f>
        <v>0</v>
      </c>
      <c r="AK17" s="47" t="str">
        <f>'2'!AS135</f>
        <v>مها</v>
      </c>
      <c r="AL17" s="47">
        <f>'2'!AR135</f>
        <v>0</v>
      </c>
      <c r="AM17" s="47" t="str">
        <f>'2'!AS179</f>
        <v>رقية</v>
      </c>
      <c r="AN17" s="15">
        <f>'2'!AR179</f>
        <v>0</v>
      </c>
      <c r="AO17" s="15">
        <f>'2'!AS223</f>
        <v>0</v>
      </c>
      <c r="AP17" s="15">
        <f>'2'!AR223</f>
        <v>0</v>
      </c>
      <c r="AQ17" s="67"/>
      <c r="AR17" s="82">
        <f t="shared" si="5"/>
        <v>0</v>
      </c>
      <c r="AS17" s="77" t="s">
        <v>253</v>
      </c>
      <c r="AT17" s="79">
        <f>SUMIF('2'!B:B,AS17,'2'!D:D)</f>
        <v>0</v>
      </c>
      <c r="AU17" s="79">
        <f>+SUMIF('2'!L:L,AS17,'2'!N:N)</f>
        <v>0</v>
      </c>
      <c r="AV17" s="79">
        <f>+SUMIF('2'!G:G,AS17,'2'!I:I)</f>
        <v>0</v>
      </c>
      <c r="AW17" s="79">
        <f>SUMIF('2'!L33:L86,AS17,'2'!N33:N86)</f>
        <v>0</v>
      </c>
      <c r="AX17" s="79">
        <f>SUMIF('2'!L20:L29,AS17,'2'!N20:N29)</f>
        <v>0</v>
      </c>
      <c r="AY17" s="79">
        <f t="shared" si="6"/>
        <v>0</v>
      </c>
      <c r="AZ17" s="79">
        <f>'1'!AR17</f>
        <v>0</v>
      </c>
      <c r="BA17" s="79">
        <f>SUMIF('2'!S11:S82,AS17,'2'!Y11:Y82)-SUMIF('2'!U11:U82,AS17,'2'!X11:X82)</f>
        <v>0</v>
      </c>
      <c r="BB17" s="79"/>
      <c r="BC17" s="88">
        <f>SUMIF('2'!AA11:AA132,AS17,'2'!AB11:AB132)</f>
        <v>0</v>
      </c>
      <c r="BD17" s="89">
        <v>1050</v>
      </c>
      <c r="BE17" s="89"/>
      <c r="BF17" s="89">
        <v>1.0249999999999999</v>
      </c>
      <c r="BG17" s="90">
        <v>1</v>
      </c>
      <c r="CN17" s="63"/>
      <c r="CO17" s="63"/>
      <c r="CP17" s="63"/>
      <c r="CQ17" s="63"/>
      <c r="CR17" s="63"/>
      <c r="CS17" s="63"/>
      <c r="CT17" s="63"/>
      <c r="CU17" s="63"/>
      <c r="CV17" s="63"/>
    </row>
    <row r="18" spans="2:100" ht="18.95" customHeight="1">
      <c r="B18" s="5" t="str">
        <f>IFERROR(INDEX(ss!N:N,MATCH(C18,ss!O:O,0)),"")</f>
        <v/>
      </c>
      <c r="C18" s="7"/>
      <c r="D18" s="6"/>
      <c r="E18" s="7" t="str">
        <f t="shared" si="1"/>
        <v/>
      </c>
      <c r="F18" s="48"/>
      <c r="G18" s="5" t="str">
        <f>IFERROR(INDEX(ss!N:N,MATCH(H18,ss!Q:Q,0)),"")</f>
        <v/>
      </c>
      <c r="H18" s="7"/>
      <c r="I18" s="7"/>
      <c r="J18" s="7" t="str">
        <f t="shared" si="2"/>
        <v/>
      </c>
      <c r="K18" s="8"/>
      <c r="L18" s="255" t="s">
        <v>77</v>
      </c>
      <c r="M18" s="256"/>
      <c r="N18" s="256"/>
      <c r="O18" s="256"/>
      <c r="P18" s="257"/>
      <c r="R18" s="108"/>
      <c r="S18" s="40" t="str">
        <f>IFERROR(INDEX(ss!B:B,MATCH(R18,ss!D:D,0)),"")</f>
        <v/>
      </c>
      <c r="T18" s="40" t="str">
        <f>IFERROR(INDEX(ss!C:C,MATCH(R18,ss!D:D,0)),"")</f>
        <v/>
      </c>
      <c r="U18" s="40"/>
      <c r="V18" s="40" t="str">
        <f>IFERROR(INDEX(ss!E:E,MATCH(R18,ss!D:D,0)),"")</f>
        <v/>
      </c>
      <c r="W18" s="40" t="str">
        <f>IFERROR(INDEX(ss!F:F,MATCH(R18,ss!D:D,0)),"")</f>
        <v/>
      </c>
      <c r="X18" s="40" t="str">
        <f>IF($R18="","",IF(SUMPRODUCT((ss!$J$4:$J$144=$U18)*(ss!$K$4:$K$144=$V18)*(ss!$L$4:$L$144=$W18)*(ROW($4:$144)-3))=0,0,INDEX(ss!$M$4:$M$144,SUMPRODUCT((ss!$J$4:$J$144=$U18)*(ss!$K$4:$K$144=$V18)*(ss!$L$4:$L$144=$W18)*(ROW($4:$144)-3)))))</f>
        <v/>
      </c>
      <c r="Y18" s="40" t="str">
        <f t="shared" si="3"/>
        <v/>
      </c>
      <c r="Z18" s="162" t="str">
        <f t="shared" si="4"/>
        <v/>
      </c>
      <c r="AA18" s="166"/>
      <c r="AB18" s="172"/>
      <c r="AC18" s="173"/>
      <c r="AD18" s="161"/>
      <c r="AE18" s="194" t="str">
        <f>'2'!AS4</f>
        <v>سكاف</v>
      </c>
      <c r="AF18" s="15">
        <f>'2'!AR4</f>
        <v>-50282</v>
      </c>
      <c r="AG18" s="50" t="str">
        <f>'2'!AS48</f>
        <v>حوراني</v>
      </c>
      <c r="AH18" s="48">
        <f>'2'!AR48</f>
        <v>0</v>
      </c>
      <c r="AI18" s="49" t="str">
        <f>'2'!AS92</f>
        <v>علي شندية</v>
      </c>
      <c r="AJ18" s="48">
        <f>'2'!AR92</f>
        <v>0</v>
      </c>
      <c r="AK18" s="47" t="str">
        <f>'2'!AS136</f>
        <v>محسن الشعار</v>
      </c>
      <c r="AL18" s="47">
        <f>'2'!AR136</f>
        <v>0</v>
      </c>
      <c r="AM18" s="47" t="str">
        <f>'2'!AS180</f>
        <v>منجد</v>
      </c>
      <c r="AN18" s="15">
        <f>'2'!AR180</f>
        <v>0</v>
      </c>
      <c r="AO18" s="15">
        <f>'2'!AS224</f>
        <v>0</v>
      </c>
      <c r="AP18" s="15">
        <f>'2'!AR224</f>
        <v>0</v>
      </c>
      <c r="AQ18" s="67"/>
      <c r="AR18" s="82">
        <f t="shared" si="5"/>
        <v>0</v>
      </c>
      <c r="AS18" s="79" t="s">
        <v>256</v>
      </c>
      <c r="AT18" s="79">
        <f>SUMIF('2'!B:B,AS18,'2'!D:D)</f>
        <v>0</v>
      </c>
      <c r="AU18" s="79">
        <f>+SUMIF('2'!L:L,AS18,'2'!N:N)</f>
        <v>0</v>
      </c>
      <c r="AV18" s="79">
        <f>+SUMIF('2'!G:G,AS18,'2'!I:I)</f>
        <v>0</v>
      </c>
      <c r="AW18" s="79">
        <f>SUMIF('2'!L33:L86,AS18,'2'!N33:N86)</f>
        <v>0</v>
      </c>
      <c r="AX18" s="79">
        <f>SUMIF('2'!L20:L29,AS18,'2'!N20:N29)</f>
        <v>0</v>
      </c>
      <c r="AY18" s="79">
        <f t="shared" si="6"/>
        <v>0</v>
      </c>
      <c r="AZ18" s="79">
        <f>'1'!AR18</f>
        <v>0</v>
      </c>
      <c r="BA18" s="79">
        <f>SUMIF('2'!S11:S82,AS18,'2'!Y11:Y82)-SUMIF('2'!U11:U82,AS18,'2'!X11:X82)</f>
        <v>0</v>
      </c>
      <c r="BB18" s="79"/>
      <c r="BC18" s="88">
        <f>SUMIF('2'!AA11:AA132,AS18,'2'!AB11:AB132)</f>
        <v>0</v>
      </c>
      <c r="BD18" s="89">
        <v>1040</v>
      </c>
      <c r="BE18" s="89"/>
      <c r="BF18" s="89">
        <v>1</v>
      </c>
      <c r="BG18" s="90">
        <v>1</v>
      </c>
      <c r="CN18" s="63"/>
      <c r="CO18" s="63"/>
      <c r="CP18" s="63"/>
      <c r="CQ18" s="63"/>
      <c r="CR18" s="63"/>
      <c r="CS18" s="63"/>
      <c r="CT18" s="63"/>
      <c r="CU18" s="63"/>
      <c r="CV18" s="63"/>
    </row>
    <row r="19" spans="2:100" ht="18.95" customHeight="1">
      <c r="B19" s="5" t="str">
        <f>IFERROR(INDEX(ss!N:N,MATCH(C19,ss!O:O,0)),"")</f>
        <v/>
      </c>
      <c r="C19" s="7"/>
      <c r="D19" s="6"/>
      <c r="E19" s="7" t="str">
        <f t="shared" si="1"/>
        <v/>
      </c>
      <c r="F19" s="48"/>
      <c r="G19" s="5" t="str">
        <f>IFERROR(INDEX(ss!N:N,MATCH(H19,ss!Q:Q,0)),"")</f>
        <v/>
      </c>
      <c r="H19" s="7"/>
      <c r="I19" s="7"/>
      <c r="J19" s="7" t="str">
        <f t="shared" si="2"/>
        <v/>
      </c>
      <c r="K19" s="8"/>
      <c r="L19" s="37" t="s">
        <v>0</v>
      </c>
      <c r="M19" s="35" t="s">
        <v>76</v>
      </c>
      <c r="N19" s="36" t="s">
        <v>71</v>
      </c>
      <c r="O19" s="36" t="s">
        <v>72</v>
      </c>
      <c r="P19" s="38" t="s">
        <v>73</v>
      </c>
      <c r="R19" s="108"/>
      <c r="S19" s="40" t="str">
        <f>IFERROR(INDEX(ss!B:B,MATCH(R19,ss!D:D,0)),"")</f>
        <v/>
      </c>
      <c r="T19" s="40" t="str">
        <f>IFERROR(INDEX(ss!C:C,MATCH(R19,ss!D:D,0)),"")</f>
        <v/>
      </c>
      <c r="U19" s="40"/>
      <c r="V19" s="40" t="str">
        <f>IFERROR(INDEX(ss!E:E,MATCH(R19,ss!D:D,0)),"")</f>
        <v/>
      </c>
      <c r="W19" s="40" t="str">
        <f>IFERROR(INDEX(ss!F:F,MATCH(R19,ss!D:D,0)),"")</f>
        <v/>
      </c>
      <c r="X19" s="40" t="str">
        <f>IF($R19="","",IF(SUMPRODUCT((ss!$J$4:$J$144=$U19)*(ss!$K$4:$K$144=$V19)*(ss!$L$4:$L$144=$W19)*(ROW($4:$144)-3))=0,0,INDEX(ss!$M$4:$M$144,SUMPRODUCT((ss!$J$4:$J$144=$U19)*(ss!$K$4:$K$144=$V19)*(ss!$L$4:$L$144=$W19)*(ROW($4:$144)-3)))))</f>
        <v/>
      </c>
      <c r="Y19" s="40" t="str">
        <f t="shared" si="3"/>
        <v/>
      </c>
      <c r="Z19" s="162" t="str">
        <f t="shared" si="4"/>
        <v/>
      </c>
      <c r="AA19" s="166"/>
      <c r="AB19" s="172"/>
      <c r="AC19" s="173"/>
      <c r="AD19" s="161"/>
      <c r="AE19" s="194" t="str">
        <f>'2'!AS5</f>
        <v>سعد</v>
      </c>
      <c r="AF19" s="15">
        <f>'2'!AR5</f>
        <v>0</v>
      </c>
      <c r="AG19" s="50" t="str">
        <f>'2'!AS49</f>
        <v>برو</v>
      </c>
      <c r="AH19" s="48">
        <f>'2'!AR49</f>
        <v>0</v>
      </c>
      <c r="AI19" s="49" t="str">
        <f>'2'!AS93</f>
        <v>لميس</v>
      </c>
      <c r="AJ19" s="48">
        <f>'2'!AR93</f>
        <v>0</v>
      </c>
      <c r="AK19" s="47" t="str">
        <f>'2'!AS137</f>
        <v>دربولي</v>
      </c>
      <c r="AL19" s="47">
        <f>'2'!AR137</f>
        <v>0</v>
      </c>
      <c r="AM19" s="47">
        <f>'2'!AS181</f>
        <v>0</v>
      </c>
      <c r="AN19" s="15">
        <f>'2'!AR181</f>
        <v>0</v>
      </c>
      <c r="AO19" s="15">
        <f>'2'!AS225</f>
        <v>0</v>
      </c>
      <c r="AP19" s="15">
        <f>'2'!AR225</f>
        <v>0</v>
      </c>
      <c r="AQ19" s="67"/>
      <c r="AR19" s="82">
        <f t="shared" si="5"/>
        <v>0</v>
      </c>
      <c r="AS19" s="77" t="s">
        <v>105</v>
      </c>
      <c r="AT19" s="79">
        <f>SUMIF('2'!B:B,AS19,'2'!D:D)</f>
        <v>0</v>
      </c>
      <c r="AU19" s="79">
        <f>+SUMIF('2'!L:L,AS19,'2'!N:N)</f>
        <v>0</v>
      </c>
      <c r="AV19" s="79">
        <f>+SUMIF('2'!G:G,AS19,'2'!I:I)</f>
        <v>0</v>
      </c>
      <c r="AW19" s="79">
        <f>SUMIF('2'!L33:L86,AS19,'2'!N33:N86)</f>
        <v>0</v>
      </c>
      <c r="AX19" s="79">
        <f>SUMIF('2'!L20:L29,AS19,'2'!N20:N29)</f>
        <v>0</v>
      </c>
      <c r="AY19" s="79">
        <f t="shared" si="6"/>
        <v>0</v>
      </c>
      <c r="AZ19" s="79">
        <f>'1'!AR19</f>
        <v>0</v>
      </c>
      <c r="BA19" s="79">
        <f>SUMIF('2'!S11:S82,AS19,'2'!Y11:Y82)-SUMIF('2'!U11:U82,AS19,'2'!X11:X82)</f>
        <v>0</v>
      </c>
      <c r="BB19" s="79"/>
      <c r="BC19" s="88">
        <f>SUMIF('2'!AA11:AA132,AS19,'2'!AB11:AB132)</f>
        <v>0</v>
      </c>
      <c r="BD19" s="89">
        <v>1050</v>
      </c>
      <c r="BE19" s="89"/>
      <c r="BF19" s="89">
        <v>1.0249999999999999</v>
      </c>
      <c r="BG19" s="90">
        <v>1</v>
      </c>
      <c r="CN19" s="63"/>
      <c r="CO19" s="63"/>
      <c r="CP19" s="63"/>
      <c r="CQ19" s="63"/>
      <c r="CR19" s="63"/>
      <c r="CS19" s="63"/>
      <c r="CT19" s="63"/>
      <c r="CU19" s="63"/>
      <c r="CV19" s="63"/>
    </row>
    <row r="20" spans="2:100" ht="18.95" customHeight="1">
      <c r="B20" s="5" t="str">
        <f>IFERROR(INDEX(ss!N:N,MATCH(C20,ss!O:O,0)),"")</f>
        <v/>
      </c>
      <c r="C20" s="7"/>
      <c r="D20" s="6"/>
      <c r="E20" s="7" t="str">
        <f t="shared" si="1"/>
        <v/>
      </c>
      <c r="F20" s="48"/>
      <c r="G20" s="5" t="str">
        <f>IFERROR(INDEX(ss!N:N,MATCH(H20,ss!Q:Q,0)),"")</f>
        <v/>
      </c>
      <c r="H20" s="7"/>
      <c r="I20" s="7"/>
      <c r="J20" s="7" t="str">
        <f t="shared" si="2"/>
        <v/>
      </c>
      <c r="K20" s="8"/>
      <c r="L20" s="22" t="str">
        <f>IFERROR(INDEX(ss!N:N,MATCH(M20,ss!Q:Q,0)),"")</f>
        <v/>
      </c>
      <c r="M20" s="7"/>
      <c r="N20" s="16"/>
      <c r="O20" s="68">
        <f>IF(OR(P20="سعد",P20="يعقوب",P20="مقافيل",P20="سكاف",P20="حازم",P20="عماد",P20="كامل"),V5,V5-N20)</f>
        <v>3400</v>
      </c>
      <c r="P20" s="8"/>
      <c r="R20" s="108"/>
      <c r="S20" s="40" t="str">
        <f>IFERROR(INDEX(ss!B:B,MATCH(R20,ss!D:D,0)),"")</f>
        <v/>
      </c>
      <c r="T20" s="40" t="str">
        <f>IFERROR(INDEX(ss!C:C,MATCH(R20,ss!D:D,0)),"")</f>
        <v/>
      </c>
      <c r="U20" s="40"/>
      <c r="V20" s="40" t="str">
        <f>IFERROR(INDEX(ss!E:E,MATCH(R20,ss!D:D,0)),"")</f>
        <v/>
      </c>
      <c r="W20" s="40" t="str">
        <f>IFERROR(INDEX(ss!F:F,MATCH(R20,ss!D:D,0)),"")</f>
        <v/>
      </c>
      <c r="X20" s="40" t="str">
        <f>IF($R20="","",IF(SUMPRODUCT((ss!$J$4:$J$144=$U20)*(ss!$K$4:$K$144=$V20)*(ss!$L$4:$L$144=$W20)*(ROW($4:$144)-3))=0,0,INDEX(ss!$M$4:$M$144,SUMPRODUCT((ss!$J$4:$J$144=$U20)*(ss!$K$4:$K$144=$V20)*(ss!$L$4:$L$144=$W20)*(ROW($4:$144)-3)))))</f>
        <v/>
      </c>
      <c r="Y20" s="40" t="str">
        <f t="shared" si="3"/>
        <v/>
      </c>
      <c r="Z20" s="162" t="str">
        <f t="shared" si="4"/>
        <v/>
      </c>
      <c r="AA20" s="166"/>
      <c r="AB20" s="172"/>
      <c r="AC20" s="173"/>
      <c r="AD20" s="161"/>
      <c r="AE20" s="194" t="str">
        <f>'2'!AS6</f>
        <v>يعقوب</v>
      </c>
      <c r="AF20" s="15">
        <f>'2'!AR6</f>
        <v>0</v>
      </c>
      <c r="AG20" s="50" t="str">
        <f>'2'!AS50</f>
        <v>حلاق</v>
      </c>
      <c r="AH20" s="48">
        <f>'2'!AR50</f>
        <v>0</v>
      </c>
      <c r="AI20" s="49" t="str">
        <f>'2'!AS94</f>
        <v>علاء الصالح</v>
      </c>
      <c r="AJ20" s="48">
        <f>'2'!AR94</f>
        <v>0</v>
      </c>
      <c r="AK20" s="47" t="str">
        <f>'2'!AS138</f>
        <v>مالك شاهين</v>
      </c>
      <c r="AL20" s="47">
        <f>'2'!AR138</f>
        <v>0</v>
      </c>
      <c r="AM20" s="47">
        <f>'2'!AS182</f>
        <v>0</v>
      </c>
      <c r="AN20" s="15">
        <f>'2'!AR182</f>
        <v>0</v>
      </c>
      <c r="AO20" s="15">
        <f>'2'!AS226</f>
        <v>0</v>
      </c>
      <c r="AP20" s="15">
        <f>'2'!AR226</f>
        <v>0</v>
      </c>
      <c r="AQ20" s="67"/>
      <c r="AR20" s="82">
        <f>AY20+AZ20+BA20-BC20-SUMIF('2'!U11:U82,AS20,'2'!Z11:Z82)</f>
        <v>0</v>
      </c>
      <c r="AS20" s="77" t="s">
        <v>154</v>
      </c>
      <c r="AT20" s="79">
        <f>SUMIF('2'!B:B,AS20,'2'!D:D)</f>
        <v>0</v>
      </c>
      <c r="AU20" s="79">
        <f>+SUMIF('2'!L:L,AS20,'2'!N:N)</f>
        <v>0</v>
      </c>
      <c r="AV20" s="79"/>
      <c r="AW20" s="79"/>
      <c r="AX20" s="79"/>
      <c r="AY20" s="79">
        <f t="shared" si="6"/>
        <v>0</v>
      </c>
      <c r="AZ20" s="79">
        <f>'1'!AR20</f>
        <v>0</v>
      </c>
      <c r="BA20" s="79">
        <f>SUMIF('2'!S11:S82,AS20,'2'!Y11:Y82)-SUMIF('2'!U11:U82,AS20,'2'!X11:X82)</f>
        <v>0</v>
      </c>
      <c r="BB20" s="79"/>
      <c r="BC20" s="88">
        <f>SUMIF('2'!AA11:AA132,AS20,'2'!AB11:AB132)</f>
        <v>0</v>
      </c>
      <c r="BD20" s="89">
        <v>1050</v>
      </c>
      <c r="BE20" s="89"/>
      <c r="BF20" s="89">
        <v>1.0249999999999999</v>
      </c>
      <c r="BG20" s="90">
        <v>1</v>
      </c>
      <c r="CN20" s="63"/>
      <c r="CO20" s="63"/>
      <c r="CP20" s="63"/>
      <c r="CQ20" s="63"/>
      <c r="CR20" s="63"/>
      <c r="CS20" s="63"/>
      <c r="CT20" s="63"/>
      <c r="CU20" s="63"/>
      <c r="CV20" s="63"/>
    </row>
    <row r="21" spans="2:100" ht="18.95" customHeight="1">
      <c r="B21" s="5" t="str">
        <f>IFERROR(INDEX(ss!N:N,MATCH(C21,ss!O:O,0)),"")</f>
        <v/>
      </c>
      <c r="C21" s="7"/>
      <c r="D21" s="6"/>
      <c r="E21" s="7" t="str">
        <f t="shared" si="1"/>
        <v/>
      </c>
      <c r="F21" s="48"/>
      <c r="G21" s="5" t="str">
        <f>IFERROR(INDEX(ss!N:N,MATCH(H21,ss!Q:Q,0)),"")</f>
        <v/>
      </c>
      <c r="H21" s="7"/>
      <c r="I21" s="7"/>
      <c r="J21" s="7" t="str">
        <f t="shared" si="2"/>
        <v/>
      </c>
      <c r="K21" s="8"/>
      <c r="L21" s="22" t="str">
        <f>IFERROR(INDEX(ss!N:N,MATCH(M21,ss!Q:Q,0)),"")</f>
        <v/>
      </c>
      <c r="M21" s="7"/>
      <c r="N21" s="16"/>
      <c r="O21" s="68" t="str">
        <f t="shared" ref="O21:O29" si="7">IF(OR(N21="",O20=""),"",IF(OR(P21="سعد",P21="يعقوب",P21="مقافيل",P21="سكاف",P21="حازم",P21="عماد",P21="كامل"),O20,O20-N21))</f>
        <v/>
      </c>
      <c r="P21" s="9"/>
      <c r="R21" s="108"/>
      <c r="S21" s="40" t="str">
        <f>IFERROR(INDEX(ss!B:B,MATCH(R21,ss!D:D,0)),"")</f>
        <v/>
      </c>
      <c r="T21" s="40" t="str">
        <f>IFERROR(INDEX(ss!C:C,MATCH(R21,ss!D:D,0)),"")</f>
        <v/>
      </c>
      <c r="U21" s="40"/>
      <c r="V21" s="40" t="str">
        <f>IFERROR(INDEX(ss!E:E,MATCH(R21,ss!D:D,0)),"")</f>
        <v/>
      </c>
      <c r="W21" s="40" t="str">
        <f>IFERROR(INDEX(ss!F:F,MATCH(R21,ss!D:D,0)),"")</f>
        <v/>
      </c>
      <c r="X21" s="40" t="str">
        <f>IF($R21="","",IF(SUMPRODUCT((ss!$J$4:$J$144=$U21)*(ss!$K$4:$K$144=$V21)*(ss!$L$4:$L$144=$W21)*(ROW($4:$144)-3))=0,0,INDEX(ss!$M$4:$M$144,SUMPRODUCT((ss!$J$4:$J$144=$U21)*(ss!$K$4:$K$144=$V21)*(ss!$L$4:$L$144=$W21)*(ROW($4:$144)-3)))))</f>
        <v/>
      </c>
      <c r="Y21" s="40" t="str">
        <f t="shared" si="3"/>
        <v/>
      </c>
      <c r="Z21" s="162" t="str">
        <f t="shared" si="4"/>
        <v/>
      </c>
      <c r="AA21" s="166"/>
      <c r="AB21" s="172"/>
      <c r="AC21" s="173"/>
      <c r="AD21" s="161"/>
      <c r="AE21" s="194" t="str">
        <f>'2'!AS7</f>
        <v>عماد</v>
      </c>
      <c r="AF21" s="15">
        <f>'2'!AR7</f>
        <v>0</v>
      </c>
      <c r="AG21" s="50" t="str">
        <f>'2'!AS51</f>
        <v>سلامة</v>
      </c>
      <c r="AH21" s="48">
        <f>'2'!AR51</f>
        <v>0</v>
      </c>
      <c r="AI21" s="49" t="str">
        <f>'2'!AS95</f>
        <v>الكابتن</v>
      </c>
      <c r="AJ21" s="48">
        <f>'2'!AR95</f>
        <v>0</v>
      </c>
      <c r="AK21" s="47" t="str">
        <f>'2'!AS139</f>
        <v>أبو علي حسين</v>
      </c>
      <c r="AL21" s="47">
        <f>'2'!AR139</f>
        <v>0</v>
      </c>
      <c r="AM21" s="47">
        <f>'2'!AS183</f>
        <v>0</v>
      </c>
      <c r="AN21" s="15">
        <f>'2'!AR183</f>
        <v>0</v>
      </c>
      <c r="AO21" s="15">
        <f>'2'!AS227</f>
        <v>0</v>
      </c>
      <c r="AP21" s="15">
        <f>'2'!AR227</f>
        <v>0</v>
      </c>
      <c r="AQ21" s="67"/>
      <c r="AR21" s="82">
        <f>AY21+AZ21+BA21-BC21-SUMIF('2'!U11:U82,AS21,'2'!Z11:Z82)</f>
        <v>0</v>
      </c>
      <c r="AS21" s="79" t="s">
        <v>271</v>
      </c>
      <c r="AT21" s="79">
        <f>SUMIF('2'!B:B,AS21,'2'!D:D)</f>
        <v>0</v>
      </c>
      <c r="AU21" s="79">
        <f>+SUMIF('2'!L:L,AS21,'2'!N:N)</f>
        <v>0</v>
      </c>
      <c r="AV21" s="79"/>
      <c r="AW21" s="79"/>
      <c r="AX21" s="79"/>
      <c r="AY21" s="79">
        <f t="shared" si="6"/>
        <v>0</v>
      </c>
      <c r="AZ21" s="79">
        <f>'1'!AR21</f>
        <v>0</v>
      </c>
      <c r="BA21" s="79">
        <f>SUMIF('2'!S11:S82,AS21,'2'!Y11:Y82)-SUMIF('2'!U11:U82,AS21,'2'!X11:X82)</f>
        <v>0</v>
      </c>
      <c r="BB21" s="79"/>
      <c r="BC21" s="88">
        <f>SUMIF('2'!AA11:AA132,AS21,'2'!AB11:AB132)</f>
        <v>0</v>
      </c>
      <c r="BD21" s="89">
        <v>1050</v>
      </c>
      <c r="BE21" s="89"/>
      <c r="BF21" s="89">
        <v>1.0249999999999999</v>
      </c>
      <c r="BG21" s="90">
        <v>1</v>
      </c>
      <c r="CN21" s="63"/>
      <c r="CO21" s="63"/>
      <c r="CP21" s="63"/>
      <c r="CQ21" s="63"/>
      <c r="CR21" s="63"/>
      <c r="CS21" s="63"/>
      <c r="CT21" s="63"/>
      <c r="CU21" s="63"/>
      <c r="CV21" s="63"/>
    </row>
    <row r="22" spans="2:100" ht="18.95" customHeight="1">
      <c r="B22" s="5" t="str">
        <f>IFERROR(INDEX(ss!N:N,MATCH(C22,ss!O:O,0)),"")</f>
        <v/>
      </c>
      <c r="C22" s="7"/>
      <c r="D22" s="6"/>
      <c r="E22" s="7" t="str">
        <f t="shared" si="1"/>
        <v/>
      </c>
      <c r="F22" s="48"/>
      <c r="G22" s="5" t="str">
        <f>IFERROR(INDEX(ss!N:N,MATCH(H22,ss!Q:Q,0)),"")</f>
        <v/>
      </c>
      <c r="H22" s="7"/>
      <c r="I22" s="7"/>
      <c r="J22" s="7" t="str">
        <f t="shared" si="2"/>
        <v/>
      </c>
      <c r="K22" s="8"/>
      <c r="L22" s="22" t="str">
        <f>IFERROR(INDEX(ss!N:N,MATCH(M22,ss!Q:Q,0)),"")</f>
        <v/>
      </c>
      <c r="M22" s="7"/>
      <c r="N22" s="16"/>
      <c r="O22" s="68" t="str">
        <f t="shared" si="7"/>
        <v/>
      </c>
      <c r="P22" s="8"/>
      <c r="R22" s="108"/>
      <c r="S22" s="40" t="str">
        <f>IFERROR(INDEX(ss!B:B,MATCH(R22,ss!D:D,0)),"")</f>
        <v/>
      </c>
      <c r="T22" s="40" t="str">
        <f>IFERROR(INDEX(ss!C:C,MATCH(R22,ss!D:D,0)),"")</f>
        <v/>
      </c>
      <c r="U22" s="40"/>
      <c r="V22" s="40" t="str">
        <f>IFERROR(INDEX(ss!E:E,MATCH(R22,ss!D:D,0)),"")</f>
        <v/>
      </c>
      <c r="W22" s="40" t="str">
        <f>IFERROR(INDEX(ss!F:F,MATCH(R22,ss!D:D,0)),"")</f>
        <v/>
      </c>
      <c r="X22" s="40" t="str">
        <f>IF($R22="","",IF(SUMPRODUCT((ss!$J$4:$J$144=$U22)*(ss!$K$4:$K$144=$V22)*(ss!$L$4:$L$144=$W22)*(ROW($4:$144)-3))=0,0,INDEX(ss!$M$4:$M$144,SUMPRODUCT((ss!$J$4:$J$144=$U22)*(ss!$K$4:$K$144=$V22)*(ss!$L$4:$L$144=$W22)*(ROW($4:$144)-3)))))</f>
        <v/>
      </c>
      <c r="Y22" s="40" t="str">
        <f t="shared" si="3"/>
        <v/>
      </c>
      <c r="Z22" s="162" t="str">
        <f t="shared" si="4"/>
        <v/>
      </c>
      <c r="AA22" s="166"/>
      <c r="AB22" s="172"/>
      <c r="AC22" s="173"/>
      <c r="AD22" s="161"/>
      <c r="AE22" s="194" t="str">
        <f>'2'!AS8</f>
        <v>حازم</v>
      </c>
      <c r="AF22" s="15">
        <f>'2'!AR8</f>
        <v>0</v>
      </c>
      <c r="AG22" s="50" t="str">
        <f>'2'!AS52</f>
        <v>عامر حبيب</v>
      </c>
      <c r="AH22" s="48">
        <f>'2'!AR52</f>
        <v>0</v>
      </c>
      <c r="AI22" s="49" t="str">
        <f>'2'!AS96</f>
        <v>الهنا</v>
      </c>
      <c r="AJ22" s="48">
        <f>'2'!AR96</f>
        <v>0</v>
      </c>
      <c r="AK22" s="47" t="str">
        <f>'2'!AS140</f>
        <v>هيثم</v>
      </c>
      <c r="AL22" s="47">
        <f>'2'!AR140</f>
        <v>0</v>
      </c>
      <c r="AM22" s="47">
        <f>'2'!AS184</f>
        <v>0</v>
      </c>
      <c r="AN22" s="15">
        <f>'2'!AR184</f>
        <v>0</v>
      </c>
      <c r="AO22" s="15">
        <f>'2'!AS228</f>
        <v>0</v>
      </c>
      <c r="AP22" s="15">
        <f>'2'!AR228</f>
        <v>0</v>
      </c>
      <c r="AQ22" s="67"/>
      <c r="AR22" s="82">
        <f t="shared" ref="AR22:AR62" si="8">AY22+AZ22+BA22-BC22</f>
        <v>0</v>
      </c>
      <c r="AS22" s="79" t="s">
        <v>352</v>
      </c>
      <c r="AT22" s="79">
        <f>SUMIF('2'!B:B,AS22,'2'!D:D)</f>
        <v>0</v>
      </c>
      <c r="AU22" s="79">
        <f>+SUMIF('2'!L:L,AS22,'2'!N:N)</f>
        <v>0</v>
      </c>
      <c r="AV22" s="79"/>
      <c r="AW22" s="79"/>
      <c r="AX22" s="79"/>
      <c r="AY22" s="79">
        <f t="shared" si="6"/>
        <v>0</v>
      </c>
      <c r="AZ22" s="79">
        <f>'1'!AR22</f>
        <v>0</v>
      </c>
      <c r="BA22" s="79">
        <f>SUMIF('2'!S11:S82,AS22,'2'!Y11:Y82)-SUMIF('2'!U11:U82,AS22,'2'!X11:X82)</f>
        <v>0</v>
      </c>
      <c r="BB22" s="79"/>
      <c r="BC22" s="88">
        <f>SUMIF('2'!AA11:AA132,AS22,'2'!AB11:AB132)</f>
        <v>0</v>
      </c>
      <c r="BD22" s="89">
        <v>1050</v>
      </c>
      <c r="BE22" s="89"/>
      <c r="BF22" s="89">
        <v>1.0249999999999999</v>
      </c>
      <c r="BG22" s="90">
        <v>1</v>
      </c>
      <c r="CN22" s="63"/>
      <c r="CO22" s="63"/>
      <c r="CP22" s="63"/>
      <c r="CQ22" s="63"/>
      <c r="CR22" s="63"/>
      <c r="CS22" s="63"/>
      <c r="CT22" s="63"/>
      <c r="CU22" s="63"/>
      <c r="CV22" s="63"/>
    </row>
    <row r="23" spans="2:100" ht="18.95" customHeight="1">
      <c r="B23" s="5" t="str">
        <f>IFERROR(INDEX(ss!N:N,MATCH(C23,ss!O:O,0)),"")</f>
        <v/>
      </c>
      <c r="C23" s="7"/>
      <c r="D23" s="6"/>
      <c r="E23" s="40" t="str">
        <f t="shared" si="1"/>
        <v/>
      </c>
      <c r="F23" s="48"/>
      <c r="G23" s="5" t="str">
        <f>IFERROR(INDEX(ss!N:N,MATCH(H23,ss!Q:Q,0)),"")</f>
        <v/>
      </c>
      <c r="H23" s="7"/>
      <c r="I23" s="7"/>
      <c r="J23" s="7" t="str">
        <f t="shared" si="2"/>
        <v/>
      </c>
      <c r="K23" s="8"/>
      <c r="L23" s="22" t="str">
        <f>IFERROR(INDEX(ss!N:N,MATCH(M23,ss!Q:Q,0)),"")</f>
        <v/>
      </c>
      <c r="M23" s="7"/>
      <c r="N23" s="16"/>
      <c r="O23" s="68" t="str">
        <f t="shared" si="7"/>
        <v/>
      </c>
      <c r="P23" s="10"/>
      <c r="R23" s="108"/>
      <c r="S23" s="40" t="str">
        <f>IFERROR(INDEX(ss!B:B,MATCH(R23,ss!D:D,0)),"")</f>
        <v/>
      </c>
      <c r="T23" s="40" t="str">
        <f>IFERROR(INDEX(ss!C:C,MATCH(R23,ss!D:D,0)),"")</f>
        <v/>
      </c>
      <c r="U23" s="40"/>
      <c r="V23" s="40" t="str">
        <f>IFERROR(INDEX(ss!E:E,MATCH(R23,ss!D:D,0)),"")</f>
        <v/>
      </c>
      <c r="W23" s="40" t="str">
        <f>IFERROR(INDEX(ss!F:F,MATCH(R23,ss!D:D,0)),"")</f>
        <v/>
      </c>
      <c r="X23" s="40" t="str">
        <f>IF($R23="","",IF(SUMPRODUCT((ss!$J$4:$J$144=$U23)*(ss!$K$4:$K$144=$V23)*(ss!$L$4:$L$144=$W23)*(ROW($4:$144)-3))=0,0,INDEX(ss!$M$4:$M$144,SUMPRODUCT((ss!$J$4:$J$144=$U23)*(ss!$K$4:$K$144=$V23)*(ss!$L$4:$L$144=$W23)*(ROW($4:$144)-3)))))</f>
        <v/>
      </c>
      <c r="Y23" s="40" t="str">
        <f t="shared" si="3"/>
        <v/>
      </c>
      <c r="Z23" s="162" t="str">
        <f t="shared" si="4"/>
        <v/>
      </c>
      <c r="AA23" s="166"/>
      <c r="AB23" s="172"/>
      <c r="AC23" s="173"/>
      <c r="AD23" s="161"/>
      <c r="AE23" s="194" t="str">
        <f>'2'!AS9</f>
        <v>كامل</v>
      </c>
      <c r="AF23" s="15">
        <f>'2'!AR9</f>
        <v>0</v>
      </c>
      <c r="AG23" s="50" t="str">
        <f>'2'!AS53</f>
        <v>عمار حسن</v>
      </c>
      <c r="AH23" s="48">
        <f>'2'!AR53</f>
        <v>0</v>
      </c>
      <c r="AI23" s="49" t="str">
        <f>'2'!AS97</f>
        <v>سكاي لاين</v>
      </c>
      <c r="AJ23" s="48">
        <f>'2'!AR97</f>
        <v>0</v>
      </c>
      <c r="AK23" s="47" t="str">
        <f>'2'!AS141</f>
        <v>الصدر</v>
      </c>
      <c r="AL23" s="47">
        <f>'2'!AR141</f>
        <v>0</v>
      </c>
      <c r="AM23" s="47">
        <f>'2'!AS185</f>
        <v>0</v>
      </c>
      <c r="AN23" s="15">
        <f>'2'!AR185</f>
        <v>0</v>
      </c>
      <c r="AO23" s="15">
        <f>'2'!AS229</f>
        <v>0</v>
      </c>
      <c r="AP23" s="15">
        <f>'2'!AR229</f>
        <v>0</v>
      </c>
      <c r="AQ23" s="67"/>
      <c r="AR23" s="82">
        <f t="shared" si="8"/>
        <v>0</v>
      </c>
      <c r="AS23" s="77" t="s">
        <v>291</v>
      </c>
      <c r="AT23" s="77">
        <f>SUMIF('2'!B:B,AS23,'2'!D:D)</f>
        <v>0</v>
      </c>
      <c r="AU23" s="77">
        <f>+SUMIF('2'!L:L,AS23,'2'!N:N)</f>
        <v>0</v>
      </c>
      <c r="AV23" s="77"/>
      <c r="AW23" s="77"/>
      <c r="AX23" s="77"/>
      <c r="AY23" s="79">
        <f t="shared" ref="AY23:AY62" si="9">AT23*BD23+AW23*BF23+AX23*BG23+AV23*BE23</f>
        <v>0</v>
      </c>
      <c r="AZ23" s="79">
        <f>'1'!AR23</f>
        <v>0</v>
      </c>
      <c r="BA23" s="77">
        <f>SUMIF('2'!S11:S82,AS23,'2'!Y11:Y82)-SUMIF('2'!U11:U82,AS23,'2'!X11:X82)</f>
        <v>0</v>
      </c>
      <c r="BB23" s="77"/>
      <c r="BC23" s="88">
        <f>SUMIF('2'!AA11:AA132,AS23,'2'!AB11:AB132)</f>
        <v>0</v>
      </c>
      <c r="BD23" s="89">
        <v>1050</v>
      </c>
      <c r="BE23" s="89">
        <v>1055</v>
      </c>
      <c r="BF23" s="89">
        <v>1.0249999999999999</v>
      </c>
      <c r="BG23" s="90">
        <v>1</v>
      </c>
      <c r="CN23" s="63"/>
      <c r="CO23" s="63"/>
      <c r="CP23" s="63"/>
      <c r="CQ23" s="63"/>
      <c r="CR23" s="63"/>
      <c r="CS23" s="63"/>
      <c r="CT23" s="63"/>
      <c r="CU23" s="63"/>
      <c r="CV23" s="63"/>
    </row>
    <row r="24" spans="2:100" ht="18.95" customHeight="1">
      <c r="B24" s="5" t="str">
        <f>IFERROR(INDEX(ss!N:N,MATCH(C24,ss!O:O,0)),"")</f>
        <v/>
      </c>
      <c r="C24" s="7"/>
      <c r="D24" s="6"/>
      <c r="E24" s="7" t="str">
        <f t="shared" si="1"/>
        <v/>
      </c>
      <c r="F24" s="48"/>
      <c r="G24" s="5" t="str">
        <f>IFERROR(INDEX(ss!N:N,MATCH(H24,ss!Q:Q,0)),"")</f>
        <v/>
      </c>
      <c r="H24" s="7"/>
      <c r="I24" s="7"/>
      <c r="J24" s="7" t="str">
        <f t="shared" si="2"/>
        <v/>
      </c>
      <c r="K24" s="8"/>
      <c r="L24" s="22" t="str">
        <f>IFERROR(INDEX(ss!N:N,MATCH(M24,ss!Q:Q,0)),"")</f>
        <v/>
      </c>
      <c r="M24" s="7"/>
      <c r="N24" s="16"/>
      <c r="O24" s="68" t="str">
        <f t="shared" si="7"/>
        <v/>
      </c>
      <c r="P24" s="9"/>
      <c r="R24" s="108"/>
      <c r="S24" s="40" t="str">
        <f>IFERROR(INDEX(ss!B:B,MATCH(R24,ss!D:D,0)),"")</f>
        <v/>
      </c>
      <c r="T24" s="40" t="str">
        <f>IFERROR(INDEX(ss!C:C,MATCH(R24,ss!D:D,0)),"")</f>
        <v/>
      </c>
      <c r="U24" s="40"/>
      <c r="V24" s="40" t="str">
        <f>IFERROR(INDEX(ss!E:E,MATCH(R24,ss!D:D,0)),"")</f>
        <v/>
      </c>
      <c r="W24" s="40" t="str">
        <f>IFERROR(INDEX(ss!F:F,MATCH(R24,ss!D:D,0)),"")</f>
        <v/>
      </c>
      <c r="X24" s="40" t="str">
        <f>IF($R24="","",IF(SUMPRODUCT((ss!$J$4:$J$144=$U24)*(ss!$K$4:$K$144=$V24)*(ss!$L$4:$L$144=$W24)*(ROW($4:$144)-3))=0,0,INDEX(ss!$M$4:$M$144,SUMPRODUCT((ss!$J$4:$J$144=$U24)*(ss!$K$4:$K$144=$V24)*(ss!$L$4:$L$144=$W24)*(ROW($4:$144)-3)))))</f>
        <v/>
      </c>
      <c r="Y24" s="40" t="str">
        <f t="shared" si="3"/>
        <v/>
      </c>
      <c r="Z24" s="162" t="str">
        <f t="shared" si="4"/>
        <v/>
      </c>
      <c r="AA24" s="166"/>
      <c r="AB24" s="172"/>
      <c r="AC24" s="173"/>
      <c r="AD24" s="161"/>
      <c r="AE24" s="194" t="str">
        <f>'2'!AS10</f>
        <v>خالد</v>
      </c>
      <c r="AF24" s="15">
        <f>'2'!AR10</f>
        <v>0</v>
      </c>
      <c r="AG24" s="50" t="str">
        <f>'2'!AS54</f>
        <v>دبوس</v>
      </c>
      <c r="AH24" s="48">
        <f>'2'!AR54</f>
        <v>0</v>
      </c>
      <c r="AI24" s="49" t="str">
        <f>'2'!AS98</f>
        <v>حمادي</v>
      </c>
      <c r="AJ24" s="48">
        <f>'2'!AR98</f>
        <v>0</v>
      </c>
      <c r="AK24" s="47" t="str">
        <f>'2'!AS142</f>
        <v>إياد منصور</v>
      </c>
      <c r="AL24" s="47">
        <f>'2'!AR142</f>
        <v>0</v>
      </c>
      <c r="AM24" s="47">
        <f>'2'!AS186</f>
        <v>0</v>
      </c>
      <c r="AN24" s="15">
        <f>'2'!AR186</f>
        <v>0</v>
      </c>
      <c r="AO24" s="15">
        <f>'2'!AS230</f>
        <v>0</v>
      </c>
      <c r="AP24" s="15">
        <f>'2'!AR230</f>
        <v>0</v>
      </c>
      <c r="AQ24" s="67"/>
      <c r="AR24" s="82">
        <f t="shared" si="8"/>
        <v>0</v>
      </c>
      <c r="AS24" s="77" t="s">
        <v>233</v>
      </c>
      <c r="AT24" s="79">
        <f>SUMIF('2'!B:B,AS24,'2'!D:D)</f>
        <v>0</v>
      </c>
      <c r="AU24" s="79">
        <f>SUMIF('2'!L11:L16,AS24,'2'!N11:N16)</f>
        <v>0</v>
      </c>
      <c r="AV24" s="79">
        <f>+SUMIF('2'!G:G,AS24,'2'!I:I)</f>
        <v>0</v>
      </c>
      <c r="AW24" s="79">
        <f>SUMIF('2'!L33:L86,AS24,'2'!N33:N86)</f>
        <v>0</v>
      </c>
      <c r="AX24" s="79">
        <f>SUMIF('2'!L20:L29,AS24,'2'!N20:N29)</f>
        <v>0</v>
      </c>
      <c r="AY24" s="79">
        <f t="shared" si="9"/>
        <v>0</v>
      </c>
      <c r="AZ24" s="79">
        <f>'1'!AR24</f>
        <v>0</v>
      </c>
      <c r="BA24" s="79"/>
      <c r="BB24" s="79"/>
      <c r="BC24" s="88">
        <f>SUMIF('2'!AA11:AA132,AS24,'2'!AB11:AB132)</f>
        <v>0</v>
      </c>
      <c r="BD24" s="89">
        <v>1050</v>
      </c>
      <c r="BE24" s="89">
        <v>1055</v>
      </c>
      <c r="BF24" s="89">
        <v>1.01</v>
      </c>
      <c r="BG24" s="90">
        <v>1</v>
      </c>
      <c r="CN24" s="63"/>
      <c r="CO24" s="63"/>
      <c r="CP24" s="63"/>
      <c r="CQ24" s="63"/>
      <c r="CR24" s="63"/>
      <c r="CS24" s="63"/>
      <c r="CT24" s="63"/>
      <c r="CU24" s="63"/>
      <c r="CV24" s="63"/>
    </row>
    <row r="25" spans="2:100" ht="18.95" customHeight="1">
      <c r="B25" s="5" t="str">
        <f>IFERROR(INDEX(ss!N:N,MATCH(C25,ss!O:O,0)),"")</f>
        <v/>
      </c>
      <c r="C25" s="7"/>
      <c r="D25" s="6"/>
      <c r="E25" s="7" t="str">
        <f t="shared" si="1"/>
        <v/>
      </c>
      <c r="F25" s="48"/>
      <c r="G25" s="5" t="str">
        <f>IFERROR(INDEX(ss!N:N,MATCH(H25,ss!Q:Q,0)),"")</f>
        <v/>
      </c>
      <c r="H25" s="7"/>
      <c r="I25" s="7"/>
      <c r="J25" s="7" t="str">
        <f t="shared" si="2"/>
        <v/>
      </c>
      <c r="K25" s="8"/>
      <c r="L25" s="22" t="str">
        <f>IFERROR(INDEX(ss!N:N,MATCH(M25,ss!Q:Q,0)),"")</f>
        <v/>
      </c>
      <c r="M25" s="7"/>
      <c r="N25" s="16"/>
      <c r="O25" s="68" t="str">
        <f t="shared" si="7"/>
        <v/>
      </c>
      <c r="P25" s="8"/>
      <c r="R25" s="133"/>
      <c r="S25" s="40" t="str">
        <f>IFERROR(INDEX(ss!B:B,MATCH(R25,ss!D:D,0)),"")</f>
        <v/>
      </c>
      <c r="T25" s="40" t="str">
        <f>IFERROR(INDEX(ss!C:C,MATCH(R25,ss!D:D,0)),"")</f>
        <v/>
      </c>
      <c r="U25" s="40"/>
      <c r="V25" s="40" t="str">
        <f>IFERROR(INDEX(ss!E:E,MATCH(R25,ss!D:D,0)),"")</f>
        <v/>
      </c>
      <c r="W25" s="40" t="str">
        <f>IFERROR(INDEX(ss!F:F,MATCH(R25,ss!D:D,0)),"")</f>
        <v/>
      </c>
      <c r="X25" s="40" t="str">
        <f>IF($R25="","",IF(SUMPRODUCT((ss!$J$4:$J$144=$U25)*(ss!$K$4:$K$144=$V25)*(ss!$L$4:$L$144=$W25)*(ROW($4:$144)-3))=0,0,INDEX(ss!$M$4:$M$144,SUMPRODUCT((ss!$J$4:$J$144=$U25)*(ss!$K$4:$K$144=$V25)*(ss!$L$4:$L$144=$W25)*(ROW($4:$144)-3)))))</f>
        <v/>
      </c>
      <c r="Y25" s="40" t="str">
        <f t="shared" si="3"/>
        <v/>
      </c>
      <c r="Z25" s="162" t="str">
        <f t="shared" si="4"/>
        <v/>
      </c>
      <c r="AA25" s="166"/>
      <c r="AB25" s="172"/>
      <c r="AC25" s="173"/>
      <c r="AD25" s="161"/>
      <c r="AE25" s="194" t="str">
        <f>'2'!AS11</f>
        <v>تيسير</v>
      </c>
      <c r="AF25" s="15">
        <f>'2'!AR11</f>
        <v>0</v>
      </c>
      <c r="AG25" s="50" t="str">
        <f>'2'!AS55</f>
        <v>محمود عيسى</v>
      </c>
      <c r="AH25" s="48">
        <f>'2'!AR55</f>
        <v>0</v>
      </c>
      <c r="AI25" s="49" t="str">
        <f>'2'!AS99</f>
        <v>محمد ديب</v>
      </c>
      <c r="AJ25" s="48">
        <f>'2'!AR99</f>
        <v>0</v>
      </c>
      <c r="AK25" s="47" t="str">
        <f>'2'!AS143</f>
        <v>رامز</v>
      </c>
      <c r="AL25" s="47">
        <f>'2'!AR143</f>
        <v>0</v>
      </c>
      <c r="AM25" s="47">
        <f>'2'!AS187</f>
        <v>0</v>
      </c>
      <c r="AN25" s="15">
        <f>'2'!AR187</f>
        <v>0</v>
      </c>
      <c r="AO25" s="15">
        <f>'2'!AS231</f>
        <v>0</v>
      </c>
      <c r="AP25" s="15">
        <f>'2'!AR231</f>
        <v>0</v>
      </c>
      <c r="AQ25" s="67"/>
      <c r="AR25" s="82">
        <f t="shared" si="8"/>
        <v>0</v>
      </c>
      <c r="AS25" s="79" t="s">
        <v>218</v>
      </c>
      <c r="AT25" s="79">
        <f>SUMIF('2'!B:B,AS25,'2'!D:D)</f>
        <v>0</v>
      </c>
      <c r="AU25" s="79">
        <f>SUMIF('2'!L11:L16,AS25,'2'!N11:N16)</f>
        <v>0</v>
      </c>
      <c r="AV25" s="79">
        <f>+SUMIF('2'!G:G,AS25,'2'!I:I)</f>
        <v>0</v>
      </c>
      <c r="AW25" s="79">
        <f>SUMIF('2'!L33:L86,AS25,'2'!N33:N86)</f>
        <v>0</v>
      </c>
      <c r="AX25" s="79">
        <f>SUMIF('2'!L20:L29,AS25,'2'!N20:N29)</f>
        <v>0</v>
      </c>
      <c r="AY25" s="79">
        <f t="shared" si="9"/>
        <v>0</v>
      </c>
      <c r="AZ25" s="79">
        <f>'1'!AR25</f>
        <v>0</v>
      </c>
      <c r="BA25" s="79"/>
      <c r="BB25" s="79"/>
      <c r="BC25" s="88">
        <f>SUMIF('2'!AA11:AA132,AS25,'2'!AB11:AB132)</f>
        <v>0</v>
      </c>
      <c r="BD25" s="89">
        <v>1050</v>
      </c>
      <c r="BE25" s="89">
        <v>1055</v>
      </c>
      <c r="BF25" s="89">
        <v>1.0249999999999999</v>
      </c>
      <c r="BG25" s="90">
        <v>1</v>
      </c>
      <c r="CN25" s="63"/>
      <c r="CO25" s="63"/>
      <c r="CP25" s="63"/>
      <c r="CQ25" s="63"/>
      <c r="CR25" s="63"/>
      <c r="CS25" s="63"/>
      <c r="CT25" s="63"/>
      <c r="CU25" s="63"/>
      <c r="CV25" s="63"/>
    </row>
    <row r="26" spans="2:100" ht="18.95" customHeight="1">
      <c r="B26" s="5" t="str">
        <f>IFERROR(INDEX(ss!N:N,MATCH(C26,ss!O:O,0)),"")</f>
        <v/>
      </c>
      <c r="C26" s="7"/>
      <c r="D26" s="6"/>
      <c r="E26" s="7" t="str">
        <f t="shared" si="1"/>
        <v/>
      </c>
      <c r="F26" s="48"/>
      <c r="G26" s="5" t="str">
        <f>IFERROR(INDEX(ss!N:N,MATCH(H26,ss!Q:Q,0)),"")</f>
        <v/>
      </c>
      <c r="H26" s="7"/>
      <c r="I26" s="7"/>
      <c r="J26" s="7" t="str">
        <f t="shared" si="2"/>
        <v/>
      </c>
      <c r="K26" s="8"/>
      <c r="L26" s="22" t="str">
        <f>IFERROR(INDEX(ss!N:N,MATCH(M26,ss!Q:Q,0)),"")</f>
        <v/>
      </c>
      <c r="M26" s="7"/>
      <c r="N26" s="16"/>
      <c r="O26" s="68" t="str">
        <f t="shared" si="7"/>
        <v/>
      </c>
      <c r="P26" s="10"/>
      <c r="R26" s="133"/>
      <c r="S26" s="40" t="str">
        <f>IFERROR(INDEX(ss!B:B,MATCH(R26,ss!D:D,0)),"")</f>
        <v/>
      </c>
      <c r="T26" s="40" t="str">
        <f>IFERROR(INDEX(ss!C:C,MATCH(R26,ss!D:D,0)),"")</f>
        <v/>
      </c>
      <c r="U26" s="40"/>
      <c r="V26" s="40" t="str">
        <f>IFERROR(INDEX(ss!E:E,MATCH(R26,ss!D:D,0)),"")</f>
        <v/>
      </c>
      <c r="W26" s="40" t="str">
        <f>IFERROR(INDEX(ss!F:F,MATCH(R26,ss!D:D,0)),"")</f>
        <v/>
      </c>
      <c r="X26" s="40" t="str">
        <f>IF($R26="","",IF(SUMPRODUCT((ss!$J$4:$J$144=$U26)*(ss!$K$4:$K$144=$V26)*(ss!$L$4:$L$144=$W26)*(ROW($4:$144)-3))=0,0,INDEX(ss!$M$4:$M$144,SUMPRODUCT((ss!$J$4:$J$144=$U26)*(ss!$K$4:$K$144=$V26)*(ss!$L$4:$L$144=$W26)*(ROW($4:$144)-3)))))</f>
        <v/>
      </c>
      <c r="Y26" s="40" t="str">
        <f t="shared" si="3"/>
        <v/>
      </c>
      <c r="Z26" s="162" t="str">
        <f t="shared" si="4"/>
        <v/>
      </c>
      <c r="AA26" s="166"/>
      <c r="AB26" s="172"/>
      <c r="AC26" s="173"/>
      <c r="AD26" s="161"/>
      <c r="AE26" s="194" t="str">
        <f>'2'!AS12</f>
        <v>DSL</v>
      </c>
      <c r="AF26" s="15">
        <f>'2'!AR12</f>
        <v>0</v>
      </c>
      <c r="AG26" s="50" t="str">
        <f>'2'!AS56</f>
        <v>أبو يعرب</v>
      </c>
      <c r="AH26" s="48">
        <f>'2'!AR56</f>
        <v>0</v>
      </c>
      <c r="AI26" s="49" t="str">
        <f>'2'!AS100</f>
        <v>ريان</v>
      </c>
      <c r="AJ26" s="48">
        <f>'2'!AR100</f>
        <v>0</v>
      </c>
      <c r="AK26" s="47" t="str">
        <f>'2'!AS144</f>
        <v>علي الإبراهيم</v>
      </c>
      <c r="AL26" s="47">
        <f>'2'!AR144</f>
        <v>0</v>
      </c>
      <c r="AM26" s="47">
        <f>'2'!AS188</f>
        <v>0</v>
      </c>
      <c r="AN26" s="15">
        <f>'2'!AR188</f>
        <v>0</v>
      </c>
      <c r="AO26" s="15">
        <f>'2'!AS232</f>
        <v>0</v>
      </c>
      <c r="AP26" s="15">
        <f>'2'!AR232</f>
        <v>0</v>
      </c>
      <c r="AQ26" s="67"/>
      <c r="AR26" s="82">
        <f t="shared" si="8"/>
        <v>0</v>
      </c>
      <c r="AS26" s="79" t="s">
        <v>126</v>
      </c>
      <c r="AT26" s="79">
        <f>SUMIF('2'!B:B,AS26,'2'!D:D)</f>
        <v>0</v>
      </c>
      <c r="AU26" s="79">
        <f>SUMIF('2'!L11:L16,AS26,'2'!N11:N16)</f>
        <v>0</v>
      </c>
      <c r="AV26" s="79">
        <f>+SUMIF('2'!G:G,AS26,'2'!I:I)</f>
        <v>0</v>
      </c>
      <c r="AW26" s="79">
        <f>SUMIF('2'!L33:L86,AS26,'2'!N33:N86)</f>
        <v>0</v>
      </c>
      <c r="AX26" s="79">
        <f>SUMIF('2'!L20:L29,AS26,'2'!N20:N29)</f>
        <v>0</v>
      </c>
      <c r="AY26" s="79">
        <f t="shared" si="9"/>
        <v>0</v>
      </c>
      <c r="AZ26" s="79">
        <f>'1'!AR26</f>
        <v>0</v>
      </c>
      <c r="BA26" s="79"/>
      <c r="BB26" s="79"/>
      <c r="BC26" s="88">
        <f>SUMIF('2'!AA11:AA132,AS26,'2'!AB11:AB132)</f>
        <v>0</v>
      </c>
      <c r="BD26" s="89">
        <v>1050</v>
      </c>
      <c r="BE26" s="89">
        <v>1055</v>
      </c>
      <c r="BF26" s="89">
        <v>1.01</v>
      </c>
      <c r="BG26" s="90">
        <v>1</v>
      </c>
      <c r="CN26" s="63"/>
      <c r="CO26" s="63"/>
      <c r="CP26" s="63"/>
      <c r="CQ26" s="63"/>
      <c r="CR26" s="63"/>
      <c r="CS26" s="63"/>
      <c r="CT26" s="63"/>
      <c r="CU26" s="63"/>
      <c r="CV26" s="63"/>
    </row>
    <row r="27" spans="2:100" ht="18.95" customHeight="1">
      <c r="B27" s="5" t="str">
        <f>IFERROR(INDEX(ss!N:N,MATCH(C27,ss!O:O,0)),"")</f>
        <v/>
      </c>
      <c r="C27" s="7"/>
      <c r="D27" s="6"/>
      <c r="E27" s="7" t="str">
        <f t="shared" si="1"/>
        <v/>
      </c>
      <c r="F27" s="48"/>
      <c r="G27" s="5" t="str">
        <f>IFERROR(INDEX(ss!N:N,MATCH(H27,ss!Q:Q,0)),"")</f>
        <v/>
      </c>
      <c r="H27" s="7"/>
      <c r="I27" s="7"/>
      <c r="J27" s="7" t="str">
        <f t="shared" si="2"/>
        <v/>
      </c>
      <c r="K27" s="8"/>
      <c r="L27" s="22" t="str">
        <f>IFERROR(INDEX(ss!N:N,MATCH(M27,ss!Q:Q,0)),"")</f>
        <v/>
      </c>
      <c r="M27" s="7"/>
      <c r="N27" s="16"/>
      <c r="O27" s="68" t="str">
        <f t="shared" si="7"/>
        <v/>
      </c>
      <c r="P27" s="10"/>
      <c r="R27" s="133"/>
      <c r="S27" s="40" t="str">
        <f>IFERROR(INDEX(ss!B:B,MATCH(R27,ss!D:D,0)),"")</f>
        <v/>
      </c>
      <c r="T27" s="40" t="str">
        <f>IFERROR(INDEX(ss!C:C,MATCH(R27,ss!D:D,0)),"")</f>
        <v/>
      </c>
      <c r="U27" s="40"/>
      <c r="V27" s="40" t="str">
        <f>IFERROR(INDEX(ss!E:E,MATCH(R27,ss!D:D,0)),"")</f>
        <v/>
      </c>
      <c r="W27" s="40" t="str">
        <f>IFERROR(INDEX(ss!F:F,MATCH(R27,ss!D:D,0)),"")</f>
        <v/>
      </c>
      <c r="X27" s="40" t="str">
        <f>IF($R27="","",IF(SUMPRODUCT((ss!$J$4:$J$144=$U27)*(ss!$K$4:$K$144=$V27)*(ss!$L$4:$L$144=$W27)*(ROW($4:$144)-3))=0,0,INDEX(ss!$M$4:$M$144,SUMPRODUCT((ss!$J$4:$J$144=$U27)*(ss!$K$4:$K$144=$V27)*(ss!$L$4:$L$144=$W27)*(ROW($4:$144)-3)))))</f>
        <v/>
      </c>
      <c r="Y27" s="40" t="str">
        <f t="shared" si="3"/>
        <v/>
      </c>
      <c r="Z27" s="162" t="str">
        <f t="shared" si="4"/>
        <v/>
      </c>
      <c r="AA27" s="166"/>
      <c r="AB27" s="172"/>
      <c r="AC27" s="173"/>
      <c r="AD27" s="161"/>
      <c r="AE27" s="194" t="str">
        <f>'2'!AS13</f>
        <v>فينيكس</v>
      </c>
      <c r="AF27" s="15">
        <f>'2'!AR13</f>
        <v>0</v>
      </c>
      <c r="AG27" s="50" t="str">
        <f>'2'!AS57</f>
        <v>هيثم إبراهيم</v>
      </c>
      <c r="AH27" s="48">
        <f>'2'!AR57</f>
        <v>0</v>
      </c>
      <c r="AI27" s="49" t="str">
        <f>'2'!AS101</f>
        <v>بشار</v>
      </c>
      <c r="AJ27" s="48">
        <f>'2'!AR101</f>
        <v>0</v>
      </c>
      <c r="AK27" s="47" t="str">
        <f>'2'!AS145</f>
        <v>مجد اليوسف</v>
      </c>
      <c r="AL27" s="47">
        <f>'2'!AR145</f>
        <v>0</v>
      </c>
      <c r="AM27" s="47">
        <f>'2'!AS189</f>
        <v>0</v>
      </c>
      <c r="AN27" s="15">
        <f>'2'!AR189</f>
        <v>0</v>
      </c>
      <c r="AO27" s="15" t="str">
        <f>'2'!AS233</f>
        <v>هناء رستم</v>
      </c>
      <c r="AP27" s="15">
        <f>'2'!AR233</f>
        <v>0</v>
      </c>
      <c r="AQ27" s="67"/>
      <c r="AR27" s="82">
        <f t="shared" si="8"/>
        <v>0</v>
      </c>
      <c r="AS27" s="75" t="s">
        <v>147</v>
      </c>
      <c r="AT27" s="79">
        <f>SUMIF('2'!B:B,AS27,'2'!D:D)</f>
        <v>0</v>
      </c>
      <c r="AU27" s="79">
        <f>SUMIF('2'!L11:L16,AS27,'2'!N11:N16)</f>
        <v>0</v>
      </c>
      <c r="AV27" s="79">
        <f>+SUMIF('2'!G:G,AS27,'2'!I:I)</f>
        <v>0</v>
      </c>
      <c r="AW27" s="79">
        <f>SUMIF('2'!L33:L86,AS27,'2'!N33:N86)</f>
        <v>0</v>
      </c>
      <c r="AX27" s="79">
        <f>SUMIF('2'!L20:L29,AS27,'2'!N20:N29)</f>
        <v>0</v>
      </c>
      <c r="AY27" s="79">
        <f t="shared" si="9"/>
        <v>0</v>
      </c>
      <c r="AZ27" s="79">
        <f>'1'!AR27</f>
        <v>0</v>
      </c>
      <c r="BA27" s="79">
        <f>SUMIF('2'!S11:S82,AS27,'2'!Y11:Y82)-SUMIF('2'!U11:U82,AS27,'2'!X11:X82)</f>
        <v>0</v>
      </c>
      <c r="BB27" s="79"/>
      <c r="BC27" s="88">
        <f>SUMIF('2'!AA11:AA132,AS27,'2'!AB11:AB132)</f>
        <v>0</v>
      </c>
      <c r="BD27" s="89">
        <v>1050</v>
      </c>
      <c r="BE27" s="89">
        <v>1055</v>
      </c>
      <c r="BF27" s="89">
        <v>1.0249999999999999</v>
      </c>
      <c r="BG27" s="90">
        <v>1.01</v>
      </c>
      <c r="CN27" s="63"/>
      <c r="CO27" s="63"/>
      <c r="CP27" s="63"/>
      <c r="CQ27" s="63"/>
      <c r="CR27" s="63"/>
      <c r="CS27" s="63"/>
      <c r="CT27" s="63"/>
      <c r="CU27" s="63"/>
      <c r="CV27" s="63"/>
    </row>
    <row r="28" spans="2:100" ht="18.95" customHeight="1">
      <c r="B28" s="5" t="str">
        <f>IFERROR(INDEX(ss!N:N,MATCH(C28,ss!O:O,0)),"")</f>
        <v/>
      </c>
      <c r="C28" s="7"/>
      <c r="D28" s="6"/>
      <c r="E28" s="7" t="str">
        <f t="shared" si="1"/>
        <v/>
      </c>
      <c r="F28" s="48"/>
      <c r="G28" s="5" t="str">
        <f>IFERROR(INDEX(ss!N:N,MATCH(H28,ss!Q:Q,0)),"")</f>
        <v/>
      </c>
      <c r="H28" s="7"/>
      <c r="I28" s="7"/>
      <c r="J28" s="7" t="str">
        <f t="shared" si="2"/>
        <v/>
      </c>
      <c r="K28" s="8"/>
      <c r="L28" s="22" t="str">
        <f>IFERROR(INDEX(ss!N:N,MATCH(M28,ss!Q:Q,0)),"")</f>
        <v/>
      </c>
      <c r="M28" s="7"/>
      <c r="N28" s="16"/>
      <c r="O28" s="16" t="str">
        <f t="shared" si="7"/>
        <v/>
      </c>
      <c r="P28" s="23"/>
      <c r="R28" s="133"/>
      <c r="S28" s="40" t="str">
        <f>IFERROR(INDEX(ss!B:B,MATCH(R28,ss!D:D,0)),"")</f>
        <v/>
      </c>
      <c r="T28" s="40" t="str">
        <f>IFERROR(INDEX(ss!C:C,MATCH(R28,ss!D:D,0)),"")</f>
        <v/>
      </c>
      <c r="U28" s="40"/>
      <c r="V28" s="40" t="str">
        <f>IFERROR(INDEX(ss!E:E,MATCH(R28,ss!D:D,0)),"")</f>
        <v/>
      </c>
      <c r="W28" s="40" t="str">
        <f>IFERROR(INDEX(ss!F:F,MATCH(R28,ss!D:D,0)),"")</f>
        <v/>
      </c>
      <c r="X28" s="40" t="str">
        <f>IF($R28="","",IF(SUMPRODUCT((ss!$J$4:$J$144=$U28)*(ss!$K$4:$K$144=$V28)*(ss!$L$4:$L$144=$W28)*(ROW($4:$144)-3))=0,0,INDEX(ss!$M$4:$M$144,SUMPRODUCT((ss!$J$4:$J$144=$U28)*(ss!$K$4:$K$144=$V28)*(ss!$L$4:$L$144=$W28)*(ROW($4:$144)-3)))))</f>
        <v/>
      </c>
      <c r="Y28" s="40" t="str">
        <f t="shared" si="3"/>
        <v/>
      </c>
      <c r="Z28" s="162" t="str">
        <f t="shared" si="4"/>
        <v/>
      </c>
      <c r="AA28" s="166"/>
      <c r="AB28" s="172"/>
      <c r="AC28" s="173"/>
      <c r="AD28" s="161"/>
      <c r="AE28" s="194" t="str">
        <f>'2'!AS14</f>
        <v>أ محمد</v>
      </c>
      <c r="AF28" s="15">
        <f>'2'!AR14</f>
        <v>0</v>
      </c>
      <c r="AG28" s="50" t="str">
        <f>'2'!AS58</f>
        <v>أبو عباس</v>
      </c>
      <c r="AH28" s="48">
        <f>'2'!AR58</f>
        <v>0</v>
      </c>
      <c r="AI28" s="49" t="str">
        <f>'2'!AS102</f>
        <v>دندشلي</v>
      </c>
      <c r="AJ28" s="48">
        <f>'2'!AR102</f>
        <v>0</v>
      </c>
      <c r="AK28" s="47" t="str">
        <f>'2'!AS146</f>
        <v>مالك إدريس</v>
      </c>
      <c r="AL28" s="47">
        <f>'2'!AR146</f>
        <v>0</v>
      </c>
      <c r="AM28" s="47">
        <f>'2'!AS190</f>
        <v>0</v>
      </c>
      <c r="AN28" s="15">
        <f>'2'!AR190</f>
        <v>0</v>
      </c>
      <c r="AO28" s="15" t="str">
        <f>'2'!AS234</f>
        <v>طارق</v>
      </c>
      <c r="AP28" s="15">
        <f>'2'!AR234</f>
        <v>0</v>
      </c>
      <c r="AQ28" s="67"/>
      <c r="AR28" s="82">
        <f t="shared" si="8"/>
        <v>0</v>
      </c>
      <c r="AS28" s="79" t="s">
        <v>209</v>
      </c>
      <c r="AT28" s="79">
        <f>SUMIF('2'!B:B,AS28,'2'!D:D)</f>
        <v>0</v>
      </c>
      <c r="AU28" s="79">
        <f>SUMIF('2'!L11:L16,AS28,'2'!N11:N16)</f>
        <v>0</v>
      </c>
      <c r="AV28" s="79">
        <f>+SUMIF('2'!G:G,AS28,'2'!I:I)</f>
        <v>0</v>
      </c>
      <c r="AW28" s="79">
        <f>SUMIF('2'!L33:L86,AS28,'2'!N33:N86)</f>
        <v>0</v>
      </c>
      <c r="AX28" s="79">
        <f>SUMIF('2'!L20:L29,AS28,'2'!N20:N29)</f>
        <v>0</v>
      </c>
      <c r="AY28" s="79">
        <f t="shared" si="9"/>
        <v>0</v>
      </c>
      <c r="AZ28" s="79">
        <f>'1'!AR28</f>
        <v>0</v>
      </c>
      <c r="BA28" s="79"/>
      <c r="BB28" s="79"/>
      <c r="BC28" s="88">
        <f>SUMIF('2'!AA11:AA132,AS28,'2'!AB11:AB132)</f>
        <v>0</v>
      </c>
      <c r="BD28" s="89">
        <v>1050</v>
      </c>
      <c r="BE28" s="89">
        <v>1055</v>
      </c>
      <c r="BF28" s="89">
        <v>1.01</v>
      </c>
      <c r="BG28" s="90">
        <v>1.01</v>
      </c>
      <c r="CN28" s="63"/>
      <c r="CO28" s="63"/>
      <c r="CP28" s="63"/>
      <c r="CQ28" s="63"/>
      <c r="CR28" s="63"/>
      <c r="CS28" s="63"/>
      <c r="CT28" s="63"/>
      <c r="CU28" s="63"/>
      <c r="CV28" s="63"/>
    </row>
    <row r="29" spans="2:100" ht="18.95" customHeight="1">
      <c r="B29" s="5" t="str">
        <f>IFERROR(INDEX(ss!N:N,MATCH(C29,ss!O:O,0)),"")</f>
        <v/>
      </c>
      <c r="C29" s="7"/>
      <c r="D29" s="6"/>
      <c r="E29" s="7" t="str">
        <f t="shared" si="1"/>
        <v/>
      </c>
      <c r="F29" s="48"/>
      <c r="G29" s="5" t="str">
        <f>IFERROR(INDEX(ss!N:N,MATCH(H29,ss!Q:Q,0)),"")</f>
        <v/>
      </c>
      <c r="H29" s="7"/>
      <c r="I29" s="7"/>
      <c r="J29" s="7" t="str">
        <f t="shared" si="2"/>
        <v/>
      </c>
      <c r="K29" s="8"/>
      <c r="L29" s="22" t="str">
        <f>IFERROR(INDEX(ss!N:N,MATCH(M29,ss!Q:Q,0)),"")</f>
        <v/>
      </c>
      <c r="M29" s="7"/>
      <c r="N29" s="16"/>
      <c r="O29" s="16" t="str">
        <f t="shared" si="7"/>
        <v/>
      </c>
      <c r="P29" s="23"/>
      <c r="R29" s="133"/>
      <c r="S29" s="40" t="str">
        <f>IFERROR(INDEX(ss!B:B,MATCH(R29,ss!D:D,0)),"")</f>
        <v/>
      </c>
      <c r="T29" s="40" t="str">
        <f>IFERROR(INDEX(ss!C:C,MATCH(R29,ss!D:D,0)),"")</f>
        <v/>
      </c>
      <c r="U29" s="40"/>
      <c r="V29" s="40" t="str">
        <f>IFERROR(INDEX(ss!E:E,MATCH(R29,ss!D:D,0)),"")</f>
        <v/>
      </c>
      <c r="W29" s="40" t="str">
        <f>IFERROR(INDEX(ss!F:F,MATCH(R29,ss!D:D,0)),"")</f>
        <v/>
      </c>
      <c r="X29" s="40" t="str">
        <f>IF($R29="","",IF(SUMPRODUCT((ss!$J$4:$J$144=$U29)*(ss!$K$4:$K$144=$V29)*(ss!$L$4:$L$144=$W29)*(ROW($4:$144)-3))=0,0,INDEX(ss!$M$4:$M$144,SUMPRODUCT((ss!$J$4:$J$144=$U29)*(ss!$K$4:$K$144=$V29)*(ss!$L$4:$L$144=$W29)*(ROW($4:$144)-3)))))</f>
        <v/>
      </c>
      <c r="Y29" s="40" t="str">
        <f t="shared" si="3"/>
        <v/>
      </c>
      <c r="Z29" s="162" t="str">
        <f t="shared" si="4"/>
        <v/>
      </c>
      <c r="AA29" s="166"/>
      <c r="AB29" s="172"/>
      <c r="AC29" s="173"/>
      <c r="AD29" s="161"/>
      <c r="AE29" s="194" t="str">
        <f>'2'!AS15</f>
        <v>مهند</v>
      </c>
      <c r="AF29" s="15">
        <f>'2'!AR15</f>
        <v>0</v>
      </c>
      <c r="AG29" s="50" t="str">
        <f>'2'!AS59</f>
        <v>أبو فرح</v>
      </c>
      <c r="AH29" s="48">
        <f>'2'!AR59</f>
        <v>0</v>
      </c>
      <c r="AI29" s="49" t="str">
        <f>'2'!AS103</f>
        <v>ماهر سليمان</v>
      </c>
      <c r="AJ29" s="48">
        <f>'2'!AR103</f>
        <v>0</v>
      </c>
      <c r="AK29" s="47" t="str">
        <f>'2'!AS147</f>
        <v>منذر إدريس</v>
      </c>
      <c r="AL29" s="47">
        <f>'2'!AR147</f>
        <v>0</v>
      </c>
      <c r="AM29" s="47">
        <f>'2'!AS191</f>
        <v>0</v>
      </c>
      <c r="AN29" s="15">
        <f>'2'!AR191</f>
        <v>0</v>
      </c>
      <c r="AO29" s="15" t="str">
        <f>'2'!AS235</f>
        <v>علي جمعة</v>
      </c>
      <c r="AP29" s="15">
        <f>'2'!AR235</f>
        <v>0</v>
      </c>
      <c r="AQ29" s="67"/>
      <c r="AR29" s="82">
        <f t="shared" si="8"/>
        <v>0</v>
      </c>
      <c r="AS29" s="77" t="s">
        <v>242</v>
      </c>
      <c r="AT29" s="79">
        <f>SUMIF('2'!B:B,AS29,'2'!D:D)</f>
        <v>0</v>
      </c>
      <c r="AU29" s="79">
        <f>SUMIF('2'!L11:L16,AS29,'2'!N11:N16)</f>
        <v>0</v>
      </c>
      <c r="AV29" s="79">
        <f>+SUMIF('2'!G:G,AS29,'2'!I:I)</f>
        <v>0</v>
      </c>
      <c r="AW29" s="79">
        <f>SUMIF('2'!L33:L86,AS29,'2'!N33:N86)</f>
        <v>0</v>
      </c>
      <c r="AX29" s="79">
        <f>SUMIF('2'!L20:L29,AS29,'2'!N20:N29)</f>
        <v>0</v>
      </c>
      <c r="AY29" s="79">
        <f t="shared" si="9"/>
        <v>0</v>
      </c>
      <c r="AZ29" s="79">
        <f>'1'!AR29</f>
        <v>0</v>
      </c>
      <c r="BA29" s="79"/>
      <c r="BB29" s="79"/>
      <c r="BC29" s="88">
        <f>SUMIF('2'!AA11:AA132,AS29,'2'!AB11:AB132)</f>
        <v>0</v>
      </c>
      <c r="BD29" s="89">
        <v>1050</v>
      </c>
      <c r="BE29" s="89">
        <v>1055</v>
      </c>
      <c r="BF29" s="89">
        <v>1.0249999999999999</v>
      </c>
      <c r="BG29" s="90">
        <v>1</v>
      </c>
      <c r="CN29" s="63"/>
      <c r="CO29" s="63"/>
      <c r="CP29" s="63"/>
      <c r="CQ29" s="63"/>
      <c r="CR29" s="63"/>
      <c r="CS29" s="63"/>
      <c r="CT29" s="63"/>
      <c r="CU29" s="63"/>
      <c r="CV29" s="63"/>
    </row>
    <row r="30" spans="2:100" ht="18.95" customHeight="1" thickBot="1">
      <c r="B30" s="5" t="str">
        <f>IFERROR(INDEX(ss!N:N,MATCH(C30,ss!O:O,0)),"")</f>
        <v/>
      </c>
      <c r="C30" s="7"/>
      <c r="D30" s="6"/>
      <c r="E30" s="7" t="str">
        <f t="shared" si="1"/>
        <v/>
      </c>
      <c r="F30" s="48"/>
      <c r="G30" s="5" t="str">
        <f>IFERROR(INDEX(ss!N:N,MATCH(H30,ss!Q:Q,0)),"")</f>
        <v/>
      </c>
      <c r="H30" s="7"/>
      <c r="I30" s="7"/>
      <c r="J30" s="7" t="str">
        <f t="shared" si="2"/>
        <v/>
      </c>
      <c r="K30" s="8"/>
      <c r="R30" s="133"/>
      <c r="S30" s="40" t="str">
        <f>IFERROR(INDEX(ss!B:B,MATCH(R30,ss!D:D,0)),"")</f>
        <v/>
      </c>
      <c r="T30" s="40" t="str">
        <f>IFERROR(INDEX(ss!C:C,MATCH(R30,ss!D:D,0)),"")</f>
        <v/>
      </c>
      <c r="U30" s="40"/>
      <c r="V30" s="40" t="str">
        <f>IFERROR(INDEX(ss!E:E,MATCH(R30,ss!D:D,0)),"")</f>
        <v/>
      </c>
      <c r="W30" s="40" t="str">
        <f>IFERROR(INDEX(ss!F:F,MATCH(R30,ss!D:D,0)),"")</f>
        <v/>
      </c>
      <c r="X30" s="40" t="str">
        <f>IF($R30="","",IF(SUMPRODUCT((ss!$J$4:$J$144=$U30)*(ss!$K$4:$K$144=$V30)*(ss!$L$4:$L$144=$W30)*(ROW($4:$144)-3))=0,0,INDEX(ss!$M$4:$M$144,SUMPRODUCT((ss!$J$4:$J$144=$U30)*(ss!$K$4:$K$144=$V30)*(ss!$L$4:$L$144=$W30)*(ROW($4:$144)-3)))))</f>
        <v/>
      </c>
      <c r="Y30" s="40" t="str">
        <f t="shared" si="3"/>
        <v/>
      </c>
      <c r="Z30" s="162" t="str">
        <f t="shared" si="4"/>
        <v/>
      </c>
      <c r="AA30" s="166"/>
      <c r="AB30" s="172"/>
      <c r="AC30" s="173"/>
      <c r="AD30" s="161"/>
      <c r="AE30" s="194" t="str">
        <f>'2'!AS16</f>
        <v>يونس ناصر</v>
      </c>
      <c r="AF30" s="15">
        <f>'2'!AR16</f>
        <v>0</v>
      </c>
      <c r="AG30" s="50" t="str">
        <f>'2'!AS60</f>
        <v>رباب</v>
      </c>
      <c r="AH30" s="48">
        <f>'2'!AR60</f>
        <v>0</v>
      </c>
      <c r="AI30" s="49" t="str">
        <f>'2'!AS104</f>
        <v>أيمن</v>
      </c>
      <c r="AJ30" s="48">
        <f>'2'!AR104</f>
        <v>0</v>
      </c>
      <c r="AK30" s="47" t="str">
        <f>'2'!AS148</f>
        <v>أبو شعيب</v>
      </c>
      <c r="AL30" s="47">
        <f>'2'!AR148</f>
        <v>0</v>
      </c>
      <c r="AM30" s="47">
        <f>'2'!AS192</f>
        <v>0</v>
      </c>
      <c r="AN30" s="15">
        <f>'2'!AR192</f>
        <v>0</v>
      </c>
      <c r="AO30" s="15" t="str">
        <f>'2'!AS236</f>
        <v>باسل احمد</v>
      </c>
      <c r="AP30" s="15">
        <f>'2'!AR236</f>
        <v>0</v>
      </c>
      <c r="AQ30" s="67"/>
      <c r="AR30" s="82">
        <f t="shared" si="8"/>
        <v>0</v>
      </c>
      <c r="AS30" s="79" t="s">
        <v>20</v>
      </c>
      <c r="AT30" s="79">
        <f>SUMIF('2'!B:B,AS30,'2'!D:D)</f>
        <v>0</v>
      </c>
      <c r="AU30" s="79">
        <f>SUMIF('2'!L11:L16,AS30,'2'!N11:N16)</f>
        <v>0</v>
      </c>
      <c r="AV30" s="79">
        <f>+SUMIF('2'!G:G,AS30,'2'!I:I)</f>
        <v>0</v>
      </c>
      <c r="AW30" s="79">
        <f>SUMIF('2'!L33:L86,AS30,'2'!N33:N86)</f>
        <v>0</v>
      </c>
      <c r="AX30" s="79">
        <f>SUMIF('2'!L20:L29,AS30,'2'!N20:N29)</f>
        <v>0</v>
      </c>
      <c r="AY30" s="79">
        <f t="shared" si="9"/>
        <v>0</v>
      </c>
      <c r="AZ30" s="79">
        <f>'1'!AR30</f>
        <v>0</v>
      </c>
      <c r="BA30" s="79">
        <f>SUMIF('2'!S11:S82,AS30,'2'!Y11:Y82)-SUMIF('2'!U11:U82,AS30,'2'!X11:X82)</f>
        <v>0</v>
      </c>
      <c r="BB30" s="79"/>
      <c r="BC30" s="88">
        <f>SUMIF('2'!AA11:AA132,AS30,'2'!AB11:AB132)</f>
        <v>0</v>
      </c>
      <c r="BD30" s="89">
        <v>1050</v>
      </c>
      <c r="BE30" s="89">
        <v>1055</v>
      </c>
      <c r="BF30" s="89">
        <v>1.0249999999999999</v>
      </c>
      <c r="BG30" s="90">
        <v>1</v>
      </c>
      <c r="CN30" s="63"/>
      <c r="CO30" s="63"/>
      <c r="CP30" s="63"/>
      <c r="CQ30" s="63"/>
      <c r="CR30" s="63"/>
      <c r="CS30" s="63"/>
      <c r="CT30" s="63"/>
      <c r="CU30" s="63"/>
      <c r="CV30" s="63"/>
    </row>
    <row r="31" spans="2:100" ht="18.95" customHeight="1">
      <c r="B31" s="5" t="str">
        <f>IFERROR(INDEX(ss!N:N,MATCH(C31,ss!O:O,0)),"")</f>
        <v/>
      </c>
      <c r="C31" s="7"/>
      <c r="D31" s="6"/>
      <c r="E31" s="7" t="str">
        <f t="shared" si="1"/>
        <v/>
      </c>
      <c r="F31" s="48"/>
      <c r="G31" s="5" t="str">
        <f>IFERROR(INDEX(ss!N:N,MATCH(H31,ss!Q:Q,0)),"")</f>
        <v/>
      </c>
      <c r="H31" s="7"/>
      <c r="I31" s="7"/>
      <c r="J31" s="7" t="str">
        <f t="shared" si="2"/>
        <v/>
      </c>
      <c r="K31" s="8"/>
      <c r="L31" s="238" t="s">
        <v>75</v>
      </c>
      <c r="M31" s="239"/>
      <c r="N31" s="239"/>
      <c r="O31" s="239"/>
      <c r="P31" s="240"/>
      <c r="R31" s="133"/>
      <c r="S31" s="40" t="str">
        <f>IFERROR(INDEX(ss!B:B,MATCH(R31,ss!D:D,0)),"")</f>
        <v/>
      </c>
      <c r="T31" s="40" t="str">
        <f>IFERROR(INDEX(ss!C:C,MATCH(R31,ss!D:D,0)),"")</f>
        <v/>
      </c>
      <c r="U31" s="40"/>
      <c r="V31" s="40" t="str">
        <f>IFERROR(INDEX(ss!E:E,MATCH(R31,ss!D:D,0)),"")</f>
        <v/>
      </c>
      <c r="W31" s="40" t="str">
        <f>IFERROR(INDEX(ss!F:F,MATCH(R31,ss!D:D,0)),"")</f>
        <v/>
      </c>
      <c r="X31" s="40" t="str">
        <f>IF($R31="","",IF(SUMPRODUCT((ss!$J$4:$J$144=$U31)*(ss!$K$4:$K$144=$V31)*(ss!$L$4:$L$144=$W31)*(ROW($4:$144)-3))=0,0,INDEX(ss!$M$4:$M$144,SUMPRODUCT((ss!$J$4:$J$144=$U31)*(ss!$K$4:$K$144=$V31)*(ss!$L$4:$L$144=$W31)*(ROW($4:$144)-3)))))</f>
        <v/>
      </c>
      <c r="Y31" s="40" t="str">
        <f t="shared" si="3"/>
        <v/>
      </c>
      <c r="Z31" s="162" t="str">
        <f t="shared" si="4"/>
        <v/>
      </c>
      <c r="AA31" s="166"/>
      <c r="AB31" s="172"/>
      <c r="AC31" s="173"/>
      <c r="AD31" s="161"/>
      <c r="AE31" s="194" t="str">
        <f>'2'!AS17</f>
        <v>علاء الأشقر</v>
      </c>
      <c r="AF31" s="15">
        <f>'2'!AR17</f>
        <v>0</v>
      </c>
      <c r="AG31" s="50" t="str">
        <f>'2'!AS61</f>
        <v>محمد العبدو</v>
      </c>
      <c r="AH31" s="48">
        <f>'2'!AR61</f>
        <v>0</v>
      </c>
      <c r="AI31" s="49" t="str">
        <f>'2'!AS105</f>
        <v>صادق</v>
      </c>
      <c r="AJ31" s="48">
        <f>'2'!AR105</f>
        <v>0</v>
      </c>
      <c r="AK31" s="47" t="str">
        <f>'2'!AS149</f>
        <v>علي ابراهيم</v>
      </c>
      <c r="AL31" s="47">
        <f>'2'!AR149</f>
        <v>0</v>
      </c>
      <c r="AM31" s="47">
        <f>'2'!AS193</f>
        <v>0</v>
      </c>
      <c r="AN31" s="15">
        <f>'2'!AR193</f>
        <v>0</v>
      </c>
      <c r="AO31" s="15" t="str">
        <f>'2'!AS237</f>
        <v>قبوي</v>
      </c>
      <c r="AP31" s="15">
        <f>'2'!AR237</f>
        <v>0</v>
      </c>
      <c r="AQ31" s="67"/>
      <c r="AR31" s="82">
        <f t="shared" si="8"/>
        <v>0</v>
      </c>
      <c r="AS31" s="79" t="s">
        <v>24</v>
      </c>
      <c r="AT31" s="79">
        <f>SUMIF('2'!B:B,AS31,'2'!D:D)</f>
        <v>0</v>
      </c>
      <c r="AU31" s="79">
        <f>SUMIF('2'!L11:L16,AS31,'2'!N11:N16)</f>
        <v>0</v>
      </c>
      <c r="AV31" s="79">
        <f>+SUMIF('2'!G:G,AS31,'2'!I:I)</f>
        <v>0</v>
      </c>
      <c r="AW31" s="79">
        <f>SUMIF('2'!L33:L86,AS31,'2'!N33:N86)</f>
        <v>0</v>
      </c>
      <c r="AX31" s="79">
        <f>SUMIF('2'!L20:L29,AS31,'2'!N20:N29)</f>
        <v>0</v>
      </c>
      <c r="AY31" s="79">
        <f t="shared" si="9"/>
        <v>0</v>
      </c>
      <c r="AZ31" s="79">
        <f>'1'!AR31</f>
        <v>0</v>
      </c>
      <c r="BA31" s="79"/>
      <c r="BB31" s="79"/>
      <c r="BC31" s="88">
        <f>SUMIF('2'!AA11:AA132,AS31,'2'!AB11:AB132)</f>
        <v>0</v>
      </c>
      <c r="BD31" s="89">
        <v>1050</v>
      </c>
      <c r="BE31" s="89">
        <v>1055</v>
      </c>
      <c r="BF31" s="89">
        <v>1.0249999999999999</v>
      </c>
      <c r="BG31" s="90">
        <v>1</v>
      </c>
      <c r="CN31" s="63"/>
      <c r="CO31" s="63"/>
      <c r="CP31" s="63"/>
      <c r="CQ31" s="63"/>
      <c r="CR31" s="63"/>
      <c r="CS31" s="63"/>
      <c r="CT31" s="63"/>
      <c r="CU31" s="63"/>
      <c r="CV31" s="63"/>
    </row>
    <row r="32" spans="2:100" ht="18.95" customHeight="1">
      <c r="B32" s="5" t="str">
        <f>IFERROR(INDEX(ss!N:N,MATCH(C32,ss!O:O,0)),"")</f>
        <v/>
      </c>
      <c r="C32" s="7"/>
      <c r="D32" s="6"/>
      <c r="E32" s="7" t="str">
        <f t="shared" si="1"/>
        <v/>
      </c>
      <c r="F32" s="8"/>
      <c r="G32" s="5" t="str">
        <f>IFERROR(INDEX(ss!N:N,MATCH(H32,ss!Q:Q,0)),"")</f>
        <v/>
      </c>
      <c r="H32" s="7"/>
      <c r="I32" s="7"/>
      <c r="J32" s="7" t="str">
        <f t="shared" si="2"/>
        <v/>
      </c>
      <c r="K32" s="8"/>
      <c r="L32" s="37" t="s">
        <v>0</v>
      </c>
      <c r="M32" s="35" t="s">
        <v>74</v>
      </c>
      <c r="N32" s="36" t="s">
        <v>71</v>
      </c>
      <c r="O32" s="36" t="s">
        <v>72</v>
      </c>
      <c r="P32" s="38" t="s">
        <v>73</v>
      </c>
      <c r="R32" s="133"/>
      <c r="S32" s="40" t="str">
        <f>IFERROR(INDEX(ss!B:B,MATCH(R32,ss!D:D,0)),"")</f>
        <v/>
      </c>
      <c r="T32" s="40" t="str">
        <f>IFERROR(INDEX(ss!C:C,MATCH(R32,ss!D:D,0)),"")</f>
        <v/>
      </c>
      <c r="U32" s="40"/>
      <c r="V32" s="40" t="str">
        <f>IFERROR(INDEX(ss!E:E,MATCH(R32,ss!D:D,0)),"")</f>
        <v/>
      </c>
      <c r="W32" s="40" t="str">
        <f>IFERROR(INDEX(ss!F:F,MATCH(R32,ss!D:D,0)),"")</f>
        <v/>
      </c>
      <c r="X32" s="40" t="str">
        <f>IF($R32="","",IF(SUMPRODUCT((ss!$J$4:$J$144=$U32)*(ss!$K$4:$K$144=$V32)*(ss!$L$4:$L$144=$W32)*(ROW($4:$144)-3))=0,0,INDEX(ss!$M$4:$M$144,SUMPRODUCT((ss!$J$4:$J$144=$U32)*(ss!$K$4:$K$144=$V32)*(ss!$L$4:$L$144=$W32)*(ROW($4:$144)-3)))))</f>
        <v/>
      </c>
      <c r="Y32" s="40" t="str">
        <f t="shared" si="3"/>
        <v/>
      </c>
      <c r="Z32" s="162" t="str">
        <f t="shared" si="4"/>
        <v/>
      </c>
      <c r="AA32" s="166"/>
      <c r="AB32" s="172"/>
      <c r="AC32" s="173"/>
      <c r="AD32" s="161"/>
      <c r="AE32" s="194" t="str">
        <f>'2'!AS18</f>
        <v>زكوان</v>
      </c>
      <c r="AF32" s="15">
        <f>'2'!AR18</f>
        <v>0</v>
      </c>
      <c r="AG32" s="50" t="str">
        <f>'2'!AS62</f>
        <v>ضحى</v>
      </c>
      <c r="AH32" s="48">
        <f>'2'!AR62</f>
        <v>0</v>
      </c>
      <c r="AI32" s="49" t="str">
        <f>'2'!AS106</f>
        <v>محسن علي</v>
      </c>
      <c r="AJ32" s="48">
        <f>'2'!AR106</f>
        <v>0</v>
      </c>
      <c r="AK32" s="47" t="str">
        <f>'2'!AS150</f>
        <v>دانيال</v>
      </c>
      <c r="AL32" s="47">
        <f>'2'!AR150</f>
        <v>0</v>
      </c>
      <c r="AM32" s="47">
        <f>'2'!AS194</f>
        <v>0</v>
      </c>
      <c r="AN32" s="15">
        <f>'2'!AR194</f>
        <v>0</v>
      </c>
      <c r="AO32" s="15" t="str">
        <f>'2'!AS238</f>
        <v>بسام سعد</v>
      </c>
      <c r="AP32" s="15">
        <f>'2'!AR238</f>
        <v>0</v>
      </c>
      <c r="AQ32" s="67"/>
      <c r="AR32" s="82">
        <f t="shared" si="8"/>
        <v>0</v>
      </c>
      <c r="AS32" s="79" t="s">
        <v>30</v>
      </c>
      <c r="AT32" s="79">
        <f>SUMIF('2'!B:B,AS32,'2'!D:D)</f>
        <v>0</v>
      </c>
      <c r="AU32" s="79">
        <f>SUMIF('2'!L11:L16,AS32,'2'!N11:N16)</f>
        <v>0</v>
      </c>
      <c r="AV32" s="79">
        <f>+SUMIF('2'!G:G,AS32,'2'!I:I)</f>
        <v>0</v>
      </c>
      <c r="AW32" s="79">
        <f>SUMIF('2'!L33:L86,AS32,'2'!N33:N86)</f>
        <v>0</v>
      </c>
      <c r="AX32" s="79">
        <f>SUMIF('2'!L20:L29,AS32,'2'!N20:N29)</f>
        <v>0</v>
      </c>
      <c r="AY32" s="79">
        <f t="shared" si="9"/>
        <v>0</v>
      </c>
      <c r="AZ32" s="79">
        <f>'1'!AR32</f>
        <v>0</v>
      </c>
      <c r="BA32" s="79"/>
      <c r="BB32" s="79"/>
      <c r="BC32" s="88">
        <f>SUMIF('2'!AA11:AA132,AS32,'2'!AB11:AB132)</f>
        <v>0</v>
      </c>
      <c r="BD32" s="89">
        <v>1050</v>
      </c>
      <c r="BE32" s="89">
        <v>1055</v>
      </c>
      <c r="BF32" s="89">
        <v>1.0249999999999999</v>
      </c>
      <c r="BG32" s="90">
        <v>1</v>
      </c>
      <c r="CN32" s="63"/>
      <c r="CO32" s="63"/>
      <c r="CP32" s="63"/>
      <c r="CQ32" s="63"/>
      <c r="CR32" s="63"/>
      <c r="CS32" s="63"/>
      <c r="CT32" s="63"/>
      <c r="CU32" s="63"/>
      <c r="CV32" s="63"/>
    </row>
    <row r="33" spans="2:100" ht="18.95" customHeight="1">
      <c r="B33" s="5" t="str">
        <f>IFERROR(INDEX(ss!N:N,MATCH(C33,ss!O:O,0)),"")</f>
        <v/>
      </c>
      <c r="C33" s="7"/>
      <c r="D33" s="6"/>
      <c r="E33" s="7" t="str">
        <f t="shared" si="1"/>
        <v/>
      </c>
      <c r="F33" s="8"/>
      <c r="G33" s="5" t="str">
        <f>IFERROR(INDEX(ss!N:N,MATCH(H33,ss!Q:Q,0)),"")</f>
        <v/>
      </c>
      <c r="H33" s="7"/>
      <c r="I33" s="7"/>
      <c r="J33" s="7" t="str">
        <f t="shared" si="2"/>
        <v/>
      </c>
      <c r="K33" s="8"/>
      <c r="L33" s="22" t="str">
        <f>IFERROR(INDEX(ss!U:U,MATCH(M33,ss!V:V,0)),"")</f>
        <v/>
      </c>
      <c r="M33" s="7"/>
      <c r="N33" s="16"/>
      <c r="O33" s="16">
        <f>IF(OR(P33="سعد",P33="سكاف",P33="حازم",P33="صادق",P33="مالك إدريس"),W5,W5-N33)</f>
        <v>41850</v>
      </c>
      <c r="P33" s="10"/>
      <c r="R33" s="133"/>
      <c r="S33" s="40" t="str">
        <f>IFERROR(INDEX(ss!B:B,MATCH(R33,ss!D:D,0)),"")</f>
        <v/>
      </c>
      <c r="T33" s="40" t="str">
        <f>IFERROR(INDEX(ss!C:C,MATCH(R33,ss!D:D,0)),"")</f>
        <v/>
      </c>
      <c r="U33" s="40"/>
      <c r="V33" s="40" t="str">
        <f>IFERROR(INDEX(ss!E:E,MATCH(R33,ss!D:D,0)),"")</f>
        <v/>
      </c>
      <c r="W33" s="40" t="str">
        <f>IFERROR(INDEX(ss!F:F,MATCH(R33,ss!D:D,0)),"")</f>
        <v/>
      </c>
      <c r="X33" s="40" t="str">
        <f>IF($R33="","",IF(SUMPRODUCT((ss!$J$4:$J$144=$U33)*(ss!$K$4:$K$144=$V33)*(ss!$L$4:$L$144=$W33)*(ROW($4:$144)-3))=0,0,INDEX(ss!$M$4:$M$144,SUMPRODUCT((ss!$J$4:$J$144=$U33)*(ss!$K$4:$K$144=$V33)*(ss!$L$4:$L$144=$W33)*(ROW($4:$144)-3)))))</f>
        <v/>
      </c>
      <c r="Y33" s="40" t="str">
        <f t="shared" si="3"/>
        <v/>
      </c>
      <c r="Z33" s="162" t="str">
        <f t="shared" si="4"/>
        <v/>
      </c>
      <c r="AA33" s="166"/>
      <c r="AB33" s="172"/>
      <c r="AC33" s="173"/>
      <c r="AD33" s="161"/>
      <c r="AE33" s="194" t="str">
        <f>'2'!AS19</f>
        <v>زاهر</v>
      </c>
      <c r="AF33" s="15">
        <f>'2'!AR19</f>
        <v>0</v>
      </c>
      <c r="AG33" s="50">
        <f>'2'!AS63</f>
        <v>0</v>
      </c>
      <c r="AH33" s="48">
        <f>'2'!AR63</f>
        <v>0</v>
      </c>
      <c r="AI33" s="49" t="str">
        <f>'2'!AS107</f>
        <v>ليث</v>
      </c>
      <c r="AJ33" s="48">
        <f>'2'!AR107</f>
        <v>0</v>
      </c>
      <c r="AK33" s="47" t="str">
        <f>'2'!AS151</f>
        <v>قعير</v>
      </c>
      <c r="AL33" s="47">
        <f>'2'!AR151</f>
        <v>0</v>
      </c>
      <c r="AM33" s="47" t="str">
        <f>'2'!AS195</f>
        <v>يحيى الأحمد</v>
      </c>
      <c r="AN33" s="15">
        <f>'2'!AR195</f>
        <v>0</v>
      </c>
      <c r="AO33" s="15" t="str">
        <f>'2'!AS239</f>
        <v>سامر دربولي</v>
      </c>
      <c r="AP33" s="15">
        <f>'2'!AR239</f>
        <v>0</v>
      </c>
      <c r="AQ33" s="67"/>
      <c r="AR33" s="82">
        <f t="shared" si="8"/>
        <v>0</v>
      </c>
      <c r="AS33" s="80" t="s">
        <v>125</v>
      </c>
      <c r="AT33" s="79">
        <f>SUMIF('2'!B:B,AS33,'2'!D:D)</f>
        <v>0</v>
      </c>
      <c r="AU33" s="79">
        <f>SUMIF('2'!L11:L16,AS33,'2'!N11:N16)</f>
        <v>0</v>
      </c>
      <c r="AV33" s="79">
        <f>+SUMIF('2'!G:G,AS33,'2'!I:I)</f>
        <v>0</v>
      </c>
      <c r="AW33" s="79">
        <f>SUMIF('2'!L33:L86,AS33,'2'!N33:N86)</f>
        <v>0</v>
      </c>
      <c r="AX33" s="79">
        <f>SUMIF('2'!L20:L29,AS33,'2'!N20:N29)</f>
        <v>0</v>
      </c>
      <c r="AY33" s="79">
        <f t="shared" si="9"/>
        <v>0</v>
      </c>
      <c r="AZ33" s="79">
        <f>'1'!AR33</f>
        <v>0</v>
      </c>
      <c r="BA33" s="79"/>
      <c r="BB33" s="79"/>
      <c r="BC33" s="88">
        <f>SUMIF('2'!AA11:AA132,AS33,'2'!AB11:AB132)</f>
        <v>0</v>
      </c>
      <c r="BD33" s="89">
        <v>1050</v>
      </c>
      <c r="BE33" s="89">
        <v>1055</v>
      </c>
      <c r="BF33" s="89">
        <v>1.0249999999999999</v>
      </c>
      <c r="BG33" s="90">
        <v>1</v>
      </c>
      <c r="CN33" s="63"/>
      <c r="CO33" s="63"/>
      <c r="CP33" s="63"/>
      <c r="CQ33" s="63"/>
      <c r="CR33" s="63"/>
      <c r="CS33" s="63"/>
      <c r="CT33" s="63"/>
      <c r="CU33" s="63"/>
      <c r="CV33" s="63"/>
    </row>
    <row r="34" spans="2:100" ht="18.95" customHeight="1">
      <c r="B34" s="5" t="str">
        <f>IFERROR(INDEX(ss!N:N,MATCH(C34,ss!O:O,0)),"")</f>
        <v/>
      </c>
      <c r="C34" s="7"/>
      <c r="D34" s="6"/>
      <c r="E34" s="7" t="str">
        <f t="shared" si="1"/>
        <v/>
      </c>
      <c r="F34" s="8"/>
      <c r="G34" s="5" t="str">
        <f>IFERROR(INDEX(ss!N:N,MATCH(H34,ss!Q:Q,0)),"")</f>
        <v/>
      </c>
      <c r="H34" s="7"/>
      <c r="I34" s="7"/>
      <c r="J34" s="7" t="str">
        <f t="shared" si="2"/>
        <v/>
      </c>
      <c r="K34" s="8"/>
      <c r="L34" s="22" t="str">
        <f>IFERROR(INDEX(ss!U:U,MATCH(M34,ss!V:V,0)),"")</f>
        <v/>
      </c>
      <c r="M34" s="7"/>
      <c r="N34" s="16"/>
      <c r="O34" s="68" t="str">
        <f t="shared" ref="O34:O86" si="10">IF(OR(N34="",O33=""),"",IF(OR(P34="سعد",P34="سكاف",P34="حازم",P34="صادق",P34="مالك إدريس"),O33,O33-N34))</f>
        <v/>
      </c>
      <c r="P34" s="10"/>
      <c r="R34" s="133"/>
      <c r="S34" s="40" t="str">
        <f>IFERROR(INDEX(ss!B:B,MATCH(R34,ss!D:D,0)),"")</f>
        <v/>
      </c>
      <c r="T34" s="40" t="str">
        <f>IFERROR(INDEX(ss!C:C,MATCH(R34,ss!D:D,0)),"")</f>
        <v/>
      </c>
      <c r="U34" s="40"/>
      <c r="V34" s="40" t="str">
        <f>IFERROR(INDEX(ss!E:E,MATCH(R34,ss!D:D,0)),"")</f>
        <v/>
      </c>
      <c r="W34" s="40" t="str">
        <f>IFERROR(INDEX(ss!F:F,MATCH(R34,ss!D:D,0)),"")</f>
        <v/>
      </c>
      <c r="X34" s="40" t="str">
        <f>IF($R34="","",IF(SUMPRODUCT((ss!$J$4:$J$144=$U34)*(ss!$K$4:$K$144=$V34)*(ss!$L$4:$L$144=$W34)*(ROW($4:$144)-3))=0,0,INDEX(ss!$M$4:$M$144,SUMPRODUCT((ss!$J$4:$J$144=$U34)*(ss!$K$4:$K$144=$V34)*(ss!$L$4:$L$144=$W34)*(ROW($4:$144)-3)))))</f>
        <v/>
      </c>
      <c r="Y34" s="40" t="str">
        <f t="shared" si="3"/>
        <v/>
      </c>
      <c r="Z34" s="162" t="str">
        <f t="shared" si="4"/>
        <v/>
      </c>
      <c r="AA34" s="166"/>
      <c r="AB34" s="172"/>
      <c r="AC34" s="173"/>
      <c r="AD34" s="161"/>
      <c r="AE34" s="194" t="str">
        <f>'2'!AS20</f>
        <v>ليزر</v>
      </c>
      <c r="AF34" s="15">
        <f>'2'!AR20</f>
        <v>0</v>
      </c>
      <c r="AG34" s="50">
        <f>'2'!AS64</f>
        <v>0</v>
      </c>
      <c r="AH34" s="48">
        <f>'2'!AR64</f>
        <v>0</v>
      </c>
      <c r="AI34" s="49" t="str">
        <f>'2'!AS108</f>
        <v>أبو يوشع</v>
      </c>
      <c r="AJ34" s="48">
        <f>'2'!AR108</f>
        <v>0</v>
      </c>
      <c r="AK34" s="47" t="str">
        <f>'2'!AS152</f>
        <v>صبح</v>
      </c>
      <c r="AL34" s="47">
        <f>'2'!AR152</f>
        <v>0</v>
      </c>
      <c r="AM34" s="47" t="str">
        <f>'2'!AS196</f>
        <v>مهران</v>
      </c>
      <c r="AN34" s="15">
        <f>'2'!AR196</f>
        <v>0</v>
      </c>
      <c r="AO34" s="15" t="str">
        <f>'2'!AS240</f>
        <v>طلال علي</v>
      </c>
      <c r="AP34" s="15">
        <f>'2'!AR240</f>
        <v>0</v>
      </c>
      <c r="AQ34" s="67"/>
      <c r="AR34" s="82">
        <f t="shared" si="8"/>
        <v>0</v>
      </c>
      <c r="AS34" s="79" t="s">
        <v>27</v>
      </c>
      <c r="AT34" s="79">
        <f>SUMIF('2'!B:B,AS34,'2'!D:D)</f>
        <v>0</v>
      </c>
      <c r="AU34" s="79">
        <f>SUMIF('2'!L11:L16,AS34,'2'!N11:N16)</f>
        <v>0</v>
      </c>
      <c r="AV34" s="79">
        <f>+SUMIF('2'!G:G,AS34,'2'!I:I)</f>
        <v>0</v>
      </c>
      <c r="AW34" s="79">
        <f>SUMIF('2'!L33:L86,AS34,'2'!N33:N86)</f>
        <v>0</v>
      </c>
      <c r="AX34" s="79">
        <f>SUMIF('2'!L20:L29,AS34,'2'!N20:N29)</f>
        <v>0</v>
      </c>
      <c r="AY34" s="79">
        <f t="shared" si="9"/>
        <v>0</v>
      </c>
      <c r="AZ34" s="79">
        <f>'1'!AR34</f>
        <v>0</v>
      </c>
      <c r="BA34" s="79"/>
      <c r="BB34" s="79"/>
      <c r="BC34" s="88">
        <f>SUMIF('2'!AA11:AA132,AS34,'2'!AB11:AB132)</f>
        <v>0</v>
      </c>
      <c r="BD34" s="89">
        <v>1050</v>
      </c>
      <c r="BE34" s="89">
        <v>1055</v>
      </c>
      <c r="BF34" s="89">
        <v>1.0249999999999999</v>
      </c>
      <c r="BG34" s="90">
        <v>1</v>
      </c>
      <c r="CN34" s="63"/>
      <c r="CO34" s="63"/>
      <c r="CP34" s="63"/>
      <c r="CQ34" s="63"/>
      <c r="CR34" s="63"/>
      <c r="CS34" s="63"/>
      <c r="CT34" s="63"/>
      <c r="CU34" s="63"/>
      <c r="CV34" s="63"/>
    </row>
    <row r="35" spans="2:100" ht="18.95" customHeight="1">
      <c r="B35" s="5" t="str">
        <f>IFERROR(INDEX(ss!N:N,MATCH(C35,ss!O:O,0)),"")</f>
        <v/>
      </c>
      <c r="C35" s="7"/>
      <c r="D35" s="6"/>
      <c r="E35" s="40" t="str">
        <f t="shared" si="1"/>
        <v/>
      </c>
      <c r="F35" s="8"/>
      <c r="G35" s="5" t="str">
        <f>IFERROR(INDEX(ss!N:N,MATCH(H35,ss!Q:Q,0)),"")</f>
        <v/>
      </c>
      <c r="H35" s="7"/>
      <c r="I35" s="7"/>
      <c r="J35" s="7" t="str">
        <f t="shared" si="2"/>
        <v/>
      </c>
      <c r="K35" s="8"/>
      <c r="L35" s="22" t="str">
        <f>IFERROR(INDEX(ss!U:U,MATCH(M35,ss!V:V,0)),"")</f>
        <v/>
      </c>
      <c r="M35" s="7"/>
      <c r="N35" s="16"/>
      <c r="O35" s="68" t="str">
        <f t="shared" si="10"/>
        <v/>
      </c>
      <c r="P35" s="10"/>
      <c r="R35" s="133"/>
      <c r="S35" s="40" t="str">
        <f>IFERROR(INDEX(ss!B:B,MATCH(R35,ss!D:D,0)),"")</f>
        <v/>
      </c>
      <c r="T35" s="40" t="str">
        <f>IFERROR(INDEX(ss!C:C,MATCH(R35,ss!D:D,0)),"")</f>
        <v/>
      </c>
      <c r="U35" s="40"/>
      <c r="V35" s="40" t="str">
        <f>IFERROR(INDEX(ss!E:E,MATCH(R35,ss!D:D,0)),"")</f>
        <v/>
      </c>
      <c r="W35" s="40" t="str">
        <f>IFERROR(INDEX(ss!F:F,MATCH(R35,ss!D:D,0)),"")</f>
        <v/>
      </c>
      <c r="X35" s="40" t="str">
        <f>IF($R35="","",IF(SUMPRODUCT((ss!$J$4:$J$144=$U35)*(ss!$K$4:$K$144=$V35)*(ss!$L$4:$L$144=$W35)*(ROW($4:$144)-3))=0,0,INDEX(ss!$M$4:$M$144,SUMPRODUCT((ss!$J$4:$J$144=$U35)*(ss!$K$4:$K$144=$V35)*(ss!$L$4:$L$144=$W35)*(ROW($4:$144)-3)))))</f>
        <v/>
      </c>
      <c r="Y35" s="40" t="str">
        <f t="shared" si="3"/>
        <v/>
      </c>
      <c r="Z35" s="162" t="str">
        <f t="shared" si="4"/>
        <v/>
      </c>
      <c r="AA35" s="166"/>
      <c r="AB35" s="172"/>
      <c r="AC35" s="173"/>
      <c r="AD35" s="161"/>
      <c r="AE35" s="194" t="str">
        <f>'2'!AS21</f>
        <v>MTS</v>
      </c>
      <c r="AF35" s="15">
        <f>'2'!AR21</f>
        <v>0</v>
      </c>
      <c r="AG35" s="50">
        <f>'2'!AS65</f>
        <v>0</v>
      </c>
      <c r="AH35" s="48">
        <f>'2'!AR65</f>
        <v>0</v>
      </c>
      <c r="AI35" s="49" t="str">
        <f>'2'!AS109</f>
        <v>الغانم</v>
      </c>
      <c r="AJ35" s="48">
        <f>'2'!AR109</f>
        <v>0</v>
      </c>
      <c r="AK35" s="47" t="str">
        <f>'2'!AS153</f>
        <v>درويش</v>
      </c>
      <c r="AL35" s="47">
        <f>'2'!AR153</f>
        <v>0</v>
      </c>
      <c r="AM35" s="47" t="str">
        <f>'2'!AS197</f>
        <v>حسن الريان</v>
      </c>
      <c r="AN35" s="15">
        <f>'2'!AR197</f>
        <v>0</v>
      </c>
      <c r="AO35" s="15" t="str">
        <f>'2'!AS241</f>
        <v>فاطمة الطيب</v>
      </c>
      <c r="AP35" s="15">
        <f>'2'!AR241</f>
        <v>0</v>
      </c>
      <c r="AQ35" s="67"/>
      <c r="AR35" s="82">
        <f t="shared" si="8"/>
        <v>0</v>
      </c>
      <c r="AS35" s="79" t="s">
        <v>121</v>
      </c>
      <c r="AT35" s="79">
        <f>SUMIF('2'!B:B,AS35,'2'!D:D)</f>
        <v>0</v>
      </c>
      <c r="AU35" s="79">
        <f>SUMIF('2'!L11:L16,AS35,'2'!N11:N16)</f>
        <v>0</v>
      </c>
      <c r="AV35" s="79">
        <f>+SUMIF('2'!G:G,AS35,'2'!I:I)</f>
        <v>0</v>
      </c>
      <c r="AW35" s="79">
        <f>SUMIF('2'!L33:L86,AS35,'2'!N33:N86)</f>
        <v>0</v>
      </c>
      <c r="AX35" s="79">
        <f>SUMIF('2'!L20:L29,AS35,'2'!N20:N29)</f>
        <v>0</v>
      </c>
      <c r="AY35" s="79">
        <f t="shared" si="9"/>
        <v>0</v>
      </c>
      <c r="AZ35" s="79">
        <f>'1'!AR35</f>
        <v>0</v>
      </c>
      <c r="BA35" s="79">
        <f>SUMIF('2'!S11:S82,AS35,'2'!Y11:Y82)-SUMIF('2'!U11:U82,AS35,'2'!X11:X82)</f>
        <v>0</v>
      </c>
      <c r="BB35" s="79"/>
      <c r="BC35" s="88">
        <f>SUMIF('2'!AA11:AA132,AS35,'2'!AB11:AB132)</f>
        <v>0</v>
      </c>
      <c r="BD35" s="89">
        <v>1050</v>
      </c>
      <c r="BE35" s="89">
        <v>1055</v>
      </c>
      <c r="BF35" s="89">
        <v>1.0249999999999999</v>
      </c>
      <c r="BG35" s="90">
        <v>1</v>
      </c>
      <c r="CN35" s="63"/>
      <c r="CO35" s="63"/>
      <c r="CP35" s="63"/>
      <c r="CQ35" s="63"/>
      <c r="CR35" s="63"/>
      <c r="CS35" s="63"/>
      <c r="CT35" s="63"/>
      <c r="CU35" s="63"/>
      <c r="CV35" s="63"/>
    </row>
    <row r="36" spans="2:100" ht="18.95" customHeight="1">
      <c r="B36" s="5" t="str">
        <f>IFERROR(INDEX(ss!N:N,MATCH(C36,ss!O:O,0)),"")</f>
        <v/>
      </c>
      <c r="C36" s="7"/>
      <c r="D36" s="6"/>
      <c r="E36" s="7" t="str">
        <f t="shared" si="1"/>
        <v/>
      </c>
      <c r="F36" s="8"/>
      <c r="G36" s="5" t="str">
        <f>IFERROR(INDEX(ss!N:N,MATCH(H36,ss!Q:Q,0)),"")</f>
        <v/>
      </c>
      <c r="H36" s="7"/>
      <c r="I36" s="7"/>
      <c r="J36" s="7" t="str">
        <f t="shared" si="2"/>
        <v/>
      </c>
      <c r="K36" s="8"/>
      <c r="L36" s="22" t="str">
        <f>IFERROR(INDEX(ss!U:U,MATCH(M36,ss!V:V,0)),"")</f>
        <v/>
      </c>
      <c r="M36" s="7"/>
      <c r="N36" s="16"/>
      <c r="O36" s="68" t="str">
        <f t="shared" si="10"/>
        <v/>
      </c>
      <c r="P36" s="10"/>
      <c r="R36" s="133"/>
      <c r="S36" s="40" t="str">
        <f>IFERROR(INDEX(ss!B:B,MATCH(R36,ss!D:D,0)),"")</f>
        <v/>
      </c>
      <c r="T36" s="40" t="str">
        <f>IFERROR(INDEX(ss!C:C,MATCH(R36,ss!D:D,0)),"")</f>
        <v/>
      </c>
      <c r="U36" s="40"/>
      <c r="V36" s="40" t="str">
        <f>IFERROR(INDEX(ss!E:E,MATCH(R36,ss!D:D,0)),"")</f>
        <v/>
      </c>
      <c r="W36" s="40" t="str">
        <f>IFERROR(INDEX(ss!F:F,MATCH(R36,ss!D:D,0)),"")</f>
        <v/>
      </c>
      <c r="X36" s="40" t="str">
        <f>IF($R36="","",IF(SUMPRODUCT((ss!$J$4:$J$144=$U36)*(ss!$K$4:$K$144=$V36)*(ss!$L$4:$L$144=$W36)*(ROW($4:$144)-3))=0,0,INDEX(ss!$M$4:$M$144,SUMPRODUCT((ss!$J$4:$J$144=$U36)*(ss!$K$4:$K$144=$V36)*(ss!$L$4:$L$144=$W36)*(ROW($4:$144)-3)))))</f>
        <v/>
      </c>
      <c r="Y36" s="40" t="str">
        <f t="shared" si="3"/>
        <v/>
      </c>
      <c r="Z36" s="162" t="str">
        <f t="shared" si="4"/>
        <v/>
      </c>
      <c r="AA36" s="166"/>
      <c r="AB36" s="172"/>
      <c r="AC36" s="173"/>
      <c r="AD36" s="161"/>
      <c r="AE36" s="194" t="str">
        <f>'2'!AS22</f>
        <v>يارا</v>
      </c>
      <c r="AF36" s="15">
        <f>'2'!AR22</f>
        <v>0</v>
      </c>
      <c r="AG36" s="50" t="str">
        <f>'2'!AS66</f>
        <v>عمي علي</v>
      </c>
      <c r="AH36" s="48">
        <f>'2'!AR66</f>
        <v>0</v>
      </c>
      <c r="AI36" s="49" t="str">
        <f>'2'!AS110</f>
        <v>غيث الصليبي</v>
      </c>
      <c r="AJ36" s="48">
        <f>'2'!AR110</f>
        <v>0</v>
      </c>
      <c r="AK36" s="47" t="str">
        <f>'2'!AS154</f>
        <v>علي ديب</v>
      </c>
      <c r="AL36" s="47">
        <f>'2'!AR154</f>
        <v>0</v>
      </c>
      <c r="AM36" s="47" t="str">
        <f>'2'!AS198</f>
        <v>ياسر</v>
      </c>
      <c r="AN36" s="15">
        <f>'2'!AR198</f>
        <v>0</v>
      </c>
      <c r="AO36" s="15" t="str">
        <f>'2'!AS242</f>
        <v>عفيف خضور</v>
      </c>
      <c r="AP36" s="15">
        <f>'2'!AR242</f>
        <v>0</v>
      </c>
      <c r="AQ36" s="67"/>
      <c r="AR36" s="82">
        <f t="shared" si="8"/>
        <v>0</v>
      </c>
      <c r="AS36" s="5" t="s">
        <v>374</v>
      </c>
      <c r="AT36" s="79">
        <f>SUMIF('2'!B:B,AS36,'2'!D:D)</f>
        <v>0</v>
      </c>
      <c r="AU36" s="79">
        <f>SUMIF('2'!L11:L16,AS36,'2'!N11:N16)</f>
        <v>0</v>
      </c>
      <c r="AV36" s="79">
        <f>+SUMIF('2'!G:G,AS36,'2'!I:I)</f>
        <v>0</v>
      </c>
      <c r="AW36" s="79">
        <f>SUMIF('2'!L33:L86,AS36,'2'!N33:N86)</f>
        <v>0</v>
      </c>
      <c r="AX36" s="79">
        <f>SUMIF('2'!L20:L29,AS36,'2'!N20:N29)</f>
        <v>0</v>
      </c>
      <c r="AY36" s="79">
        <f t="shared" si="9"/>
        <v>0</v>
      </c>
      <c r="AZ36" s="79">
        <f>'1'!AR36</f>
        <v>0</v>
      </c>
      <c r="BA36" s="79"/>
      <c r="BB36" s="79"/>
      <c r="BC36" s="88">
        <f>SUMIF('2'!AA11:AA132,AS36,'2'!AB11:AB132)</f>
        <v>0</v>
      </c>
      <c r="BD36" s="89">
        <v>1050</v>
      </c>
      <c r="BE36" s="89">
        <v>1055</v>
      </c>
      <c r="BF36" s="89">
        <v>1.0249999999999999</v>
      </c>
      <c r="BG36" s="90">
        <v>1</v>
      </c>
      <c r="CN36" s="63"/>
      <c r="CO36" s="63"/>
      <c r="CP36" s="63"/>
      <c r="CQ36" s="63"/>
      <c r="CR36" s="63"/>
      <c r="CS36" s="63"/>
      <c r="CT36" s="63"/>
      <c r="CU36" s="63"/>
      <c r="CV36" s="63"/>
    </row>
    <row r="37" spans="2:100" ht="18.95" customHeight="1">
      <c r="B37" s="5" t="str">
        <f>IFERROR(INDEX(ss!N:N,MATCH(C37,ss!O:O,0)),"")</f>
        <v/>
      </c>
      <c r="C37" s="7"/>
      <c r="D37" s="6"/>
      <c r="E37" s="7" t="str">
        <f t="shared" si="1"/>
        <v/>
      </c>
      <c r="F37" s="8"/>
      <c r="G37" s="5" t="str">
        <f>IFERROR(INDEX(ss!N:N,MATCH(H37,ss!Q:Q,0)),"")</f>
        <v/>
      </c>
      <c r="H37" s="7"/>
      <c r="I37" s="7"/>
      <c r="J37" s="7" t="str">
        <f t="shared" si="2"/>
        <v/>
      </c>
      <c r="K37" s="8"/>
      <c r="L37" s="22" t="str">
        <f>IFERROR(INDEX(ss!U:U,MATCH(M37,ss!V:V,0)),"")</f>
        <v/>
      </c>
      <c r="M37" s="7"/>
      <c r="N37" s="16"/>
      <c r="O37" s="68" t="str">
        <f t="shared" si="10"/>
        <v/>
      </c>
      <c r="P37" s="10"/>
      <c r="R37" s="133"/>
      <c r="S37" s="40" t="str">
        <f>IFERROR(INDEX(ss!B:B,MATCH(R37,ss!D:D,0)),"")</f>
        <v/>
      </c>
      <c r="T37" s="40" t="str">
        <f>IFERROR(INDEX(ss!C:C,MATCH(R37,ss!D:D,0)),"")</f>
        <v/>
      </c>
      <c r="U37" s="40"/>
      <c r="V37" s="40" t="str">
        <f>IFERROR(INDEX(ss!E:E,MATCH(R37,ss!D:D,0)),"")</f>
        <v/>
      </c>
      <c r="W37" s="40" t="str">
        <f>IFERROR(INDEX(ss!F:F,MATCH(R37,ss!D:D,0)),"")</f>
        <v/>
      </c>
      <c r="X37" s="40" t="str">
        <f>IF($R37="","",IF(SUMPRODUCT((ss!$J$4:$J$144=$U37)*(ss!$K$4:$K$144=$V37)*(ss!$L$4:$L$144=$W37)*(ROW($4:$144)-3))=0,0,INDEX(ss!$M$4:$M$144,SUMPRODUCT((ss!$J$4:$J$144=$U37)*(ss!$K$4:$K$144=$V37)*(ss!$L$4:$L$144=$W37)*(ROW($4:$144)-3)))))</f>
        <v/>
      </c>
      <c r="Y37" s="40" t="str">
        <f t="shared" si="3"/>
        <v/>
      </c>
      <c r="Z37" s="162" t="str">
        <f t="shared" si="4"/>
        <v/>
      </c>
      <c r="AA37" s="166"/>
      <c r="AB37" s="172"/>
      <c r="AC37" s="173"/>
      <c r="AD37" s="161"/>
      <c r="AE37" s="194" t="str">
        <f>'2'!AS23</f>
        <v>زاد</v>
      </c>
      <c r="AF37" s="15">
        <f>'2'!AR23</f>
        <v>0</v>
      </c>
      <c r="AG37" s="50" t="str">
        <f>'2'!AS67</f>
        <v>أبو يونس</v>
      </c>
      <c r="AH37" s="48">
        <f>'2'!AR67</f>
        <v>0</v>
      </c>
      <c r="AI37" s="49" t="str">
        <f>'2'!AS111</f>
        <v>كرم</v>
      </c>
      <c r="AJ37" s="48">
        <f>'2'!AR111</f>
        <v>0</v>
      </c>
      <c r="AK37" s="47" t="str">
        <f>'2'!AS155</f>
        <v>طوني</v>
      </c>
      <c r="AL37" s="47">
        <f>'2'!AR155</f>
        <v>0</v>
      </c>
      <c r="AM37" s="47" t="str">
        <f>'2'!AS199</f>
        <v>نادي</v>
      </c>
      <c r="AN37" s="15">
        <f>'2'!AR199</f>
        <v>0</v>
      </c>
      <c r="AO37" s="15" t="str">
        <f>'2'!AS243</f>
        <v>حمزة سليمان</v>
      </c>
      <c r="AP37" s="15">
        <f>'2'!AR243</f>
        <v>0</v>
      </c>
      <c r="AQ37" s="67"/>
      <c r="AR37" s="82">
        <f t="shared" si="8"/>
        <v>0</v>
      </c>
      <c r="AS37" s="77" t="s">
        <v>258</v>
      </c>
      <c r="AT37" s="79">
        <f>SUMIF('2'!B:B,AS37,'2'!D:D)</f>
        <v>0</v>
      </c>
      <c r="AU37" s="79">
        <f>SUMIF('2'!L11:L16,AS37,'2'!N11:N16)</f>
        <v>0</v>
      </c>
      <c r="AV37" s="79">
        <f>+SUMIF('2'!G:G,AS37,'2'!I:I)</f>
        <v>0</v>
      </c>
      <c r="AW37" s="79">
        <f>SUMIF('2'!L33:L86,AS37,'2'!N33:N86)</f>
        <v>0</v>
      </c>
      <c r="AX37" s="79">
        <f>SUMIF('2'!L20:L29,AS37,'2'!N20:N29)</f>
        <v>0</v>
      </c>
      <c r="AY37" s="79">
        <f t="shared" si="9"/>
        <v>0</v>
      </c>
      <c r="AZ37" s="79">
        <f>'1'!AR37</f>
        <v>0</v>
      </c>
      <c r="BA37" s="79"/>
      <c r="BB37" s="79"/>
      <c r="BC37" s="88">
        <f>SUMIF('2'!AA11:AA132,AS37,'2'!AB11:AB132)</f>
        <v>0</v>
      </c>
      <c r="BD37" s="89">
        <v>1050</v>
      </c>
      <c r="BE37" s="89">
        <v>1055</v>
      </c>
      <c r="BF37" s="89">
        <v>1.0249999999999999</v>
      </c>
      <c r="BG37" s="90">
        <v>1</v>
      </c>
      <c r="CN37" s="63"/>
      <c r="CO37" s="63"/>
      <c r="CP37" s="63"/>
      <c r="CQ37" s="63"/>
      <c r="CR37" s="63"/>
      <c r="CS37" s="63"/>
      <c r="CT37" s="63"/>
      <c r="CU37" s="63"/>
      <c r="CV37" s="63"/>
    </row>
    <row r="38" spans="2:100" ht="18.95" customHeight="1">
      <c r="B38" s="5" t="str">
        <f>IFERROR(INDEX(ss!N:N,MATCH(C38,ss!O:O,0)),"")</f>
        <v/>
      </c>
      <c r="C38" s="7"/>
      <c r="D38" s="6"/>
      <c r="E38" s="7" t="str">
        <f t="shared" si="1"/>
        <v/>
      </c>
      <c r="F38" s="8"/>
      <c r="G38" s="5" t="str">
        <f>IFERROR(INDEX(ss!N:N,MATCH(H38,ss!Q:Q,0)),"")</f>
        <v/>
      </c>
      <c r="H38" s="7"/>
      <c r="I38" s="7"/>
      <c r="J38" s="7" t="str">
        <f t="shared" si="2"/>
        <v/>
      </c>
      <c r="K38" s="8"/>
      <c r="L38" s="22" t="str">
        <f>IFERROR(INDEX(ss!U:U,MATCH(M38,ss!V:V,0)),"")</f>
        <v/>
      </c>
      <c r="M38" s="7"/>
      <c r="N38" s="16"/>
      <c r="O38" s="68" t="str">
        <f t="shared" si="10"/>
        <v/>
      </c>
      <c r="P38" s="10"/>
      <c r="R38" s="133"/>
      <c r="S38" s="40" t="str">
        <f>IFERROR(INDEX(ss!B:B,MATCH(R38,ss!D:D,0)),"")</f>
        <v/>
      </c>
      <c r="T38" s="40" t="str">
        <f>IFERROR(INDEX(ss!C:C,MATCH(R38,ss!D:D,0)),"")</f>
        <v/>
      </c>
      <c r="U38" s="40"/>
      <c r="V38" s="40" t="str">
        <f>IFERROR(INDEX(ss!E:E,MATCH(R38,ss!D:D,0)),"")</f>
        <v/>
      </c>
      <c r="W38" s="40" t="str">
        <f>IFERROR(INDEX(ss!F:F,MATCH(R38,ss!D:D,0)),"")</f>
        <v/>
      </c>
      <c r="X38" s="40" t="str">
        <f>IF($R38="","",IF(SUMPRODUCT((ss!$J$4:$J$144=$U38)*(ss!$K$4:$K$144=$V38)*(ss!$L$4:$L$144=$W38)*(ROW($4:$144)-3))=0,0,INDEX(ss!$M$4:$M$144,SUMPRODUCT((ss!$J$4:$J$144=$U38)*(ss!$K$4:$K$144=$V38)*(ss!$L$4:$L$144=$W38)*(ROW($4:$144)-3)))))</f>
        <v/>
      </c>
      <c r="Y38" s="40" t="str">
        <f t="shared" si="3"/>
        <v/>
      </c>
      <c r="Z38" s="162" t="str">
        <f t="shared" si="4"/>
        <v/>
      </c>
      <c r="AA38" s="166"/>
      <c r="AB38" s="172"/>
      <c r="AC38" s="173"/>
      <c r="AD38" s="51"/>
      <c r="AE38" s="194" t="str">
        <f>'2'!AS24</f>
        <v>الدبس</v>
      </c>
      <c r="AF38" s="15">
        <f>'2'!AR24</f>
        <v>0</v>
      </c>
      <c r="AG38" s="50" t="str">
        <f>'2'!AS68</f>
        <v>مهند صالح</v>
      </c>
      <c r="AH38" s="48">
        <f>'2'!AR68</f>
        <v>0</v>
      </c>
      <c r="AI38" s="49" t="str">
        <f>'2'!AS112</f>
        <v>حسن سليمان</v>
      </c>
      <c r="AJ38" s="48">
        <f>'2'!AR112</f>
        <v>0</v>
      </c>
      <c r="AK38" s="47" t="str">
        <f>'2'!AS156</f>
        <v>رامي خضور</v>
      </c>
      <c r="AL38" s="47">
        <f>'2'!AR156</f>
        <v>0</v>
      </c>
      <c r="AM38" s="47" t="str">
        <f>'2'!AS200</f>
        <v>عدنان</v>
      </c>
      <c r="AN38" s="15">
        <f>'2'!AR200</f>
        <v>0</v>
      </c>
      <c r="AO38" s="15" t="str">
        <f>'2'!AS244</f>
        <v>مازن صالح</v>
      </c>
      <c r="AP38" s="15">
        <f>'2'!AR244</f>
        <v>0</v>
      </c>
      <c r="AQ38" s="67"/>
      <c r="AR38" s="82">
        <f t="shared" si="8"/>
        <v>0</v>
      </c>
      <c r="AS38" s="79" t="s">
        <v>25</v>
      </c>
      <c r="AT38" s="79">
        <f>SUMIF('2'!B:B,AS38,'2'!D:D)</f>
        <v>0</v>
      </c>
      <c r="AU38" s="79">
        <f>SUMIF('2'!L11:L16,AS38,'2'!N11:N16)</f>
        <v>0</v>
      </c>
      <c r="AV38" s="79">
        <f>+SUMIF('2'!G:G,AS38,'2'!I:I)</f>
        <v>0</v>
      </c>
      <c r="AW38" s="79">
        <f>SUMIF('2'!L33:L86,AS38,'2'!N33:N86)</f>
        <v>0</v>
      </c>
      <c r="AX38" s="79">
        <f>SUMIF('2'!L20:L29,AS38,'2'!N20:N29)</f>
        <v>0</v>
      </c>
      <c r="AY38" s="79">
        <f t="shared" si="9"/>
        <v>0</v>
      </c>
      <c r="AZ38" s="79">
        <f>'1'!AR38</f>
        <v>0</v>
      </c>
      <c r="BA38" s="79"/>
      <c r="BB38" s="79"/>
      <c r="BC38" s="88">
        <f>SUMIF('2'!AA11:AA132,AS38,'2'!AB11:AB132)</f>
        <v>0</v>
      </c>
      <c r="BD38" s="89">
        <v>1050</v>
      </c>
      <c r="BE38" s="89">
        <v>1055</v>
      </c>
      <c r="BF38" s="89">
        <v>1.0249999999999999</v>
      </c>
      <c r="BG38" s="90">
        <v>1</v>
      </c>
      <c r="CN38" s="63"/>
      <c r="CO38" s="63"/>
      <c r="CP38" s="63"/>
      <c r="CQ38" s="63"/>
      <c r="CR38" s="63"/>
      <c r="CS38" s="63"/>
      <c r="CT38" s="63"/>
      <c r="CU38" s="63"/>
      <c r="CV38" s="63"/>
    </row>
    <row r="39" spans="2:100" ht="18.95" customHeight="1">
      <c r="B39" s="5" t="str">
        <f>IFERROR(INDEX(ss!N:N,MATCH(C39,ss!O:O,0)),"")</f>
        <v/>
      </c>
      <c r="C39" s="7"/>
      <c r="D39" s="6"/>
      <c r="E39" s="7" t="str">
        <f t="shared" si="1"/>
        <v/>
      </c>
      <c r="F39" s="8"/>
      <c r="G39" s="5" t="str">
        <f>IFERROR(INDEX(ss!N:N,MATCH(H39,ss!Q:Q,0)),"")</f>
        <v/>
      </c>
      <c r="H39" s="7"/>
      <c r="I39" s="7"/>
      <c r="J39" s="7" t="str">
        <f t="shared" si="2"/>
        <v/>
      </c>
      <c r="K39" s="8"/>
      <c r="L39" s="22" t="str">
        <f>IFERROR(INDEX(ss!U:U,MATCH(M39,ss!V:V,0)),"")</f>
        <v/>
      </c>
      <c r="M39" s="7"/>
      <c r="N39" s="16"/>
      <c r="O39" s="68" t="str">
        <f t="shared" si="10"/>
        <v/>
      </c>
      <c r="P39" s="10"/>
      <c r="R39" s="133"/>
      <c r="S39" s="40" t="str">
        <f>IFERROR(INDEX(ss!B:B,MATCH(R39,ss!D:D,0)),"")</f>
        <v/>
      </c>
      <c r="T39" s="40" t="str">
        <f>IFERROR(INDEX(ss!C:C,MATCH(R39,ss!D:D,0)),"")</f>
        <v/>
      </c>
      <c r="U39" s="40"/>
      <c r="V39" s="40" t="str">
        <f>IFERROR(INDEX(ss!E:E,MATCH(R39,ss!D:D,0)),"")</f>
        <v/>
      </c>
      <c r="W39" s="40" t="str">
        <f>IFERROR(INDEX(ss!F:F,MATCH(R39,ss!D:D,0)),"")</f>
        <v/>
      </c>
      <c r="X39" s="40" t="str">
        <f>IF($R39="","",IF(SUMPRODUCT((ss!$J$4:$J$144=$U39)*(ss!$K$4:$K$144=$V39)*(ss!$L$4:$L$144=$W39)*(ROW($4:$144)-3))=0,0,INDEX(ss!$M$4:$M$144,SUMPRODUCT((ss!$J$4:$J$144=$U39)*(ss!$K$4:$K$144=$V39)*(ss!$L$4:$L$144=$W39)*(ROW($4:$144)-3)))))</f>
        <v/>
      </c>
      <c r="Y39" s="40" t="str">
        <f t="shared" si="3"/>
        <v/>
      </c>
      <c r="Z39" s="162" t="str">
        <f t="shared" si="4"/>
        <v/>
      </c>
      <c r="AA39" s="166"/>
      <c r="AB39" s="172"/>
      <c r="AC39" s="173"/>
      <c r="AD39" s="51"/>
      <c r="AE39" s="194" t="str">
        <f>'2'!AS25</f>
        <v>أم يوشع</v>
      </c>
      <c r="AF39" s="15">
        <f>'2'!AR25</f>
        <v>0</v>
      </c>
      <c r="AG39" s="50" t="str">
        <f>'2'!AS69</f>
        <v>جوليان</v>
      </c>
      <c r="AH39" s="48">
        <f>'2'!AR69</f>
        <v>0</v>
      </c>
      <c r="AI39" s="49" t="str">
        <f>'2'!AS113</f>
        <v>شعيب</v>
      </c>
      <c r="AJ39" s="48">
        <f>'2'!AR113</f>
        <v>0</v>
      </c>
      <c r="AK39" s="47" t="str">
        <f>'2'!AS157</f>
        <v>جنان</v>
      </c>
      <c r="AL39" s="47">
        <f>'2'!AR157</f>
        <v>0</v>
      </c>
      <c r="AM39" s="47" t="str">
        <f>'2'!AS201</f>
        <v>مازن شاهين</v>
      </c>
      <c r="AN39" s="15">
        <f>'2'!AR201</f>
        <v>0</v>
      </c>
      <c r="AO39" s="15" t="str">
        <f>'2'!AS245</f>
        <v>غسان ابراهيم</v>
      </c>
      <c r="AP39" s="15">
        <f>'2'!AR245</f>
        <v>0</v>
      </c>
      <c r="AQ39" s="67"/>
      <c r="AR39" s="82">
        <f t="shared" si="8"/>
        <v>0</v>
      </c>
      <c r="AS39" s="5" t="s">
        <v>295</v>
      </c>
      <c r="AT39" s="79">
        <f>SUMIF('2'!B:B,AS39,'2'!D:D)</f>
        <v>0</v>
      </c>
      <c r="AU39" s="79">
        <f>SUMIF('2'!L11:L16,AS39,'2'!N11:N16)</f>
        <v>0</v>
      </c>
      <c r="AV39" s="79">
        <f>+SUMIF('2'!G:G,AS39,'2'!I:I)</f>
        <v>0</v>
      </c>
      <c r="AW39" s="79">
        <f>SUMIF('2'!L33:L86,AS39,'2'!N33:N86)</f>
        <v>0</v>
      </c>
      <c r="AX39" s="79">
        <f>SUMIF('2'!L20:L29,AS39,'2'!N20:N29)</f>
        <v>0</v>
      </c>
      <c r="AY39" s="79">
        <f t="shared" si="9"/>
        <v>0</v>
      </c>
      <c r="AZ39" s="79">
        <f>'1'!AR39</f>
        <v>0</v>
      </c>
      <c r="BA39" s="79"/>
      <c r="BB39" s="79"/>
      <c r="BC39" s="88">
        <f>SUMIF('2'!AA11:AA132,AS39,'2'!AB11:AB132)</f>
        <v>0</v>
      </c>
      <c r="BD39" s="89">
        <v>1050</v>
      </c>
      <c r="BE39" s="89">
        <v>1055</v>
      </c>
      <c r="BF39" s="89">
        <v>1.0249999999999999</v>
      </c>
      <c r="BG39" s="90">
        <v>1</v>
      </c>
      <c r="CN39" s="63"/>
      <c r="CO39" s="63"/>
      <c r="CP39" s="63"/>
      <c r="CQ39" s="63"/>
      <c r="CR39" s="63"/>
      <c r="CS39" s="63"/>
      <c r="CT39" s="63"/>
      <c r="CU39" s="63"/>
      <c r="CV39" s="63"/>
    </row>
    <row r="40" spans="2:100" ht="18.95" customHeight="1">
      <c r="B40" s="5" t="str">
        <f>IFERROR(INDEX(ss!N:N,MATCH(C40,ss!O:O,0)),"")</f>
        <v/>
      </c>
      <c r="C40" s="7"/>
      <c r="D40" s="6"/>
      <c r="E40" s="7" t="str">
        <f t="shared" si="1"/>
        <v/>
      </c>
      <c r="F40" s="8"/>
      <c r="G40" s="5" t="str">
        <f>IFERROR(INDEX(ss!N:N,MATCH(H40,ss!Q:Q,0)),"")</f>
        <v/>
      </c>
      <c r="H40" s="7"/>
      <c r="I40" s="7"/>
      <c r="J40" s="7" t="str">
        <f t="shared" si="2"/>
        <v/>
      </c>
      <c r="K40" s="8"/>
      <c r="L40" s="22" t="str">
        <f>IFERROR(INDEX(ss!U:U,MATCH(M40,ss!V:V,0)),"")</f>
        <v/>
      </c>
      <c r="M40" s="7"/>
      <c r="N40" s="16"/>
      <c r="O40" s="68" t="str">
        <f t="shared" si="10"/>
        <v/>
      </c>
      <c r="P40" s="10"/>
      <c r="R40" s="133"/>
      <c r="S40" s="40" t="str">
        <f>IFERROR(INDEX(ss!B:B,MATCH(R40,ss!D:D,0)),"")</f>
        <v/>
      </c>
      <c r="T40" s="40" t="str">
        <f>IFERROR(INDEX(ss!C:C,MATCH(R40,ss!D:D,0)),"")</f>
        <v/>
      </c>
      <c r="U40" s="40"/>
      <c r="V40" s="40" t="str">
        <f>IFERROR(INDEX(ss!E:E,MATCH(R40,ss!D:D,0)),"")</f>
        <v/>
      </c>
      <c r="W40" s="40" t="str">
        <f>IFERROR(INDEX(ss!F:F,MATCH(R40,ss!D:D,0)),"")</f>
        <v/>
      </c>
      <c r="X40" s="40" t="str">
        <f>IF($R40="","",IF(SUMPRODUCT((ss!$J$4:$J$144=$U40)*(ss!$K$4:$K$144=$V40)*(ss!$L$4:$L$144=$W40)*(ROW($4:$144)-3))=0,0,INDEX(ss!$M$4:$M$144,SUMPRODUCT((ss!$J$4:$J$144=$U40)*(ss!$K$4:$K$144=$V40)*(ss!$L$4:$L$144=$W40)*(ROW($4:$144)-3)))))</f>
        <v/>
      </c>
      <c r="Y40" s="40" t="str">
        <f t="shared" si="3"/>
        <v/>
      </c>
      <c r="Z40" s="162" t="str">
        <f t="shared" si="4"/>
        <v/>
      </c>
      <c r="AA40" s="166"/>
      <c r="AB40" s="172"/>
      <c r="AC40" s="173"/>
      <c r="AD40" s="51"/>
      <c r="AE40" s="194" t="str">
        <f>'2'!AS26</f>
        <v>الراعي</v>
      </c>
      <c r="AF40" s="15">
        <f>'2'!AR26</f>
        <v>0</v>
      </c>
      <c r="AG40" s="50" t="str">
        <f>'2'!AS70</f>
        <v>خشيفة</v>
      </c>
      <c r="AH40" s="48">
        <f>'2'!AR70</f>
        <v>0</v>
      </c>
      <c r="AI40" s="49" t="str">
        <f>'2'!AS114</f>
        <v>سعود</v>
      </c>
      <c r="AJ40" s="48">
        <f>'2'!AR114</f>
        <v>0</v>
      </c>
      <c r="AK40" s="47" t="str">
        <f>'2'!AS158</f>
        <v>عبد المعطي</v>
      </c>
      <c r="AL40" s="47">
        <f>'2'!AR158</f>
        <v>0</v>
      </c>
      <c r="AM40" s="47" t="str">
        <f>'2'!AS202</f>
        <v>ثائر خضر</v>
      </c>
      <c r="AN40" s="15">
        <f>'2'!AR202</f>
        <v>0</v>
      </c>
      <c r="AO40" s="15" t="str">
        <f>'2'!AS246</f>
        <v>يامن رزوق</v>
      </c>
      <c r="AP40" s="15">
        <f>'2'!AR246</f>
        <v>0</v>
      </c>
      <c r="AQ40" s="67"/>
      <c r="AR40" s="82">
        <f t="shared" si="8"/>
        <v>0</v>
      </c>
      <c r="AS40" s="77" t="s">
        <v>292</v>
      </c>
      <c r="AT40" s="79">
        <f>SUMIF('2'!B:B,AS40,'2'!D:D)</f>
        <v>0</v>
      </c>
      <c r="AU40" s="79">
        <f>SUMIF('2'!L11:L16,AS40,'2'!N11:N16)</f>
        <v>0</v>
      </c>
      <c r="AV40" s="79">
        <f>+SUMIF('2'!G:G,AS40,'2'!I:I)</f>
        <v>0</v>
      </c>
      <c r="AW40" s="79">
        <f>SUMIF('2'!L33:L86,AS40,'2'!N33:N86)</f>
        <v>0</v>
      </c>
      <c r="AX40" s="79">
        <f>SUMIF('2'!L20:L29,AS40,'2'!N20:N29)</f>
        <v>0</v>
      </c>
      <c r="AY40" s="79">
        <f t="shared" si="9"/>
        <v>0</v>
      </c>
      <c r="AZ40" s="79">
        <f>'1'!AR40</f>
        <v>0</v>
      </c>
      <c r="BA40" s="79">
        <f>SUMIF('2'!S11:S82,AS40,'2'!Y11:Y82)-SUMIF('2'!U11:U82,AS40,'2'!X11:X82)</f>
        <v>0</v>
      </c>
      <c r="BB40" s="79"/>
      <c r="BC40" s="88">
        <f>SUMIF('2'!AA11:AA132,AS40,'2'!AB11:AB132)</f>
        <v>0</v>
      </c>
      <c r="BD40" s="89">
        <v>1050</v>
      </c>
      <c r="BE40" s="89">
        <v>1055</v>
      </c>
      <c r="BF40" s="89">
        <v>1.0249999999999999</v>
      </c>
      <c r="BG40" s="90">
        <v>1</v>
      </c>
      <c r="CN40" s="63"/>
      <c r="CO40" s="63"/>
      <c r="CP40" s="63"/>
      <c r="CQ40" s="63"/>
      <c r="CR40" s="63"/>
      <c r="CS40" s="63"/>
      <c r="CT40" s="63"/>
      <c r="CU40" s="63"/>
      <c r="CV40" s="63"/>
    </row>
    <row r="41" spans="2:100" ht="18.95" customHeight="1">
      <c r="B41" s="5" t="str">
        <f>IFERROR(INDEX(ss!N:N,MATCH(C41,ss!O:O,0)),"")</f>
        <v/>
      </c>
      <c r="C41" s="7"/>
      <c r="D41" s="6"/>
      <c r="E41" s="7" t="str">
        <f t="shared" si="1"/>
        <v/>
      </c>
      <c r="F41" s="8"/>
      <c r="G41" s="5" t="str">
        <f>IFERROR(INDEX(ss!N:N,MATCH(H41,ss!Q:Q,0)),"")</f>
        <v/>
      </c>
      <c r="H41" s="7"/>
      <c r="I41" s="7"/>
      <c r="J41" s="7" t="str">
        <f t="shared" si="2"/>
        <v/>
      </c>
      <c r="K41" s="8"/>
      <c r="L41" s="22" t="str">
        <f>IFERROR(INDEX(ss!U:U,MATCH(M41,ss!V:V,0)),"")</f>
        <v/>
      </c>
      <c r="M41" s="7"/>
      <c r="N41" s="16"/>
      <c r="O41" s="68" t="str">
        <f t="shared" si="10"/>
        <v/>
      </c>
      <c r="P41" s="10"/>
      <c r="R41" s="133"/>
      <c r="S41" s="40" t="str">
        <f>IFERROR(INDEX(ss!B:B,MATCH(R41,ss!D:D,0)),"")</f>
        <v/>
      </c>
      <c r="T41" s="40" t="str">
        <f>IFERROR(INDEX(ss!C:C,MATCH(R41,ss!D:D,0)),"")</f>
        <v/>
      </c>
      <c r="U41" s="40"/>
      <c r="V41" s="40" t="str">
        <f>IFERROR(INDEX(ss!E:E,MATCH(R41,ss!D:D,0)),"")</f>
        <v/>
      </c>
      <c r="W41" s="40" t="str">
        <f>IFERROR(INDEX(ss!F:F,MATCH(R41,ss!D:D,0)),"")</f>
        <v/>
      </c>
      <c r="X41" s="40" t="str">
        <f>IF($R41="","",IF(SUMPRODUCT((ss!$J$4:$J$144=$U41)*(ss!$K$4:$K$144=$V41)*(ss!$L$4:$L$144=$W41)*(ROW($4:$144)-3))=0,0,INDEX(ss!$M$4:$M$144,SUMPRODUCT((ss!$J$4:$J$144=$U41)*(ss!$K$4:$K$144=$V41)*(ss!$L$4:$L$144=$W41)*(ROW($4:$144)-3)))))</f>
        <v/>
      </c>
      <c r="Y41" s="40" t="str">
        <f t="shared" si="3"/>
        <v/>
      </c>
      <c r="Z41" s="162" t="str">
        <f t="shared" si="4"/>
        <v/>
      </c>
      <c r="AA41" s="166"/>
      <c r="AB41" s="172"/>
      <c r="AC41" s="173"/>
      <c r="AD41" s="51"/>
      <c r="AE41" s="194" t="str">
        <f>'2'!AS27</f>
        <v>صالح جعفر</v>
      </c>
      <c r="AF41" s="15">
        <f>'2'!AR27</f>
        <v>0</v>
      </c>
      <c r="AG41" s="50" t="str">
        <f>'2'!AS71</f>
        <v>أبو محمود</v>
      </c>
      <c r="AH41" s="48">
        <f>'2'!AR71</f>
        <v>0</v>
      </c>
      <c r="AI41" s="49" t="str">
        <f>'2'!AS115</f>
        <v>أحمد نجم</v>
      </c>
      <c r="AJ41" s="48">
        <f>'2'!AR115</f>
        <v>0</v>
      </c>
      <c r="AK41" s="47" t="str">
        <f>'2'!AS159</f>
        <v>فؤاد</v>
      </c>
      <c r="AL41" s="47">
        <f>'2'!AR159</f>
        <v>0</v>
      </c>
      <c r="AM41" s="47" t="str">
        <f>'2'!AS203</f>
        <v>إياد أبو عبيد</v>
      </c>
      <c r="AN41" s="15">
        <f>'2'!AR203</f>
        <v>0</v>
      </c>
      <c r="AO41" s="15" t="str">
        <f>'2'!AS247</f>
        <v>صفاء ابراهيم</v>
      </c>
      <c r="AP41" s="15">
        <f>'2'!AR247</f>
        <v>0</v>
      </c>
      <c r="AQ41" s="67"/>
      <c r="AR41" s="82">
        <f t="shared" si="8"/>
        <v>0</v>
      </c>
      <c r="AS41" s="75" t="s">
        <v>114</v>
      </c>
      <c r="AT41" s="79">
        <f>SUMIF('2'!B:B,AS41,'2'!D:D)</f>
        <v>0</v>
      </c>
      <c r="AU41" s="79">
        <f>SUMIF('2'!L11:L16,AS41,'2'!N11:N16)</f>
        <v>0</v>
      </c>
      <c r="AV41" s="79">
        <f>+SUMIF('2'!G:G,AS41,'2'!I:I)</f>
        <v>0</v>
      </c>
      <c r="AW41" s="79">
        <f>SUMIF('2'!L33:L86,AS41,'2'!N33:N86)</f>
        <v>0</v>
      </c>
      <c r="AX41" s="79">
        <f>SUMIF('2'!L20:L29,AS41,'2'!N20:N29)</f>
        <v>0</v>
      </c>
      <c r="AY41" s="79">
        <f t="shared" si="9"/>
        <v>0</v>
      </c>
      <c r="AZ41" s="79">
        <f>'1'!AR41</f>
        <v>0</v>
      </c>
      <c r="BA41" s="79"/>
      <c r="BB41" s="79"/>
      <c r="BC41" s="88">
        <f>SUMIF('2'!AA11:AA132,AS41,'2'!AB11:AB132)</f>
        <v>0</v>
      </c>
      <c r="BD41" s="89">
        <v>1050</v>
      </c>
      <c r="BE41" s="89">
        <v>1055</v>
      </c>
      <c r="BF41" s="89">
        <v>1.0249999999999999</v>
      </c>
      <c r="BG41" s="90">
        <v>1</v>
      </c>
      <c r="CN41" s="63"/>
      <c r="CO41" s="63"/>
      <c r="CP41" s="63"/>
      <c r="CQ41" s="63"/>
      <c r="CR41" s="63"/>
      <c r="CS41" s="63"/>
      <c r="CT41" s="63"/>
      <c r="CU41" s="63"/>
      <c r="CV41" s="63"/>
    </row>
    <row r="42" spans="2:100" ht="18.95" customHeight="1">
      <c r="B42" s="5" t="str">
        <f>IFERROR(INDEX(ss!N:N,MATCH(C42,ss!O:O,0)),"")</f>
        <v/>
      </c>
      <c r="C42" s="7"/>
      <c r="D42" s="6"/>
      <c r="E42" s="7" t="str">
        <f t="shared" si="1"/>
        <v/>
      </c>
      <c r="F42" s="8"/>
      <c r="G42" s="5" t="str">
        <f>IFERROR(INDEX(ss!N:N,MATCH(H42,ss!Q:Q,0)),"")</f>
        <v/>
      </c>
      <c r="H42" s="7"/>
      <c r="I42" s="7"/>
      <c r="J42" s="7" t="str">
        <f t="shared" si="2"/>
        <v/>
      </c>
      <c r="K42" s="8"/>
      <c r="L42" s="22" t="str">
        <f>IFERROR(INDEX(ss!U:U,MATCH(M42,ss!V:V,0)),"")</f>
        <v/>
      </c>
      <c r="M42" s="7"/>
      <c r="N42" s="16"/>
      <c r="O42" s="68" t="str">
        <f t="shared" si="10"/>
        <v/>
      </c>
      <c r="P42" s="10"/>
      <c r="R42" s="133"/>
      <c r="S42" s="40" t="str">
        <f>IFERROR(INDEX(ss!B:B,MATCH(R42,ss!D:D,0)),"")</f>
        <v/>
      </c>
      <c r="T42" s="40" t="str">
        <f>IFERROR(INDEX(ss!C:C,MATCH(R42,ss!D:D,0)),"")</f>
        <v/>
      </c>
      <c r="U42" s="40"/>
      <c r="V42" s="40" t="str">
        <f>IFERROR(INDEX(ss!E:E,MATCH(R42,ss!D:D,0)),"")</f>
        <v/>
      </c>
      <c r="W42" s="40" t="str">
        <f>IFERROR(INDEX(ss!F:F,MATCH(R42,ss!D:D,0)),"")</f>
        <v/>
      </c>
      <c r="X42" s="40" t="str">
        <f>IF($R42="","",IF(SUMPRODUCT((ss!$J$4:$J$144=$U42)*(ss!$K$4:$K$144=$V42)*(ss!$L$4:$L$144=$W42)*(ROW($4:$144)-3))=0,0,INDEX(ss!$M$4:$M$144,SUMPRODUCT((ss!$J$4:$J$144=$U42)*(ss!$K$4:$K$144=$V42)*(ss!$L$4:$L$144=$W42)*(ROW($4:$144)-3)))))</f>
        <v/>
      </c>
      <c r="Y42" s="40" t="str">
        <f t="shared" si="3"/>
        <v/>
      </c>
      <c r="Z42" s="162" t="str">
        <f t="shared" si="4"/>
        <v/>
      </c>
      <c r="AA42" s="166"/>
      <c r="AB42" s="172"/>
      <c r="AC42" s="173"/>
      <c r="AD42" s="51"/>
      <c r="AE42" s="194" t="str">
        <f>'2'!AS28</f>
        <v>محمد جعفر</v>
      </c>
      <c r="AF42" s="15">
        <f>'2'!AR28</f>
        <v>0</v>
      </c>
      <c r="AG42" s="50" t="str">
        <f>'2'!AS72</f>
        <v>معلا</v>
      </c>
      <c r="AH42" s="48">
        <f>'2'!AR72</f>
        <v>0</v>
      </c>
      <c r="AI42" s="49" t="str">
        <f>'2'!AS116</f>
        <v>عقيل</v>
      </c>
      <c r="AJ42" s="48">
        <f>'2'!AR116</f>
        <v>0</v>
      </c>
      <c r="AK42" s="47" t="str">
        <f>'2'!AS160</f>
        <v>حسين جوراني</v>
      </c>
      <c r="AL42" s="47">
        <f>'2'!AR160</f>
        <v>0</v>
      </c>
      <c r="AM42" s="47" t="str">
        <f>'2'!AS204</f>
        <v>الشاهين</v>
      </c>
      <c r="AN42" s="15">
        <f>'2'!AR204</f>
        <v>0</v>
      </c>
      <c r="AO42" s="15" t="str">
        <f>'2'!AS248</f>
        <v>انور صالح</v>
      </c>
      <c r="AP42" s="15">
        <f>'2'!AR248</f>
        <v>0</v>
      </c>
      <c r="AQ42" s="67"/>
      <c r="AR42" s="82">
        <f t="shared" si="8"/>
        <v>0</v>
      </c>
      <c r="AS42" s="80" t="s">
        <v>59</v>
      </c>
      <c r="AT42" s="79">
        <f>SUMIF('2'!B:B,AS42,'2'!D:D)</f>
        <v>0</v>
      </c>
      <c r="AU42" s="79">
        <f>SUMIF('2'!L11:L16,AS42,'2'!N11:N16)</f>
        <v>0</v>
      </c>
      <c r="AV42" s="79">
        <f>+SUMIF('2'!G:G,AS42,'2'!I:I)</f>
        <v>0</v>
      </c>
      <c r="AW42" s="79">
        <f>SUMIF('2'!L33:L86,AS42,'2'!N33:N86)</f>
        <v>0</v>
      </c>
      <c r="AX42" s="79">
        <f>SUMIF('2'!L20:L29,AS42,'2'!N20:N29)</f>
        <v>0</v>
      </c>
      <c r="AY42" s="79">
        <f t="shared" si="9"/>
        <v>0</v>
      </c>
      <c r="AZ42" s="79">
        <f>'1'!AR42</f>
        <v>0</v>
      </c>
      <c r="BA42" s="79"/>
      <c r="BB42" s="79"/>
      <c r="BC42" s="88">
        <f>SUMIF('2'!AA11:AA132,AS42,'2'!AB11:AB132)</f>
        <v>0</v>
      </c>
      <c r="BD42" s="89">
        <v>1050</v>
      </c>
      <c r="BE42" s="89">
        <v>1055</v>
      </c>
      <c r="BF42" s="89">
        <v>1.0249999999999999</v>
      </c>
      <c r="BG42" s="90">
        <v>1</v>
      </c>
      <c r="CN42" s="63"/>
      <c r="CO42" s="63"/>
      <c r="CP42" s="63"/>
      <c r="CQ42" s="63"/>
      <c r="CR42" s="63"/>
      <c r="CS42" s="63"/>
      <c r="CT42" s="63"/>
      <c r="CU42" s="63"/>
      <c r="CV42" s="63"/>
    </row>
    <row r="43" spans="2:100" ht="18.95" customHeight="1">
      <c r="B43" s="5" t="str">
        <f>IFERROR(INDEX(ss!N:N,MATCH(C43,ss!O:O,0)),"")</f>
        <v/>
      </c>
      <c r="C43" s="7"/>
      <c r="D43" s="6"/>
      <c r="E43" s="7" t="str">
        <f t="shared" si="1"/>
        <v/>
      </c>
      <c r="F43" s="8"/>
      <c r="G43" s="5" t="str">
        <f>IFERROR(INDEX(ss!N:N,MATCH(H43,ss!Q:Q,0)),"")</f>
        <v/>
      </c>
      <c r="H43" s="7"/>
      <c r="I43" s="7"/>
      <c r="J43" s="7" t="str">
        <f t="shared" si="2"/>
        <v/>
      </c>
      <c r="K43" s="8"/>
      <c r="L43" s="22" t="str">
        <f>IFERROR(INDEX(ss!U:U,MATCH(M43,ss!V:V,0)),"")</f>
        <v/>
      </c>
      <c r="M43" s="7"/>
      <c r="N43" s="16"/>
      <c r="O43" s="68" t="str">
        <f t="shared" si="10"/>
        <v/>
      </c>
      <c r="P43" s="10"/>
      <c r="R43" s="133"/>
      <c r="S43" s="40" t="str">
        <f>IFERROR(INDEX(ss!B:B,MATCH(R43,ss!D:D,0)),"")</f>
        <v/>
      </c>
      <c r="T43" s="40" t="str">
        <f>IFERROR(INDEX(ss!C:C,MATCH(R43,ss!D:D,0)),"")</f>
        <v/>
      </c>
      <c r="U43" s="40"/>
      <c r="V43" s="40" t="str">
        <f>IFERROR(INDEX(ss!E:E,MATCH(R43,ss!D:D,0)),"")</f>
        <v/>
      </c>
      <c r="W43" s="40" t="str">
        <f>IFERROR(INDEX(ss!F:F,MATCH(R43,ss!D:D,0)),"")</f>
        <v/>
      </c>
      <c r="X43" s="40" t="str">
        <f>IF($R43="","",IF(SUMPRODUCT((ss!$J$4:$J$144=$U43)*(ss!$K$4:$K$144=$V43)*(ss!$L$4:$L$144=$W43)*(ROW($4:$144)-3))=0,0,INDEX(ss!$M$4:$M$144,SUMPRODUCT((ss!$J$4:$J$144=$U43)*(ss!$K$4:$K$144=$V43)*(ss!$L$4:$L$144=$W43)*(ROW($4:$144)-3)))))</f>
        <v/>
      </c>
      <c r="Y43" s="40" t="str">
        <f t="shared" si="3"/>
        <v/>
      </c>
      <c r="Z43" s="162" t="str">
        <f t="shared" si="4"/>
        <v/>
      </c>
      <c r="AA43" s="166"/>
      <c r="AB43" s="172"/>
      <c r="AC43" s="173"/>
      <c r="AD43" s="51"/>
      <c r="AE43" s="194" t="str">
        <f>'2'!AS29</f>
        <v>عمران</v>
      </c>
      <c r="AF43" s="15">
        <f>'2'!AR29</f>
        <v>0</v>
      </c>
      <c r="AG43" s="50" t="str">
        <f>'2'!AS73</f>
        <v>أحمد حمدان</v>
      </c>
      <c r="AH43" s="48">
        <f>'2'!AR73</f>
        <v>0</v>
      </c>
      <c r="AI43" s="49" t="str">
        <f>'2'!AS117</f>
        <v>ابو حسن عقيل</v>
      </c>
      <c r="AJ43" s="48">
        <f>'2'!AR117</f>
        <v>0</v>
      </c>
      <c r="AK43" s="47" t="str">
        <f>'2'!AS161</f>
        <v>الجبل</v>
      </c>
      <c r="AL43" s="47">
        <f>'2'!AR161</f>
        <v>0</v>
      </c>
      <c r="AM43" s="47" t="str">
        <f>'2'!AS205</f>
        <v>فرق</v>
      </c>
      <c r="AN43" s="15">
        <f>'2'!AR205</f>
        <v>0</v>
      </c>
      <c r="AO43" s="15" t="str">
        <f>'2'!AS249</f>
        <v>يوسف ديوب</v>
      </c>
      <c r="AP43" s="15">
        <f>'2'!AR249</f>
        <v>0</v>
      </c>
      <c r="AQ43" s="67"/>
      <c r="AR43" s="82">
        <f t="shared" si="8"/>
        <v>0</v>
      </c>
      <c r="AS43" s="80" t="s">
        <v>146</v>
      </c>
      <c r="AT43" s="79">
        <f>SUMIF('2'!B:B,AS43,'2'!D:D)</f>
        <v>0</v>
      </c>
      <c r="AU43" s="79">
        <f>SUMIF('2'!L11:L16,AS43,'2'!N11:N16)</f>
        <v>0</v>
      </c>
      <c r="AV43" s="79">
        <f>+SUMIF('2'!G:G,AS43,'2'!I:I)</f>
        <v>0</v>
      </c>
      <c r="AW43" s="79">
        <f>SUMIF('2'!L33:L86,AS43,'2'!N33:N86)</f>
        <v>0</v>
      </c>
      <c r="AX43" s="79">
        <f>SUMIF('2'!L20:L29,AS43,'2'!N20:N29)</f>
        <v>0</v>
      </c>
      <c r="AY43" s="79">
        <f t="shared" si="9"/>
        <v>0</v>
      </c>
      <c r="AZ43" s="79">
        <f>'1'!AR43</f>
        <v>0</v>
      </c>
      <c r="BA43" s="79">
        <f>SUMIF('2'!S11:S82,AS43,'2'!Y11:Y82)-SUMIF('2'!U11:U82,AS43,'2'!X11:X82)</f>
        <v>0</v>
      </c>
      <c r="BB43" s="79"/>
      <c r="BC43" s="88">
        <f>SUMIF('2'!AA11:AA132,AS43,'2'!AB11:AB132)</f>
        <v>0</v>
      </c>
      <c r="BD43" s="89">
        <v>1050</v>
      </c>
      <c r="BE43" s="89">
        <v>1055</v>
      </c>
      <c r="BF43" s="89">
        <v>1.01</v>
      </c>
      <c r="BG43" s="90">
        <v>1</v>
      </c>
      <c r="CN43" s="63"/>
      <c r="CO43" s="63"/>
      <c r="CP43" s="63"/>
      <c r="CQ43" s="63"/>
      <c r="CR43" s="63"/>
      <c r="CS43" s="63"/>
      <c r="CT43" s="63"/>
      <c r="CU43" s="63"/>
      <c r="CV43" s="63"/>
    </row>
    <row r="44" spans="2:100" ht="18.95" customHeight="1">
      <c r="B44" s="5" t="str">
        <f>IFERROR(INDEX(ss!N:N,MATCH(C44,ss!O:O,0)),"")</f>
        <v/>
      </c>
      <c r="C44" s="7"/>
      <c r="D44" s="6"/>
      <c r="E44" s="7" t="str">
        <f t="shared" si="1"/>
        <v/>
      </c>
      <c r="F44" s="8"/>
      <c r="G44" s="5" t="str">
        <f>IFERROR(INDEX(ss!N:N,MATCH(H44,ss!Q:Q,0)),"")</f>
        <v/>
      </c>
      <c r="H44" s="7"/>
      <c r="I44" s="7"/>
      <c r="J44" s="7" t="str">
        <f t="shared" si="2"/>
        <v/>
      </c>
      <c r="K44" s="8"/>
      <c r="L44" s="22" t="str">
        <f>IFERROR(INDEX(ss!U:U,MATCH(M44,ss!V:V,0)),"")</f>
        <v/>
      </c>
      <c r="M44" s="7"/>
      <c r="N44" s="16"/>
      <c r="O44" s="68" t="str">
        <f t="shared" si="10"/>
        <v/>
      </c>
      <c r="P44" s="10"/>
      <c r="R44" s="133"/>
      <c r="S44" s="40" t="str">
        <f>IFERROR(INDEX(ss!B:B,MATCH(R44,ss!D:D,0)),"")</f>
        <v/>
      </c>
      <c r="T44" s="40" t="str">
        <f>IFERROR(INDEX(ss!C:C,MATCH(R44,ss!D:D,0)),"")</f>
        <v/>
      </c>
      <c r="U44" s="40"/>
      <c r="V44" s="40" t="str">
        <f>IFERROR(INDEX(ss!E:E,MATCH(R44,ss!D:D,0)),"")</f>
        <v/>
      </c>
      <c r="W44" s="40" t="str">
        <f>IFERROR(INDEX(ss!F:F,MATCH(R44,ss!D:D,0)),"")</f>
        <v/>
      </c>
      <c r="X44" s="40" t="str">
        <f>IF($R44="","",IF(SUMPRODUCT((ss!$J$4:$J$144=$U44)*(ss!$K$4:$K$144=$V44)*(ss!$L$4:$L$144=$W44)*(ROW($4:$144)-3))=0,0,INDEX(ss!$M$4:$M$144,SUMPRODUCT((ss!$J$4:$J$144=$U44)*(ss!$K$4:$K$144=$V44)*(ss!$L$4:$L$144=$W44)*(ROW($4:$144)-3)))))</f>
        <v/>
      </c>
      <c r="Y44" s="40" t="str">
        <f t="shared" si="3"/>
        <v/>
      </c>
      <c r="Z44" s="162" t="str">
        <f t="shared" si="4"/>
        <v/>
      </c>
      <c r="AA44" s="166"/>
      <c r="AB44" s="172"/>
      <c r="AC44" s="173"/>
      <c r="AD44" s="51"/>
      <c r="AE44" s="194" t="str">
        <f>'2'!AS30</f>
        <v>أم حيدر</v>
      </c>
      <c r="AF44" s="15">
        <f>'2'!AR30</f>
        <v>0</v>
      </c>
      <c r="AG44" s="50" t="str">
        <f>'2'!AS74</f>
        <v>ابو خليل</v>
      </c>
      <c r="AH44" s="48">
        <f>'2'!AR74</f>
        <v>0</v>
      </c>
      <c r="AI44" s="49" t="str">
        <f>'2'!AS118</f>
        <v>تاج</v>
      </c>
      <c r="AJ44" s="48">
        <f>'2'!AR118</f>
        <v>0</v>
      </c>
      <c r="AK44" s="47" t="str">
        <f>'2'!AS162</f>
        <v>أبو يزن ابراهيم</v>
      </c>
      <c r="AL44" s="47">
        <f>'2'!AR162</f>
        <v>0</v>
      </c>
      <c r="AM44" s="47" t="str">
        <f>'2'!AS206</f>
        <v>صيانة</v>
      </c>
      <c r="AN44" s="15">
        <f>'2'!AR206</f>
        <v>0</v>
      </c>
      <c r="AO44" s="15" t="str">
        <f>'2'!AS250</f>
        <v>نسرين محمد</v>
      </c>
      <c r="AP44" s="15">
        <f>'2'!AR250</f>
        <v>0</v>
      </c>
      <c r="AQ44" s="67"/>
      <c r="AR44" s="82">
        <f t="shared" si="8"/>
        <v>0</v>
      </c>
      <c r="AS44" s="77" t="s">
        <v>282</v>
      </c>
      <c r="AT44" s="79">
        <f>SUMIF('2'!B:B,AS44,'2'!D:D)</f>
        <v>0</v>
      </c>
      <c r="AU44" s="79">
        <f>SUMIF('2'!L11:L16,AS44,'2'!N11:N16)</f>
        <v>0</v>
      </c>
      <c r="AV44" s="79">
        <f>+SUMIF('2'!G:G,AS44,'2'!I:I)</f>
        <v>0</v>
      </c>
      <c r="AW44" s="79">
        <f>SUMIF('2'!L33:L86,AS44,'2'!N33:N86)</f>
        <v>0</v>
      </c>
      <c r="AX44" s="79">
        <f>SUMIF('2'!L20:L29,AS44,'2'!N20:N29)</f>
        <v>0</v>
      </c>
      <c r="AY44" s="79">
        <f t="shared" si="9"/>
        <v>0</v>
      </c>
      <c r="AZ44" s="79">
        <f>'1'!AR44</f>
        <v>0</v>
      </c>
      <c r="BA44" s="79"/>
      <c r="BB44" s="79"/>
      <c r="BC44" s="88">
        <f>SUMIF('2'!AA11:AA132,AS44,'2'!AB11:AB132)</f>
        <v>0</v>
      </c>
      <c r="BD44" s="89">
        <v>1050</v>
      </c>
      <c r="BE44" s="89">
        <v>1055</v>
      </c>
      <c r="BF44" s="89">
        <v>1.0249999999999999</v>
      </c>
      <c r="BG44" s="90">
        <v>1</v>
      </c>
      <c r="CN44" s="63"/>
      <c r="CO44" s="63"/>
      <c r="CP44" s="63"/>
      <c r="CQ44" s="63"/>
      <c r="CR44" s="63"/>
      <c r="CS44" s="63"/>
      <c r="CT44" s="63"/>
      <c r="CU44" s="63"/>
      <c r="CV44" s="63"/>
    </row>
    <row r="45" spans="2:100" ht="18.95" customHeight="1">
      <c r="B45" s="5" t="str">
        <f>IFERROR(INDEX(ss!N:N,MATCH(C45,ss!O:O,0)),"")</f>
        <v/>
      </c>
      <c r="C45" s="7"/>
      <c r="D45" s="6"/>
      <c r="E45" s="7" t="str">
        <f t="shared" si="1"/>
        <v/>
      </c>
      <c r="F45" s="8"/>
      <c r="G45" s="5" t="str">
        <f>IFERROR(INDEX(ss!N:N,MATCH(H45,ss!Q:Q,0)),"")</f>
        <v/>
      </c>
      <c r="H45" s="7"/>
      <c r="I45" s="7"/>
      <c r="J45" s="7" t="str">
        <f t="shared" si="2"/>
        <v/>
      </c>
      <c r="K45" s="8"/>
      <c r="L45" s="22" t="str">
        <f>IFERROR(INDEX(ss!U:U,MATCH(M45,ss!V:V,0)),"")</f>
        <v/>
      </c>
      <c r="M45" s="7"/>
      <c r="N45" s="16"/>
      <c r="O45" s="68" t="str">
        <f t="shared" si="10"/>
        <v/>
      </c>
      <c r="P45" s="10"/>
      <c r="R45" s="133"/>
      <c r="S45" s="40" t="str">
        <f>IFERROR(INDEX(ss!B:B,MATCH(R45,ss!D:D,0)),"")</f>
        <v/>
      </c>
      <c r="T45" s="40" t="str">
        <f>IFERROR(INDEX(ss!C:C,MATCH(R45,ss!D:D,0)),"")</f>
        <v/>
      </c>
      <c r="U45" s="40"/>
      <c r="V45" s="40" t="str">
        <f>IFERROR(INDEX(ss!E:E,MATCH(R45,ss!D:D,0)),"")</f>
        <v/>
      </c>
      <c r="W45" s="40" t="str">
        <f>IFERROR(INDEX(ss!F:F,MATCH(R45,ss!D:D,0)),"")</f>
        <v/>
      </c>
      <c r="X45" s="40" t="str">
        <f>IF($R45="","",IF(SUMPRODUCT((ss!$J$4:$J$144=$U45)*(ss!$K$4:$K$144=$V45)*(ss!$L$4:$L$144=$W45)*(ROW($4:$144)-3))=0,0,INDEX(ss!$M$4:$M$144,SUMPRODUCT((ss!$J$4:$J$144=$U45)*(ss!$K$4:$K$144=$V45)*(ss!$L$4:$L$144=$W45)*(ROW($4:$144)-3)))))</f>
        <v/>
      </c>
      <c r="Y45" s="40" t="str">
        <f t="shared" si="3"/>
        <v/>
      </c>
      <c r="Z45" s="162" t="str">
        <f t="shared" si="4"/>
        <v/>
      </c>
      <c r="AA45" s="165"/>
      <c r="AB45" s="48"/>
      <c r="AC45" s="169"/>
      <c r="AD45" s="51"/>
      <c r="AE45" s="194" t="str">
        <f>'2'!AS31</f>
        <v>علي</v>
      </c>
      <c r="AF45" s="15">
        <f>'2'!AR31</f>
        <v>0</v>
      </c>
      <c r="AG45" s="50" t="str">
        <f>'2'!AS75</f>
        <v>أبو بشار</v>
      </c>
      <c r="AH45" s="48">
        <f>'2'!AR75</f>
        <v>0</v>
      </c>
      <c r="AI45" s="49" t="str">
        <f>'2'!AS119</f>
        <v>ابو سمير</v>
      </c>
      <c r="AJ45" s="48">
        <f>'2'!AR119</f>
        <v>0</v>
      </c>
      <c r="AK45" s="47" t="str">
        <f>'2'!AS163</f>
        <v>sevensky</v>
      </c>
      <c r="AL45" s="47">
        <f>'2'!AR163</f>
        <v>0</v>
      </c>
      <c r="AM45" s="47" t="str">
        <f>'2'!AS207</f>
        <v>بسكليت</v>
      </c>
      <c r="AN45" s="15">
        <f>'2'!AR207</f>
        <v>0</v>
      </c>
      <c r="AO45" s="15" t="str">
        <f>'2'!AS251</f>
        <v>غازي رمضان</v>
      </c>
      <c r="AP45" s="15">
        <f>'2'!AR251</f>
        <v>0</v>
      </c>
      <c r="AQ45" s="67"/>
      <c r="AR45" s="82">
        <f t="shared" si="8"/>
        <v>0</v>
      </c>
      <c r="AS45" s="79" t="s">
        <v>43</v>
      </c>
      <c r="AT45" s="79">
        <f>SUMIF('2'!B:B,AS45,'2'!D:D)</f>
        <v>0</v>
      </c>
      <c r="AU45" s="79">
        <f>SUMIF('2'!L11:L16,AS45,'2'!N11:N16)</f>
        <v>0</v>
      </c>
      <c r="AV45" s="79">
        <f>+SUMIF('2'!G:G,AS45,'2'!I:I)</f>
        <v>0</v>
      </c>
      <c r="AW45" s="79">
        <f>SUMIF('2'!L33:L86,AS45,'2'!N33:N86)</f>
        <v>0</v>
      </c>
      <c r="AX45" s="79">
        <f>SUMIF('2'!L20:L29,AS45,'2'!N20:N29)</f>
        <v>0</v>
      </c>
      <c r="AY45" s="79">
        <f t="shared" si="9"/>
        <v>0</v>
      </c>
      <c r="AZ45" s="79">
        <f>'1'!AR45</f>
        <v>0</v>
      </c>
      <c r="BA45" s="79"/>
      <c r="BB45" s="79"/>
      <c r="BC45" s="88">
        <f>SUMIF('2'!AA11:AA132,AS45,'2'!AB11:AB132)</f>
        <v>0</v>
      </c>
      <c r="BD45" s="89">
        <v>1050</v>
      </c>
      <c r="BE45" s="89">
        <v>1055</v>
      </c>
      <c r="BF45" s="89">
        <v>1.0249999999999999</v>
      </c>
      <c r="BG45" s="90">
        <v>1</v>
      </c>
      <c r="CN45" s="63"/>
      <c r="CO45" s="63"/>
      <c r="CP45" s="63"/>
      <c r="CQ45" s="63"/>
      <c r="CR45" s="63"/>
      <c r="CS45" s="63"/>
      <c r="CT45" s="63"/>
      <c r="CU45" s="63"/>
      <c r="CV45" s="63"/>
    </row>
    <row r="46" spans="2:100" ht="18.95" customHeight="1">
      <c r="B46" s="5" t="str">
        <f>IFERROR(INDEX(ss!N:N,MATCH(C46,ss!O:O,0)),"")</f>
        <v/>
      </c>
      <c r="C46" s="7"/>
      <c r="D46" s="6"/>
      <c r="E46" s="7" t="str">
        <f t="shared" si="1"/>
        <v/>
      </c>
      <c r="F46" s="8"/>
      <c r="G46" s="5" t="str">
        <f>IFERROR(INDEX(ss!N:N,MATCH(H46,ss!Q:Q,0)),"")</f>
        <v/>
      </c>
      <c r="H46" s="7"/>
      <c r="I46" s="7"/>
      <c r="J46" s="7" t="str">
        <f t="shared" si="2"/>
        <v/>
      </c>
      <c r="K46" s="8"/>
      <c r="L46" s="22" t="str">
        <f>IFERROR(INDEX(ss!U:U,MATCH(M46,ss!V:V,0)),"")</f>
        <v/>
      </c>
      <c r="M46" s="15"/>
      <c r="N46" s="16"/>
      <c r="O46" s="16" t="str">
        <f t="shared" si="10"/>
        <v/>
      </c>
      <c r="P46" s="10"/>
      <c r="R46" s="133"/>
      <c r="S46" s="40" t="str">
        <f>IFERROR(INDEX(ss!B:B,MATCH(R46,ss!D:D,0)),"")</f>
        <v/>
      </c>
      <c r="T46" s="40" t="str">
        <f>IFERROR(INDEX(ss!C:C,MATCH(R46,ss!D:D,0)),"")</f>
        <v/>
      </c>
      <c r="U46" s="40"/>
      <c r="V46" s="40" t="str">
        <f>IFERROR(INDEX(ss!E:E,MATCH(R46,ss!D:D,0)),"")</f>
        <v/>
      </c>
      <c r="W46" s="40" t="str">
        <f>IFERROR(INDEX(ss!F:F,MATCH(R46,ss!D:D,0)),"")</f>
        <v/>
      </c>
      <c r="X46" s="40" t="str">
        <f>IF($R46="","",IF(SUMPRODUCT((ss!$J$4:$J$144=$U46)*(ss!$K$4:$K$144=$V46)*(ss!$L$4:$L$144=$W46)*(ROW($4:$144)-3))=0,0,INDEX(ss!$M$4:$M$144,SUMPRODUCT((ss!$J$4:$J$144=$U46)*(ss!$K$4:$K$144=$V46)*(ss!$L$4:$L$144=$W46)*(ROW($4:$144)-3)))))</f>
        <v/>
      </c>
      <c r="Y46" s="40" t="str">
        <f t="shared" si="3"/>
        <v/>
      </c>
      <c r="Z46" s="162" t="str">
        <f t="shared" si="4"/>
        <v/>
      </c>
      <c r="AA46" s="167"/>
      <c r="AB46" s="172"/>
      <c r="AC46" s="169"/>
      <c r="AD46" s="51"/>
      <c r="AE46" s="194" t="str">
        <f>'2'!AS32</f>
        <v>أبو طالب</v>
      </c>
      <c r="AF46" s="15">
        <f>'2'!AR32</f>
        <v>0</v>
      </c>
      <c r="AG46" s="50" t="str">
        <f>'2'!AS76</f>
        <v>أبو حسن الخضر</v>
      </c>
      <c r="AH46" s="48">
        <f>'2'!AR76</f>
        <v>0</v>
      </c>
      <c r="AI46" s="49" t="str">
        <f>'2'!AS120</f>
        <v>أحلى عالم</v>
      </c>
      <c r="AJ46" s="48">
        <f>'2'!AR120</f>
        <v>0</v>
      </c>
      <c r="AK46" s="47" t="str">
        <f>'2'!AS164</f>
        <v>رامي شعبان</v>
      </c>
      <c r="AL46" s="47">
        <f>'2'!AR164</f>
        <v>0</v>
      </c>
      <c r="AM46" s="47" t="str">
        <f>'2'!AS208</f>
        <v>دين</v>
      </c>
      <c r="AN46" s="15">
        <f>'2'!AR208</f>
        <v>0</v>
      </c>
      <c r="AO46" s="15" t="str">
        <f>'2'!AS252</f>
        <v>نزيه منصور</v>
      </c>
      <c r="AP46" s="15">
        <f>'2'!AR252</f>
        <v>0</v>
      </c>
      <c r="AQ46" s="67"/>
      <c r="AR46" s="82">
        <f t="shared" si="8"/>
        <v>0</v>
      </c>
      <c r="AS46" s="75" t="s">
        <v>176</v>
      </c>
      <c r="AT46" s="79">
        <f>SUMIF('2'!B:B,AS46,'2'!D:D)</f>
        <v>0</v>
      </c>
      <c r="AU46" s="79">
        <f>SUMIF('2'!L11:L16,AS46,'2'!N11:N16)</f>
        <v>0</v>
      </c>
      <c r="AV46" s="79">
        <f>+SUMIF('2'!G:G,AS46,'2'!I:I)</f>
        <v>0</v>
      </c>
      <c r="AW46" s="79">
        <f>SUMIF('2'!L33:L86,AS46,'2'!N33:N86)</f>
        <v>0</v>
      </c>
      <c r="AX46" s="79">
        <f>SUMIF('2'!L20:L29,AS46,'2'!N20:N29)</f>
        <v>0</v>
      </c>
      <c r="AY46" s="79">
        <f t="shared" si="9"/>
        <v>0</v>
      </c>
      <c r="AZ46" s="79">
        <f>'1'!AR46</f>
        <v>0</v>
      </c>
      <c r="BA46" s="79"/>
      <c r="BB46" s="79"/>
      <c r="BC46" s="88">
        <f>SUMIF('2'!AA11:AA132,AS46,'2'!AB11:AB132)</f>
        <v>0</v>
      </c>
      <c r="BD46" s="89">
        <v>1050</v>
      </c>
      <c r="BE46" s="89">
        <v>1055</v>
      </c>
      <c r="BF46" s="89">
        <v>1.0249999999999999</v>
      </c>
      <c r="BG46" s="90">
        <v>1</v>
      </c>
      <c r="CN46" s="63"/>
      <c r="CO46" s="63"/>
      <c r="CP46" s="63"/>
      <c r="CQ46" s="63"/>
      <c r="CR46" s="63"/>
      <c r="CS46" s="63"/>
      <c r="CT46" s="63"/>
      <c r="CU46" s="63"/>
      <c r="CV46" s="63"/>
    </row>
    <row r="47" spans="2:100" ht="18.95" customHeight="1">
      <c r="B47" s="5" t="str">
        <f>IFERROR(INDEX(ss!N:N,MATCH(C47,ss!O:O,0)),"")</f>
        <v/>
      </c>
      <c r="C47" s="7"/>
      <c r="D47" s="6"/>
      <c r="E47" s="7" t="str">
        <f t="shared" si="1"/>
        <v/>
      </c>
      <c r="F47" s="8"/>
      <c r="G47" s="5" t="str">
        <f>IFERROR(INDEX(ss!N:N,MATCH(H47,ss!Q:Q,0)),"")</f>
        <v/>
      </c>
      <c r="H47" s="7"/>
      <c r="I47" s="7"/>
      <c r="J47" s="7" t="str">
        <f t="shared" si="2"/>
        <v/>
      </c>
      <c r="K47" s="8"/>
      <c r="L47" s="22" t="str">
        <f>IFERROR(INDEX(ss!U:U,MATCH(M47,ss!V:V,0)),"")</f>
        <v/>
      </c>
      <c r="M47" s="15"/>
      <c r="N47" s="16"/>
      <c r="O47" s="16" t="str">
        <f t="shared" si="10"/>
        <v/>
      </c>
      <c r="P47" s="10"/>
      <c r="R47" s="69"/>
      <c r="S47" s="40" t="str">
        <f>IFERROR(INDEX(ss!B:B,MATCH(R47,ss!D:D,0)),"")</f>
        <v/>
      </c>
      <c r="T47" s="40" t="str">
        <f>IFERROR(INDEX(ss!C:C,MATCH(R47,ss!D:D,0)),"")</f>
        <v/>
      </c>
      <c r="U47" s="40"/>
      <c r="V47" s="40" t="str">
        <f>IFERROR(INDEX(ss!E:E,MATCH(R47,ss!D:D,0)),"")</f>
        <v/>
      </c>
      <c r="W47" s="40" t="str">
        <f>IFERROR(INDEX(ss!F:F,MATCH(R47,ss!D:D,0)),"")</f>
        <v/>
      </c>
      <c r="X47" s="40" t="str">
        <f>IF($R47="","",IF(SUMPRODUCT((ss!$J$4:$J$144=$U47)*(ss!$K$4:$K$144=$V47)*(ss!$L$4:$L$144=$W47)*(ROW($4:$144)-3))=0,0,INDEX(ss!$M$4:$M$144,SUMPRODUCT((ss!$J$4:$J$144=$U47)*(ss!$K$4:$K$144=$V47)*(ss!$L$4:$L$144=$W47)*(ROW($4:$144)-3)))))</f>
        <v/>
      </c>
      <c r="Y47" s="40" t="str">
        <f t="shared" si="3"/>
        <v/>
      </c>
      <c r="Z47" s="162" t="str">
        <f t="shared" si="4"/>
        <v/>
      </c>
      <c r="AA47" s="174"/>
      <c r="AB47" s="94"/>
      <c r="AC47" s="169"/>
      <c r="AD47" s="51"/>
      <c r="AE47" s="194" t="str">
        <f>'2'!AS33</f>
        <v>جردي</v>
      </c>
      <c r="AF47" s="15">
        <f>'2'!AR33</f>
        <v>0</v>
      </c>
      <c r="AG47" s="50" t="str">
        <f>'2'!AS77</f>
        <v>فادي</v>
      </c>
      <c r="AH47" s="48">
        <f>'2'!AR77</f>
        <v>0</v>
      </c>
      <c r="AI47" s="49" t="str">
        <f>'2'!AS121</f>
        <v>عهد</v>
      </c>
      <c r="AJ47" s="48">
        <f>'2'!AR121</f>
        <v>0</v>
      </c>
      <c r="AK47" s="47" t="str">
        <f>'2'!AS165</f>
        <v>ابو منتجب</v>
      </c>
      <c r="AL47" s="47">
        <f>'2'!AR165</f>
        <v>0</v>
      </c>
      <c r="AM47" s="47" t="str">
        <f>'2'!AS209</f>
        <v>جمعية</v>
      </c>
      <c r="AN47" s="15">
        <f>'2'!AR209</f>
        <v>0</v>
      </c>
      <c r="AO47" s="15" t="str">
        <f>'2'!AS253</f>
        <v>اسراء الصالح</v>
      </c>
      <c r="AP47" s="15">
        <f>'2'!AR253</f>
        <v>0</v>
      </c>
      <c r="AQ47" s="67"/>
      <c r="AR47" s="82">
        <f t="shared" si="8"/>
        <v>0</v>
      </c>
      <c r="AS47" s="80" t="s">
        <v>123</v>
      </c>
      <c r="AT47" s="79">
        <f>SUMIF('2'!B:B,AS47,'2'!D:D)</f>
        <v>0</v>
      </c>
      <c r="AU47" s="79">
        <f>SUMIF('2'!L11:L16,AS47,'2'!N11:N16)</f>
        <v>0</v>
      </c>
      <c r="AV47" s="79">
        <f>+SUMIF('2'!G:G,AS47,'2'!I:I)</f>
        <v>0</v>
      </c>
      <c r="AW47" s="79">
        <f>SUMIF('2'!L33:L86,AS47,'2'!N33:N86)</f>
        <v>0</v>
      </c>
      <c r="AX47" s="79">
        <f>SUMIF('2'!L20:L29,AS47,'2'!N20:N29)</f>
        <v>0</v>
      </c>
      <c r="AY47" s="79">
        <f t="shared" si="9"/>
        <v>0</v>
      </c>
      <c r="AZ47" s="79">
        <f>'1'!AR47</f>
        <v>0</v>
      </c>
      <c r="BA47" s="79"/>
      <c r="BB47" s="79"/>
      <c r="BC47" s="88">
        <f>SUMIF('2'!AA11:AA132,AS47,'2'!AB11:AB132)</f>
        <v>0</v>
      </c>
      <c r="BD47" s="89">
        <v>1050</v>
      </c>
      <c r="BE47" s="89">
        <v>1055</v>
      </c>
      <c r="BF47" s="89">
        <v>1.0249999999999999</v>
      </c>
      <c r="BG47" s="90">
        <v>1</v>
      </c>
      <c r="CN47" s="63"/>
      <c r="CO47" s="63"/>
      <c r="CP47" s="63"/>
      <c r="CQ47" s="63"/>
      <c r="CR47" s="63"/>
      <c r="CS47" s="63"/>
      <c r="CT47" s="63"/>
      <c r="CU47" s="63"/>
      <c r="CV47" s="63"/>
    </row>
    <row r="48" spans="2:100" ht="18.95" customHeight="1">
      <c r="B48" s="5" t="str">
        <f>IFERROR(INDEX(ss!N:N,MATCH(C48,ss!O:O,0)),"")</f>
        <v/>
      </c>
      <c r="C48" s="7"/>
      <c r="D48" s="6"/>
      <c r="E48" s="7" t="str">
        <f t="shared" si="1"/>
        <v/>
      </c>
      <c r="F48" s="8"/>
      <c r="G48" s="5" t="str">
        <f>IFERROR(INDEX(ss!N:N,MATCH(H48,ss!Q:Q,0)),"")</f>
        <v/>
      </c>
      <c r="H48" s="7"/>
      <c r="I48" s="7"/>
      <c r="J48" s="7" t="str">
        <f t="shared" si="2"/>
        <v/>
      </c>
      <c r="K48" s="8"/>
      <c r="L48" s="22" t="str">
        <f>IFERROR(INDEX(ss!U:U,MATCH(M48,ss!V:V,0)),"")</f>
        <v/>
      </c>
      <c r="M48" s="15"/>
      <c r="N48" s="20"/>
      <c r="O48" s="16" t="str">
        <f t="shared" si="10"/>
        <v/>
      </c>
      <c r="P48" s="10"/>
      <c r="R48" s="69"/>
      <c r="S48" s="40" t="str">
        <f>IFERROR(INDEX(ss!B:B,MATCH(R48,ss!D:D,0)),"")</f>
        <v/>
      </c>
      <c r="T48" s="40" t="str">
        <f>IFERROR(INDEX(ss!C:C,MATCH(R48,ss!D:D,0)),"")</f>
        <v/>
      </c>
      <c r="U48" s="40"/>
      <c r="V48" s="40" t="str">
        <f>IFERROR(INDEX(ss!E:E,MATCH(R48,ss!D:D,0)),"")</f>
        <v/>
      </c>
      <c r="W48" s="40" t="str">
        <f>IFERROR(INDEX(ss!F:F,MATCH(R48,ss!D:D,0)),"")</f>
        <v/>
      </c>
      <c r="X48" s="40" t="str">
        <f>IF($R48="","",IF(SUMPRODUCT((ss!$J$4:$J$144=$U48)*(ss!$K$4:$K$144=$V48)*(ss!$L$4:$L$144=$W48)*(ROW($4:$144)-3))=0,0,INDEX(ss!$M$4:$M$144,SUMPRODUCT((ss!$J$4:$J$144=$U48)*(ss!$K$4:$K$144=$V48)*(ss!$L$4:$L$144=$W48)*(ROW($4:$144)-3)))))</f>
        <v/>
      </c>
      <c r="Y48" s="40" t="str">
        <f t="shared" si="3"/>
        <v/>
      </c>
      <c r="Z48" s="162" t="str">
        <f t="shared" si="4"/>
        <v/>
      </c>
      <c r="AA48" s="175"/>
      <c r="AB48" s="94"/>
      <c r="AC48" s="169"/>
      <c r="AD48" s="51"/>
      <c r="AE48" s="194" t="str">
        <f>'2'!AS34</f>
        <v>أمين وهبي</v>
      </c>
      <c r="AF48" s="15">
        <f>'2'!AR34</f>
        <v>0</v>
      </c>
      <c r="AG48" s="50" t="str">
        <f>'2'!AS78</f>
        <v>عبد الهادي</v>
      </c>
      <c r="AH48" s="48">
        <f>'2'!AR78</f>
        <v>0</v>
      </c>
      <c r="AI48" s="49" t="str">
        <f>'2'!AS122</f>
        <v>عامر</v>
      </c>
      <c r="AJ48" s="48">
        <f>'2'!AR122</f>
        <v>0</v>
      </c>
      <c r="AK48" s="47" t="str">
        <f>'2'!AS166</f>
        <v>ميلاد رمضان</v>
      </c>
      <c r="AL48" s="47">
        <f>'2'!AR166</f>
        <v>0</v>
      </c>
      <c r="AM48" s="47" t="str">
        <f>'2'!AS210</f>
        <v>تسديد</v>
      </c>
      <c r="AN48" s="15">
        <f>'2'!AR210</f>
        <v>0</v>
      </c>
      <c r="AO48" s="15" t="str">
        <f>'2'!AS254</f>
        <v>علي حسون</v>
      </c>
      <c r="AP48" s="15">
        <f>'2'!AR254</f>
        <v>0</v>
      </c>
      <c r="AQ48" s="67"/>
      <c r="AR48" s="82">
        <f t="shared" si="8"/>
        <v>0</v>
      </c>
      <c r="AS48" s="80" t="s">
        <v>133</v>
      </c>
      <c r="AT48" s="79">
        <f>SUMIF('2'!B:B,AS48,'2'!D:D)</f>
        <v>0</v>
      </c>
      <c r="AU48" s="79">
        <f>SUMIF('2'!L11:L16,AS48,'2'!N11:N16)</f>
        <v>0</v>
      </c>
      <c r="AV48" s="79">
        <f>+SUMIF('2'!G:G,AS48,'2'!I:I)</f>
        <v>0</v>
      </c>
      <c r="AW48" s="79">
        <f>SUMIF('2'!L33:L86,AS48,'2'!N33:N86)</f>
        <v>0</v>
      </c>
      <c r="AX48" s="79">
        <f>SUMIF('2'!L20:L29,AS48,'2'!N20:N29)</f>
        <v>0</v>
      </c>
      <c r="AY48" s="79">
        <f t="shared" si="9"/>
        <v>0</v>
      </c>
      <c r="AZ48" s="79">
        <f>'1'!AR48</f>
        <v>0</v>
      </c>
      <c r="BA48" s="79"/>
      <c r="BB48" s="79"/>
      <c r="BC48" s="88">
        <f>SUMIF('2'!AA11:AA132,AS48,'2'!AB11:AB132)</f>
        <v>0</v>
      </c>
      <c r="BD48" s="89">
        <v>1050</v>
      </c>
      <c r="BE48" s="89">
        <v>1055</v>
      </c>
      <c r="BF48" s="89">
        <v>1.01</v>
      </c>
      <c r="BG48" s="90">
        <v>1</v>
      </c>
      <c r="CN48" s="63"/>
      <c r="CO48" s="63"/>
      <c r="CP48" s="63"/>
      <c r="CQ48" s="63"/>
      <c r="CR48" s="63"/>
      <c r="CS48" s="63"/>
      <c r="CT48" s="63"/>
      <c r="CU48" s="63"/>
      <c r="CV48" s="63"/>
    </row>
    <row r="49" spans="2:100" ht="18.95" customHeight="1">
      <c r="B49" s="5" t="str">
        <f>IFERROR(INDEX(ss!N:N,MATCH(C49,ss!O:O,0)),"")</f>
        <v/>
      </c>
      <c r="C49" s="7"/>
      <c r="D49" s="6"/>
      <c r="E49" s="7" t="str">
        <f t="shared" si="1"/>
        <v/>
      </c>
      <c r="F49" s="8"/>
      <c r="G49" s="5" t="str">
        <f>IFERROR(INDEX(ss!N:N,MATCH(H49,ss!Q:Q,0)),"")</f>
        <v/>
      </c>
      <c r="H49" s="7"/>
      <c r="I49" s="7"/>
      <c r="J49" s="7" t="str">
        <f t="shared" si="2"/>
        <v/>
      </c>
      <c r="K49" s="8"/>
      <c r="L49" s="22" t="str">
        <f>IFERROR(INDEX(ss!U:U,MATCH(M49,ss!V:V,0)),"")</f>
        <v/>
      </c>
      <c r="M49" s="15"/>
      <c r="N49" s="20"/>
      <c r="O49" s="16" t="str">
        <f t="shared" si="10"/>
        <v/>
      </c>
      <c r="P49" s="19"/>
      <c r="R49" s="69"/>
      <c r="S49" s="40" t="str">
        <f>IFERROR(INDEX(ss!B:B,MATCH(R49,ss!D:D,0)),"")</f>
        <v/>
      </c>
      <c r="T49" s="40" t="str">
        <f>IFERROR(INDEX(ss!C:C,MATCH(R49,ss!D:D,0)),"")</f>
        <v/>
      </c>
      <c r="U49" s="40"/>
      <c r="V49" s="40" t="str">
        <f>IFERROR(INDEX(ss!E:E,MATCH(R49,ss!D:D,0)),"")</f>
        <v/>
      </c>
      <c r="W49" s="40" t="str">
        <f>IFERROR(INDEX(ss!F:F,MATCH(R49,ss!D:D,0)),"")</f>
        <v/>
      </c>
      <c r="X49" s="40" t="str">
        <f>IF($R49="","",IF(SUMPRODUCT((ss!$J$4:$J$144=$U49)*(ss!$K$4:$K$144=$V49)*(ss!$L$4:$L$144=$W49)*(ROW($4:$144)-3))=0,0,INDEX(ss!$M$4:$M$144,SUMPRODUCT((ss!$J$4:$J$144=$U49)*(ss!$K$4:$K$144=$V49)*(ss!$L$4:$L$144=$W49)*(ROW($4:$144)-3)))))</f>
        <v/>
      </c>
      <c r="Y49" s="40" t="str">
        <f t="shared" si="3"/>
        <v/>
      </c>
      <c r="Z49" s="162" t="str">
        <f t="shared" si="4"/>
        <v/>
      </c>
      <c r="AA49" s="175"/>
      <c r="AB49" s="94"/>
      <c r="AC49" s="169"/>
      <c r="AD49" s="51"/>
      <c r="AE49" s="194" t="str">
        <f>'2'!AS35</f>
        <v>وفاء</v>
      </c>
      <c r="AF49" s="15">
        <f>'2'!AR35</f>
        <v>0</v>
      </c>
      <c r="AG49" s="50" t="str">
        <f>'2'!AS79</f>
        <v>نصر بدور</v>
      </c>
      <c r="AH49" s="48">
        <f>'2'!AR79</f>
        <v>0</v>
      </c>
      <c r="AI49" s="49" t="str">
        <f>'2'!AS123</f>
        <v>محل</v>
      </c>
      <c r="AJ49" s="48">
        <f>'2'!AR123</f>
        <v>0</v>
      </c>
      <c r="AK49" s="47" t="str">
        <f>'2'!AS167</f>
        <v>ابو اسد</v>
      </c>
      <c r="AL49" s="47">
        <f>'2'!AR167</f>
        <v>0</v>
      </c>
      <c r="AM49" s="47" t="str">
        <f>'2'!AS211</f>
        <v>كازيات</v>
      </c>
      <c r="AN49" s="15">
        <f>'2'!AR211</f>
        <v>0</v>
      </c>
      <c r="AO49" s="15" t="str">
        <f>'2'!AS255</f>
        <v>كمال الوعري</v>
      </c>
      <c r="AP49" s="15">
        <f>'2'!AR255</f>
        <v>0</v>
      </c>
      <c r="AQ49" s="67"/>
      <c r="AR49" s="82">
        <f t="shared" si="8"/>
        <v>0</v>
      </c>
      <c r="AS49" s="75" t="s">
        <v>203</v>
      </c>
      <c r="AT49" s="79">
        <f>SUMIF('2'!B:B,AS49,'2'!D:D)</f>
        <v>0</v>
      </c>
      <c r="AU49" s="79">
        <f>SUMIF('2'!L11:L16,AS49,'2'!N11:N16)</f>
        <v>0</v>
      </c>
      <c r="AV49" s="79">
        <f>+SUMIF('2'!G:G,AS49,'2'!I:I)</f>
        <v>0</v>
      </c>
      <c r="AW49" s="79">
        <f>SUMIF('2'!L33:L86,AS49,'2'!N33:N86)</f>
        <v>0</v>
      </c>
      <c r="AX49" s="79">
        <f>SUMIF('2'!L20:L29,AS49,'2'!N20:N29)</f>
        <v>0</v>
      </c>
      <c r="AY49" s="79">
        <f t="shared" si="9"/>
        <v>0</v>
      </c>
      <c r="AZ49" s="79">
        <f>'1'!AR49</f>
        <v>0</v>
      </c>
      <c r="BA49" s="79"/>
      <c r="BB49" s="79"/>
      <c r="BC49" s="88">
        <f>SUMIF('2'!AA11:AA132,AS49,'2'!AB11:AB132)</f>
        <v>0</v>
      </c>
      <c r="BD49" s="89">
        <v>1050</v>
      </c>
      <c r="BE49" s="89">
        <v>1055</v>
      </c>
      <c r="BF49" s="89">
        <v>1.0249999999999999</v>
      </c>
      <c r="BG49" s="90">
        <v>1</v>
      </c>
      <c r="CN49" s="63"/>
      <c r="CO49" s="63"/>
      <c r="CP49" s="63"/>
      <c r="CQ49" s="63"/>
      <c r="CR49" s="63"/>
      <c r="CS49" s="63"/>
      <c r="CT49" s="63"/>
      <c r="CU49" s="63"/>
      <c r="CV49" s="63"/>
    </row>
    <row r="50" spans="2:100" ht="18.95" customHeight="1">
      <c r="B50" s="5" t="str">
        <f>IFERROR(INDEX(ss!N:N,MATCH(C50,ss!O:O,0)),"")</f>
        <v/>
      </c>
      <c r="C50" s="7"/>
      <c r="D50" s="6"/>
      <c r="E50" s="7" t="str">
        <f t="shared" si="1"/>
        <v/>
      </c>
      <c r="F50" s="8"/>
      <c r="G50" s="5" t="str">
        <f>IFERROR(INDEX(ss!N:N,MATCH(H50,ss!Q:Q,0)),"")</f>
        <v/>
      </c>
      <c r="H50" s="7"/>
      <c r="I50" s="7"/>
      <c r="J50" s="7" t="str">
        <f t="shared" si="2"/>
        <v/>
      </c>
      <c r="K50" s="8"/>
      <c r="L50" s="22" t="str">
        <f>IFERROR(INDEX(ss!U:U,MATCH(M50,ss!V:V,0)),"")</f>
        <v/>
      </c>
      <c r="M50" s="15"/>
      <c r="N50" s="20"/>
      <c r="O50" s="16" t="str">
        <f t="shared" si="10"/>
        <v/>
      </c>
      <c r="P50" s="19"/>
      <c r="R50" s="69"/>
      <c r="S50" s="40" t="str">
        <f>IFERROR(INDEX(ss!B:B,MATCH(R50,ss!D:D,0)),"")</f>
        <v/>
      </c>
      <c r="T50" s="40" t="str">
        <f>IFERROR(INDEX(ss!C:C,MATCH(R50,ss!D:D,0)),"")</f>
        <v/>
      </c>
      <c r="U50" s="40"/>
      <c r="V50" s="40" t="str">
        <f>IFERROR(INDEX(ss!E:E,MATCH(R50,ss!D:D,0)),"")</f>
        <v/>
      </c>
      <c r="W50" s="40" t="str">
        <f>IFERROR(INDEX(ss!F:F,MATCH(R50,ss!D:D,0)),"")</f>
        <v/>
      </c>
      <c r="X50" s="40" t="str">
        <f>IF($R50="","",IF(SUMPRODUCT((ss!$J$4:$J$144=$U50)*(ss!$K$4:$K$144=$V50)*(ss!$L$4:$L$144=$W50)*(ROW($4:$144)-3))=0,0,INDEX(ss!$M$4:$M$144,SUMPRODUCT((ss!$J$4:$J$144=$U50)*(ss!$K$4:$K$144=$V50)*(ss!$L$4:$L$144=$W50)*(ROW($4:$144)-3)))))</f>
        <v/>
      </c>
      <c r="Y50" s="40" t="str">
        <f t="shared" si="3"/>
        <v/>
      </c>
      <c r="Z50" s="162" t="str">
        <f t="shared" si="4"/>
        <v/>
      </c>
      <c r="AA50" s="175"/>
      <c r="AB50" s="94"/>
      <c r="AC50" s="169"/>
      <c r="AD50" s="51"/>
      <c r="AE50" s="194" t="str">
        <f>'2'!AS36</f>
        <v>ابو فاطر</v>
      </c>
      <c r="AF50" s="15">
        <f>'2'!AR36</f>
        <v>0</v>
      </c>
      <c r="AG50" s="50" t="str">
        <f>'2'!AS80</f>
        <v>أسد</v>
      </c>
      <c r="AH50" s="48">
        <f>'2'!AR80</f>
        <v>0</v>
      </c>
      <c r="AI50" s="49" t="str">
        <f>'2'!AS124</f>
        <v>مجد</v>
      </c>
      <c r="AJ50" s="48">
        <f>'2'!AR124</f>
        <v>0</v>
      </c>
      <c r="AK50" s="47" t="str">
        <f>'2'!AS168</f>
        <v>علي سلوم</v>
      </c>
      <c r="AL50" s="47">
        <f>'2'!AR168</f>
        <v>0</v>
      </c>
      <c r="AM50" s="47" t="str">
        <f>'2'!AS212</f>
        <v>عدنان دين</v>
      </c>
      <c r="AN50" s="15">
        <f>'2'!AR212</f>
        <v>0</v>
      </c>
      <c r="AO50" s="15" t="str">
        <f>'2'!AS256</f>
        <v>نجاة احمد</v>
      </c>
      <c r="AP50" s="15">
        <f>'2'!AR256</f>
        <v>0</v>
      </c>
      <c r="AQ50" s="67"/>
      <c r="AR50" s="82">
        <f t="shared" si="8"/>
        <v>0</v>
      </c>
      <c r="AS50" s="77" t="s">
        <v>235</v>
      </c>
      <c r="AT50" s="79">
        <f>SUMIF('2'!B:B,AS50,'2'!D:D)</f>
        <v>0</v>
      </c>
      <c r="AU50" s="79">
        <f>SUMIF('2'!L11:L16,AS50,'2'!N11:N16)</f>
        <v>0</v>
      </c>
      <c r="AV50" s="79">
        <f>+SUMIF('2'!G:G,AS50,'2'!I:I)</f>
        <v>0</v>
      </c>
      <c r="AW50" s="79">
        <f>SUMIF('2'!L33:L86,AS50,'2'!N33:N86)</f>
        <v>0</v>
      </c>
      <c r="AX50" s="79">
        <f>SUMIF('2'!L20:L29,AS50,'2'!N20:N29)</f>
        <v>0</v>
      </c>
      <c r="AY50" s="79">
        <f t="shared" si="9"/>
        <v>0</v>
      </c>
      <c r="AZ50" s="79">
        <f>'1'!AR50</f>
        <v>0</v>
      </c>
      <c r="BA50" s="79"/>
      <c r="BB50" s="79"/>
      <c r="BC50" s="88">
        <f>SUMIF('2'!AA11:AA132,AS50,'2'!AB11:AB132)</f>
        <v>0</v>
      </c>
      <c r="BD50" s="89">
        <v>1050</v>
      </c>
      <c r="BE50" s="89">
        <v>1055</v>
      </c>
      <c r="BF50" s="89">
        <v>1.01</v>
      </c>
      <c r="BG50" s="90">
        <v>1.01</v>
      </c>
      <c r="CN50" s="63"/>
      <c r="CO50" s="63"/>
      <c r="CP50" s="63"/>
      <c r="CQ50" s="63"/>
      <c r="CR50" s="63"/>
      <c r="CS50" s="63"/>
      <c r="CT50" s="63"/>
      <c r="CU50" s="63"/>
      <c r="CV50" s="63"/>
    </row>
    <row r="51" spans="2:100" ht="18.95" customHeight="1">
      <c r="B51" s="5" t="str">
        <f>IFERROR(INDEX(ss!N:N,MATCH(C51,ss!O:O,0)),"")</f>
        <v/>
      </c>
      <c r="C51" s="7"/>
      <c r="D51" s="6"/>
      <c r="E51" s="7" t="str">
        <f t="shared" si="1"/>
        <v/>
      </c>
      <c r="F51" s="8"/>
      <c r="G51" s="5" t="str">
        <f>IFERROR(INDEX(ss!N:N,MATCH(H51,ss!Q:Q,0)),"")</f>
        <v/>
      </c>
      <c r="H51" s="7"/>
      <c r="I51" s="7"/>
      <c r="J51" s="7" t="str">
        <f t="shared" si="2"/>
        <v/>
      </c>
      <c r="K51" s="8"/>
      <c r="L51" s="22" t="str">
        <f>IFERROR(INDEX(ss!U:U,MATCH(M51,ss!V:V,0)),"")</f>
        <v/>
      </c>
      <c r="M51" s="15"/>
      <c r="N51" s="20"/>
      <c r="O51" s="16" t="str">
        <f t="shared" si="10"/>
        <v/>
      </c>
      <c r="P51" s="19"/>
      <c r="R51" s="69"/>
      <c r="S51" s="40" t="str">
        <f>IFERROR(INDEX(ss!B:B,MATCH(R51,ss!D:D,0)),"")</f>
        <v/>
      </c>
      <c r="T51" s="40" t="str">
        <f>IFERROR(INDEX(ss!C:C,MATCH(R51,ss!D:D,0)),"")</f>
        <v/>
      </c>
      <c r="U51" s="40"/>
      <c r="V51" s="40" t="str">
        <f>IFERROR(INDEX(ss!E:E,MATCH(R51,ss!D:D,0)),"")</f>
        <v/>
      </c>
      <c r="W51" s="40" t="str">
        <f>IFERROR(INDEX(ss!F:F,MATCH(R51,ss!D:D,0)),"")</f>
        <v/>
      </c>
      <c r="X51" s="40" t="str">
        <f>IF($R51="","",IF(SUMPRODUCT((ss!$J$4:$J$144=$U51)*(ss!$K$4:$K$144=$V51)*(ss!$L$4:$L$144=$W51)*(ROW($4:$144)-3))=0,0,INDEX(ss!$M$4:$M$144,SUMPRODUCT((ss!$J$4:$J$144=$U51)*(ss!$K$4:$K$144=$V51)*(ss!$L$4:$L$144=$W51)*(ROW($4:$144)-3)))))</f>
        <v/>
      </c>
      <c r="Y51" s="40" t="str">
        <f t="shared" si="3"/>
        <v/>
      </c>
      <c r="Z51" s="162" t="str">
        <f t="shared" si="4"/>
        <v/>
      </c>
      <c r="AA51" s="174"/>
      <c r="AB51" s="94"/>
      <c r="AC51" s="169"/>
      <c r="AD51" s="51"/>
      <c r="AE51" s="194" t="str">
        <f>'2'!AS37</f>
        <v>أبو غدير</v>
      </c>
      <c r="AF51" s="15">
        <f>'2'!AR37</f>
        <v>0</v>
      </c>
      <c r="AG51" s="50" t="str">
        <f>'2'!AS81</f>
        <v>محرز</v>
      </c>
      <c r="AH51" s="48">
        <f>'2'!AR81</f>
        <v>0</v>
      </c>
      <c r="AI51" s="49" t="str">
        <f>'2'!AS125</f>
        <v>سومر</v>
      </c>
      <c r="AJ51" s="48">
        <f>'2'!AR125</f>
        <v>0</v>
      </c>
      <c r="AK51" s="47" t="str">
        <f>'2'!AS169</f>
        <v>بدر شاهين</v>
      </c>
      <c r="AL51" s="47">
        <f>'2'!AR169</f>
        <v>0</v>
      </c>
      <c r="AM51" s="47" t="str">
        <f>'2'!AS213</f>
        <v>راوترات</v>
      </c>
      <c r="AN51" s="15">
        <f>'2'!AR213</f>
        <v>0</v>
      </c>
      <c r="AO51" s="15" t="str">
        <f>'2'!AS257</f>
        <v>بسام العلي</v>
      </c>
      <c r="AP51" s="15">
        <f>'2'!AR257</f>
        <v>0</v>
      </c>
      <c r="AQ51" s="67"/>
      <c r="AR51" s="82">
        <f t="shared" si="8"/>
        <v>0</v>
      </c>
      <c r="AS51" s="79" t="s">
        <v>386</v>
      </c>
      <c r="AT51" s="79">
        <f>SUMIF('2'!B:B,AS51,'2'!D:D)</f>
        <v>0</v>
      </c>
      <c r="AU51" s="79">
        <f>SUMIF('2'!L11:L16,AS51,'2'!N11:N16)</f>
        <v>0</v>
      </c>
      <c r="AV51" s="79">
        <f>+SUMIF('2'!G:G,AS51,'2'!I:I)</f>
        <v>0</v>
      </c>
      <c r="AW51" s="79">
        <f>SUMIF('2'!L33:L86,AS51,'2'!N33:N86)</f>
        <v>0</v>
      </c>
      <c r="AX51" s="79">
        <f>SUMIF('2'!L20:L29,AS51,'2'!N20:N29)</f>
        <v>0</v>
      </c>
      <c r="AY51" s="79">
        <f t="shared" si="9"/>
        <v>0</v>
      </c>
      <c r="AZ51" s="79">
        <f>'1'!AR51</f>
        <v>0</v>
      </c>
      <c r="BA51" s="79"/>
      <c r="BB51" s="79"/>
      <c r="BC51" s="88">
        <f>SUMIF('2'!AA11:AA132,AS51,'2'!AB11:AB132)</f>
        <v>0</v>
      </c>
      <c r="BD51" s="89">
        <v>1050</v>
      </c>
      <c r="BE51" s="89">
        <v>1055</v>
      </c>
      <c r="BF51" s="89">
        <v>1.0249999999999999</v>
      </c>
      <c r="BG51" s="90">
        <v>1</v>
      </c>
      <c r="CN51" s="63"/>
      <c r="CO51" s="63"/>
      <c r="CP51" s="63"/>
      <c r="CQ51" s="63"/>
      <c r="CR51" s="63"/>
      <c r="CS51" s="63"/>
      <c r="CT51" s="63"/>
      <c r="CU51" s="63"/>
      <c r="CV51" s="63"/>
    </row>
    <row r="52" spans="2:100" ht="18.95" customHeight="1">
      <c r="B52" s="5" t="str">
        <f>IFERROR(INDEX(ss!N:N,MATCH(C52,ss!O:O,0)),"")</f>
        <v/>
      </c>
      <c r="C52" s="7"/>
      <c r="D52" s="6"/>
      <c r="E52" s="7" t="str">
        <f t="shared" si="1"/>
        <v/>
      </c>
      <c r="F52" s="8"/>
      <c r="G52" s="5" t="str">
        <f>IFERROR(INDEX(ss!N:N,MATCH(H52,ss!Q:Q,0)),"")</f>
        <v/>
      </c>
      <c r="H52" s="7"/>
      <c r="I52" s="7"/>
      <c r="J52" s="7" t="str">
        <f t="shared" si="2"/>
        <v/>
      </c>
      <c r="K52" s="8"/>
      <c r="L52" s="22" t="str">
        <f>IFERROR(INDEX(ss!U:U,MATCH(M52,ss!V:V,0)),"")</f>
        <v/>
      </c>
      <c r="M52" s="15"/>
      <c r="N52" s="20"/>
      <c r="O52" s="16" t="str">
        <f t="shared" si="10"/>
        <v/>
      </c>
      <c r="P52" s="19"/>
      <c r="R52" s="69"/>
      <c r="S52" s="40" t="str">
        <f>IFERROR(INDEX(ss!B:B,MATCH(R52,ss!D:D,0)),"")</f>
        <v/>
      </c>
      <c r="T52" s="40" t="str">
        <f>IFERROR(INDEX(ss!C:C,MATCH(R52,ss!D:D,0)),"")</f>
        <v/>
      </c>
      <c r="U52" s="40"/>
      <c r="V52" s="40" t="str">
        <f>IFERROR(INDEX(ss!E:E,MATCH(R52,ss!D:D,0)),"")</f>
        <v/>
      </c>
      <c r="W52" s="40" t="str">
        <f>IFERROR(INDEX(ss!F:F,MATCH(R52,ss!D:D,0)),"")</f>
        <v/>
      </c>
      <c r="X52" s="40" t="str">
        <f>IF($R52="","",IF(SUMPRODUCT((ss!$J$4:$J$144=$U52)*(ss!$K$4:$K$144=$V52)*(ss!$L$4:$L$144=$W52)*(ROW($4:$144)-3))=0,0,INDEX(ss!$M$4:$M$144,SUMPRODUCT((ss!$J$4:$J$144=$U52)*(ss!$K$4:$K$144=$V52)*(ss!$L$4:$L$144=$W52)*(ROW($4:$144)-3)))))</f>
        <v/>
      </c>
      <c r="Y52" s="40" t="str">
        <f t="shared" si="3"/>
        <v/>
      </c>
      <c r="Z52" s="162" t="str">
        <f t="shared" si="4"/>
        <v/>
      </c>
      <c r="AA52" s="74"/>
      <c r="AB52" s="94"/>
      <c r="AC52" s="169"/>
      <c r="AD52" s="51"/>
      <c r="AE52" s="194" t="str">
        <f>'2'!AS38</f>
        <v>أبو حسن عباس</v>
      </c>
      <c r="AF52" s="15">
        <f>'2'!AR38</f>
        <v>0</v>
      </c>
      <c r="AG52" s="50" t="str">
        <f>'2'!AS82</f>
        <v>علي مهنا</v>
      </c>
      <c r="AH52" s="48">
        <f>'2'!AR82</f>
        <v>0</v>
      </c>
      <c r="AI52" s="49" t="str">
        <f>'2'!AS126</f>
        <v>ابراهيم سعد</v>
      </c>
      <c r="AJ52" s="48">
        <f>'2'!AR126</f>
        <v>0</v>
      </c>
      <c r="AK52" s="47" t="str">
        <f>'2'!AS170</f>
        <v>غيث ناصر</v>
      </c>
      <c r="AL52" s="47">
        <f>'2'!AR170</f>
        <v>0</v>
      </c>
      <c r="AM52" s="47" t="str">
        <f>'2'!AS214</f>
        <v>حيان</v>
      </c>
      <c r="AN52" s="15">
        <f>'2'!AR214</f>
        <v>0</v>
      </c>
      <c r="AO52" s="15" t="str">
        <f>'2'!AS258</f>
        <v>بدرية موسى</v>
      </c>
      <c r="AP52" s="15">
        <f>'2'!AR258</f>
        <v>0</v>
      </c>
      <c r="AQ52" s="67"/>
      <c r="AR52" s="82">
        <f t="shared" si="8"/>
        <v>0</v>
      </c>
      <c r="AS52" s="5" t="s">
        <v>22</v>
      </c>
      <c r="AT52" s="79">
        <f>SUMIF('2'!B:B,AS52,'2'!D:D)</f>
        <v>0</v>
      </c>
      <c r="AU52" s="79">
        <f>SUMIF('2'!L11:L16,AS52,'2'!N11:N16)</f>
        <v>0</v>
      </c>
      <c r="AV52" s="79">
        <f>+SUMIF('2'!G:G,AS52,'2'!I:I)</f>
        <v>0</v>
      </c>
      <c r="AW52" s="79">
        <f>SUMIF('2'!L33:L86,AS52,'2'!N33:N86)</f>
        <v>0</v>
      </c>
      <c r="AX52" s="79">
        <f>SUMIF('2'!L20:L29,AS52,'2'!N20:N29)</f>
        <v>0</v>
      </c>
      <c r="AY52" s="79">
        <f t="shared" si="9"/>
        <v>0</v>
      </c>
      <c r="AZ52" s="79">
        <f>'1'!AR52</f>
        <v>0</v>
      </c>
      <c r="BA52" s="79"/>
      <c r="BB52" s="79"/>
      <c r="BC52" s="88">
        <f>SUMIF('2'!AA11:AA132,AS52,'2'!AB11:AB132)</f>
        <v>0</v>
      </c>
      <c r="BD52" s="89">
        <v>1050</v>
      </c>
      <c r="BE52" s="89">
        <v>1055</v>
      </c>
      <c r="BF52" s="89">
        <v>1.0249999999999999</v>
      </c>
      <c r="BG52" s="90">
        <v>1</v>
      </c>
      <c r="CN52" s="63"/>
      <c r="CO52" s="63"/>
      <c r="CP52" s="63"/>
      <c r="CQ52" s="63"/>
      <c r="CR52" s="63"/>
      <c r="CS52" s="63"/>
      <c r="CT52" s="63"/>
      <c r="CU52" s="63"/>
      <c r="CV52" s="63"/>
    </row>
    <row r="53" spans="2:100" ht="18.95" customHeight="1">
      <c r="B53" s="5" t="str">
        <f>IFERROR(INDEX(ss!N:N,MATCH(C53,ss!O:O,0)),"")</f>
        <v/>
      </c>
      <c r="C53" s="7"/>
      <c r="D53" s="6"/>
      <c r="E53" s="7" t="str">
        <f t="shared" si="1"/>
        <v/>
      </c>
      <c r="F53" s="8"/>
      <c r="G53" s="5" t="str">
        <f>IFERROR(INDEX(ss!N:N,MATCH(H53,ss!Q:Q,0)),"")</f>
        <v/>
      </c>
      <c r="H53" s="7"/>
      <c r="I53" s="7"/>
      <c r="J53" s="7" t="str">
        <f t="shared" si="2"/>
        <v/>
      </c>
      <c r="K53" s="8"/>
      <c r="L53" s="22" t="str">
        <f>IFERROR(INDEX(ss!U:U,MATCH(M53,ss!V:V,0)),"")</f>
        <v/>
      </c>
      <c r="M53" s="15"/>
      <c r="N53" s="20"/>
      <c r="O53" s="16" t="str">
        <f t="shared" si="10"/>
        <v/>
      </c>
      <c r="P53" s="19"/>
      <c r="R53" s="69"/>
      <c r="S53" s="40" t="str">
        <f>IFERROR(INDEX(ss!B:B,MATCH(R53,ss!D:D,0)),"")</f>
        <v/>
      </c>
      <c r="T53" s="40" t="str">
        <f>IFERROR(INDEX(ss!C:C,MATCH(R53,ss!D:D,0)),"")</f>
        <v/>
      </c>
      <c r="U53" s="68"/>
      <c r="V53" s="40" t="str">
        <f>IFERROR(INDEX(ss!E:E,MATCH(R53,ss!D:D,0)),"")</f>
        <v/>
      </c>
      <c r="W53" s="40" t="str">
        <f>IFERROR(INDEX(ss!F:F,MATCH(R53,ss!D:D,0)),"")</f>
        <v/>
      </c>
      <c r="X53" s="40" t="str">
        <f>IF($R53="","",IF(SUMPRODUCT((ss!$J$4:$J$144=$U53)*(ss!$K$4:$K$144=$V53)*(ss!$L$4:$L$144=$W53)*(ROW($4:$144)-3))=0,0,INDEX(ss!$M$4:$M$144,SUMPRODUCT((ss!$J$4:$J$144=$U53)*(ss!$K$4:$K$144=$V53)*(ss!$L$4:$L$144=$W53)*(ROW($4:$144)-3)))))</f>
        <v/>
      </c>
      <c r="Y53" s="40" t="str">
        <f t="shared" si="3"/>
        <v/>
      </c>
      <c r="Z53" s="162" t="str">
        <f t="shared" si="4"/>
        <v/>
      </c>
      <c r="AA53" s="74"/>
      <c r="AB53" s="94"/>
      <c r="AC53" s="169"/>
      <c r="AD53" s="51"/>
      <c r="AE53" s="194" t="str">
        <f>'2'!AS39</f>
        <v>بلال</v>
      </c>
      <c r="AF53" s="15">
        <f>'2'!AR39</f>
        <v>0</v>
      </c>
      <c r="AG53" s="50" t="str">
        <f>'2'!AS83</f>
        <v>عجلون</v>
      </c>
      <c r="AH53" s="48">
        <f>'2'!AR83</f>
        <v>0</v>
      </c>
      <c r="AI53" s="49" t="str">
        <f>'2'!AS127</f>
        <v>سومر عبود</v>
      </c>
      <c r="AJ53" s="48">
        <f>'2'!AR127</f>
        <v>0</v>
      </c>
      <c r="AK53" s="47" t="str">
        <f>'2'!AS171</f>
        <v>راضي</v>
      </c>
      <c r="AL53" s="47">
        <f>'2'!AR171</f>
        <v>0</v>
      </c>
      <c r="AM53" s="47" t="str">
        <f>'2'!AS215</f>
        <v>يازي</v>
      </c>
      <c r="AN53" s="15">
        <f>'2'!AR215</f>
        <v>0</v>
      </c>
      <c r="AO53" s="15" t="str">
        <f>'2'!AS259</f>
        <v>محسن ملحم</v>
      </c>
      <c r="AP53" s="15">
        <f>'2'!AR259</f>
        <v>0</v>
      </c>
      <c r="AQ53" s="67"/>
      <c r="AR53" s="82">
        <f t="shared" si="8"/>
        <v>0</v>
      </c>
      <c r="AS53" s="80" t="s">
        <v>62</v>
      </c>
      <c r="AT53" s="79">
        <f>SUMIF('2'!B:B,AS53,'2'!D:D)</f>
        <v>0</v>
      </c>
      <c r="AU53" s="79">
        <f>SUMIF('2'!L11:L16,AS53,'2'!N11:N16)</f>
        <v>0</v>
      </c>
      <c r="AV53" s="79">
        <f>+SUMIF('2'!G:G,AS53,'2'!I:I)</f>
        <v>0</v>
      </c>
      <c r="AW53" s="79">
        <f>SUMIF('2'!L33:L86,AS53,'2'!N33:N86)</f>
        <v>0</v>
      </c>
      <c r="AX53" s="79">
        <f>SUMIF('2'!L20:L29,AS53,'2'!N20:N29)</f>
        <v>0</v>
      </c>
      <c r="AY53" s="79">
        <f t="shared" si="9"/>
        <v>0</v>
      </c>
      <c r="AZ53" s="79">
        <f>'1'!AR53</f>
        <v>0</v>
      </c>
      <c r="BA53" s="79"/>
      <c r="BB53" s="79"/>
      <c r="BC53" s="88">
        <f>SUMIF('2'!AA11:AA132,AS53,'2'!AB11:AB132)</f>
        <v>0</v>
      </c>
      <c r="BD53" s="89">
        <v>1050</v>
      </c>
      <c r="BE53" s="89">
        <v>1055</v>
      </c>
      <c r="BF53" s="89">
        <v>1.0249999999999999</v>
      </c>
      <c r="BG53" s="90">
        <v>1</v>
      </c>
      <c r="CN53" s="63"/>
      <c r="CO53" s="63"/>
      <c r="CP53" s="63"/>
      <c r="CQ53" s="63"/>
      <c r="CR53" s="63"/>
      <c r="CS53" s="63"/>
      <c r="CT53" s="63"/>
      <c r="CU53" s="63"/>
      <c r="CV53" s="63"/>
    </row>
    <row r="54" spans="2:100" ht="18.95" customHeight="1">
      <c r="B54" s="5" t="str">
        <f>IFERROR(INDEX(ss!N:N,MATCH(C54,ss!O:O,0)),"")</f>
        <v/>
      </c>
      <c r="C54" s="7"/>
      <c r="D54" s="6"/>
      <c r="E54" s="7" t="str">
        <f t="shared" si="1"/>
        <v/>
      </c>
      <c r="F54" s="8"/>
      <c r="G54" s="5" t="str">
        <f>IFERROR(INDEX(ss!N:N,MATCH(H54,ss!Q:Q,0)),"")</f>
        <v/>
      </c>
      <c r="H54" s="7"/>
      <c r="I54" s="7"/>
      <c r="J54" s="7" t="str">
        <f t="shared" si="2"/>
        <v/>
      </c>
      <c r="K54" s="8"/>
      <c r="L54" s="22" t="str">
        <f>IFERROR(INDEX(ss!U:U,MATCH(M54,ss!V:V,0)),"")</f>
        <v/>
      </c>
      <c r="M54" s="15"/>
      <c r="N54" s="20"/>
      <c r="O54" s="16" t="str">
        <f t="shared" si="10"/>
        <v/>
      </c>
      <c r="P54" s="19"/>
      <c r="R54" s="69"/>
      <c r="S54" s="40" t="str">
        <f>IFERROR(INDEX(ss!B:B,MATCH(R54,ss!D:D,0)),"")</f>
        <v/>
      </c>
      <c r="T54" s="40" t="str">
        <f>IFERROR(INDEX(ss!C:C,MATCH(R54,ss!D:D,0)),"")</f>
        <v/>
      </c>
      <c r="U54" s="68"/>
      <c r="V54" s="40" t="str">
        <f>IFERROR(INDEX(ss!E:E,MATCH(R54,ss!D:D,0)),"")</f>
        <v/>
      </c>
      <c r="W54" s="40" t="str">
        <f>IFERROR(INDEX(ss!F:F,MATCH(R54,ss!D:D,0)),"")</f>
        <v/>
      </c>
      <c r="X54" s="40" t="str">
        <f>IF($R54="","",IF(SUMPRODUCT((ss!$J$4:$J$144=$U54)*(ss!$K$4:$K$144=$V54)*(ss!$L$4:$L$144=$W54)*(ROW($4:$144)-3))=0,0,INDEX(ss!$M$4:$M$144,SUMPRODUCT((ss!$J$4:$J$144=$U54)*(ss!$K$4:$K$144=$V54)*(ss!$L$4:$L$144=$W54)*(ROW($4:$144)-3)))))</f>
        <v/>
      </c>
      <c r="Y54" s="40" t="str">
        <f t="shared" si="3"/>
        <v/>
      </c>
      <c r="Z54" s="162" t="str">
        <f t="shared" si="4"/>
        <v/>
      </c>
      <c r="AA54" s="175"/>
      <c r="AB54" s="94"/>
      <c r="AC54" s="169"/>
      <c r="AD54" s="51"/>
      <c r="AE54" s="194" t="str">
        <f>'2'!AS40</f>
        <v>ابو سلمان</v>
      </c>
      <c r="AF54" s="15">
        <f>'2'!AR40</f>
        <v>0</v>
      </c>
      <c r="AG54" s="50" t="str">
        <f>'2'!AS84</f>
        <v>حسام داوود</v>
      </c>
      <c r="AH54" s="48">
        <f>'2'!AR84</f>
        <v>0</v>
      </c>
      <c r="AI54" s="49" t="str">
        <f>'2'!AS128</f>
        <v>رفعت</v>
      </c>
      <c r="AJ54" s="48">
        <f>'2'!AR128</f>
        <v>0</v>
      </c>
      <c r="AK54" s="47" t="str">
        <f>'2'!AS172</f>
        <v>مقافيل</v>
      </c>
      <c r="AL54" s="47">
        <f>'2'!AR172</f>
        <v>0</v>
      </c>
      <c r="AM54" s="47" t="str">
        <f>'2'!AS216</f>
        <v>ايهاب</v>
      </c>
      <c r="AN54" s="15">
        <f>'2'!AR216</f>
        <v>0</v>
      </c>
      <c r="AO54" s="15" t="str">
        <f>'2'!AS260</f>
        <v>محمد الحسن</v>
      </c>
      <c r="AP54" s="15">
        <f>'2'!AR260</f>
        <v>0</v>
      </c>
      <c r="AQ54" s="67"/>
      <c r="AR54" s="82">
        <f t="shared" si="8"/>
        <v>0</v>
      </c>
      <c r="AS54" s="80" t="s">
        <v>130</v>
      </c>
      <c r="AT54" s="79">
        <f>SUMIF('2'!B:B,AS54,'2'!D:D)</f>
        <v>0</v>
      </c>
      <c r="AU54" s="79">
        <f>SUMIF('2'!L11:L16,AS54,'2'!N11:N16)</f>
        <v>0</v>
      </c>
      <c r="AV54" s="79">
        <f>+SUMIF('2'!G:G,AS54,'2'!I:I)</f>
        <v>0</v>
      </c>
      <c r="AW54" s="79">
        <f>SUMIF('2'!L33:L86,AS54,'2'!N33:N86)</f>
        <v>0</v>
      </c>
      <c r="AX54" s="79">
        <f>SUMIF('2'!L20:L29,AS54,'2'!N20:N29)</f>
        <v>0</v>
      </c>
      <c r="AY54" s="79">
        <f t="shared" si="9"/>
        <v>0</v>
      </c>
      <c r="AZ54" s="79">
        <f>'1'!AR54</f>
        <v>0</v>
      </c>
      <c r="BA54" s="79"/>
      <c r="BB54" s="79"/>
      <c r="BC54" s="88">
        <f>SUMIF('2'!AA11:AA132,AS54,'2'!AB11:AB132)</f>
        <v>0</v>
      </c>
      <c r="BD54" s="89">
        <v>1050</v>
      </c>
      <c r="BE54" s="89">
        <v>1055</v>
      </c>
      <c r="BF54" s="89">
        <v>1.0249999999999999</v>
      </c>
      <c r="BG54" s="90">
        <v>1</v>
      </c>
      <c r="CN54" s="63"/>
      <c r="CO54" s="63"/>
      <c r="CP54" s="63"/>
      <c r="CQ54" s="63"/>
      <c r="CR54" s="63"/>
      <c r="CS54" s="63"/>
      <c r="CT54" s="63"/>
      <c r="CU54" s="63"/>
      <c r="CV54" s="63"/>
    </row>
    <row r="55" spans="2:100" ht="18.95" customHeight="1">
      <c r="B55" s="5" t="str">
        <f>IFERROR(INDEX(ss!N:N,MATCH(C55,ss!O:O,0)),"")</f>
        <v/>
      </c>
      <c r="C55" s="7"/>
      <c r="D55" s="6"/>
      <c r="E55" s="7" t="str">
        <f t="shared" si="1"/>
        <v/>
      </c>
      <c r="F55" s="8"/>
      <c r="G55" s="5" t="str">
        <f>IFERROR(INDEX(ss!N:N,MATCH(H55,ss!Q:Q,0)),"")</f>
        <v/>
      </c>
      <c r="H55" s="7"/>
      <c r="I55" s="7"/>
      <c r="J55" s="7" t="str">
        <f t="shared" si="2"/>
        <v/>
      </c>
      <c r="K55" s="8"/>
      <c r="L55" s="22" t="str">
        <f>IFERROR(INDEX(ss!U:U,MATCH(M55,ss!V:V,0)),"")</f>
        <v/>
      </c>
      <c r="M55" s="15"/>
      <c r="N55" s="20"/>
      <c r="O55" s="16" t="str">
        <f t="shared" si="10"/>
        <v/>
      </c>
      <c r="P55" s="19"/>
      <c r="R55" s="69"/>
      <c r="S55" s="40" t="str">
        <f>IFERROR(INDEX(ss!B:B,MATCH(R55,ss!D:D,0)),"")</f>
        <v/>
      </c>
      <c r="T55" s="40" t="str">
        <f>IFERROR(INDEX(ss!C:C,MATCH(R55,ss!D:D,0)),"")</f>
        <v/>
      </c>
      <c r="U55" s="68"/>
      <c r="V55" s="40" t="str">
        <f>IFERROR(INDEX(ss!E:E,MATCH(R55,ss!D:D,0)),"")</f>
        <v/>
      </c>
      <c r="W55" s="40" t="str">
        <f>IFERROR(INDEX(ss!F:F,MATCH(R55,ss!D:D,0)),"")</f>
        <v/>
      </c>
      <c r="X55" s="40" t="str">
        <f>IF($R55="","",IF(SUMPRODUCT((ss!$J$4:$J$144=$U55)*(ss!$K$4:$K$144=$V55)*(ss!$L$4:$L$144=$W55)*(ROW($4:$144)-3))=0,0,INDEX(ss!$M$4:$M$144,SUMPRODUCT((ss!$J$4:$J$144=$U55)*(ss!$K$4:$K$144=$V55)*(ss!$L$4:$L$144=$W55)*(ROW($4:$144)-3)))))</f>
        <v/>
      </c>
      <c r="Y55" s="40" t="str">
        <f t="shared" si="3"/>
        <v/>
      </c>
      <c r="Z55" s="162" t="str">
        <f t="shared" si="4"/>
        <v/>
      </c>
      <c r="AA55" s="176"/>
      <c r="AB55" s="94"/>
      <c r="AC55" s="169"/>
      <c r="AD55" s="51"/>
      <c r="AE55" s="194" t="str">
        <f>'2'!AS41</f>
        <v>عيسى الأحمد</v>
      </c>
      <c r="AF55" s="15">
        <f>'2'!AR41</f>
        <v>0</v>
      </c>
      <c r="AG55" s="50" t="str">
        <f>'2'!AS85</f>
        <v>سوزان</v>
      </c>
      <c r="AH55" s="48">
        <f>'2'!AR85</f>
        <v>0</v>
      </c>
      <c r="AI55" s="49" t="str">
        <f>'2'!AS129</f>
        <v>هاني</v>
      </c>
      <c r="AJ55" s="48">
        <f>'2'!AR129</f>
        <v>0</v>
      </c>
      <c r="AK55" s="47" t="str">
        <f>'2'!AS173</f>
        <v>يوسف الأسعد</v>
      </c>
      <c r="AL55" s="47">
        <f>'2'!AR173</f>
        <v>0</v>
      </c>
      <c r="AM55" s="47">
        <f>'2'!AS217</f>
        <v>0</v>
      </c>
      <c r="AN55" s="15">
        <f>'2'!AR217</f>
        <v>0</v>
      </c>
      <c r="AO55" s="15" t="str">
        <f>'2'!AS261</f>
        <v>الجرف</v>
      </c>
      <c r="AP55" s="15">
        <f>'2'!AR261</f>
        <v>0</v>
      </c>
      <c r="AQ55" s="67"/>
      <c r="AR55" s="82">
        <f t="shared" si="8"/>
        <v>0</v>
      </c>
      <c r="AS55" s="79" t="s">
        <v>216</v>
      </c>
      <c r="AT55" s="79">
        <f>SUMIF('2'!B:B,AS55,'2'!D:D)</f>
        <v>0</v>
      </c>
      <c r="AU55" s="79">
        <f>SUMIF('2'!L11:L16,AS55,'2'!N11:N16)</f>
        <v>0</v>
      </c>
      <c r="AV55" s="79">
        <f>+SUMIF('2'!G:G,AS55,'2'!I:I)</f>
        <v>0</v>
      </c>
      <c r="AW55" s="79">
        <f>SUMIF('2'!L33:L86,AS55,'2'!N33:N86)</f>
        <v>0</v>
      </c>
      <c r="AX55" s="79">
        <f>SUMIF('2'!L20:L29,AS55,'2'!N20:N29)</f>
        <v>0</v>
      </c>
      <c r="AY55" s="79">
        <f t="shared" si="9"/>
        <v>0</v>
      </c>
      <c r="AZ55" s="79">
        <f>'1'!AR55</f>
        <v>0</v>
      </c>
      <c r="BA55" s="79"/>
      <c r="BB55" s="79"/>
      <c r="BC55" s="88">
        <f>SUMIF('2'!AA11:AA132,AS55,'2'!AB11:AB132)</f>
        <v>0</v>
      </c>
      <c r="BD55" s="89">
        <v>1050</v>
      </c>
      <c r="BE55" s="89">
        <v>1055</v>
      </c>
      <c r="BF55" s="89">
        <v>1.0249999999999999</v>
      </c>
      <c r="BG55" s="90">
        <v>1</v>
      </c>
      <c r="CN55" s="63"/>
      <c r="CO55" s="63"/>
      <c r="CP55" s="63"/>
      <c r="CQ55" s="63"/>
      <c r="CR55" s="63"/>
      <c r="CS55" s="63"/>
      <c r="CT55" s="63"/>
      <c r="CU55" s="63"/>
      <c r="CV55" s="63"/>
    </row>
    <row r="56" spans="2:100" ht="18.95" customHeight="1">
      <c r="B56" s="5" t="str">
        <f>IFERROR(INDEX(ss!N:N,MATCH(C56,ss!O:O,0)),"")</f>
        <v/>
      </c>
      <c r="C56" s="7"/>
      <c r="D56" s="6"/>
      <c r="E56" s="7" t="str">
        <f t="shared" si="1"/>
        <v/>
      </c>
      <c r="F56" s="8"/>
      <c r="G56" s="5" t="str">
        <f>IFERROR(INDEX(ss!N:N,MATCH(H56,ss!Q:Q,0)),"")</f>
        <v/>
      </c>
      <c r="H56" s="7"/>
      <c r="I56" s="7"/>
      <c r="J56" s="7" t="str">
        <f t="shared" si="2"/>
        <v/>
      </c>
      <c r="K56" s="8"/>
      <c r="L56" s="22" t="str">
        <f>IFERROR(INDEX(ss!U:U,MATCH(M56,ss!V:V,0)),"")</f>
        <v/>
      </c>
      <c r="M56" s="15"/>
      <c r="N56" s="20"/>
      <c r="O56" s="16" t="str">
        <f t="shared" si="10"/>
        <v/>
      </c>
      <c r="P56" s="19"/>
      <c r="R56" s="69"/>
      <c r="S56" s="40" t="str">
        <f>IFERROR(INDEX(ss!B:B,MATCH(R56,ss!D:D,0)),"")</f>
        <v/>
      </c>
      <c r="T56" s="40" t="str">
        <f>IFERROR(INDEX(ss!C:C,MATCH(R56,ss!D:D,0)),"")</f>
        <v/>
      </c>
      <c r="U56" s="68"/>
      <c r="V56" s="40" t="str">
        <f>IFERROR(INDEX(ss!E:E,MATCH(R56,ss!D:D,0)),"")</f>
        <v/>
      </c>
      <c r="W56" s="40" t="str">
        <f>IFERROR(INDEX(ss!F:F,MATCH(R56,ss!D:D,0)),"")</f>
        <v/>
      </c>
      <c r="X56" s="40" t="str">
        <f>IF($R56="","",IF(SUMPRODUCT((ss!$J$4:$J$144=$U56)*(ss!$K$4:$K$144=$V56)*(ss!$L$4:$L$144=$W56)*(ROW($4:$144)-3))=0,0,INDEX(ss!$M$4:$M$144,SUMPRODUCT((ss!$J$4:$J$144=$U56)*(ss!$K$4:$K$144=$V56)*(ss!$L$4:$L$144=$W56)*(ROW($4:$144)-3)))))</f>
        <v/>
      </c>
      <c r="Y56" s="40" t="str">
        <f t="shared" si="3"/>
        <v/>
      </c>
      <c r="Z56" s="162" t="str">
        <f t="shared" si="4"/>
        <v/>
      </c>
      <c r="AA56" s="175"/>
      <c r="AB56" s="94"/>
      <c r="AC56" s="169"/>
      <c r="AD56" s="51"/>
      <c r="AE56" s="194" t="str">
        <f>'2'!AS42</f>
        <v>كمال</v>
      </c>
      <c r="AF56" s="15">
        <f>'2'!AR42</f>
        <v>0</v>
      </c>
      <c r="AG56" s="50" t="str">
        <f>'2'!AS86</f>
        <v>حيدر اسماعيل</v>
      </c>
      <c r="AH56" s="48">
        <f>'2'!AR86</f>
        <v>0</v>
      </c>
      <c r="AI56" s="49" t="str">
        <f>'2'!AS130</f>
        <v>وائل محمد</v>
      </c>
      <c r="AJ56" s="48">
        <f>'2'!AR130</f>
        <v>0</v>
      </c>
      <c r="AK56" s="47" t="str">
        <f>'2'!AS174</f>
        <v>عارف</v>
      </c>
      <c r="AL56" s="47">
        <f>'2'!AR174</f>
        <v>0</v>
      </c>
      <c r="AM56" s="47">
        <f>'2'!AS218</f>
        <v>0</v>
      </c>
      <c r="AN56" s="15">
        <f>'2'!AR218</f>
        <v>0</v>
      </c>
      <c r="AO56" s="15" t="str">
        <f>'2'!AS262</f>
        <v>نشات</v>
      </c>
      <c r="AP56" s="15">
        <f>'2'!AR262</f>
        <v>0</v>
      </c>
      <c r="AQ56" s="67"/>
      <c r="AR56" s="82">
        <f t="shared" si="8"/>
        <v>0</v>
      </c>
      <c r="AS56" s="79" t="s">
        <v>124</v>
      </c>
      <c r="AT56" s="79">
        <f>SUMIF('2'!B:B,AS56,'2'!D:D)</f>
        <v>0</v>
      </c>
      <c r="AU56" s="79">
        <f>SUMIF('2'!L11:L16,AS56,'2'!N11:N16)</f>
        <v>0</v>
      </c>
      <c r="AV56" s="79">
        <f>+SUMIF('2'!G:G,AS56,'2'!I:I)</f>
        <v>0</v>
      </c>
      <c r="AW56" s="79">
        <f>SUMIF('2'!L33:L86,AS56,'2'!N33:N86)</f>
        <v>0</v>
      </c>
      <c r="AX56" s="79">
        <f>SUMIF('2'!L20:L29,AS56,'2'!N20:N29)</f>
        <v>0</v>
      </c>
      <c r="AY56" s="79">
        <f t="shared" si="9"/>
        <v>0</v>
      </c>
      <c r="AZ56" s="79">
        <f>'1'!AR56</f>
        <v>0</v>
      </c>
      <c r="BA56" s="79"/>
      <c r="BB56" s="79"/>
      <c r="BC56" s="88">
        <f>SUMIF('2'!AA11:AA132,AS56,'2'!AB11:AB132)</f>
        <v>0</v>
      </c>
      <c r="BD56" s="89">
        <v>1050</v>
      </c>
      <c r="BE56" s="89">
        <v>1055</v>
      </c>
      <c r="BF56" s="89">
        <v>1.0249999999999999</v>
      </c>
      <c r="BG56" s="90">
        <v>1</v>
      </c>
      <c r="CN56" s="63"/>
      <c r="CO56" s="63"/>
      <c r="CP56" s="63"/>
      <c r="CQ56" s="63"/>
      <c r="CR56" s="63"/>
      <c r="CS56" s="63"/>
      <c r="CT56" s="63"/>
      <c r="CU56" s="63"/>
      <c r="CV56" s="63"/>
    </row>
    <row r="57" spans="2:100" ht="18.95" customHeight="1">
      <c r="B57" s="5" t="str">
        <f>IFERROR(INDEX(ss!N:N,MATCH(C57,ss!O:O,0)),"")</f>
        <v/>
      </c>
      <c r="C57" s="7"/>
      <c r="D57" s="6"/>
      <c r="E57" s="7" t="str">
        <f t="shared" si="1"/>
        <v/>
      </c>
      <c r="F57" s="8"/>
      <c r="G57" s="5" t="str">
        <f>IFERROR(INDEX(ss!N:N,MATCH(H57,ss!Q:Q,0)),"")</f>
        <v/>
      </c>
      <c r="H57" s="7"/>
      <c r="I57" s="7"/>
      <c r="J57" s="7" t="str">
        <f t="shared" si="2"/>
        <v/>
      </c>
      <c r="K57" s="8"/>
      <c r="L57" s="22" t="str">
        <f>IFERROR(INDEX(ss!U:U,MATCH(M57,ss!V:V,0)),"")</f>
        <v/>
      </c>
      <c r="M57" s="15"/>
      <c r="N57" s="20"/>
      <c r="O57" s="16" t="str">
        <f t="shared" si="10"/>
        <v/>
      </c>
      <c r="P57" s="19"/>
      <c r="R57" s="69"/>
      <c r="S57" s="40" t="str">
        <f>IFERROR(INDEX(ss!B:B,MATCH(R57,ss!D:D,0)),"")</f>
        <v/>
      </c>
      <c r="T57" s="40" t="str">
        <f>IFERROR(INDEX(ss!C:C,MATCH(R57,ss!D:D,0)),"")</f>
        <v/>
      </c>
      <c r="U57" s="68"/>
      <c r="V57" s="40" t="str">
        <f>IFERROR(INDEX(ss!E:E,MATCH(R57,ss!D:D,0)),"")</f>
        <v/>
      </c>
      <c r="W57" s="40" t="str">
        <f>IFERROR(INDEX(ss!F:F,MATCH(R57,ss!D:D,0)),"")</f>
        <v/>
      </c>
      <c r="X57" s="40" t="str">
        <f>IF($R57="","",IF(SUMPRODUCT((ss!$J$4:$J$144=$U57)*(ss!$K$4:$K$144=$V57)*(ss!$L$4:$L$144=$W57)*(ROW($4:$144)-3))=0,0,INDEX(ss!$M$4:$M$144,SUMPRODUCT((ss!$J$4:$J$144=$U57)*(ss!$K$4:$K$144=$V57)*(ss!$L$4:$L$144=$W57)*(ROW($4:$144)-3)))))</f>
        <v/>
      </c>
      <c r="Y57" s="40" t="str">
        <f t="shared" si="3"/>
        <v/>
      </c>
      <c r="Z57" s="162" t="str">
        <f t="shared" si="4"/>
        <v/>
      </c>
      <c r="AA57" s="174"/>
      <c r="AB57" s="94"/>
      <c r="AC57" s="169"/>
      <c r="AD57" s="51"/>
      <c r="AE57" s="194" t="str">
        <f>'2'!AS43</f>
        <v>السلوم</v>
      </c>
      <c r="AF57" s="15">
        <f>'2'!AR43</f>
        <v>0</v>
      </c>
      <c r="AG57" s="50" t="str">
        <f>'2'!AS87</f>
        <v>ماهر حسن</v>
      </c>
      <c r="AH57" s="48">
        <f>'2'!AR87</f>
        <v>0</v>
      </c>
      <c r="AI57" s="49" t="str">
        <f>'2'!AS131</f>
        <v>شادي</v>
      </c>
      <c r="AJ57" s="48">
        <f>'2'!AR131</f>
        <v>0</v>
      </c>
      <c r="AK57" s="47" t="str">
        <f>'2'!AS175</f>
        <v>ربيع</v>
      </c>
      <c r="AL57" s="47">
        <f>'2'!AR175</f>
        <v>0</v>
      </c>
      <c r="AM57" s="47" t="str">
        <f>'2'!AS219</f>
        <v>طابعة</v>
      </c>
      <c r="AN57" s="15">
        <f>'2'!AR219</f>
        <v>0</v>
      </c>
      <c r="AO57" s="15" t="str">
        <f>'2'!AS263</f>
        <v>شيرين ناصر</v>
      </c>
      <c r="AP57" s="15">
        <f>'2'!AR263</f>
        <v>0</v>
      </c>
      <c r="AQ57" s="67"/>
      <c r="AR57" s="82">
        <f t="shared" si="8"/>
        <v>0</v>
      </c>
      <c r="AS57" s="79" t="s">
        <v>35</v>
      </c>
      <c r="AT57" s="79">
        <f>SUMIF('2'!B:B,AS57,'2'!D:D)</f>
        <v>0</v>
      </c>
      <c r="AU57" s="79">
        <f>SUMIF('2'!L11:L16,AS57,'2'!N11:N16)</f>
        <v>0</v>
      </c>
      <c r="AV57" s="79">
        <f>+SUMIF('2'!G:G,AS57,'2'!I:I)</f>
        <v>0</v>
      </c>
      <c r="AW57" s="79">
        <f>SUMIF('2'!L33:L86,AS57,'2'!N33:N86)</f>
        <v>0</v>
      </c>
      <c r="AX57" s="79">
        <f>SUMIF('2'!L20:L29,AS57,'2'!N20:N29)</f>
        <v>0</v>
      </c>
      <c r="AY57" s="79">
        <f t="shared" si="9"/>
        <v>0</v>
      </c>
      <c r="AZ57" s="79">
        <f>'1'!AR57</f>
        <v>0</v>
      </c>
      <c r="BA57" s="79"/>
      <c r="BB57" s="79"/>
      <c r="BC57" s="88">
        <f>SUMIF('2'!AA11:AA132,AS57,'2'!AB11:AB132)</f>
        <v>0</v>
      </c>
      <c r="BD57" s="89">
        <v>1050</v>
      </c>
      <c r="BE57" s="89">
        <v>1055</v>
      </c>
      <c r="BF57" s="89">
        <v>1.0249999999999999</v>
      </c>
      <c r="BG57" s="90">
        <v>1</v>
      </c>
      <c r="CN57" s="63"/>
      <c r="CO57" s="63"/>
      <c r="CP57" s="63"/>
      <c r="CQ57" s="63"/>
      <c r="CR57" s="63"/>
      <c r="CS57" s="63"/>
      <c r="CT57" s="63"/>
      <c r="CU57" s="63"/>
      <c r="CV57" s="63"/>
    </row>
    <row r="58" spans="2:100" ht="18.95" customHeight="1">
      <c r="B58" s="5" t="str">
        <f>IFERROR(INDEX(ss!N:N,MATCH(C58,ss!O:O,0)),"")</f>
        <v/>
      </c>
      <c r="C58" s="7"/>
      <c r="D58" s="6"/>
      <c r="E58" s="7" t="str">
        <f t="shared" si="1"/>
        <v/>
      </c>
      <c r="F58" s="8"/>
      <c r="G58" s="5" t="str">
        <f>IFERROR(INDEX(ss!N:N,MATCH(H58,ss!Q:Q,0)),"")</f>
        <v/>
      </c>
      <c r="H58" s="7"/>
      <c r="I58" s="7"/>
      <c r="J58" s="7" t="str">
        <f t="shared" si="2"/>
        <v/>
      </c>
      <c r="K58" s="8"/>
      <c r="L58" s="22" t="str">
        <f>IFERROR(INDEX(ss!U:U,MATCH(M58,ss!V:V,0)),"")</f>
        <v/>
      </c>
      <c r="M58" s="15"/>
      <c r="N58" s="20"/>
      <c r="O58" s="16" t="str">
        <f t="shared" si="10"/>
        <v/>
      </c>
      <c r="P58" s="19"/>
      <c r="R58" s="69"/>
      <c r="S58" s="40" t="str">
        <f>IFERROR(INDEX(ss!B:B,MATCH(R58,ss!D:D,0)),"")</f>
        <v/>
      </c>
      <c r="T58" s="40" t="str">
        <f>IFERROR(INDEX(ss!C:C,MATCH(R58,ss!D:D,0)),"")</f>
        <v/>
      </c>
      <c r="U58" s="68"/>
      <c r="V58" s="40" t="str">
        <f>IFERROR(INDEX(ss!E:E,MATCH(R58,ss!D:D,0)),"")</f>
        <v/>
      </c>
      <c r="W58" s="40" t="str">
        <f>IFERROR(INDEX(ss!F:F,MATCH(R58,ss!D:D,0)),"")</f>
        <v/>
      </c>
      <c r="X58" s="40" t="str">
        <f>IF($R58="","",IF(SUMPRODUCT((ss!$J$4:$J$144=$U58)*(ss!$K$4:$K$144=$V58)*(ss!$L$4:$L$144=$W58)*(ROW($4:$144)-3))=0,0,INDEX(ss!$M$4:$M$144,SUMPRODUCT((ss!$J$4:$J$144=$U58)*(ss!$K$4:$K$144=$V58)*(ss!$L$4:$L$144=$W58)*(ROW($4:$144)-3)))))</f>
        <v/>
      </c>
      <c r="Y58" s="40" t="str">
        <f t="shared" si="3"/>
        <v/>
      </c>
      <c r="Z58" s="162" t="str">
        <f t="shared" si="4"/>
        <v/>
      </c>
      <c r="AA58" s="174"/>
      <c r="AB58" s="94"/>
      <c r="AC58" s="169"/>
      <c r="AD58" s="51"/>
      <c r="AE58" s="194" t="str">
        <f>'2'!AS44</f>
        <v>جوراني</v>
      </c>
      <c r="AF58" s="15">
        <f>'2'!AR44</f>
        <v>0</v>
      </c>
      <c r="AG58" s="50" t="str">
        <f>'2'!AS88</f>
        <v>أبو فراس</v>
      </c>
      <c r="AH58" s="48">
        <f>'2'!AR88</f>
        <v>0</v>
      </c>
      <c r="AI58" s="49" t="str">
        <f>'2'!AS132</f>
        <v>نورس</v>
      </c>
      <c r="AJ58" s="48">
        <f>'2'!AR132</f>
        <v>0</v>
      </c>
      <c r="AK58" s="47" t="str">
        <f>'2'!AS176</f>
        <v>غياث</v>
      </c>
      <c r="AL58" s="47">
        <f>'2'!AR176</f>
        <v>0</v>
      </c>
      <c r="AM58" s="47" t="str">
        <f>'2'!AS220</f>
        <v>فرق السيرياتيل</v>
      </c>
      <c r="AN58" s="15">
        <f>'2'!AR220</f>
        <v>0</v>
      </c>
      <c r="AO58" s="15" t="str">
        <f>'2'!AS264</f>
        <v>انس عباس</v>
      </c>
      <c r="AP58" s="15">
        <f>'2'!AR264</f>
        <v>0</v>
      </c>
      <c r="AQ58" s="67"/>
      <c r="AR58" s="82">
        <f t="shared" si="8"/>
        <v>0</v>
      </c>
      <c r="AS58" s="79" t="s">
        <v>38</v>
      </c>
      <c r="AT58" s="79">
        <f>SUMIF('2'!B:B,AS58,'2'!D:D)</f>
        <v>0</v>
      </c>
      <c r="AU58" s="79">
        <f>SUMIF('2'!L11:L16,AS58,'2'!N11:N16)</f>
        <v>0</v>
      </c>
      <c r="AV58" s="79">
        <f>+SUMIF('2'!G:G,AS58,'2'!I:I)</f>
        <v>0</v>
      </c>
      <c r="AW58" s="79">
        <f>SUMIF('2'!L33:L86,AS58,'2'!N33:N86)</f>
        <v>0</v>
      </c>
      <c r="AX58" s="79">
        <f>SUMIF('2'!L20:L29,AS58,'2'!N20:N29)</f>
        <v>0</v>
      </c>
      <c r="AY58" s="79">
        <f t="shared" si="9"/>
        <v>0</v>
      </c>
      <c r="AZ58" s="79">
        <f>'1'!AR58</f>
        <v>0</v>
      </c>
      <c r="BA58" s="79"/>
      <c r="BB58" s="79"/>
      <c r="BC58" s="88">
        <f>SUMIF('2'!AA11:AA132,AS58,'2'!AB11:AB132)</f>
        <v>0</v>
      </c>
      <c r="BD58" s="89">
        <v>1050</v>
      </c>
      <c r="BE58" s="89">
        <v>1055</v>
      </c>
      <c r="BF58" s="89">
        <v>1.0249999999999999</v>
      </c>
      <c r="BG58" s="90">
        <v>1</v>
      </c>
      <c r="CN58" s="63"/>
      <c r="CO58" s="63"/>
      <c r="CP58" s="63"/>
      <c r="CQ58" s="63"/>
      <c r="CR58" s="63"/>
      <c r="CS58" s="63"/>
      <c r="CT58" s="63"/>
      <c r="CU58" s="63"/>
      <c r="CV58" s="63"/>
    </row>
    <row r="59" spans="2:100" ht="18.95" customHeight="1">
      <c r="B59" s="5" t="str">
        <f>IFERROR(INDEX(ss!N:N,MATCH(C59,ss!O:O,0)),"")</f>
        <v/>
      </c>
      <c r="C59" s="7"/>
      <c r="D59" s="6"/>
      <c r="E59" s="7" t="str">
        <f t="shared" si="1"/>
        <v/>
      </c>
      <c r="F59" s="8"/>
      <c r="G59" s="5" t="str">
        <f>IFERROR(INDEX(ss!N:N,MATCH(H59,ss!Q:Q,0)),"")</f>
        <v/>
      </c>
      <c r="H59" s="7"/>
      <c r="I59" s="7"/>
      <c r="J59" s="7" t="str">
        <f t="shared" si="2"/>
        <v/>
      </c>
      <c r="K59" s="8"/>
      <c r="L59" s="22" t="str">
        <f>IFERROR(INDEX(ss!U:U,MATCH(M59,ss!V:V,0)),"")</f>
        <v/>
      </c>
      <c r="M59" s="15"/>
      <c r="N59" s="20"/>
      <c r="O59" s="16" t="str">
        <f t="shared" si="10"/>
        <v/>
      </c>
      <c r="P59" s="19"/>
      <c r="R59" s="69"/>
      <c r="S59" s="40" t="str">
        <f>IFERROR(INDEX(ss!B:B,MATCH(R59,ss!D:D,0)),"")</f>
        <v/>
      </c>
      <c r="T59" s="40" t="str">
        <f>IFERROR(INDEX(ss!C:C,MATCH(R59,ss!D:D,0)),"")</f>
        <v/>
      </c>
      <c r="U59" s="68"/>
      <c r="V59" s="40" t="str">
        <f>IFERROR(INDEX(ss!E:E,MATCH(R59,ss!D:D,0)),"")</f>
        <v/>
      </c>
      <c r="W59" s="40" t="str">
        <f>IFERROR(INDEX(ss!F:F,MATCH(R59,ss!D:D,0)),"")</f>
        <v/>
      </c>
      <c r="X59" s="40" t="str">
        <f>IF($R59="","",IF(SUMPRODUCT((ss!$J$4:$J$144=$U59)*(ss!$K$4:$K$144=$V59)*(ss!$L$4:$L$144=$W59)*(ROW($4:$144)-3))=0,0,INDEX(ss!$M$4:$M$144,SUMPRODUCT((ss!$J$4:$J$144=$U59)*(ss!$K$4:$K$144=$V59)*(ss!$L$4:$L$144=$W59)*(ROW($4:$144)-3)))))</f>
        <v/>
      </c>
      <c r="Y59" s="40" t="str">
        <f t="shared" si="3"/>
        <v/>
      </c>
      <c r="Z59" s="162" t="str">
        <f t="shared" si="4"/>
        <v/>
      </c>
      <c r="AA59" s="165"/>
      <c r="AB59" s="94"/>
      <c r="AC59" s="169"/>
      <c r="AD59" s="51"/>
      <c r="AE59" s="194" t="str">
        <f>'2'!AS45</f>
        <v>حارث</v>
      </c>
      <c r="AF59" s="15">
        <f>'2'!AR45</f>
        <v>0</v>
      </c>
      <c r="AG59" s="50" t="str">
        <f>'2'!AS89</f>
        <v>يوسف ابراهيم</v>
      </c>
      <c r="AH59" s="48">
        <f>'2'!AR89</f>
        <v>0</v>
      </c>
      <c r="AI59" s="49" t="str">
        <f>'2'!AS133</f>
        <v>علي رمضان</v>
      </c>
      <c r="AJ59" s="48">
        <f>'2'!AR133</f>
        <v>0</v>
      </c>
      <c r="AK59" s="47" t="str">
        <f>'2'!AS177</f>
        <v>ابو نمير</v>
      </c>
      <c r="AL59" s="47">
        <f>'2'!AR177</f>
        <v>0</v>
      </c>
      <c r="AM59" s="47">
        <f>'2'!AS221</f>
        <v>0</v>
      </c>
      <c r="AN59" s="15">
        <f>'2'!AR221</f>
        <v>0</v>
      </c>
      <c r="AO59" s="15" t="str">
        <f>'2'!AS265</f>
        <v>نور صليبي</v>
      </c>
      <c r="AP59" s="15">
        <f>'2'!AR265</f>
        <v>0</v>
      </c>
      <c r="AQ59" s="67"/>
      <c r="AR59" s="82">
        <f t="shared" si="8"/>
        <v>0</v>
      </c>
      <c r="AS59" s="79" t="s">
        <v>127</v>
      </c>
      <c r="AT59" s="79">
        <f>SUMIF('2'!B:B,AS59,'2'!D:D)</f>
        <v>0</v>
      </c>
      <c r="AU59" s="79">
        <f>SUMIF('2'!L11:L16,AS59,'2'!N11:N16)</f>
        <v>0</v>
      </c>
      <c r="AV59" s="79">
        <f>+SUMIF('2'!G:G,AS59,'2'!I:I)</f>
        <v>0</v>
      </c>
      <c r="AW59" s="79">
        <f>SUMIF('2'!L33:L86,AS59,'2'!N33:N86)</f>
        <v>0</v>
      </c>
      <c r="AX59" s="79">
        <f>SUMIF('2'!L20:L29,AS59,'2'!N20:N29)</f>
        <v>0</v>
      </c>
      <c r="AY59" s="79">
        <f t="shared" si="9"/>
        <v>0</v>
      </c>
      <c r="AZ59" s="79">
        <f>'1'!AR59</f>
        <v>0</v>
      </c>
      <c r="BA59" s="79"/>
      <c r="BB59" s="79"/>
      <c r="BC59" s="88">
        <f>SUMIF('2'!AA11:AA132,AS59,'2'!AB11:AB132)</f>
        <v>0</v>
      </c>
      <c r="BD59" s="89">
        <v>1050</v>
      </c>
      <c r="BE59" s="89">
        <v>1055</v>
      </c>
      <c r="BF59" s="89">
        <v>1.0249999999999999</v>
      </c>
      <c r="BG59" s="90">
        <v>1</v>
      </c>
      <c r="CN59" s="63"/>
      <c r="CO59" s="63"/>
      <c r="CP59" s="63"/>
      <c r="CQ59" s="63"/>
      <c r="CR59" s="63"/>
      <c r="CS59" s="63"/>
      <c r="CT59" s="63"/>
      <c r="CU59" s="63"/>
      <c r="CV59" s="63"/>
    </row>
    <row r="60" spans="2:100" ht="18.95" customHeight="1">
      <c r="B60" s="5" t="str">
        <f>IFERROR(INDEX(ss!N:N,MATCH(C60,ss!O:O,0)),"")</f>
        <v/>
      </c>
      <c r="C60" s="7"/>
      <c r="D60" s="6"/>
      <c r="E60" s="7" t="str">
        <f t="shared" si="1"/>
        <v/>
      </c>
      <c r="F60" s="8"/>
      <c r="G60" s="5" t="str">
        <f>IFERROR(INDEX(ss!N:N,MATCH(H60,ss!Q:Q,0)),"")</f>
        <v/>
      </c>
      <c r="H60" s="7"/>
      <c r="I60" s="7"/>
      <c r="J60" s="7" t="str">
        <f t="shared" si="2"/>
        <v/>
      </c>
      <c r="K60" s="8"/>
      <c r="L60" s="22" t="str">
        <f>IFERROR(INDEX(ss!U:U,MATCH(M60,ss!V:V,0)),"")</f>
        <v/>
      </c>
      <c r="M60" s="15"/>
      <c r="N60" s="20"/>
      <c r="O60" s="16" t="str">
        <f t="shared" si="10"/>
        <v/>
      </c>
      <c r="P60" s="19"/>
      <c r="R60" s="69"/>
      <c r="S60" s="40" t="str">
        <f>IFERROR(INDEX(ss!B:B,MATCH(R60,ss!D:D,0)),"")</f>
        <v/>
      </c>
      <c r="T60" s="40" t="str">
        <f>IFERROR(INDEX(ss!C:C,MATCH(R60,ss!D:D,0)),"")</f>
        <v/>
      </c>
      <c r="U60" s="68"/>
      <c r="V60" s="40" t="str">
        <f>IFERROR(INDEX(ss!E:E,MATCH(R60,ss!D:D,0)),"")</f>
        <v/>
      </c>
      <c r="W60" s="40" t="str">
        <f>IFERROR(INDEX(ss!F:F,MATCH(R60,ss!D:D,0)),"")</f>
        <v/>
      </c>
      <c r="X60" s="40" t="str">
        <f>IF($R60="","",IF(SUMPRODUCT((ss!$J$4:$J$144=$U60)*(ss!$K$4:$K$144=$V60)*(ss!$L$4:$L$144=$W60)*(ROW($4:$144)-3))=0,0,INDEX(ss!$M$4:$M$144,SUMPRODUCT((ss!$J$4:$J$144=$U60)*(ss!$K$4:$K$144=$V60)*(ss!$L$4:$L$144=$W60)*(ROW($4:$144)-3)))))</f>
        <v/>
      </c>
      <c r="Y60" s="40" t="str">
        <f t="shared" si="3"/>
        <v/>
      </c>
      <c r="Z60" s="162" t="str">
        <f t="shared" si="4"/>
        <v/>
      </c>
      <c r="AA60" s="74"/>
      <c r="AB60" s="94"/>
      <c r="AC60" s="169"/>
      <c r="AD60" s="51"/>
      <c r="AE60" s="194" t="str">
        <f>'2'!AS46</f>
        <v>حسن الأحمد</v>
      </c>
      <c r="AF60" s="15">
        <f>'2'!AR46</f>
        <v>0</v>
      </c>
      <c r="AG60" s="50" t="str">
        <f>'2'!AS90</f>
        <v>ليوس</v>
      </c>
      <c r="AH60" s="48">
        <f>'2'!AR90</f>
        <v>0</v>
      </c>
      <c r="AI60" s="49" t="str">
        <f>'2'!AS134</f>
        <v>يامن درويش</v>
      </c>
      <c r="AJ60" s="48">
        <f>'2'!AR134</f>
        <v>0</v>
      </c>
      <c r="AK60" s="47" t="str">
        <f>'2'!AS178</f>
        <v>ابو بشار جارنا</v>
      </c>
      <c r="AL60" s="47">
        <f>'2'!AR178</f>
        <v>0</v>
      </c>
      <c r="AM60" s="47">
        <f>'2'!AS222</f>
        <v>0</v>
      </c>
      <c r="AN60" s="15">
        <f>'2'!AR222</f>
        <v>0</v>
      </c>
      <c r="AO60" s="15" t="str">
        <f>'2'!AS266</f>
        <v>أوصاف</v>
      </c>
      <c r="AP60" s="15">
        <f>'2'!AR266</f>
        <v>0</v>
      </c>
      <c r="AQ60" s="67"/>
      <c r="AR60" s="82">
        <f t="shared" si="8"/>
        <v>0</v>
      </c>
      <c r="AS60" s="79" t="s">
        <v>132</v>
      </c>
      <c r="AT60" s="79">
        <f>SUMIF('2'!B:B,AS60,'2'!D:D)</f>
        <v>0</v>
      </c>
      <c r="AU60" s="79">
        <f>SUMIF('2'!L11:L16,AS60,'2'!N11:N16)</f>
        <v>0</v>
      </c>
      <c r="AV60" s="79">
        <f>+SUMIF('2'!G:G,AS60,'2'!I:I)</f>
        <v>0</v>
      </c>
      <c r="AW60" s="79">
        <f>SUMIF('2'!L33:L86,AS60,'2'!N33:N86)</f>
        <v>0</v>
      </c>
      <c r="AX60" s="79">
        <f>SUMIF('2'!L20:L29,AS60,'2'!N20:N29)</f>
        <v>0</v>
      </c>
      <c r="AY60" s="79">
        <f t="shared" si="9"/>
        <v>0</v>
      </c>
      <c r="AZ60" s="79">
        <f>'1'!AR60</f>
        <v>0</v>
      </c>
      <c r="BA60" s="79">
        <f>SUMIF('2'!S11:S82,AS60,'2'!Y11:Y82)-SUMIF('2'!U11:U82,AS60,'2'!X11:X82)</f>
        <v>0</v>
      </c>
      <c r="BB60" s="79"/>
      <c r="BC60" s="88">
        <f>SUMIF('2'!AA11:AA132,AS60,'2'!AB11:AB132)</f>
        <v>0</v>
      </c>
      <c r="BD60" s="89">
        <v>1050</v>
      </c>
      <c r="BE60" s="89">
        <v>1055</v>
      </c>
      <c r="BF60" s="89">
        <v>1.0249999999999999</v>
      </c>
      <c r="BG60" s="90">
        <v>1</v>
      </c>
      <c r="CN60" s="63"/>
      <c r="CO60" s="63"/>
      <c r="CP60" s="63"/>
      <c r="CQ60" s="63"/>
      <c r="CR60" s="63"/>
      <c r="CS60" s="63"/>
      <c r="CT60" s="63"/>
      <c r="CU60" s="63"/>
      <c r="CV60" s="63"/>
    </row>
    <row r="61" spans="2:100" ht="18.95" customHeight="1">
      <c r="B61" s="5" t="str">
        <f>IFERROR(INDEX(ss!N:N,MATCH(C61,ss!O:O,0)),"")</f>
        <v/>
      </c>
      <c r="C61" s="7"/>
      <c r="D61" s="6"/>
      <c r="E61" s="7" t="str">
        <f t="shared" si="1"/>
        <v/>
      </c>
      <c r="F61" s="8"/>
      <c r="G61" s="5" t="str">
        <f>IFERROR(INDEX(ss!N:N,MATCH(H61,ss!Q:Q,0)),"")</f>
        <v/>
      </c>
      <c r="H61" s="7"/>
      <c r="I61" s="7"/>
      <c r="J61" s="7" t="str">
        <f t="shared" si="2"/>
        <v/>
      </c>
      <c r="K61" s="8"/>
      <c r="L61" s="22" t="str">
        <f>IFERROR(INDEX(ss!U:U,MATCH(M61,ss!V:V,0)),"")</f>
        <v/>
      </c>
      <c r="M61" s="15"/>
      <c r="N61" s="20"/>
      <c r="O61" s="16" t="str">
        <f t="shared" si="10"/>
        <v/>
      </c>
      <c r="P61" s="19"/>
      <c r="R61" s="69"/>
      <c r="S61" s="40" t="str">
        <f>IFERROR(INDEX(ss!B:B,MATCH(R61,ss!D:D,0)),"")</f>
        <v/>
      </c>
      <c r="T61" s="40" t="str">
        <f>IFERROR(INDEX(ss!C:C,MATCH(R61,ss!D:D,0)),"")</f>
        <v/>
      </c>
      <c r="U61" s="68"/>
      <c r="V61" s="40" t="str">
        <f>IFERROR(INDEX(ss!E:E,MATCH(R61,ss!D:D,0)),"")</f>
        <v/>
      </c>
      <c r="W61" s="40" t="str">
        <f>IFERROR(INDEX(ss!F:F,MATCH(R61,ss!D:D,0)),"")</f>
        <v/>
      </c>
      <c r="X61" s="40" t="str">
        <f>IF($R61="","",IF(SUMPRODUCT((ss!$J$4:$J$144=$U61)*(ss!$K$4:$K$144=$V61)*(ss!$L$4:$L$144=$W61)*(ROW($4:$144)-3))=0,0,INDEX(ss!$M$4:$M$144,SUMPRODUCT((ss!$J$4:$J$144=$U61)*(ss!$K$4:$K$144=$V61)*(ss!$L$4:$L$144=$W61)*(ROW($4:$144)-3)))))</f>
        <v/>
      </c>
      <c r="Y61" s="40" t="str">
        <f t="shared" si="3"/>
        <v/>
      </c>
      <c r="Z61" s="162" t="str">
        <f t="shared" si="4"/>
        <v/>
      </c>
      <c r="AA61" s="165"/>
      <c r="AB61" s="94"/>
      <c r="AC61" s="169"/>
      <c r="AD61" s="51"/>
      <c r="AE61" s="51"/>
      <c r="AG61" s="64"/>
      <c r="AH61" s="99"/>
      <c r="AI61" s="64"/>
      <c r="AJ61" s="64"/>
      <c r="AK61" s="99"/>
      <c r="AL61" s="64"/>
      <c r="AM61" s="98"/>
      <c r="AN61" s="99"/>
      <c r="AO61" s="51"/>
      <c r="AP61" s="51"/>
      <c r="AQ61" s="67"/>
      <c r="AR61" s="82">
        <f t="shared" si="8"/>
        <v>0</v>
      </c>
      <c r="AS61" s="79" t="s">
        <v>33</v>
      </c>
      <c r="AT61" s="79">
        <f>SUMIF('2'!B:B,AS61,'2'!D:D)</f>
        <v>0</v>
      </c>
      <c r="AU61" s="79">
        <f>SUMIF('2'!L11:L16,AS61,'2'!N11:N16)</f>
        <v>0</v>
      </c>
      <c r="AV61" s="79">
        <f>+SUMIF('2'!G:G,AS61,'2'!I:I)</f>
        <v>0</v>
      </c>
      <c r="AW61" s="79">
        <f>SUMIF('2'!L33:L86,AS61,'2'!N33:N86)</f>
        <v>0</v>
      </c>
      <c r="AX61" s="79">
        <f>SUMIF('2'!L20:L29,AS61,'2'!N20:N29)</f>
        <v>0</v>
      </c>
      <c r="AY61" s="79">
        <f t="shared" si="9"/>
        <v>0</v>
      </c>
      <c r="AZ61" s="79">
        <f>'1'!AR61</f>
        <v>0</v>
      </c>
      <c r="BA61" s="79"/>
      <c r="BB61" s="79"/>
      <c r="BC61" s="88">
        <f>SUMIF('2'!AA11:AA132,AS61,'2'!AB11:AB132)</f>
        <v>0</v>
      </c>
      <c r="BD61" s="89">
        <v>1050</v>
      </c>
      <c r="BE61" s="89">
        <v>1055</v>
      </c>
      <c r="BF61" s="89">
        <v>1.0249999999999999</v>
      </c>
      <c r="BG61" s="90">
        <v>1</v>
      </c>
      <c r="CN61" s="63"/>
      <c r="CO61" s="63"/>
      <c r="CP61" s="63"/>
      <c r="CQ61" s="63"/>
      <c r="CR61" s="63"/>
      <c r="CS61" s="63"/>
      <c r="CT61" s="63"/>
      <c r="CU61" s="63"/>
      <c r="CV61" s="63"/>
    </row>
    <row r="62" spans="2:100" ht="18.95" customHeight="1" thickBot="1">
      <c r="B62" s="5" t="str">
        <f>IFERROR(INDEX(ss!N:N,MATCH(C62,ss!O:O,0)),"")</f>
        <v/>
      </c>
      <c r="C62" s="7"/>
      <c r="D62" s="7"/>
      <c r="E62" s="7" t="str">
        <f t="shared" si="1"/>
        <v/>
      </c>
      <c r="F62" s="8"/>
      <c r="G62" s="5" t="str">
        <f>IFERROR(INDEX(ss!N:N,MATCH(H62,ss!Q:Q,0)),"")</f>
        <v/>
      </c>
      <c r="H62" s="7"/>
      <c r="I62" s="7"/>
      <c r="J62" s="7" t="str">
        <f t="shared" si="2"/>
        <v/>
      </c>
      <c r="K62" s="8"/>
      <c r="L62" s="22" t="str">
        <f>IFERROR(INDEX(ss!U:U,MATCH(M62,ss!V:V,0)),"")</f>
        <v/>
      </c>
      <c r="M62" s="15"/>
      <c r="N62" s="20"/>
      <c r="O62" s="16" t="str">
        <f t="shared" si="10"/>
        <v/>
      </c>
      <c r="P62" s="19"/>
      <c r="R62" s="69"/>
      <c r="S62" s="40" t="str">
        <f>IFERROR(INDEX(ss!B:B,MATCH(R62,ss!D:D,0)),"")</f>
        <v/>
      </c>
      <c r="T62" s="40" t="str">
        <f>IFERROR(INDEX(ss!C:C,MATCH(R62,ss!D:D,0)),"")</f>
        <v/>
      </c>
      <c r="U62" s="68"/>
      <c r="V62" s="40" t="str">
        <f>IFERROR(INDEX(ss!E:E,MATCH(R62,ss!D:D,0)),"")</f>
        <v/>
      </c>
      <c r="W62" s="40" t="str">
        <f>IFERROR(INDEX(ss!F:F,MATCH(R62,ss!D:D,0)),"")</f>
        <v/>
      </c>
      <c r="X62" s="40" t="str">
        <f>IF($R62="","",IF(SUMPRODUCT((ss!$J$4:$J$144=$U62)*(ss!$K$4:$K$144=$V62)*(ss!$L$4:$L$144=$W62)*(ROW($4:$144)-3))=0,0,INDEX(ss!$M$4:$M$144,SUMPRODUCT((ss!$J$4:$J$144=$U62)*(ss!$K$4:$K$144=$V62)*(ss!$L$4:$L$144=$W62)*(ROW($4:$144)-3)))))</f>
        <v/>
      </c>
      <c r="Y62" s="40" t="str">
        <f t="shared" si="3"/>
        <v/>
      </c>
      <c r="Z62" s="162" t="str">
        <f t="shared" si="4"/>
        <v/>
      </c>
      <c r="AA62" s="174"/>
      <c r="AB62" s="94"/>
      <c r="AC62" s="169"/>
      <c r="AD62" s="51"/>
      <c r="AE62" s="51"/>
      <c r="AG62" s="64"/>
      <c r="AH62" s="64"/>
      <c r="AI62" s="101"/>
      <c r="AJ62" s="101"/>
      <c r="AK62" s="64"/>
      <c r="AL62" s="64"/>
      <c r="AM62" s="99"/>
      <c r="AN62" s="64"/>
      <c r="AO62" s="102"/>
      <c r="AP62" s="51"/>
      <c r="AQ62" s="67"/>
      <c r="AR62" s="82">
        <f t="shared" si="8"/>
        <v>0</v>
      </c>
      <c r="AS62" s="77" t="s">
        <v>244</v>
      </c>
      <c r="AT62" s="79">
        <f>SUMIF('2'!B:B,AS62,'2'!D:D)</f>
        <v>0</v>
      </c>
      <c r="AU62" s="79">
        <f>SUMIF('2'!L11:L16,AS62,'2'!N11:N16)</f>
        <v>0</v>
      </c>
      <c r="AV62" s="79">
        <f>+SUMIF('2'!G:G,AS62,'2'!I:I)</f>
        <v>0</v>
      </c>
      <c r="AW62" s="79">
        <f>SUMIF('2'!L33:L86,AS62,'2'!N33:N86)</f>
        <v>0</v>
      </c>
      <c r="AX62" s="79">
        <f>SUMIF('2'!L20:L29,AS62,'2'!N20:N29)</f>
        <v>0</v>
      </c>
      <c r="AY62" s="79">
        <f t="shared" si="9"/>
        <v>0</v>
      </c>
      <c r="AZ62" s="79">
        <f>'1'!AR62</f>
        <v>0</v>
      </c>
      <c r="BA62" s="79"/>
      <c r="BB62" s="79"/>
      <c r="BC62" s="88">
        <f>SUMIF('2'!AA11:AA132,AS62,'2'!AB11:AB132)</f>
        <v>0</v>
      </c>
      <c r="BD62" s="89">
        <v>1050</v>
      </c>
      <c r="BE62" s="89">
        <v>1055</v>
      </c>
      <c r="BF62" s="89">
        <v>1.0249999999999999</v>
      </c>
      <c r="BG62" s="90">
        <v>1</v>
      </c>
      <c r="CN62" s="63"/>
      <c r="CO62" s="63"/>
      <c r="CP62" s="63"/>
      <c r="CQ62" s="63"/>
      <c r="CR62" s="63"/>
      <c r="CS62" s="63"/>
      <c r="CT62" s="63"/>
      <c r="CU62" s="63"/>
      <c r="CV62" s="63"/>
    </row>
    <row r="63" spans="2:100" ht="18.95" customHeight="1" thickBot="1">
      <c r="B63" s="5" t="str">
        <f>IFERROR(INDEX(ss!N:N,MATCH(C63,ss!O:O,0)),"")</f>
        <v/>
      </c>
      <c r="C63" s="7"/>
      <c r="D63" s="7"/>
      <c r="E63" s="7" t="str">
        <f t="shared" si="1"/>
        <v/>
      </c>
      <c r="F63" s="8"/>
      <c r="G63" s="5" t="str">
        <f>IFERROR(INDEX(ss!N:N,MATCH(H63,ss!Q:Q,0)),"")</f>
        <v/>
      </c>
      <c r="H63" s="7"/>
      <c r="I63" s="7"/>
      <c r="J63" s="7" t="str">
        <f t="shared" si="2"/>
        <v/>
      </c>
      <c r="K63" s="8"/>
      <c r="L63" s="22" t="str">
        <f>IFERROR(INDEX(ss!U:U,MATCH(M63,ss!V:V,0)),"")</f>
        <v/>
      </c>
      <c r="M63" s="15"/>
      <c r="N63" s="20"/>
      <c r="O63" s="16" t="str">
        <f t="shared" si="10"/>
        <v/>
      </c>
      <c r="P63" s="19"/>
      <c r="R63" s="69"/>
      <c r="S63" s="40" t="str">
        <f>IFERROR(INDEX(ss!B:B,MATCH(R63,ss!D:D,0)),"")</f>
        <v/>
      </c>
      <c r="T63" s="40" t="str">
        <f>IFERROR(INDEX(ss!C:C,MATCH(R63,ss!D:D,0)),"")</f>
        <v/>
      </c>
      <c r="U63" s="68"/>
      <c r="V63" s="40" t="str">
        <f>IFERROR(INDEX(ss!E:E,MATCH(R63,ss!D:D,0)),"")</f>
        <v/>
      </c>
      <c r="W63" s="40" t="str">
        <f>IFERROR(INDEX(ss!F:F,MATCH(R63,ss!D:D,0)),"")</f>
        <v/>
      </c>
      <c r="X63" s="40" t="str">
        <f>IF($R63="","",IF(SUMPRODUCT((ss!$J$4:$J$144=$U63)*(ss!$K$4:$K$144=$V63)*(ss!$L$4:$L$144=$W63)*(ROW($4:$144)-3))=0,0,INDEX(ss!$M$4:$M$144,SUMPRODUCT((ss!$J$4:$J$144=$U63)*(ss!$K$4:$K$144=$V63)*(ss!$L$4:$L$144=$W63)*(ROW($4:$144)-3)))))</f>
        <v/>
      </c>
      <c r="Y63" s="40" t="str">
        <f t="shared" si="3"/>
        <v/>
      </c>
      <c r="Z63" s="162" t="str">
        <f t="shared" si="4"/>
        <v/>
      </c>
      <c r="AA63" s="175"/>
      <c r="AB63" s="94"/>
      <c r="AC63" s="169"/>
      <c r="AD63" s="51"/>
      <c r="AE63" s="51"/>
      <c r="AG63" s="263" t="s">
        <v>154</v>
      </c>
      <c r="AH63" s="264"/>
      <c r="AI63" s="264"/>
      <c r="AJ63" s="265"/>
      <c r="AK63" s="64"/>
      <c r="AL63" s="64"/>
      <c r="AM63" s="99"/>
      <c r="AN63" s="64"/>
      <c r="AO63" s="102"/>
      <c r="AP63" s="53"/>
      <c r="AQ63" s="67"/>
      <c r="AR63" s="82"/>
      <c r="AS63" s="77"/>
      <c r="AT63" s="79"/>
      <c r="AU63" s="79"/>
      <c r="AV63" s="79"/>
      <c r="AW63" s="79"/>
      <c r="AX63" s="79"/>
      <c r="AY63" s="79"/>
      <c r="AZ63" s="79">
        <f>'1'!AR63</f>
        <v>0</v>
      </c>
      <c r="BA63" s="79"/>
      <c r="BB63" s="79"/>
      <c r="BC63" s="88"/>
      <c r="BD63" s="89"/>
      <c r="BE63" s="89"/>
      <c r="BF63" s="89"/>
      <c r="BG63" s="90"/>
      <c r="CN63" s="63"/>
      <c r="CO63" s="63"/>
      <c r="CP63" s="63"/>
      <c r="CQ63" s="63"/>
      <c r="CR63" s="63"/>
      <c r="CS63" s="63"/>
      <c r="CT63" s="63"/>
      <c r="CU63" s="63"/>
      <c r="CV63" s="63"/>
    </row>
    <row r="64" spans="2:100" ht="18.95" customHeight="1" thickBot="1">
      <c r="B64" s="5" t="str">
        <f>IFERROR(INDEX(ss!N:N,MATCH(C64,ss!O:O,0)),"")</f>
        <v/>
      </c>
      <c r="C64" s="7"/>
      <c r="D64" s="7"/>
      <c r="E64" s="7" t="str">
        <f t="shared" si="1"/>
        <v/>
      </c>
      <c r="F64" s="8"/>
      <c r="G64" s="5" t="str">
        <f>IFERROR(INDEX(ss!N:N,MATCH(H64,ss!Q:Q,0)),"")</f>
        <v/>
      </c>
      <c r="H64" s="7"/>
      <c r="I64" s="7"/>
      <c r="J64" s="7" t="str">
        <f t="shared" si="2"/>
        <v/>
      </c>
      <c r="K64" s="8"/>
      <c r="L64" s="22" t="str">
        <f>IFERROR(INDEX(ss!U:U,MATCH(M64,ss!V:V,0)),"")</f>
        <v/>
      </c>
      <c r="M64" s="15"/>
      <c r="N64" s="20"/>
      <c r="O64" s="16" t="str">
        <f t="shared" si="10"/>
        <v/>
      </c>
      <c r="P64" s="19"/>
      <c r="R64" s="69"/>
      <c r="S64" s="40" t="str">
        <f>IFERROR(INDEX(ss!B:B,MATCH(R64,ss!D:D,0)),"")</f>
        <v/>
      </c>
      <c r="T64" s="40" t="str">
        <f>IFERROR(INDEX(ss!C:C,MATCH(R64,ss!D:D,0)),"")</f>
        <v/>
      </c>
      <c r="U64" s="68"/>
      <c r="V64" s="40" t="str">
        <f>IFERROR(INDEX(ss!E:E,MATCH(R64,ss!D:D,0)),"")</f>
        <v/>
      </c>
      <c r="W64" s="40" t="str">
        <f>IFERROR(INDEX(ss!F:F,MATCH(R64,ss!D:D,0)),"")</f>
        <v/>
      </c>
      <c r="X64" s="40" t="str">
        <f>IF($R64="","",IF(SUMPRODUCT((ss!$J$4:$J$144=$U64)*(ss!$K$4:$K$144=$V64)*(ss!$L$4:$L$144=$W64)*(ROW($4:$144)-3))=0,0,INDEX(ss!$M$4:$M$144,SUMPRODUCT((ss!$J$4:$J$144=$U64)*(ss!$K$4:$K$144=$V64)*(ss!$L$4:$L$144=$W64)*(ROW($4:$144)-3)))))</f>
        <v/>
      </c>
      <c r="Y64" s="40" t="str">
        <f t="shared" si="3"/>
        <v/>
      </c>
      <c r="Z64" s="162" t="str">
        <f t="shared" si="4"/>
        <v/>
      </c>
      <c r="AA64" s="177"/>
      <c r="AB64" s="94"/>
      <c r="AC64" s="169"/>
      <c r="AD64" s="51"/>
      <c r="AE64" s="51"/>
      <c r="AG64" s="121" t="s">
        <v>74</v>
      </c>
      <c r="AH64" s="119" t="s">
        <v>152</v>
      </c>
      <c r="AI64" s="120" t="s">
        <v>71</v>
      </c>
      <c r="AJ64" s="121" t="s">
        <v>304</v>
      </c>
      <c r="AK64" s="55"/>
      <c r="AL64" s="64"/>
      <c r="AM64" s="103"/>
      <c r="AN64" s="101"/>
      <c r="AO64" s="102"/>
      <c r="AP64" s="51"/>
      <c r="AQ64" s="67"/>
      <c r="AR64" s="82"/>
      <c r="AS64" s="77"/>
      <c r="AT64" s="79"/>
      <c r="AU64" s="79"/>
      <c r="AV64" s="79"/>
      <c r="AW64" s="79"/>
      <c r="AX64" s="79"/>
      <c r="AY64" s="79"/>
      <c r="AZ64" s="79">
        <f>'1'!AR64</f>
        <v>0</v>
      </c>
      <c r="BA64" s="79"/>
      <c r="BB64" s="79"/>
      <c r="BC64" s="88"/>
      <c r="BD64" s="89"/>
      <c r="BE64" s="89"/>
      <c r="BF64" s="89"/>
      <c r="BG64" s="90"/>
      <c r="CN64" s="63"/>
      <c r="CO64" s="63"/>
      <c r="CP64" s="63"/>
      <c r="CQ64" s="63"/>
      <c r="CR64" s="63"/>
      <c r="CS64" s="63"/>
      <c r="CT64" s="63"/>
      <c r="CU64" s="63"/>
      <c r="CV64" s="63"/>
    </row>
    <row r="65" spans="2:100" ht="18.95" customHeight="1">
      <c r="B65" s="5" t="str">
        <f>IFERROR(INDEX(ss!N:N,MATCH(C65,ss!O:O,0)),"")</f>
        <v/>
      </c>
      <c r="C65" s="7"/>
      <c r="D65" s="7"/>
      <c r="E65" s="7" t="str">
        <f t="shared" si="1"/>
        <v/>
      </c>
      <c r="F65" s="8"/>
      <c r="G65" s="5" t="str">
        <f>IFERROR(INDEX(ss!N:N,MATCH(H65,ss!Q:Q,0)),"")</f>
        <v/>
      </c>
      <c r="H65" s="7"/>
      <c r="I65" s="7"/>
      <c r="J65" s="7" t="str">
        <f t="shared" si="2"/>
        <v/>
      </c>
      <c r="K65" s="8"/>
      <c r="L65" s="22" t="str">
        <f>IFERROR(INDEX(ss!U:U,MATCH(M65,ss!V:V,0)),"")</f>
        <v/>
      </c>
      <c r="M65" s="15"/>
      <c r="N65" s="20"/>
      <c r="O65" s="16" t="str">
        <f t="shared" si="10"/>
        <v/>
      </c>
      <c r="P65" s="19"/>
      <c r="R65" s="69"/>
      <c r="S65" s="40" t="str">
        <f>IFERROR(INDEX(ss!B:B,MATCH(R65,ss!D:D,0)),"")</f>
        <v/>
      </c>
      <c r="T65" s="40" t="str">
        <f>IFERROR(INDEX(ss!C:C,MATCH(R65,ss!D:D,0)),"")</f>
        <v/>
      </c>
      <c r="U65" s="68"/>
      <c r="V65" s="40" t="str">
        <f>IFERROR(INDEX(ss!E:E,MATCH(R65,ss!D:D,0)),"")</f>
        <v/>
      </c>
      <c r="W65" s="40" t="str">
        <f>IFERROR(INDEX(ss!F:F,MATCH(R65,ss!D:D,0)),"")</f>
        <v/>
      </c>
      <c r="X65" s="40" t="str">
        <f>IF($R65="","",IF(SUMPRODUCT((ss!$J$4:$J$144=$U65)*(ss!$K$4:$K$144=$V65)*(ss!$L$4:$L$144=$W65)*(ROW($4:$144)-3))=0,0,INDEX(ss!$M$4:$M$144,SUMPRODUCT((ss!$J$4:$J$144=$U65)*(ss!$K$4:$K$144=$V65)*(ss!$L$4:$L$144=$W65)*(ROW($4:$144)-3)))))</f>
        <v/>
      </c>
      <c r="Y65" s="40" t="str">
        <f t="shared" si="3"/>
        <v/>
      </c>
      <c r="Z65" s="162" t="str">
        <f t="shared" si="4"/>
        <v/>
      </c>
      <c r="AA65" s="165"/>
      <c r="AB65" s="94"/>
      <c r="AC65" s="169"/>
      <c r="AD65" s="51"/>
      <c r="AE65" s="51"/>
      <c r="AG65" s="111" t="str">
        <f t="array" aca="1" ref="AG65" ca="1">IF(ROW($A1)&lt;=COUNTIF($U:$U,$AG$63),OFFSET($R$10,SMALL(IF($U$11:$U$1000=AG$63,ROW($11:$1000)-10),ROW($A1)),),"")</f>
        <v/>
      </c>
      <c r="AH65" s="112" t="str">
        <f t="array" aca="1" ref="AH65" ca="1">IF(ROW($A1)&lt;=COUNTIF($U:$U,$AG$63),OFFSET($W$10,SMALL(IF($U$11:$U$1000=AG$63,ROW($11:$1000)-10),ROW($A1)),),"")</f>
        <v/>
      </c>
      <c r="AI65" s="27" t="str">
        <f t="shared" ref="AI65:AI125" ca="1" si="11">IF(AH65=512,1650,IF(AH65=1,1900,IF(AH65=2,3100,IF(AH65=4,5500,IF(AH65=8,9500,"")))))</f>
        <v/>
      </c>
      <c r="AJ65" s="113">
        <f ca="1">IF(AI65="",AE5,AE5-AI65)</f>
        <v>0</v>
      </c>
      <c r="AK65" s="98"/>
      <c r="AL65" s="99"/>
      <c r="AM65" s="99"/>
      <c r="AN65" s="64"/>
      <c r="AO65" s="64"/>
      <c r="AP65" s="51"/>
      <c r="AQ65" s="67"/>
      <c r="AR65" s="82"/>
      <c r="AS65" s="77"/>
      <c r="AT65" s="79"/>
      <c r="AU65" s="79"/>
      <c r="AV65" s="79"/>
      <c r="AW65" s="79"/>
      <c r="AX65" s="79"/>
      <c r="AY65" s="79"/>
      <c r="AZ65" s="79">
        <f>'1'!AR65</f>
        <v>0</v>
      </c>
      <c r="BA65" s="79"/>
      <c r="BB65" s="79"/>
      <c r="BC65" s="88"/>
      <c r="BD65" s="89"/>
      <c r="BE65" s="89"/>
      <c r="BF65" s="89"/>
      <c r="BG65" s="90"/>
      <c r="CN65" s="63"/>
      <c r="CO65" s="63"/>
      <c r="CP65" s="63"/>
      <c r="CQ65" s="63"/>
      <c r="CR65" s="63"/>
      <c r="CS65" s="63"/>
      <c r="CT65" s="63"/>
      <c r="CU65" s="63"/>
      <c r="CV65" s="63"/>
    </row>
    <row r="66" spans="2:100" ht="18.95" customHeight="1">
      <c r="B66" s="5" t="str">
        <f>IFERROR(INDEX(ss!N:N,MATCH(C66,ss!O:O,0)),"")</f>
        <v/>
      </c>
      <c r="C66" s="7"/>
      <c r="D66" s="7"/>
      <c r="E66" s="7" t="str">
        <f t="shared" si="1"/>
        <v/>
      </c>
      <c r="F66" s="8"/>
      <c r="G66" s="5" t="str">
        <f>IFERROR(INDEX(ss!N:N,MATCH(H66,ss!Q:Q,0)),"")</f>
        <v/>
      </c>
      <c r="H66" s="7"/>
      <c r="I66" s="7"/>
      <c r="J66" s="7" t="str">
        <f t="shared" si="2"/>
        <v/>
      </c>
      <c r="K66" s="8"/>
      <c r="L66" s="22" t="str">
        <f>IFERROR(INDEX(ss!U:U,MATCH(M66,ss!V:V,0)),"")</f>
        <v/>
      </c>
      <c r="M66" s="15"/>
      <c r="N66" s="20"/>
      <c r="O66" s="16" t="str">
        <f t="shared" si="10"/>
        <v/>
      </c>
      <c r="P66" s="19"/>
      <c r="R66" s="69"/>
      <c r="S66" s="40" t="str">
        <f>IFERROR(INDEX(ss!B:B,MATCH(R66,ss!D:D,0)),"")</f>
        <v/>
      </c>
      <c r="T66" s="40" t="str">
        <f>IFERROR(INDEX(ss!C:C,MATCH(R66,ss!D:D,0)),"")</f>
        <v/>
      </c>
      <c r="U66" s="68"/>
      <c r="V66" s="40" t="str">
        <f>IFERROR(INDEX(ss!E:E,MATCH(R66,ss!D:D,0)),"")</f>
        <v/>
      </c>
      <c r="W66" s="40" t="str">
        <f>IFERROR(INDEX(ss!F:F,MATCH(R66,ss!D:D,0)),"")</f>
        <v/>
      </c>
      <c r="X66" s="40" t="str">
        <f>IF($R66="","",IF(SUMPRODUCT((ss!$J$4:$J$144=$U66)*(ss!$K$4:$K$144=$V66)*(ss!$L$4:$L$144=$W66)*(ROW($4:$144)-3))=0,0,INDEX(ss!$M$4:$M$144,SUMPRODUCT((ss!$J$4:$J$144=$U66)*(ss!$K$4:$K$144=$V66)*(ss!$L$4:$L$144=$W66)*(ROW($4:$144)-3)))))</f>
        <v/>
      </c>
      <c r="Y66" s="40" t="str">
        <f t="shared" si="3"/>
        <v/>
      </c>
      <c r="Z66" s="162" t="str">
        <f t="shared" si="4"/>
        <v/>
      </c>
      <c r="AA66" s="177"/>
      <c r="AB66" s="94"/>
      <c r="AC66" s="169"/>
      <c r="AD66" s="51"/>
      <c r="AE66" s="51"/>
      <c r="AG66" s="111" t="str">
        <f t="array" aca="1" ref="AG66" ca="1">IF(ROW($A2)&lt;=COUNTIF($U:$U,$AG$63),OFFSET($R$10,SMALL(IF($U$11:$U$1000=AG$63,ROW($11:$1000)-10),ROW($A2)),),"")</f>
        <v/>
      </c>
      <c r="AH66" s="112" t="str">
        <f t="array" aca="1" ref="AH66" ca="1">IF(ROW($A2)&lt;=COUNTIF($U:$U,$AG$63),OFFSET($W$10,SMALL(IF($U$11:$U$1000=AG$63,ROW($11:$1000)-10),ROW($A2)),),"")</f>
        <v/>
      </c>
      <c r="AI66" s="27" t="str">
        <f t="shared" ca="1" si="11"/>
        <v/>
      </c>
      <c r="AJ66" s="114" t="str">
        <f t="shared" ref="AJ66:AJ125" ca="1" si="12">IF(AI66="","",AJ65-AI66)</f>
        <v/>
      </c>
      <c r="AK66" s="99"/>
      <c r="AL66" s="64"/>
      <c r="AM66" s="64"/>
      <c r="AN66" s="64"/>
      <c r="AO66" s="99"/>
      <c r="AP66" s="51"/>
      <c r="AQ66" s="67"/>
      <c r="AR66" s="82">
        <f t="shared" ref="AR66:AR97" si="13">AY66+AZ66+BA66-BC66</f>
        <v>0</v>
      </c>
      <c r="AS66" s="80" t="s">
        <v>65</v>
      </c>
      <c r="AT66" s="79">
        <f>SUMIF('2'!B:B,AS66,'2'!D:D)</f>
        <v>0</v>
      </c>
      <c r="AU66" s="79">
        <f>SUMIF('2'!L11:L16,AS66,'2'!N11:N16)</f>
        <v>0</v>
      </c>
      <c r="AV66" s="79">
        <f>+SUMIF('2'!G:G,AS66,'2'!I:I)</f>
        <v>0</v>
      </c>
      <c r="AW66" s="79">
        <f>SUMIF('2'!L33:L86,AS66,'2'!N33:N86)</f>
        <v>0</v>
      </c>
      <c r="AX66" s="79">
        <f>SUMIF('2'!L20:L29,AS66,'2'!N20:N29)</f>
        <v>0</v>
      </c>
      <c r="AY66" s="79">
        <f t="shared" ref="AY66:AY97" si="14">AT66*BD66+AW66*BF66+AX66*BG66+AV66*BE66</f>
        <v>0</v>
      </c>
      <c r="AZ66" s="79">
        <f>'1'!AR66</f>
        <v>0</v>
      </c>
      <c r="BA66" s="79"/>
      <c r="BB66" s="79"/>
      <c r="BC66" s="88">
        <f>SUMIF('2'!AA11:AA132,AS66,'2'!AB11:AB132)</f>
        <v>0</v>
      </c>
      <c r="BD66" s="89">
        <v>1050</v>
      </c>
      <c r="BE66" s="89">
        <v>1050</v>
      </c>
      <c r="BF66" s="89">
        <v>1.0249999999999999</v>
      </c>
      <c r="BG66" s="90">
        <v>1</v>
      </c>
      <c r="CN66" s="63"/>
      <c r="CO66" s="63"/>
      <c r="CP66" s="63"/>
      <c r="CQ66" s="63"/>
      <c r="CR66" s="63"/>
      <c r="CS66" s="63"/>
      <c r="CT66" s="63"/>
      <c r="CU66" s="63"/>
      <c r="CV66" s="63"/>
    </row>
    <row r="67" spans="2:100" ht="18.95" customHeight="1">
      <c r="B67" s="5" t="str">
        <f>IFERROR(INDEX(ss!N:N,MATCH(C67,ss!O:O,0)),"")</f>
        <v/>
      </c>
      <c r="C67" s="7"/>
      <c r="D67" s="7"/>
      <c r="E67" s="7" t="str">
        <f t="shared" si="1"/>
        <v/>
      </c>
      <c r="F67" s="8"/>
      <c r="G67" s="5" t="str">
        <f>IFERROR(INDEX(ss!N:N,MATCH(H67,ss!Q:Q,0)),"")</f>
        <v/>
      </c>
      <c r="H67" s="7"/>
      <c r="I67" s="7"/>
      <c r="J67" s="7" t="str">
        <f t="shared" si="2"/>
        <v/>
      </c>
      <c r="K67" s="8"/>
      <c r="L67" s="22" t="str">
        <f>IFERROR(INDEX(ss!U:U,MATCH(M67,ss!V:V,0)),"")</f>
        <v/>
      </c>
      <c r="M67" s="15"/>
      <c r="N67" s="20"/>
      <c r="O67" s="16" t="str">
        <f t="shared" si="10"/>
        <v/>
      </c>
      <c r="P67" s="19"/>
      <c r="R67" s="69"/>
      <c r="S67" s="40" t="str">
        <f>IFERROR(INDEX(ss!B:B,MATCH(R67,ss!D:D,0)),"")</f>
        <v/>
      </c>
      <c r="T67" s="40" t="str">
        <f>IFERROR(INDEX(ss!C:C,MATCH(R67,ss!D:D,0)),"")</f>
        <v/>
      </c>
      <c r="U67" s="68"/>
      <c r="V67" s="40" t="str">
        <f>IFERROR(INDEX(ss!E:E,MATCH(R67,ss!D:D,0)),"")</f>
        <v/>
      </c>
      <c r="W67" s="40" t="str">
        <f>IFERROR(INDEX(ss!F:F,MATCH(R67,ss!D:D,0)),"")</f>
        <v/>
      </c>
      <c r="X67" s="40" t="str">
        <f>IF($R67="","",IF(SUMPRODUCT((ss!$J$4:$J$144=$U67)*(ss!$K$4:$K$144=$V67)*(ss!$L$4:$L$144=$W67)*(ROW($4:$144)-3))=0,0,INDEX(ss!$M$4:$M$144,SUMPRODUCT((ss!$J$4:$J$144=$U67)*(ss!$K$4:$K$144=$V67)*(ss!$L$4:$L$144=$W67)*(ROW($4:$144)-3)))))</f>
        <v/>
      </c>
      <c r="Y67" s="40" t="str">
        <f t="shared" si="3"/>
        <v/>
      </c>
      <c r="Z67" s="162" t="str">
        <f t="shared" si="4"/>
        <v/>
      </c>
      <c r="AA67" s="165"/>
      <c r="AB67" s="94"/>
      <c r="AC67" s="169"/>
      <c r="AD67" s="51"/>
      <c r="AE67" s="51"/>
      <c r="AG67" s="111" t="str">
        <f t="array" aca="1" ref="AG67" ca="1">IF(ROW($A3)&lt;=COUNTIF($U:$U,$AG$63),OFFSET($R$10,SMALL(IF($U$11:$U$1000=AG$63,ROW($11:$1000)-10),ROW($A3)),),"")</f>
        <v/>
      </c>
      <c r="AH67" s="112" t="str">
        <f t="array" aca="1" ref="AH67" ca="1">IF(ROW($A3)&lt;=COUNTIF($U:$U,$AG$63),OFFSET($W$10,SMALL(IF($U$11:$U$1000=AG$63,ROW($11:$1000)-10),ROW($A3)),),"")</f>
        <v/>
      </c>
      <c r="AI67" s="27" t="str">
        <f t="shared" ca="1" si="11"/>
        <v/>
      </c>
      <c r="AJ67" s="114" t="str">
        <f t="shared" ca="1" si="12"/>
        <v/>
      </c>
      <c r="AK67" s="99"/>
      <c r="AL67" s="98"/>
      <c r="AM67" s="99"/>
      <c r="AN67" s="99"/>
      <c r="AO67" s="64"/>
      <c r="AP67" s="51"/>
      <c r="AQ67" s="67"/>
      <c r="AR67" s="82">
        <f t="shared" si="13"/>
        <v>0</v>
      </c>
      <c r="AS67" s="77" t="s">
        <v>45</v>
      </c>
      <c r="AT67" s="79">
        <f>SUMIF('2'!B:B,AS67,'2'!D:D)</f>
        <v>0</v>
      </c>
      <c r="AU67" s="79">
        <f>SUMIF('2'!L11:L16,AS67,'2'!N11:N16)</f>
        <v>0</v>
      </c>
      <c r="AV67" s="79">
        <f>+SUMIF('2'!G:G,AS67,'2'!I:I)</f>
        <v>0</v>
      </c>
      <c r="AW67" s="79">
        <f>SUMIF('2'!L33:L86,AS67,'2'!N33:N86)</f>
        <v>0</v>
      </c>
      <c r="AX67" s="79">
        <f>SUMIF('2'!L20:L29,AS67,'2'!N20:N29)</f>
        <v>0</v>
      </c>
      <c r="AY67" s="79">
        <f t="shared" si="14"/>
        <v>0</v>
      </c>
      <c r="AZ67" s="79">
        <f>'1'!AR67</f>
        <v>0</v>
      </c>
      <c r="BA67" s="79"/>
      <c r="BB67" s="79"/>
      <c r="BC67" s="88">
        <f>SUMIF('2'!AA11:AA132,AS67,'2'!AB11:AB132)</f>
        <v>0</v>
      </c>
      <c r="BD67" s="89">
        <v>1050</v>
      </c>
      <c r="BE67" s="89">
        <v>1055</v>
      </c>
      <c r="BF67" s="89">
        <v>1.0249999999999999</v>
      </c>
      <c r="BG67" s="90">
        <v>1</v>
      </c>
      <c r="CN67" s="63"/>
      <c r="CO67" s="63"/>
      <c r="CP67" s="63"/>
      <c r="CQ67" s="63"/>
      <c r="CR67" s="63"/>
      <c r="CS67" s="63"/>
      <c r="CT67" s="63"/>
      <c r="CU67" s="63"/>
      <c r="CV67" s="63"/>
    </row>
    <row r="68" spans="2:100" ht="18.95" customHeight="1">
      <c r="B68" s="5" t="str">
        <f>IFERROR(INDEX(ss!N:N,MATCH(C68,ss!O:O,0)),"")</f>
        <v/>
      </c>
      <c r="C68" s="7"/>
      <c r="D68" s="7"/>
      <c r="E68" s="7" t="str">
        <f t="shared" si="1"/>
        <v/>
      </c>
      <c r="F68" s="8"/>
      <c r="G68" s="5" t="str">
        <f>IFERROR(INDEX(ss!N:N,MATCH(H68,ss!Q:Q,0)),"")</f>
        <v/>
      </c>
      <c r="H68" s="7"/>
      <c r="I68" s="7"/>
      <c r="J68" s="7" t="str">
        <f t="shared" si="2"/>
        <v/>
      </c>
      <c r="K68" s="8"/>
      <c r="L68" s="22" t="str">
        <f>IFERROR(INDEX(ss!U:U,MATCH(M68,ss!V:V,0)),"")</f>
        <v/>
      </c>
      <c r="M68" s="15"/>
      <c r="N68" s="20"/>
      <c r="O68" s="16" t="str">
        <f t="shared" si="10"/>
        <v/>
      </c>
      <c r="P68" s="19"/>
      <c r="R68" s="69"/>
      <c r="S68" s="40" t="str">
        <f>IFERROR(INDEX(ss!B:B,MATCH(R68,ss!D:D,0)),"")</f>
        <v/>
      </c>
      <c r="T68" s="40" t="str">
        <f>IFERROR(INDEX(ss!C:C,MATCH(R68,ss!D:D,0)),"")</f>
        <v/>
      </c>
      <c r="U68" s="68"/>
      <c r="V68" s="40" t="str">
        <f>IFERROR(INDEX(ss!E:E,MATCH(R68,ss!D:D,0)),"")</f>
        <v/>
      </c>
      <c r="W68" s="40" t="str">
        <f>IFERROR(INDEX(ss!F:F,MATCH(R68,ss!D:D,0)),"")</f>
        <v/>
      </c>
      <c r="X68" s="40" t="str">
        <f>IF($R68="","",IF(SUMPRODUCT((ss!$J$4:$J$144=$U68)*(ss!$K$4:$K$144=$V68)*(ss!$L$4:$L$144=$W68)*(ROW($4:$144)-3))=0,0,INDEX(ss!$M$4:$M$144,SUMPRODUCT((ss!$J$4:$J$144=$U68)*(ss!$K$4:$K$144=$V68)*(ss!$L$4:$L$144=$W68)*(ROW($4:$144)-3)))))</f>
        <v/>
      </c>
      <c r="Y68" s="40" t="str">
        <f t="shared" si="3"/>
        <v/>
      </c>
      <c r="Z68" s="162" t="str">
        <f t="shared" si="4"/>
        <v/>
      </c>
      <c r="AA68" s="165"/>
      <c r="AB68" s="94"/>
      <c r="AC68" s="169"/>
      <c r="AD68" s="51"/>
      <c r="AE68" s="51"/>
      <c r="AG68" s="111" t="str">
        <f t="array" aca="1" ref="AG68" ca="1">IF(ROW($A4)&lt;=COUNTIF($U:$U,$AG$63),OFFSET($R$10,SMALL(IF($U$11:$U$1000=AG$63,ROW($11:$1000)-10),ROW($A4)),),"")</f>
        <v/>
      </c>
      <c r="AH68" s="112" t="str">
        <f t="array" aca="1" ref="AH68" ca="1">IF(ROW($A4)&lt;=COUNTIF($U:$U,$AG$63),OFFSET($W$10,SMALL(IF($U$11:$U$1000=AG$63,ROW($11:$1000)-10),ROW($A4)),),"")</f>
        <v/>
      </c>
      <c r="AI68" s="27" t="str">
        <f t="shared" ca="1" si="11"/>
        <v/>
      </c>
      <c r="AJ68" s="114" t="str">
        <f t="shared" ca="1" si="12"/>
        <v/>
      </c>
      <c r="AK68" s="64"/>
      <c r="AL68" s="64"/>
      <c r="AM68" s="99"/>
      <c r="AN68" s="102"/>
      <c r="AO68" s="64"/>
      <c r="AP68" s="51"/>
      <c r="AQ68" s="67"/>
      <c r="AR68" s="82">
        <f t="shared" si="13"/>
        <v>0</v>
      </c>
      <c r="AS68" s="79" t="s">
        <v>369</v>
      </c>
      <c r="AT68" s="79">
        <f>SUMIF('2'!B:B,AS68,'2'!D:D)</f>
        <v>0</v>
      </c>
      <c r="AU68" s="79">
        <f>SUMIF('2'!L11:L16,AS68,'2'!N11:N16)</f>
        <v>0</v>
      </c>
      <c r="AV68" s="79">
        <f>+SUMIF('2'!G:G,AS68,'2'!I:I)</f>
        <v>0</v>
      </c>
      <c r="AW68" s="79">
        <f>SUMIF('2'!L33:L86,AS68,'2'!N33:N86)</f>
        <v>0</v>
      </c>
      <c r="AX68" s="79">
        <f>SUMIF('2'!L20:L29,AS68,'2'!N20:N29)</f>
        <v>0</v>
      </c>
      <c r="AY68" s="79">
        <f t="shared" si="14"/>
        <v>0</v>
      </c>
      <c r="AZ68" s="79">
        <f>'1'!AR68</f>
        <v>0</v>
      </c>
      <c r="BA68" s="79"/>
      <c r="BB68" s="79"/>
      <c r="BC68" s="88">
        <f>SUMIF('2'!AA11:AA132,AS68,'2'!AB11:AB132)</f>
        <v>0</v>
      </c>
      <c r="BD68" s="89">
        <v>1050</v>
      </c>
      <c r="BE68" s="89">
        <v>1055</v>
      </c>
      <c r="BF68" s="89">
        <v>1.0249999999999999</v>
      </c>
      <c r="BG68" s="90">
        <v>1</v>
      </c>
      <c r="CN68" s="63"/>
      <c r="CO68" s="63"/>
      <c r="CP68" s="63"/>
      <c r="CQ68" s="63"/>
      <c r="CR68" s="63"/>
      <c r="CS68" s="63"/>
      <c r="CT68" s="63"/>
      <c r="CU68" s="63"/>
      <c r="CV68" s="63"/>
    </row>
    <row r="69" spans="2:100" ht="18.95" customHeight="1">
      <c r="B69" s="5" t="str">
        <f>IFERROR(INDEX(ss!N:N,MATCH(C69,ss!O:O,0)),"")</f>
        <v/>
      </c>
      <c r="C69" s="7"/>
      <c r="D69" s="7"/>
      <c r="E69" s="7" t="str">
        <f t="shared" ref="E69:E99" si="15">IF(OR(D69="",E68=""),"",IF(OR(F69="سعد",F69="يعقوب",F69="مقافيل",F69="سكاف",F69="حازم",F69="عماد",F69="كامل"),E68,E68-D69))</f>
        <v/>
      </c>
      <c r="F69" s="8"/>
      <c r="G69" s="5" t="str">
        <f>IFERROR(INDEX(ss!N:N,MATCH(H69,ss!Q:Q,0)),"")</f>
        <v/>
      </c>
      <c r="H69" s="7"/>
      <c r="I69" s="7"/>
      <c r="J69" s="7" t="str">
        <f t="shared" ref="J69:J99" si="16">IF(OR(I69="",J68=""),"",IF(OR(K69="سعد",K69="يعقوب",K69="مقافيل",K69="سكاف",K69="حازم",K69="عماد",K69="كامل"),J68,J68-I69))</f>
        <v/>
      </c>
      <c r="K69" s="8"/>
      <c r="L69" s="22" t="str">
        <f>IFERROR(INDEX(ss!U:U,MATCH(M69,ss!V:V,0)),"")</f>
        <v/>
      </c>
      <c r="M69" s="15"/>
      <c r="N69" s="20"/>
      <c r="O69" s="16" t="str">
        <f t="shared" si="10"/>
        <v/>
      </c>
      <c r="P69" s="19"/>
      <c r="R69" s="69"/>
      <c r="S69" s="40" t="str">
        <f>IFERROR(INDEX(ss!B:B,MATCH(R69,ss!D:D,0)),"")</f>
        <v/>
      </c>
      <c r="T69" s="40" t="str">
        <f>IFERROR(INDEX(ss!C:C,MATCH(R69,ss!D:D,0)),"")</f>
        <v/>
      </c>
      <c r="U69" s="68"/>
      <c r="V69" s="40" t="str">
        <f>IFERROR(INDEX(ss!E:E,MATCH(R69,ss!D:D,0)),"")</f>
        <v/>
      </c>
      <c r="W69" s="40" t="str">
        <f>IFERROR(INDEX(ss!F:F,MATCH(R69,ss!D:D,0)),"")</f>
        <v/>
      </c>
      <c r="X69" s="40" t="str">
        <f>IF($R69="","",IF(SUMPRODUCT((ss!$J$4:$J$144=$U69)*(ss!$K$4:$K$144=$V69)*(ss!$L$4:$L$144=$W69)*(ROW($4:$144)-3))=0,0,INDEX(ss!$M$4:$M$144,SUMPRODUCT((ss!$J$4:$J$144=$U69)*(ss!$K$4:$K$144=$V69)*(ss!$L$4:$L$144=$W69)*(ROW($4:$144)-3)))))</f>
        <v/>
      </c>
      <c r="Y69" s="40" t="str">
        <f t="shared" si="3"/>
        <v/>
      </c>
      <c r="Z69" s="162" t="str">
        <f t="shared" si="4"/>
        <v/>
      </c>
      <c r="AA69" s="165"/>
      <c r="AB69" s="94"/>
      <c r="AC69" s="169"/>
      <c r="AD69" s="51"/>
      <c r="AE69" s="51"/>
      <c r="AG69" s="111" t="str">
        <f t="array" aca="1" ref="AG69" ca="1">IF(ROW($A5)&lt;=COUNTIF($U:$U,$AG$63),OFFSET($R$10,SMALL(IF($U$11:$U$1000=AG$63,ROW($11:$1000)-10),ROW($A5)),),"")</f>
        <v/>
      </c>
      <c r="AH69" s="112" t="str">
        <f t="array" aca="1" ref="AH69" ca="1">IF(ROW($A5)&lt;=COUNTIF($U:$U,$AG$63),OFFSET($W$10,SMALL(IF($U$11:$U$1000=AG$63,ROW($11:$1000)-10),ROW($A5)),),"")</f>
        <v/>
      </c>
      <c r="AI69" s="27" t="str">
        <f t="shared" ca="1" si="11"/>
        <v/>
      </c>
      <c r="AJ69" s="114" t="str">
        <f t="shared" ca="1" si="12"/>
        <v/>
      </c>
      <c r="AK69" s="64"/>
      <c r="AL69" s="100"/>
      <c r="AM69" s="64"/>
      <c r="AN69" s="64"/>
      <c r="AO69" s="51"/>
      <c r="AP69" s="51"/>
      <c r="AQ69" s="67"/>
      <c r="AR69" s="82">
        <f t="shared" si="13"/>
        <v>0</v>
      </c>
      <c r="AS69" s="79" t="s">
        <v>52</v>
      </c>
      <c r="AT69" s="79">
        <f>SUMIF('2'!B:B,AS69,'2'!D:D)</f>
        <v>0</v>
      </c>
      <c r="AU69" s="79">
        <f>SUMIF('2'!L11:L16,AS69,'2'!N11:N16)</f>
        <v>0</v>
      </c>
      <c r="AV69" s="79">
        <f>+SUMIF('2'!G:G,AS69,'2'!I:I)</f>
        <v>0</v>
      </c>
      <c r="AW69" s="79">
        <f>SUMIF('2'!L33:L86,AS69,'2'!N33:N86)</f>
        <v>0</v>
      </c>
      <c r="AX69" s="79">
        <f>SUMIF('2'!L20:L29,AS69,'2'!N20:N29)</f>
        <v>0</v>
      </c>
      <c r="AY69" s="79">
        <f t="shared" si="14"/>
        <v>0</v>
      </c>
      <c r="AZ69" s="79">
        <f>'1'!AR69</f>
        <v>0</v>
      </c>
      <c r="BA69" s="79"/>
      <c r="BB69" s="79"/>
      <c r="BC69" s="88">
        <f>SUMIF('2'!AA11:AA132,AS69,'2'!AB11:AB132)</f>
        <v>0</v>
      </c>
      <c r="BD69" s="89">
        <v>1050</v>
      </c>
      <c r="BE69" s="89">
        <v>1055</v>
      </c>
      <c r="BF69" s="89">
        <v>1.0249999999999999</v>
      </c>
      <c r="BG69" s="90">
        <v>1</v>
      </c>
      <c r="CN69" s="63"/>
      <c r="CO69" s="63"/>
      <c r="CP69" s="63"/>
      <c r="CQ69" s="63"/>
      <c r="CR69" s="63"/>
      <c r="CS69" s="63"/>
      <c r="CT69" s="63"/>
      <c r="CU69" s="63"/>
      <c r="CV69" s="63"/>
    </row>
    <row r="70" spans="2:100" ht="18.95" customHeight="1">
      <c r="B70" s="5" t="str">
        <f>IFERROR(INDEX(ss!N:N,MATCH(C70,ss!O:O,0)),"")</f>
        <v/>
      </c>
      <c r="C70" s="7"/>
      <c r="D70" s="7"/>
      <c r="E70" s="7" t="str">
        <f t="shared" si="15"/>
        <v/>
      </c>
      <c r="F70" s="8"/>
      <c r="G70" s="5" t="str">
        <f>IFERROR(INDEX(ss!N:N,MATCH(H70,ss!Q:Q,0)),"")</f>
        <v/>
      </c>
      <c r="H70" s="7"/>
      <c r="I70" s="7"/>
      <c r="J70" s="7" t="str">
        <f t="shared" si="16"/>
        <v/>
      </c>
      <c r="K70" s="8"/>
      <c r="L70" s="22" t="str">
        <f>IFERROR(INDEX(ss!U:U,MATCH(M70,ss!V:V,0)),"")</f>
        <v/>
      </c>
      <c r="M70" s="15"/>
      <c r="N70" s="20"/>
      <c r="O70" s="16" t="str">
        <f t="shared" si="10"/>
        <v/>
      </c>
      <c r="P70" s="19"/>
      <c r="R70" s="69"/>
      <c r="S70" s="40" t="str">
        <f>IFERROR(INDEX(ss!B:B,MATCH(R70,ss!D:D,0)),"")</f>
        <v/>
      </c>
      <c r="T70" s="40" t="str">
        <f>IFERROR(INDEX(ss!C:C,MATCH(R70,ss!D:D,0)),"")</f>
        <v/>
      </c>
      <c r="U70" s="68"/>
      <c r="V70" s="40" t="str">
        <f>IFERROR(INDEX(ss!E:E,MATCH(R70,ss!D:D,0)),"")</f>
        <v/>
      </c>
      <c r="W70" s="40" t="str">
        <f>IFERROR(INDEX(ss!F:F,MATCH(R70,ss!D:D,0)),"")</f>
        <v/>
      </c>
      <c r="X70" s="40" t="str">
        <f>IF($R70="","",IF(SUMPRODUCT((ss!$J$4:$J$144=$U70)*(ss!$K$4:$K$144=$V70)*(ss!$L$4:$L$144=$W70)*(ROW($4:$144)-3))=0,0,INDEX(ss!$M$4:$M$144,SUMPRODUCT((ss!$J$4:$J$144=$U70)*(ss!$K$4:$K$144=$V70)*(ss!$L$4:$L$144=$W70)*(ROW($4:$144)-3)))))</f>
        <v/>
      </c>
      <c r="Y70" s="40" t="str">
        <f t="shared" si="3"/>
        <v/>
      </c>
      <c r="Z70" s="162" t="str">
        <f t="shared" si="4"/>
        <v/>
      </c>
      <c r="AA70" s="165"/>
      <c r="AB70" s="94"/>
      <c r="AC70" s="169"/>
      <c r="AD70" s="51"/>
      <c r="AE70" s="51"/>
      <c r="AG70" s="111" t="str">
        <f t="array" aca="1" ref="AG70" ca="1">IF(ROW($A6)&lt;=COUNTIF($U:$U,$AG$63),OFFSET($R$10,SMALL(IF($U$11:$U$1000=AG$63,ROW($11:$1000)-10),ROW($A6)),),"")</f>
        <v/>
      </c>
      <c r="AH70" s="112" t="str">
        <f t="array" aca="1" ref="AH70" ca="1">IF(ROW($A6)&lt;=COUNTIF($U:$U,$AG$63),OFFSET($W$10,SMALL(IF($U$11:$U$1000=AG$63,ROW($11:$1000)-10),ROW($A6)),),"")</f>
        <v/>
      </c>
      <c r="AI70" s="27" t="str">
        <f t="shared" ca="1" si="11"/>
        <v/>
      </c>
      <c r="AJ70" s="114" t="str">
        <f t="shared" ca="1" si="12"/>
        <v/>
      </c>
      <c r="AK70" s="64"/>
      <c r="AL70" s="64"/>
      <c r="AM70" s="99"/>
      <c r="AN70" s="64"/>
      <c r="AO70" s="64"/>
      <c r="AP70" s="51"/>
      <c r="AQ70" s="67"/>
      <c r="AR70" s="82">
        <f t="shared" si="13"/>
        <v>0</v>
      </c>
      <c r="AS70" s="79" t="s">
        <v>118</v>
      </c>
      <c r="AT70" s="79">
        <f>SUMIF('2'!B:B,AS70,'2'!D:D)</f>
        <v>0</v>
      </c>
      <c r="AU70" s="79">
        <f>SUMIF('2'!L11:L16,AS70,'2'!N11:N16)</f>
        <v>0</v>
      </c>
      <c r="AV70" s="79">
        <f>+SUMIF('2'!G:G,AS70,'2'!I:I)</f>
        <v>0</v>
      </c>
      <c r="AW70" s="79">
        <f>SUMIF('2'!L33:L86,AS70,'2'!N33:N86)</f>
        <v>0</v>
      </c>
      <c r="AX70" s="79">
        <f>SUMIF('2'!L20:L29,AS70,'2'!N20:N29)</f>
        <v>0</v>
      </c>
      <c r="AY70" s="79">
        <f t="shared" si="14"/>
        <v>0</v>
      </c>
      <c r="AZ70" s="79">
        <f>'1'!AR70</f>
        <v>0</v>
      </c>
      <c r="BA70" s="79"/>
      <c r="BB70" s="79"/>
      <c r="BC70" s="88">
        <f>SUMIF('2'!AA11:AA132,AS70,'2'!AB11:AB132)</f>
        <v>0</v>
      </c>
      <c r="BD70" s="89">
        <v>1050</v>
      </c>
      <c r="BE70" s="89">
        <v>1055</v>
      </c>
      <c r="BF70" s="89">
        <v>1.01</v>
      </c>
      <c r="BG70" s="90">
        <v>1.01</v>
      </c>
      <c r="CN70" s="63"/>
      <c r="CO70" s="63"/>
      <c r="CP70" s="63"/>
      <c r="CQ70" s="63"/>
      <c r="CR70" s="63"/>
      <c r="CS70" s="63"/>
      <c r="CT70" s="63"/>
      <c r="CU70" s="63"/>
      <c r="CV70" s="63"/>
    </row>
    <row r="71" spans="2:100" ht="18.95" customHeight="1">
      <c r="B71" s="5" t="str">
        <f>IFERROR(INDEX(ss!N:N,MATCH(C71,ss!O:O,0)),"")</f>
        <v/>
      </c>
      <c r="C71" s="7"/>
      <c r="D71" s="7"/>
      <c r="E71" s="7" t="str">
        <f t="shared" si="15"/>
        <v/>
      </c>
      <c r="F71" s="8"/>
      <c r="G71" s="5" t="str">
        <f>IFERROR(INDEX(ss!N:N,MATCH(H71,ss!Q:Q,0)),"")</f>
        <v/>
      </c>
      <c r="H71" s="7"/>
      <c r="I71" s="7"/>
      <c r="J71" s="7" t="str">
        <f t="shared" si="16"/>
        <v/>
      </c>
      <c r="K71" s="8"/>
      <c r="L71" s="22" t="str">
        <f>IFERROR(INDEX(ss!U:U,MATCH(M71,ss!V:V,0)),"")</f>
        <v/>
      </c>
      <c r="M71" s="15"/>
      <c r="N71" s="20"/>
      <c r="O71" s="16" t="str">
        <f t="shared" si="10"/>
        <v/>
      </c>
      <c r="P71" s="19"/>
      <c r="R71" s="69"/>
      <c r="S71" s="40" t="str">
        <f>IFERROR(INDEX(ss!B:B,MATCH(R71,ss!D:D,0)),"")</f>
        <v/>
      </c>
      <c r="T71" s="40" t="str">
        <f>IFERROR(INDEX(ss!C:C,MATCH(R71,ss!D:D,0)),"")</f>
        <v/>
      </c>
      <c r="U71" s="68"/>
      <c r="V71" s="40" t="str">
        <f>IFERROR(INDEX(ss!E:E,MATCH(R71,ss!D:D,0)),"")</f>
        <v/>
      </c>
      <c r="W71" s="40" t="str">
        <f>IFERROR(INDEX(ss!F:F,MATCH(R71,ss!D:D,0)),"")</f>
        <v/>
      </c>
      <c r="X71" s="40" t="str">
        <f>IF($R71="","",IF(SUMPRODUCT((ss!$J$4:$J$144=$U71)*(ss!$K$4:$K$144=$V71)*(ss!$L$4:$L$144=$W71)*(ROW($4:$144)-3))=0,0,INDEX(ss!$M$4:$M$144,SUMPRODUCT((ss!$J$4:$J$144=$U71)*(ss!$K$4:$K$144=$V71)*(ss!$L$4:$L$144=$W71)*(ROW($4:$144)-3)))))</f>
        <v/>
      </c>
      <c r="Y71" s="40" t="str">
        <f t="shared" si="3"/>
        <v/>
      </c>
      <c r="Z71" s="162" t="str">
        <f t="shared" si="4"/>
        <v/>
      </c>
      <c r="AA71" s="165"/>
      <c r="AB71" s="94"/>
      <c r="AC71" s="169"/>
      <c r="AD71" s="51"/>
      <c r="AE71" s="51"/>
      <c r="AG71" s="111" t="str">
        <f t="array" aca="1" ref="AG71" ca="1">IF(ROW($A7)&lt;=COUNTIF($U:$U,$AG$63),OFFSET($R$10,SMALL(IF($U$11:$U$1000=AG$63,ROW($11:$1000)-10),ROW($A7)),),"")</f>
        <v/>
      </c>
      <c r="AH71" s="112" t="str">
        <f t="array" aca="1" ref="AH71" ca="1">IF(ROW($A7)&lt;=COUNTIF($U:$U,$AG$63),OFFSET($W$10,SMALL(IF($U$11:$U$1000=AG$63,ROW($11:$1000)-10),ROW($A7)),),"")</f>
        <v/>
      </c>
      <c r="AI71" s="27" t="str">
        <f t="shared" ca="1" si="11"/>
        <v/>
      </c>
      <c r="AJ71" s="114" t="str">
        <f t="shared" ca="1" si="12"/>
        <v/>
      </c>
      <c r="AK71" s="64"/>
      <c r="AL71" s="64"/>
      <c r="AM71" s="104"/>
      <c r="AN71" s="64"/>
      <c r="AO71" s="51"/>
      <c r="AP71" s="51"/>
      <c r="AQ71" s="67"/>
      <c r="AR71" s="82">
        <f t="shared" si="13"/>
        <v>0</v>
      </c>
      <c r="AS71" s="80" t="s">
        <v>67</v>
      </c>
      <c r="AT71" s="79">
        <f>SUMIF('2'!B:B,AS71,'2'!D:D)</f>
        <v>0</v>
      </c>
      <c r="AU71" s="79">
        <f>SUMIF('2'!L11:L16,AS71,'2'!N11:N16)</f>
        <v>0</v>
      </c>
      <c r="AV71" s="79">
        <f>+SUMIF('2'!G:G,AS71,'2'!I:I)</f>
        <v>0</v>
      </c>
      <c r="AW71" s="79">
        <f>SUMIF('2'!L33:L86,AS71,'2'!N33:N86)</f>
        <v>0</v>
      </c>
      <c r="AX71" s="79">
        <f>SUMIF('2'!L20:L29,AS71,'2'!N20:N29)</f>
        <v>0</v>
      </c>
      <c r="AY71" s="79">
        <f t="shared" si="14"/>
        <v>0</v>
      </c>
      <c r="AZ71" s="79">
        <f>'1'!AR71</f>
        <v>0</v>
      </c>
      <c r="BA71" s="79"/>
      <c r="BB71" s="79"/>
      <c r="BC71" s="88">
        <f>SUMIF('2'!AA11:AA132,AS71,'2'!AB11:AB132)</f>
        <v>0</v>
      </c>
      <c r="BD71" s="89">
        <v>1050</v>
      </c>
      <c r="BE71" s="89">
        <v>1055</v>
      </c>
      <c r="BF71" s="89">
        <v>1.01</v>
      </c>
      <c r="BG71" s="90">
        <v>1</v>
      </c>
      <c r="CN71" s="63"/>
      <c r="CO71" s="63"/>
      <c r="CP71" s="63"/>
      <c r="CQ71" s="63"/>
      <c r="CR71" s="63"/>
      <c r="CS71" s="63"/>
      <c r="CT71" s="63"/>
      <c r="CU71" s="63"/>
      <c r="CV71" s="63"/>
    </row>
    <row r="72" spans="2:100" ht="18.95" customHeight="1">
      <c r="B72" s="5" t="str">
        <f>IFERROR(INDEX(ss!N:N,MATCH(C72,ss!O:O,0)),"")</f>
        <v/>
      </c>
      <c r="C72" s="7"/>
      <c r="D72" s="7"/>
      <c r="E72" s="7" t="str">
        <f t="shared" si="15"/>
        <v/>
      </c>
      <c r="F72" s="8"/>
      <c r="G72" s="5" t="str">
        <f>IFERROR(INDEX(ss!N:N,MATCH(H72,ss!Q:Q,0)),"")</f>
        <v/>
      </c>
      <c r="H72" s="7"/>
      <c r="I72" s="7"/>
      <c r="J72" s="7" t="str">
        <f t="shared" si="16"/>
        <v/>
      </c>
      <c r="K72" s="8"/>
      <c r="L72" s="22" t="str">
        <f>IFERROR(INDEX(ss!U:U,MATCH(M72,ss!V:V,0)),"")</f>
        <v/>
      </c>
      <c r="M72" s="15"/>
      <c r="N72" s="20"/>
      <c r="O72" s="16" t="str">
        <f t="shared" si="10"/>
        <v/>
      </c>
      <c r="P72" s="11"/>
      <c r="R72" s="69"/>
      <c r="S72" s="40" t="str">
        <f>IFERROR(INDEX(ss!B:B,MATCH(R72,ss!D:D,0)),"")</f>
        <v/>
      </c>
      <c r="T72" s="40" t="str">
        <f>IFERROR(INDEX(ss!C:C,MATCH(R72,ss!D:D,0)),"")</f>
        <v/>
      </c>
      <c r="U72" s="68"/>
      <c r="V72" s="40" t="str">
        <f>IFERROR(INDEX(ss!E:E,MATCH(R72,ss!D:D,0)),"")</f>
        <v/>
      </c>
      <c r="W72" s="40" t="str">
        <f>IFERROR(INDEX(ss!F:F,MATCH(R72,ss!D:D,0)),"")</f>
        <v/>
      </c>
      <c r="X72" s="40" t="str">
        <f>IF($R72="","",IF(SUMPRODUCT((ss!$J$4:$J$144=$U72)*(ss!$K$4:$K$144=$V72)*(ss!$L$4:$L$144=$W72)*(ROW($4:$144)-3))=0,0,INDEX(ss!$M$4:$M$144,SUMPRODUCT((ss!$J$4:$J$144=$U72)*(ss!$K$4:$K$144=$V72)*(ss!$L$4:$L$144=$W72)*(ROW($4:$144)-3)))))</f>
        <v/>
      </c>
      <c r="Y72" s="40" t="str">
        <f t="shared" si="3"/>
        <v/>
      </c>
      <c r="Z72" s="162" t="str">
        <f t="shared" si="4"/>
        <v/>
      </c>
      <c r="AA72" s="165"/>
      <c r="AB72" s="94"/>
      <c r="AC72" s="169"/>
      <c r="AD72" s="51"/>
      <c r="AE72" s="51"/>
      <c r="AG72" s="111" t="str">
        <f t="array" aca="1" ref="AG72" ca="1">IF(ROW($A8)&lt;=COUNTIF($U:$U,$AG$63),OFFSET($R$10,SMALL(IF($U$11:$U$1000=AG$63,ROW($11:$1000)-10),ROW($A8)),),"")</f>
        <v/>
      </c>
      <c r="AH72" s="112" t="str">
        <f t="array" aca="1" ref="AH72" ca="1">IF(ROW($A8)&lt;=COUNTIF($U:$U,$AG$63),OFFSET($W$10,SMALL(IF($U$11:$U$1000=AG$63,ROW($11:$1000)-10),ROW($A8)),),"")</f>
        <v/>
      </c>
      <c r="AI72" s="27" t="str">
        <f t="shared" ca="1" si="11"/>
        <v/>
      </c>
      <c r="AJ72" s="114" t="str">
        <f t="shared" ca="1" si="12"/>
        <v/>
      </c>
      <c r="AK72" s="101"/>
      <c r="AL72" s="64"/>
      <c r="AM72" s="98"/>
      <c r="AN72" s="64"/>
      <c r="AO72" s="51"/>
      <c r="AP72" s="51"/>
      <c r="AQ72" s="67"/>
      <c r="AR72" s="82">
        <f t="shared" si="13"/>
        <v>0</v>
      </c>
      <c r="AS72" s="79" t="s">
        <v>34</v>
      </c>
      <c r="AT72" s="79">
        <f>SUMIF('2'!B:B,AS72,'2'!D:D)</f>
        <v>0</v>
      </c>
      <c r="AU72" s="79">
        <f>SUMIF('2'!L11:L16,AS72,'2'!N11:N16)</f>
        <v>0</v>
      </c>
      <c r="AV72" s="79">
        <f>+SUMIF('2'!G:G,AS72,'2'!I:I)</f>
        <v>0</v>
      </c>
      <c r="AW72" s="79">
        <f>SUMIF('2'!L33:L86,AS72,'2'!N33:N86)</f>
        <v>0</v>
      </c>
      <c r="AX72" s="79">
        <f>SUMIF('2'!L20:L29,AS72,'2'!N20:N29)</f>
        <v>0</v>
      </c>
      <c r="AY72" s="79">
        <f t="shared" si="14"/>
        <v>0</v>
      </c>
      <c r="AZ72" s="79">
        <f>'1'!AR72</f>
        <v>0</v>
      </c>
      <c r="BA72" s="79"/>
      <c r="BB72" s="79"/>
      <c r="BC72" s="88">
        <f>SUMIF('2'!AA11:AA132,AS72,'2'!AB11:AB132)</f>
        <v>0</v>
      </c>
      <c r="BD72" s="89">
        <v>1050</v>
      </c>
      <c r="BE72" s="89">
        <v>1055</v>
      </c>
      <c r="BF72" s="89">
        <v>1.0249999999999999</v>
      </c>
      <c r="BG72" s="90">
        <v>1</v>
      </c>
      <c r="CN72" s="63"/>
      <c r="CO72" s="63"/>
      <c r="CP72" s="63"/>
      <c r="CQ72" s="63"/>
      <c r="CR72" s="63"/>
      <c r="CS72" s="63"/>
      <c r="CT72" s="63"/>
      <c r="CU72" s="63"/>
      <c r="CV72" s="63"/>
    </row>
    <row r="73" spans="2:100" ht="18.95" customHeight="1">
      <c r="B73" s="5" t="str">
        <f>IFERROR(INDEX(ss!N:N,MATCH(C73,ss!O:O,0)),"")</f>
        <v/>
      </c>
      <c r="C73" s="7"/>
      <c r="D73" s="7"/>
      <c r="E73" s="7" t="str">
        <f t="shared" si="15"/>
        <v/>
      </c>
      <c r="F73" s="8"/>
      <c r="G73" s="5" t="str">
        <f>IFERROR(INDEX(ss!N:N,MATCH(H73,ss!Q:Q,0)),"")</f>
        <v/>
      </c>
      <c r="H73" s="7"/>
      <c r="I73" s="7"/>
      <c r="J73" s="7" t="str">
        <f t="shared" si="16"/>
        <v/>
      </c>
      <c r="K73" s="8"/>
      <c r="L73" s="22" t="str">
        <f>IFERROR(INDEX(ss!U:U,MATCH(M73,ss!V:V,0)),"")</f>
        <v/>
      </c>
      <c r="M73" s="15"/>
      <c r="N73" s="20"/>
      <c r="O73" s="16" t="str">
        <f t="shared" si="10"/>
        <v/>
      </c>
      <c r="P73" s="8"/>
      <c r="R73" s="69"/>
      <c r="S73" s="40" t="str">
        <f>IFERROR(INDEX(ss!B:B,MATCH(R73,ss!D:D,0)),"")</f>
        <v/>
      </c>
      <c r="T73" s="40" t="str">
        <f>IFERROR(INDEX(ss!C:C,MATCH(R73,ss!D:D,0)),"")</f>
        <v/>
      </c>
      <c r="U73" s="68"/>
      <c r="V73" s="40" t="str">
        <f>IFERROR(INDEX(ss!E:E,MATCH(R73,ss!D:D,0)),"")</f>
        <v/>
      </c>
      <c r="W73" s="40" t="str">
        <f>IFERROR(INDEX(ss!F:F,MATCH(R73,ss!D:D,0)),"")</f>
        <v/>
      </c>
      <c r="X73" s="40" t="str">
        <f>IF($R73="","",IF(SUMPRODUCT((ss!$J$4:$J$144=$U73)*(ss!$K$4:$K$144=$V73)*(ss!$L$4:$L$144=$W73)*(ROW($4:$144)-3))=0,0,INDEX(ss!$M$4:$M$144,SUMPRODUCT((ss!$J$4:$J$144=$U73)*(ss!$K$4:$K$144=$V73)*(ss!$L$4:$L$144=$W73)*(ROW($4:$144)-3)))))</f>
        <v/>
      </c>
      <c r="Y73" s="40" t="str">
        <f t="shared" si="3"/>
        <v/>
      </c>
      <c r="Z73" s="162" t="str">
        <f t="shared" si="4"/>
        <v/>
      </c>
      <c r="AA73" s="165"/>
      <c r="AB73" s="94"/>
      <c r="AC73" s="169"/>
      <c r="AD73" s="51"/>
      <c r="AE73" s="51"/>
      <c r="AG73" s="111" t="str">
        <f t="array" aca="1" ref="AG73" ca="1">IF(ROW($A9)&lt;=COUNTIF($U:$U,$AG$63),OFFSET($R$10,SMALL(IF($U$11:$U$1000=AG$63,ROW($11:$1000)-10),ROW($A9)),),"")</f>
        <v/>
      </c>
      <c r="AH73" s="112" t="str">
        <f t="array" aca="1" ref="AH73" ca="1">IF(ROW($A9)&lt;=COUNTIF($U:$U,$AG$63),OFFSET($W$10,SMALL(IF($U$11:$U$1000=AG$63,ROW($11:$1000)-10),ROW($A9)),),"")</f>
        <v/>
      </c>
      <c r="AI73" s="27" t="str">
        <f t="shared" ca="1" si="11"/>
        <v/>
      </c>
      <c r="AJ73" s="114" t="str">
        <f t="shared" ca="1" si="12"/>
        <v/>
      </c>
      <c r="AK73" s="101"/>
      <c r="AL73" s="64"/>
      <c r="AM73" s="64"/>
      <c r="AN73" s="102"/>
      <c r="AO73" s="51"/>
      <c r="AP73" s="51"/>
      <c r="AQ73" s="67"/>
      <c r="AR73" s="82">
        <f t="shared" si="13"/>
        <v>0</v>
      </c>
      <c r="AS73" s="80" t="s">
        <v>66</v>
      </c>
      <c r="AT73" s="79">
        <f>SUMIF('2'!B:B,AS73,'2'!D:D)</f>
        <v>0</v>
      </c>
      <c r="AU73" s="79">
        <f>SUMIF('2'!L11:L16,AS73,'2'!N11:N16)</f>
        <v>0</v>
      </c>
      <c r="AV73" s="79">
        <f>+SUMIF('2'!G:G,AS73,'2'!I:I)</f>
        <v>0</v>
      </c>
      <c r="AW73" s="79">
        <f>SUMIF('2'!L33:L86,AS73,'2'!N33:N86)</f>
        <v>0</v>
      </c>
      <c r="AX73" s="79">
        <f>SUMIF('2'!L20:L29,AS73,'2'!N20:N29)</f>
        <v>0</v>
      </c>
      <c r="AY73" s="79">
        <f t="shared" si="14"/>
        <v>0</v>
      </c>
      <c r="AZ73" s="79">
        <f>'1'!AR73</f>
        <v>0</v>
      </c>
      <c r="BA73" s="79">
        <f>SUMIF('2'!S11:S82,AS73,'2'!Y11:Y82)-SUMIF('2'!U11:U82,AS73,'2'!X11:X82)</f>
        <v>0</v>
      </c>
      <c r="BB73" s="79"/>
      <c r="BC73" s="88">
        <f>SUMIF('2'!AA11:AA132,AS73,'2'!AB11:AB132)</f>
        <v>0</v>
      </c>
      <c r="BD73" s="89">
        <v>1050</v>
      </c>
      <c r="BE73" s="89">
        <v>1055</v>
      </c>
      <c r="BF73" s="89">
        <v>1.01</v>
      </c>
      <c r="BG73" s="90">
        <v>1</v>
      </c>
      <c r="CN73" s="63"/>
      <c r="CO73" s="63"/>
      <c r="CP73" s="63"/>
      <c r="CQ73" s="63"/>
      <c r="CR73" s="63"/>
      <c r="CS73" s="63"/>
      <c r="CT73" s="63"/>
      <c r="CU73" s="63"/>
      <c r="CV73" s="63"/>
    </row>
    <row r="74" spans="2:100" ht="18.95" customHeight="1">
      <c r="B74" s="5" t="str">
        <f>IFERROR(INDEX(ss!N:N,MATCH(C74,ss!O:O,0)),"")</f>
        <v/>
      </c>
      <c r="C74" s="7"/>
      <c r="D74" s="7"/>
      <c r="E74" s="7" t="str">
        <f t="shared" si="15"/>
        <v/>
      </c>
      <c r="F74" s="8"/>
      <c r="G74" s="5" t="str">
        <f>IFERROR(INDEX(ss!N:N,MATCH(H74,ss!Q:Q,0)),"")</f>
        <v/>
      </c>
      <c r="H74" s="7"/>
      <c r="I74" s="7"/>
      <c r="J74" s="7" t="str">
        <f t="shared" si="16"/>
        <v/>
      </c>
      <c r="K74" s="8"/>
      <c r="L74" s="22" t="str">
        <f>IFERROR(INDEX(ss!U:U,MATCH(M74,ss!V:V,0)),"")</f>
        <v/>
      </c>
      <c r="M74" s="15"/>
      <c r="N74" s="20"/>
      <c r="O74" s="16" t="str">
        <f t="shared" si="10"/>
        <v/>
      </c>
      <c r="P74" s="9"/>
      <c r="R74" s="69"/>
      <c r="S74" s="40" t="str">
        <f>IFERROR(INDEX(ss!B:B,MATCH(R74,ss!D:D,0)),"")</f>
        <v/>
      </c>
      <c r="T74" s="40" t="str">
        <f>IFERROR(INDEX(ss!C:C,MATCH(R74,ss!D:D,0)),"")</f>
        <v/>
      </c>
      <c r="U74" s="68"/>
      <c r="V74" s="40" t="str">
        <f>IFERROR(INDEX(ss!E:E,MATCH(R74,ss!D:D,0)),"")</f>
        <v/>
      </c>
      <c r="W74" s="40" t="str">
        <f>IFERROR(INDEX(ss!F:F,MATCH(R74,ss!D:D,0)),"")</f>
        <v/>
      </c>
      <c r="X74" s="40" t="str">
        <f>IF($R74="","",IF(SUMPRODUCT((ss!$J$4:$J$144=$U74)*(ss!$K$4:$K$144=$V74)*(ss!$L$4:$L$144=$W74)*(ROW($4:$144)-3))=0,0,INDEX(ss!$M$4:$M$144,SUMPRODUCT((ss!$J$4:$J$144=$U74)*(ss!$K$4:$K$144=$V74)*(ss!$L$4:$L$144=$W74)*(ROW($4:$144)-3)))))</f>
        <v/>
      </c>
      <c r="Y74" s="40" t="str">
        <f t="shared" si="3"/>
        <v/>
      </c>
      <c r="Z74" s="162" t="str">
        <f t="shared" si="4"/>
        <v/>
      </c>
      <c r="AA74" s="133"/>
      <c r="AB74" s="94"/>
      <c r="AC74" s="169"/>
      <c r="AD74" s="51"/>
      <c r="AE74" s="51"/>
      <c r="AG74" s="111" t="str">
        <f t="array" aca="1" ref="AG74" ca="1">IF(ROW($A10)&lt;=COUNTIF($U:$U,$AG$63),OFFSET($R$10,SMALL(IF($U$11:$U$1000=AG$63,ROW($11:$1000)-10),ROW($A10)),),"")</f>
        <v/>
      </c>
      <c r="AH74" s="112" t="str">
        <f t="array" aca="1" ref="AH74" ca="1">IF(ROW($A10)&lt;=COUNTIF($U:$U,$AG$63),OFFSET($W$10,SMALL(IF($U$11:$U$1000=AG$63,ROW($11:$1000)-10),ROW($A10)),),"")</f>
        <v/>
      </c>
      <c r="AI74" s="27" t="str">
        <f t="shared" ca="1" si="11"/>
        <v/>
      </c>
      <c r="AJ74" s="114" t="str">
        <f t="shared" ca="1" si="12"/>
        <v/>
      </c>
      <c r="AK74" s="102"/>
      <c r="AL74" s="99"/>
      <c r="AM74" s="101"/>
      <c r="AN74" s="102"/>
      <c r="AO74" s="51"/>
      <c r="AP74" s="51"/>
      <c r="AQ74" s="67"/>
      <c r="AR74" s="82">
        <f t="shared" si="13"/>
        <v>0</v>
      </c>
      <c r="AS74" s="79" t="s">
        <v>296</v>
      </c>
      <c r="AT74" s="79">
        <f>SUMIF('2'!B:B,AS74,'2'!D:D)</f>
        <v>0</v>
      </c>
      <c r="AU74" s="79">
        <f>SUMIF('2'!L11:L16,AS74,'2'!N11:N16)</f>
        <v>0</v>
      </c>
      <c r="AV74" s="79">
        <f>+SUMIF('2'!G:G,AS74,'2'!I:I)</f>
        <v>0</v>
      </c>
      <c r="AW74" s="79">
        <f>SUMIF('2'!L33:L86,AS74,'2'!N33:N86)</f>
        <v>0</v>
      </c>
      <c r="AX74" s="79">
        <f>SUMIF('2'!L20:L29,AS74,'2'!N20:N29)</f>
        <v>0</v>
      </c>
      <c r="AY74" s="79">
        <f t="shared" si="14"/>
        <v>0</v>
      </c>
      <c r="AZ74" s="79">
        <f>'1'!AR74</f>
        <v>0</v>
      </c>
      <c r="BA74" s="79"/>
      <c r="BB74" s="79"/>
      <c r="BC74" s="88">
        <f>SUMIF('2'!AA11:AA132,AS74,'2'!AB11:AB132)</f>
        <v>0</v>
      </c>
      <c r="BD74" s="89">
        <v>1050</v>
      </c>
      <c r="BE74" s="89">
        <v>1055</v>
      </c>
      <c r="BF74" s="89">
        <v>1.0249999999999999</v>
      </c>
      <c r="BG74" s="90">
        <v>1</v>
      </c>
      <c r="CN74" s="63"/>
      <c r="CO74" s="63"/>
      <c r="CP74" s="63"/>
      <c r="CQ74" s="63"/>
      <c r="CR74" s="63"/>
      <c r="CS74" s="63"/>
      <c r="CT74" s="63"/>
      <c r="CU74" s="63"/>
      <c r="CV74" s="63"/>
    </row>
    <row r="75" spans="2:100" ht="18.95" customHeight="1">
      <c r="B75" s="5" t="str">
        <f>IFERROR(INDEX(ss!N:N,MATCH(C75,ss!O:O,0)),"")</f>
        <v/>
      </c>
      <c r="C75" s="7"/>
      <c r="D75" s="7"/>
      <c r="E75" s="7" t="str">
        <f t="shared" si="15"/>
        <v/>
      </c>
      <c r="F75" s="8"/>
      <c r="G75" s="5" t="str">
        <f>IFERROR(INDEX(ss!N:N,MATCH(H75,ss!Q:Q,0)),"")</f>
        <v/>
      </c>
      <c r="H75" s="7"/>
      <c r="I75" s="7"/>
      <c r="J75" s="7" t="str">
        <f t="shared" si="16"/>
        <v/>
      </c>
      <c r="K75" s="8"/>
      <c r="L75" s="22" t="str">
        <f>IFERROR(INDEX(ss!U:U,MATCH(M75,ss!V:V,0)),"")</f>
        <v/>
      </c>
      <c r="M75" s="15"/>
      <c r="N75" s="20"/>
      <c r="O75" s="16" t="str">
        <f t="shared" si="10"/>
        <v/>
      </c>
      <c r="P75" s="8"/>
      <c r="R75" s="69"/>
      <c r="S75" s="40" t="str">
        <f>IFERROR(INDEX(ss!B:B,MATCH(R75,ss!D:D,0)),"")</f>
        <v/>
      </c>
      <c r="T75" s="40" t="str">
        <f>IFERROR(INDEX(ss!C:C,MATCH(R75,ss!D:D,0)),"")</f>
        <v/>
      </c>
      <c r="U75" s="68"/>
      <c r="V75" s="40" t="str">
        <f>IFERROR(INDEX(ss!E:E,MATCH(R75,ss!D:D,0)),"")</f>
        <v/>
      </c>
      <c r="W75" s="40" t="str">
        <f>IFERROR(INDEX(ss!F:F,MATCH(R75,ss!D:D,0)),"")</f>
        <v/>
      </c>
      <c r="X75" s="40" t="str">
        <f>IF($R75="","",IF(SUMPRODUCT((ss!$J$4:$J$144=$U75)*(ss!$K$4:$K$144=$V75)*(ss!$L$4:$L$144=$W75)*(ROW($4:$144)-3))=0,0,INDEX(ss!$M$4:$M$144,SUMPRODUCT((ss!$J$4:$J$144=$U75)*(ss!$K$4:$K$144=$V75)*(ss!$L$4:$L$144=$W75)*(ROW($4:$144)-3)))))</f>
        <v/>
      </c>
      <c r="Y75" s="40" t="str">
        <f t="shared" ref="Y75:Y82" si="17">IFERROR(INDEX(BU:BU,MATCH(R75,BQ:BQ,0)),"")</f>
        <v/>
      </c>
      <c r="Z75" s="162" t="str">
        <f t="shared" ref="Z75:Z82" si="18">IF(Y75="","",Y75-X75)</f>
        <v/>
      </c>
      <c r="AA75" s="165"/>
      <c r="AB75" s="94"/>
      <c r="AC75" s="169"/>
      <c r="AD75" s="51"/>
      <c r="AE75" s="51"/>
      <c r="AG75" s="111" t="str">
        <f t="array" aca="1" ref="AG75" ca="1">IF(ROW($A11)&lt;=COUNTIF($U:$U,$AG$63),OFFSET($R$10,SMALL(IF($U$11:$U$1000=AG$63,ROW($11:$1000)-10),ROW($A11)),),"")</f>
        <v/>
      </c>
      <c r="AH75" s="112" t="str">
        <f t="array" aca="1" ref="AH75" ca="1">IF(ROW($A11)&lt;=COUNTIF($U:$U,$AG$63),OFFSET($W$10,SMALL(IF($U$11:$U$1000=AG$63,ROW($11:$1000)-10),ROW($A11)),),"")</f>
        <v/>
      </c>
      <c r="AI75" s="27" t="str">
        <f t="shared" ca="1" si="11"/>
        <v/>
      </c>
      <c r="AJ75" s="114" t="str">
        <f t="shared" ca="1" si="12"/>
        <v/>
      </c>
      <c r="AK75" s="64"/>
      <c r="AL75" s="99"/>
      <c r="AM75" s="99"/>
      <c r="AN75" s="99"/>
      <c r="AO75" s="51"/>
      <c r="AP75" s="51"/>
      <c r="AQ75" s="67"/>
      <c r="AR75" s="82">
        <f t="shared" si="13"/>
        <v>0</v>
      </c>
      <c r="AS75" s="80" t="s">
        <v>219</v>
      </c>
      <c r="AT75" s="79">
        <f>SUMIF('2'!B:B,AS75,'2'!D:D)</f>
        <v>0</v>
      </c>
      <c r="AU75" s="79">
        <f>SUMIF('2'!L11:L16,AS75,'2'!N11:N16)</f>
        <v>0</v>
      </c>
      <c r="AV75" s="79">
        <f>+SUMIF('2'!G:G,AS75,'2'!I:I)</f>
        <v>0</v>
      </c>
      <c r="AW75" s="79">
        <f>SUMIF('2'!L33:L86,AS75,'2'!N33:N86)</f>
        <v>0</v>
      </c>
      <c r="AX75" s="79">
        <f>SUMIF('2'!L20:L29,AS75,'2'!N20:N29)</f>
        <v>0</v>
      </c>
      <c r="AY75" s="79">
        <f t="shared" si="14"/>
        <v>0</v>
      </c>
      <c r="AZ75" s="79">
        <f>'1'!AR75</f>
        <v>0</v>
      </c>
      <c r="BA75" s="79"/>
      <c r="BB75" s="79"/>
      <c r="BC75" s="88">
        <f>SUMIF('2'!AA11:AA132,AS75,'2'!AB11:AB132)</f>
        <v>0</v>
      </c>
      <c r="BD75" s="89">
        <v>1050</v>
      </c>
      <c r="BE75" s="89">
        <v>1055</v>
      </c>
      <c r="BF75" s="89">
        <v>1.0249999999999999</v>
      </c>
      <c r="BG75" s="90">
        <v>1</v>
      </c>
      <c r="CN75" s="63"/>
      <c r="CO75" s="63"/>
      <c r="CP75" s="63"/>
      <c r="CQ75" s="63"/>
      <c r="CR75" s="63"/>
      <c r="CS75" s="63"/>
      <c r="CT75" s="63"/>
      <c r="CU75" s="63"/>
      <c r="CV75" s="63"/>
    </row>
    <row r="76" spans="2:100" ht="18.95" customHeight="1">
      <c r="B76" s="5" t="str">
        <f>IFERROR(INDEX(ss!N:N,MATCH(C76,ss!O:O,0)),"")</f>
        <v/>
      </c>
      <c r="C76" s="7"/>
      <c r="D76" s="7"/>
      <c r="E76" s="7" t="str">
        <f t="shared" si="15"/>
        <v/>
      </c>
      <c r="F76" s="8"/>
      <c r="G76" s="5" t="str">
        <f>IFERROR(INDEX(ss!N:N,MATCH(H76,ss!Q:Q,0)),"")</f>
        <v/>
      </c>
      <c r="H76" s="7"/>
      <c r="I76" s="7"/>
      <c r="J76" s="7" t="str">
        <f t="shared" si="16"/>
        <v/>
      </c>
      <c r="K76" s="8"/>
      <c r="L76" s="22" t="str">
        <f>IFERROR(INDEX(ss!U:U,MATCH(M76,ss!V:V,0)),"")</f>
        <v/>
      </c>
      <c r="M76" s="15"/>
      <c r="N76" s="20"/>
      <c r="O76" s="16" t="str">
        <f t="shared" si="10"/>
        <v/>
      </c>
      <c r="P76" s="10"/>
      <c r="R76" s="69"/>
      <c r="S76" s="40" t="str">
        <f>IFERROR(INDEX(ss!B:B,MATCH(R76,ss!D:D,0)),"")</f>
        <v/>
      </c>
      <c r="T76" s="40" t="str">
        <f>IFERROR(INDEX(ss!C:C,MATCH(R76,ss!D:D,0)),"")</f>
        <v/>
      </c>
      <c r="U76" s="68"/>
      <c r="V76" s="40" t="str">
        <f>IFERROR(INDEX(ss!E:E,MATCH(R76,ss!D:D,0)),"")</f>
        <v/>
      </c>
      <c r="W76" s="40" t="str">
        <f>IFERROR(INDEX(ss!F:F,MATCH(R76,ss!D:D,0)),"")</f>
        <v/>
      </c>
      <c r="X76" s="40" t="str">
        <f>IF($R76="","",IF(SUMPRODUCT((ss!$J$4:$J$144=$U76)*(ss!$K$4:$K$144=$V76)*(ss!$L$4:$L$144=$W76)*(ROW($4:$144)-3))=0,0,INDEX(ss!$M$4:$M$144,SUMPRODUCT((ss!$J$4:$J$144=$U76)*(ss!$K$4:$K$144=$V76)*(ss!$L$4:$L$144=$W76)*(ROW($4:$144)-3)))))</f>
        <v/>
      </c>
      <c r="Y76" s="40" t="str">
        <f t="shared" si="17"/>
        <v/>
      </c>
      <c r="Z76" s="162" t="str">
        <f t="shared" si="18"/>
        <v/>
      </c>
      <c r="AA76" s="165"/>
      <c r="AB76" s="94"/>
      <c r="AC76" s="169"/>
      <c r="AD76" s="51"/>
      <c r="AE76" s="51"/>
      <c r="AG76" s="111" t="str">
        <f t="array" aca="1" ref="AG76" ca="1">IF(ROW($A12)&lt;=COUNTIF($U:$U,$AG$63),OFFSET($R$10,SMALL(IF($U$11:$U$1000=AG$63,ROW($11:$1000)-10),ROW($A12)),),"")</f>
        <v/>
      </c>
      <c r="AH76" s="112" t="str">
        <f t="array" aca="1" ref="AH76" ca="1">IF(ROW($A12)&lt;=COUNTIF($U:$U,$AG$63),OFFSET($W$10,SMALL(IF($U$11:$U$1000=AG$63,ROW($11:$1000)-10),ROW($A12)),),"")</f>
        <v/>
      </c>
      <c r="AI76" s="27" t="str">
        <f t="shared" ca="1" si="11"/>
        <v/>
      </c>
      <c r="AJ76" s="114" t="str">
        <f t="shared" ca="1" si="12"/>
        <v/>
      </c>
      <c r="AK76" s="64"/>
      <c r="AL76" s="99"/>
      <c r="AM76" s="99"/>
      <c r="AN76" s="99"/>
      <c r="AO76" s="51"/>
      <c r="AP76" s="51"/>
      <c r="AQ76" s="67"/>
      <c r="AR76" s="82">
        <f t="shared" si="13"/>
        <v>0</v>
      </c>
      <c r="AS76" s="80" t="s">
        <v>232</v>
      </c>
      <c r="AT76" s="79">
        <f>SUMIF('2'!B:B,AS76,'2'!D:D)</f>
        <v>0</v>
      </c>
      <c r="AU76" s="79">
        <f>SUMIF('2'!L11:L16,AS76,'2'!N11:N16)</f>
        <v>0</v>
      </c>
      <c r="AV76" s="79">
        <f>+SUMIF('2'!G:G,AS76,'2'!I:I)</f>
        <v>0</v>
      </c>
      <c r="AW76" s="79">
        <f>SUMIF('2'!L33:L86,AS76,'2'!N33:N86)</f>
        <v>0</v>
      </c>
      <c r="AX76" s="79">
        <f>SUMIF('2'!L20:L29,AS76,'2'!N20:N29)</f>
        <v>0</v>
      </c>
      <c r="AY76" s="79">
        <f t="shared" si="14"/>
        <v>0</v>
      </c>
      <c r="AZ76" s="79">
        <f>'1'!AR76</f>
        <v>0</v>
      </c>
      <c r="BA76" s="79"/>
      <c r="BB76" s="79"/>
      <c r="BC76" s="88">
        <f>SUMIF('2'!AA11:AA132,AS76,'2'!AB11:AB132)</f>
        <v>0</v>
      </c>
      <c r="BD76" s="89">
        <v>1050</v>
      </c>
      <c r="BE76" s="89">
        <v>1055</v>
      </c>
      <c r="BF76" s="89">
        <v>1.0249999999999999</v>
      </c>
      <c r="BG76" s="90">
        <v>1</v>
      </c>
      <c r="CN76" s="63"/>
      <c r="CO76" s="63"/>
      <c r="CP76" s="63"/>
      <c r="CQ76" s="63"/>
      <c r="CR76" s="63"/>
      <c r="CS76" s="63"/>
      <c r="CT76" s="63"/>
      <c r="CU76" s="63"/>
      <c r="CV76" s="63"/>
    </row>
    <row r="77" spans="2:100" ht="18.95" customHeight="1">
      <c r="B77" s="5" t="str">
        <f>IFERROR(INDEX(ss!N:N,MATCH(C77,ss!O:O,0)),"")</f>
        <v/>
      </c>
      <c r="C77" s="7"/>
      <c r="D77" s="7"/>
      <c r="E77" s="7" t="str">
        <f t="shared" si="15"/>
        <v/>
      </c>
      <c r="F77" s="8"/>
      <c r="G77" s="5" t="str">
        <f>IFERROR(INDEX(ss!N:N,MATCH(H77,ss!Q:Q,0)),"")</f>
        <v/>
      </c>
      <c r="H77" s="7"/>
      <c r="I77" s="7"/>
      <c r="J77" s="7" t="str">
        <f t="shared" si="16"/>
        <v/>
      </c>
      <c r="K77" s="8"/>
      <c r="L77" s="22" t="str">
        <f>IFERROR(INDEX(ss!U:U,MATCH(M77,ss!V:V,0)),"")</f>
        <v/>
      </c>
      <c r="M77" s="15"/>
      <c r="N77" s="20"/>
      <c r="O77" s="16" t="str">
        <f t="shared" si="10"/>
        <v/>
      </c>
      <c r="P77" s="9"/>
      <c r="R77" s="69"/>
      <c r="S77" s="40" t="str">
        <f>IFERROR(INDEX(ss!B:B,MATCH(R77,ss!D:D,0)),"")</f>
        <v/>
      </c>
      <c r="T77" s="40" t="str">
        <f>IFERROR(INDEX(ss!C:C,MATCH(R77,ss!D:D,0)),"")</f>
        <v/>
      </c>
      <c r="U77" s="68"/>
      <c r="V77" s="40" t="str">
        <f>IFERROR(INDEX(ss!E:E,MATCH(R77,ss!D:D,0)),"")</f>
        <v/>
      </c>
      <c r="W77" s="40" t="str">
        <f>IFERROR(INDEX(ss!F:F,MATCH(R77,ss!D:D,0)),"")</f>
        <v/>
      </c>
      <c r="X77" s="40" t="str">
        <f>IF($R77="","",IF(SUMPRODUCT((ss!$J$4:$J$144=$U77)*(ss!$K$4:$K$144=$V77)*(ss!$L$4:$L$144=$W77)*(ROW($4:$144)-3))=0,0,INDEX(ss!$M$4:$M$144,SUMPRODUCT((ss!$J$4:$J$144=$U77)*(ss!$K$4:$K$144=$V77)*(ss!$L$4:$L$144=$W77)*(ROW($4:$144)-3)))))</f>
        <v/>
      </c>
      <c r="Y77" s="40" t="str">
        <f t="shared" si="17"/>
        <v/>
      </c>
      <c r="Z77" s="162" t="str">
        <f t="shared" si="18"/>
        <v/>
      </c>
      <c r="AA77" s="165"/>
      <c r="AB77" s="94"/>
      <c r="AC77" s="169"/>
      <c r="AD77" s="51"/>
      <c r="AE77" s="51"/>
      <c r="AG77" s="111" t="str">
        <f t="array" aca="1" ref="AG77" ca="1">IF(ROW($A13)&lt;=COUNTIF($U:$U,$AG$63),OFFSET($R$10,SMALL(IF($U$11:$U$1000=AG$63,ROW($11:$1000)-10),ROW($A13)),),"")</f>
        <v/>
      </c>
      <c r="AH77" s="112" t="str">
        <f t="array" aca="1" ref="AH77" ca="1">IF(ROW($A13)&lt;=COUNTIF($U:$U,$AG$63),OFFSET($W$10,SMALL(IF($U$11:$U$1000=AG$63,ROW($11:$1000)-10),ROW($A13)),),"")</f>
        <v/>
      </c>
      <c r="AI77" s="27" t="str">
        <f t="shared" ca="1" si="11"/>
        <v/>
      </c>
      <c r="AJ77" s="114" t="str">
        <f t="shared" ca="1" si="12"/>
        <v/>
      </c>
      <c r="AK77" s="101"/>
      <c r="AL77" s="64"/>
      <c r="AM77" s="99"/>
      <c r="AN77" s="64"/>
      <c r="AO77" s="51"/>
      <c r="AP77" s="51"/>
      <c r="AQ77" s="67"/>
      <c r="AR77" s="82">
        <f t="shared" si="13"/>
        <v>0</v>
      </c>
      <c r="AS77" s="79" t="s">
        <v>144</v>
      </c>
      <c r="AT77" s="79">
        <f>SUMIF('2'!B:B,AS77,'2'!D:D)</f>
        <v>0</v>
      </c>
      <c r="AU77" s="79">
        <f>SUMIF('2'!L11:L16,AS77,'2'!N11:N16)</f>
        <v>0</v>
      </c>
      <c r="AV77" s="79">
        <f>+SUMIF('2'!G:G,AS77,'2'!I:I)</f>
        <v>0</v>
      </c>
      <c r="AW77" s="79">
        <f>SUMIF('2'!L33:L86,AS77,'2'!N33:N86)</f>
        <v>0</v>
      </c>
      <c r="AX77" s="79">
        <f>SUMIF('2'!L20:L29,AS77,'2'!N20:N29)</f>
        <v>0</v>
      </c>
      <c r="AY77" s="79">
        <f t="shared" si="14"/>
        <v>0</v>
      </c>
      <c r="AZ77" s="79">
        <f>'1'!AR77</f>
        <v>0</v>
      </c>
      <c r="BA77" s="79">
        <f>SUMIF('2'!S11:S82,AS77,'2'!Y11:Y82)-SUMIF('2'!U11:U82,AS77,'2'!X11:X82)</f>
        <v>0</v>
      </c>
      <c r="BB77" s="79"/>
      <c r="BC77" s="88">
        <f>SUMIF('2'!AA11:AA132,AS77,'2'!AB11:AB132)</f>
        <v>0</v>
      </c>
      <c r="BD77" s="89">
        <v>1050</v>
      </c>
      <c r="BE77" s="89">
        <v>1055</v>
      </c>
      <c r="BF77" s="89">
        <v>1.0249999999999999</v>
      </c>
      <c r="BG77" s="90">
        <v>1</v>
      </c>
      <c r="CN77" s="63"/>
      <c r="CO77" s="63"/>
      <c r="CP77" s="63"/>
      <c r="CQ77" s="63"/>
      <c r="CR77" s="63"/>
      <c r="CS77" s="63"/>
      <c r="CT77" s="63"/>
      <c r="CU77" s="63"/>
      <c r="CV77" s="63"/>
    </row>
    <row r="78" spans="2:100" ht="18.95" customHeight="1">
      <c r="B78" s="5" t="str">
        <f>IFERROR(INDEX(ss!N:N,MATCH(C78,ss!O:O,0)),"")</f>
        <v/>
      </c>
      <c r="C78" s="7"/>
      <c r="D78" s="7"/>
      <c r="E78" s="7" t="str">
        <f t="shared" si="15"/>
        <v/>
      </c>
      <c r="F78" s="8"/>
      <c r="G78" s="5" t="str">
        <f>IFERROR(INDEX(ss!N:N,MATCH(H78,ss!Q:Q,0)),"")</f>
        <v/>
      </c>
      <c r="H78" s="7"/>
      <c r="I78" s="7"/>
      <c r="J78" s="7" t="str">
        <f t="shared" si="16"/>
        <v/>
      </c>
      <c r="K78" s="8"/>
      <c r="L78" s="22" t="str">
        <f>IFERROR(INDEX(ss!U:U,MATCH(M78,ss!V:V,0)),"")</f>
        <v/>
      </c>
      <c r="M78" s="15"/>
      <c r="N78" s="20"/>
      <c r="O78" s="16" t="str">
        <f t="shared" si="10"/>
        <v/>
      </c>
      <c r="P78" s="8"/>
      <c r="Q78"/>
      <c r="R78" s="69"/>
      <c r="S78" s="40" t="str">
        <f>IFERROR(INDEX(ss!B:B,MATCH(R78,ss!D:D,0)),"")</f>
        <v/>
      </c>
      <c r="T78" s="40" t="str">
        <f>IFERROR(INDEX(ss!C:C,MATCH(R78,ss!D:D,0)),"")</f>
        <v/>
      </c>
      <c r="U78" s="68"/>
      <c r="V78" s="40" t="str">
        <f>IFERROR(INDEX(ss!E:E,MATCH(R78,ss!D:D,0)),"")</f>
        <v/>
      </c>
      <c r="W78" s="40" t="str">
        <f>IFERROR(INDEX(ss!F:F,MATCH(R78,ss!D:D,0)),"")</f>
        <v/>
      </c>
      <c r="X78" s="40" t="str">
        <f>IF($R78="","",IF(SUMPRODUCT((ss!$J$4:$J$144=$U78)*(ss!$K$4:$K$144=$V78)*(ss!$L$4:$L$144=$W78)*(ROW($4:$144)-3))=0,0,INDEX(ss!$M$4:$M$144,SUMPRODUCT((ss!$J$4:$J$144=$U78)*(ss!$K$4:$K$144=$V78)*(ss!$L$4:$L$144=$W78)*(ROW($4:$144)-3)))))</f>
        <v/>
      </c>
      <c r="Y78" s="40" t="str">
        <f t="shared" si="17"/>
        <v/>
      </c>
      <c r="Z78" s="162" t="str">
        <f t="shared" si="18"/>
        <v/>
      </c>
      <c r="AA78" s="165"/>
      <c r="AB78" s="94"/>
      <c r="AC78" s="169"/>
      <c r="AD78" s="51"/>
      <c r="AE78" s="51"/>
      <c r="AG78" s="111" t="str">
        <f t="array" aca="1" ref="AG78" ca="1">IF(ROW($A14)&lt;=COUNTIF($U:$U,$AG$63),OFFSET($R$10,SMALL(IF($U$11:$U$1000=AG$63,ROW($11:$1000)-10),ROW($A14)),),"")</f>
        <v/>
      </c>
      <c r="AH78" s="112" t="str">
        <f t="array" aca="1" ref="AH78" ca="1">IF(ROW($A14)&lt;=COUNTIF($U:$U,$AG$63),OFFSET($W$10,SMALL(IF($U$11:$U$1000=AG$63,ROW($11:$1000)-10),ROW($A14)),),"")</f>
        <v/>
      </c>
      <c r="AI78" s="27" t="str">
        <f t="shared" ca="1" si="11"/>
        <v/>
      </c>
      <c r="AJ78" s="114" t="str">
        <f t="shared" ca="1" si="12"/>
        <v/>
      </c>
      <c r="AK78" s="64"/>
      <c r="AL78" s="64"/>
      <c r="AM78" s="64"/>
      <c r="AN78" s="99"/>
      <c r="AO78" s="51"/>
      <c r="AP78" s="51"/>
      <c r="AQ78" s="67"/>
      <c r="AR78" s="82">
        <f t="shared" si="13"/>
        <v>0</v>
      </c>
      <c r="AS78" s="79" t="s">
        <v>15</v>
      </c>
      <c r="AT78" s="79">
        <f>SUMIF('2'!B:B,AS78,'2'!D:D)</f>
        <v>0</v>
      </c>
      <c r="AU78" s="79">
        <f>SUMIF('2'!L11:L16,AS78,'2'!N11:N16)</f>
        <v>0</v>
      </c>
      <c r="AV78" s="79">
        <f>+SUMIF('2'!G:G,AS78,'2'!I:I)</f>
        <v>0</v>
      </c>
      <c r="AW78" s="79">
        <f>SUMIF('2'!L33:L86,AS78,'2'!N33:N86)</f>
        <v>0</v>
      </c>
      <c r="AX78" s="79">
        <f>SUMIF('2'!L20:L29,AS78,'2'!N20:N29)</f>
        <v>0</v>
      </c>
      <c r="AY78" s="79">
        <f t="shared" si="14"/>
        <v>0</v>
      </c>
      <c r="AZ78" s="79">
        <f>'1'!AR78</f>
        <v>0</v>
      </c>
      <c r="BA78" s="79"/>
      <c r="BB78" s="79"/>
      <c r="BC78" s="88">
        <f>SUMIF('2'!AA11:AA132,AS78,'2'!AB11:AB132)</f>
        <v>0</v>
      </c>
      <c r="BD78" s="89">
        <v>1050</v>
      </c>
      <c r="BE78" s="89">
        <v>1055</v>
      </c>
      <c r="BF78" s="89">
        <v>1.0249999999999999</v>
      </c>
      <c r="BG78" s="90">
        <v>1</v>
      </c>
      <c r="CN78" s="63"/>
      <c r="CO78" s="63"/>
      <c r="CP78" s="63"/>
      <c r="CQ78" s="63"/>
      <c r="CR78" s="63"/>
      <c r="CS78" s="63"/>
      <c r="CT78" s="63"/>
      <c r="CU78" s="63"/>
      <c r="CV78" s="63"/>
    </row>
    <row r="79" spans="2:100" ht="18.95" customHeight="1">
      <c r="B79" s="5" t="str">
        <f>IFERROR(INDEX(ss!N:N,MATCH(C79,ss!O:O,0)),"")</f>
        <v/>
      </c>
      <c r="C79" s="7"/>
      <c r="D79" s="7"/>
      <c r="E79" s="7" t="str">
        <f t="shared" si="15"/>
        <v/>
      </c>
      <c r="F79" s="8"/>
      <c r="G79" s="5" t="str">
        <f>IFERROR(INDEX(ss!N:N,MATCH(H79,ss!Q:Q,0)),"")</f>
        <v/>
      </c>
      <c r="H79" s="7"/>
      <c r="I79" s="7"/>
      <c r="J79" s="7" t="str">
        <f t="shared" si="16"/>
        <v/>
      </c>
      <c r="K79" s="8"/>
      <c r="L79" s="22" t="str">
        <f>IFERROR(INDEX(ss!U:U,MATCH(M79,ss!V:V,0)),"")</f>
        <v/>
      </c>
      <c r="M79" s="15"/>
      <c r="N79" s="20"/>
      <c r="O79" s="16" t="str">
        <f t="shared" si="10"/>
        <v/>
      </c>
      <c r="P79" s="10"/>
      <c r="Q79"/>
      <c r="R79" s="69"/>
      <c r="S79" s="40" t="str">
        <f>IFERROR(INDEX(ss!B:B,MATCH(R79,ss!D:D,0)),"")</f>
        <v/>
      </c>
      <c r="T79" s="40" t="str">
        <f>IFERROR(INDEX(ss!C:C,MATCH(R79,ss!D:D,0)),"")</f>
        <v/>
      </c>
      <c r="U79" s="68"/>
      <c r="V79" s="40" t="str">
        <f>IFERROR(INDEX(ss!E:E,MATCH(R79,ss!D:D,0)),"")</f>
        <v/>
      </c>
      <c r="W79" s="40" t="str">
        <f>IFERROR(INDEX(ss!F:F,MATCH(R79,ss!D:D,0)),"")</f>
        <v/>
      </c>
      <c r="X79" s="40" t="str">
        <f>IF($R79="","",IF(SUMPRODUCT((ss!$J$4:$J$144=$U79)*(ss!$K$4:$K$144=$V79)*(ss!$L$4:$L$144=$W79)*(ROW($4:$144)-3))=0,0,INDEX(ss!$M$4:$M$144,SUMPRODUCT((ss!$J$4:$J$144=$U79)*(ss!$K$4:$K$144=$V79)*(ss!$L$4:$L$144=$W79)*(ROW($4:$144)-3)))))</f>
        <v/>
      </c>
      <c r="Y79" s="40" t="str">
        <f t="shared" si="17"/>
        <v/>
      </c>
      <c r="Z79" s="162" t="str">
        <f t="shared" si="18"/>
        <v/>
      </c>
      <c r="AA79" s="165"/>
      <c r="AB79" s="94"/>
      <c r="AC79" s="169"/>
      <c r="AD79" s="51"/>
      <c r="AE79" s="51"/>
      <c r="AG79" s="111" t="str">
        <f t="array" aca="1" ref="AG79" ca="1">IF(ROW($A15)&lt;=COUNTIF($U:$U,$AG$63),OFFSET($R$10,SMALL(IF($U$11:$U$1000=AG$63,ROW($11:$1000)-10),ROW($A15)),),"")</f>
        <v/>
      </c>
      <c r="AH79" s="112" t="str">
        <f t="array" aca="1" ref="AH79" ca="1">IF(ROW($A15)&lt;=COUNTIF($U:$U,$AG$63),OFFSET($W$10,SMALL(IF($U$11:$U$1000=AG$63,ROW($11:$1000)-10),ROW($A15)),),"")</f>
        <v/>
      </c>
      <c r="AI79" s="27" t="str">
        <f t="shared" ca="1" si="11"/>
        <v/>
      </c>
      <c r="AJ79" s="114" t="str">
        <f t="shared" ca="1" si="12"/>
        <v/>
      </c>
      <c r="AK79" s="51"/>
      <c r="AL79" s="51"/>
      <c r="AM79" s="51"/>
      <c r="AN79" s="51"/>
      <c r="AO79" s="51"/>
      <c r="AP79" s="51"/>
      <c r="AQ79" s="63"/>
      <c r="AR79" s="82">
        <f t="shared" si="13"/>
        <v>0</v>
      </c>
      <c r="AS79" s="80" t="s">
        <v>120</v>
      </c>
      <c r="AT79" s="79">
        <f>SUMIF('2'!B:B,AS79,'2'!D:D)</f>
        <v>0</v>
      </c>
      <c r="AU79" s="79">
        <f>SUMIF('2'!L11:L16,AS79,'2'!N11:N16)</f>
        <v>0</v>
      </c>
      <c r="AV79" s="79">
        <f>+SUMIF('2'!G:G,AS79,'2'!I:I)</f>
        <v>0</v>
      </c>
      <c r="AW79" s="79">
        <f>SUMIF('2'!L33:L86,AS79,'2'!N33:N86)</f>
        <v>0</v>
      </c>
      <c r="AX79" s="79">
        <f>SUMIF('2'!L20:L29,AS79,'2'!N20:N29)</f>
        <v>0</v>
      </c>
      <c r="AY79" s="79">
        <f t="shared" si="14"/>
        <v>0</v>
      </c>
      <c r="AZ79" s="79">
        <f>'1'!AR79</f>
        <v>0</v>
      </c>
      <c r="BA79" s="79">
        <f>SUMIF('2'!S11:S82,AS79,'2'!Y11:Y82)-SUMIF('2'!U11:U82,AS79,'2'!X11:X82)</f>
        <v>0</v>
      </c>
      <c r="BB79" s="79"/>
      <c r="BC79" s="88">
        <f>SUMIF('2'!AA11:AA132,AS79,'2'!AB11:AB132)</f>
        <v>0</v>
      </c>
      <c r="BD79" s="89">
        <v>1050</v>
      </c>
      <c r="BE79" s="89">
        <v>1055</v>
      </c>
      <c r="BF79" s="89">
        <v>1.01</v>
      </c>
      <c r="BG79" s="90">
        <v>1.01</v>
      </c>
      <c r="CN79" s="63"/>
      <c r="CO79" s="63"/>
      <c r="CP79" s="63"/>
      <c r="CQ79" s="63"/>
      <c r="CR79" s="63"/>
      <c r="CS79" s="63"/>
      <c r="CT79" s="63"/>
      <c r="CU79" s="63"/>
      <c r="CV79" s="63"/>
    </row>
    <row r="80" spans="2:100" ht="18.95" customHeight="1">
      <c r="B80" s="5" t="str">
        <f>IFERROR(INDEX(ss!N:N,MATCH(C80,ss!O:O,0)),"")</f>
        <v/>
      </c>
      <c r="C80" s="7"/>
      <c r="D80" s="7"/>
      <c r="E80" s="7" t="str">
        <f t="shared" si="15"/>
        <v/>
      </c>
      <c r="F80" s="8"/>
      <c r="G80" s="5" t="str">
        <f>IFERROR(INDEX(ss!N:N,MATCH(H80,ss!Q:Q,0)),"")</f>
        <v/>
      </c>
      <c r="H80" s="7"/>
      <c r="I80" s="7"/>
      <c r="J80" s="7" t="str">
        <f t="shared" si="16"/>
        <v/>
      </c>
      <c r="K80" s="8"/>
      <c r="L80" s="22" t="str">
        <f>IFERROR(INDEX(ss!U:U,MATCH(M80,ss!V:V,0)),"")</f>
        <v/>
      </c>
      <c r="M80" s="15"/>
      <c r="N80" s="20"/>
      <c r="O80" s="16" t="str">
        <f t="shared" si="10"/>
        <v/>
      </c>
      <c r="P80" s="10"/>
      <c r="Q80"/>
      <c r="R80" s="69"/>
      <c r="S80" s="40" t="str">
        <f>IFERROR(INDEX(ss!B:B,MATCH(R80,ss!D:D,0)),"")</f>
        <v/>
      </c>
      <c r="T80" s="40" t="str">
        <f>IFERROR(INDEX(ss!C:C,MATCH(R80,ss!D:D,0)),"")</f>
        <v/>
      </c>
      <c r="U80" s="68"/>
      <c r="V80" s="40" t="str">
        <f>IFERROR(INDEX(ss!E:E,MATCH(R80,ss!D:D,0)),"")</f>
        <v/>
      </c>
      <c r="W80" s="40" t="str">
        <f>IFERROR(INDEX(ss!F:F,MATCH(R80,ss!D:D,0)),"")</f>
        <v/>
      </c>
      <c r="X80" s="40" t="str">
        <f>IF($R80="","",IF(SUMPRODUCT((ss!$J$4:$J$144=$U80)*(ss!$K$4:$K$144=$V80)*(ss!$L$4:$L$144=$W80)*(ROW($4:$144)-3))=0,0,INDEX(ss!$M$4:$M$144,SUMPRODUCT((ss!$J$4:$J$144=$U80)*(ss!$K$4:$K$144=$V80)*(ss!$L$4:$L$144=$W80)*(ROW($4:$144)-3)))))</f>
        <v/>
      </c>
      <c r="Y80" s="40" t="str">
        <f t="shared" si="17"/>
        <v/>
      </c>
      <c r="Z80" s="162" t="str">
        <f t="shared" si="18"/>
        <v/>
      </c>
      <c r="AA80" s="165"/>
      <c r="AB80" s="94"/>
      <c r="AC80" s="169"/>
      <c r="AD80" s="51"/>
      <c r="AE80" s="51"/>
      <c r="AG80" s="111" t="str">
        <f t="array" aca="1" ref="AG80" ca="1">IF(ROW($A16)&lt;=COUNTIF($U:$U,$AG$63),OFFSET($R$10,SMALL(IF($U$11:$U$1000=AG$63,ROW($11:$1000)-10),ROW($A16)),),"")</f>
        <v/>
      </c>
      <c r="AH80" s="112" t="str">
        <f t="array" aca="1" ref="AH80" ca="1">IF(ROW($A16)&lt;=COUNTIF($U:$U,$AG$63),OFFSET($W$10,SMALL(IF($U$11:$U$1000=AG$63,ROW($11:$1000)-10),ROW($A16)),),"")</f>
        <v/>
      </c>
      <c r="AI80" s="27" t="str">
        <f t="shared" ca="1" si="11"/>
        <v/>
      </c>
      <c r="AJ80" s="114" t="str">
        <f t="shared" ca="1" si="12"/>
        <v/>
      </c>
      <c r="AK80" s="51"/>
      <c r="AL80" s="51"/>
      <c r="AM80" s="51"/>
      <c r="AN80" s="51"/>
      <c r="AO80" s="51"/>
      <c r="AP80" s="51"/>
      <c r="AQ80" s="63"/>
      <c r="AR80" s="82">
        <f t="shared" si="13"/>
        <v>0</v>
      </c>
      <c r="AS80" s="79" t="s">
        <v>29</v>
      </c>
      <c r="AT80" s="79">
        <f>SUMIF('2'!B:B,AS80,'2'!D:D)</f>
        <v>0</v>
      </c>
      <c r="AU80" s="79">
        <f>SUMIF('2'!L11:L16,AS80,'2'!N11:N16)</f>
        <v>0</v>
      </c>
      <c r="AV80" s="79">
        <f>+SUMIF('2'!G:G,AS80,'2'!I:I)</f>
        <v>0</v>
      </c>
      <c r="AW80" s="79">
        <f>SUMIF('2'!L33:L86,AS80,'2'!N33:N86)</f>
        <v>0</v>
      </c>
      <c r="AX80" s="79">
        <f>SUMIF('2'!L20:L29,AS80,'2'!N20:N29)</f>
        <v>0</v>
      </c>
      <c r="AY80" s="79">
        <f t="shared" si="14"/>
        <v>0</v>
      </c>
      <c r="AZ80" s="79">
        <f>'1'!AR80</f>
        <v>0</v>
      </c>
      <c r="BA80" s="79">
        <f>SUMIF('2'!S11:S82,AS80,'2'!Y11:Y82)-SUMIF('2'!U11:U82,AS80,'2'!X11:X82)</f>
        <v>0</v>
      </c>
      <c r="BB80" s="79"/>
      <c r="BC80" s="88">
        <f>SUMIF('2'!AA11:AA132,AS80,'2'!AB11:AB132)</f>
        <v>0</v>
      </c>
      <c r="BD80" s="89">
        <v>1050</v>
      </c>
      <c r="BE80" s="89">
        <v>1055</v>
      </c>
      <c r="BF80" s="89">
        <v>1.01</v>
      </c>
      <c r="BG80" s="90">
        <v>1</v>
      </c>
      <c r="CN80" s="63"/>
      <c r="CO80" s="63"/>
      <c r="CP80" s="63"/>
      <c r="CQ80" s="63"/>
      <c r="CR80" s="63"/>
      <c r="CS80" s="63"/>
      <c r="CT80" s="63"/>
      <c r="CU80" s="63"/>
      <c r="CV80" s="63"/>
    </row>
    <row r="81" spans="2:100" ht="18.95" customHeight="1">
      <c r="B81" s="5" t="str">
        <f>IFERROR(INDEX(ss!N:N,MATCH(C81,ss!O:O,0)),"")</f>
        <v/>
      </c>
      <c r="C81" s="7"/>
      <c r="D81" s="7"/>
      <c r="E81" s="7" t="str">
        <f t="shared" si="15"/>
        <v/>
      </c>
      <c r="F81" s="8"/>
      <c r="G81" s="5" t="str">
        <f>IFERROR(INDEX(ss!N:N,MATCH(H81,ss!Q:Q,0)),"")</f>
        <v/>
      </c>
      <c r="H81" s="7"/>
      <c r="I81" s="7"/>
      <c r="J81" s="7" t="str">
        <f t="shared" si="16"/>
        <v/>
      </c>
      <c r="K81" s="8"/>
      <c r="L81" s="22" t="str">
        <f>IFERROR(INDEX(ss!U:U,MATCH(M81,ss!V:V,0)),"")</f>
        <v/>
      </c>
      <c r="M81" s="15"/>
      <c r="N81" s="20"/>
      <c r="O81" s="16" t="str">
        <f t="shared" si="10"/>
        <v/>
      </c>
      <c r="P81" s="11"/>
      <c r="Q81"/>
      <c r="R81" s="69"/>
      <c r="S81" s="40" t="str">
        <f>IFERROR(INDEX(ss!B:B,MATCH(R81,ss!D:D,0)),"")</f>
        <v/>
      </c>
      <c r="T81" s="40" t="str">
        <f>IFERROR(INDEX(ss!C:C,MATCH(R81,ss!D:D,0)),"")</f>
        <v/>
      </c>
      <c r="U81" s="68"/>
      <c r="V81" s="40" t="str">
        <f>IFERROR(INDEX(ss!E:E,MATCH(R81,ss!D:D,0)),"")</f>
        <v/>
      </c>
      <c r="W81" s="40" t="str">
        <f>IFERROR(INDEX(ss!F:F,MATCH(R81,ss!D:D,0)),"")</f>
        <v/>
      </c>
      <c r="X81" s="40" t="str">
        <f>IF($R81="","",IF(SUMPRODUCT((ss!$J$4:$J$144=$U81)*(ss!$K$4:$K$144=$V81)*(ss!$L$4:$L$144=$W81)*(ROW($4:$144)-3))=0,0,INDEX(ss!$M$4:$M$144,SUMPRODUCT((ss!$J$4:$J$144=$U81)*(ss!$K$4:$K$144=$V81)*(ss!$L$4:$L$144=$W81)*(ROW($4:$144)-3)))))</f>
        <v/>
      </c>
      <c r="Y81" s="40" t="str">
        <f t="shared" si="17"/>
        <v/>
      </c>
      <c r="Z81" s="162" t="str">
        <f t="shared" si="18"/>
        <v/>
      </c>
      <c r="AA81" s="165"/>
      <c r="AB81" s="94"/>
      <c r="AC81" s="169"/>
      <c r="AD81" s="51"/>
      <c r="AE81" s="51"/>
      <c r="AG81" s="111" t="str">
        <f t="array" aca="1" ref="AG81" ca="1">IF(ROW($A17)&lt;=COUNTIF($U:$U,$AG$63),OFFSET($R$10,SMALL(IF($U$11:$U$1000=AG$63,ROW($11:$1000)-10),ROW($A17)),),"")</f>
        <v/>
      </c>
      <c r="AH81" s="112" t="str">
        <f t="array" aca="1" ref="AH81" ca="1">IF(ROW($A17)&lt;=COUNTIF($U:$U,$AG$63),OFFSET($W$10,SMALL(IF($U$11:$U$1000=AG$63,ROW($11:$1000)-10),ROW($A17)),),"")</f>
        <v/>
      </c>
      <c r="AI81" s="27" t="str">
        <f t="shared" ca="1" si="11"/>
        <v/>
      </c>
      <c r="AJ81" s="114" t="str">
        <f t="shared" ca="1" si="12"/>
        <v/>
      </c>
      <c r="AK81" s="51"/>
      <c r="AL81" s="51"/>
      <c r="AM81" s="51"/>
      <c r="AN81" s="51"/>
      <c r="AO81" s="51"/>
      <c r="AP81" s="51"/>
      <c r="AQ81" s="63"/>
      <c r="AR81" s="82">
        <f t="shared" si="13"/>
        <v>0</v>
      </c>
      <c r="AS81" s="80" t="s">
        <v>136</v>
      </c>
      <c r="AT81" s="79">
        <f>SUMIF('2'!B:B,AS81,'2'!D:D)</f>
        <v>0</v>
      </c>
      <c r="AU81" s="79">
        <f>SUMIF('2'!L11:L16,AS81,'2'!N11:N16)</f>
        <v>0</v>
      </c>
      <c r="AV81" s="79">
        <f>+SUMIF('2'!G:G,AS81,'2'!I:I)</f>
        <v>0</v>
      </c>
      <c r="AW81" s="79">
        <f>SUMIF('2'!L33:L86,AS81,'2'!N33:N86)</f>
        <v>0</v>
      </c>
      <c r="AX81" s="79">
        <f>SUMIF('2'!L20:L29,AS81,'2'!N20:N29)</f>
        <v>0</v>
      </c>
      <c r="AY81" s="79">
        <f t="shared" si="14"/>
        <v>0</v>
      </c>
      <c r="AZ81" s="79">
        <f>'1'!AR81</f>
        <v>0</v>
      </c>
      <c r="BA81" s="79"/>
      <c r="BB81" s="79"/>
      <c r="BC81" s="88">
        <f>SUMIF('2'!AA11:AA132,AS81,'2'!AB11:AB132)</f>
        <v>0</v>
      </c>
      <c r="BD81" s="89">
        <v>1050</v>
      </c>
      <c r="BE81" s="89">
        <v>1055</v>
      </c>
      <c r="BF81" s="89">
        <v>1.0249999999999999</v>
      </c>
      <c r="BG81" s="90">
        <v>1</v>
      </c>
      <c r="CN81" s="63"/>
      <c r="CO81" s="63"/>
      <c r="CP81" s="63"/>
      <c r="CQ81" s="63"/>
      <c r="CR81" s="63"/>
      <c r="CS81" s="63"/>
      <c r="CT81" s="63"/>
      <c r="CU81" s="63"/>
      <c r="CV81" s="63"/>
    </row>
    <row r="82" spans="2:100" ht="18.95" customHeight="1" thickBot="1">
      <c r="B82" s="5" t="str">
        <f>IFERROR(INDEX(ss!N:N,MATCH(C82,ss!O:O,0)),"")</f>
        <v/>
      </c>
      <c r="C82" s="7"/>
      <c r="D82" s="7"/>
      <c r="E82" s="7" t="str">
        <f t="shared" si="15"/>
        <v/>
      </c>
      <c r="F82" s="8"/>
      <c r="G82" s="5" t="str">
        <f>IFERROR(INDEX(ss!N:N,MATCH(H82,ss!Q:Q,0)),"")</f>
        <v/>
      </c>
      <c r="H82" s="7"/>
      <c r="I82" s="7"/>
      <c r="J82" s="7" t="str">
        <f t="shared" si="16"/>
        <v/>
      </c>
      <c r="K82" s="8"/>
      <c r="L82" s="22" t="str">
        <f>IFERROR(INDEX(ss!U:U,MATCH(M82,ss!V:V,0)),"")</f>
        <v/>
      </c>
      <c r="M82" s="15"/>
      <c r="N82" s="20"/>
      <c r="O82" s="16" t="str">
        <f t="shared" si="10"/>
        <v/>
      </c>
      <c r="P82" s="19"/>
      <c r="Q82"/>
      <c r="R82" s="71"/>
      <c r="S82" s="40" t="str">
        <f>IFERROR(INDEX(ss!B:B,MATCH(R82,ss!D:D,0)),"")</f>
        <v/>
      </c>
      <c r="T82" s="40" t="str">
        <f>IFERROR(INDEX(ss!C:C,MATCH(R82,ss!D:D,0)),"")</f>
        <v/>
      </c>
      <c r="U82" s="72"/>
      <c r="V82" s="40" t="str">
        <f>IFERROR(INDEX(ss!E:E,MATCH(R82,ss!D:D,0)),"")</f>
        <v/>
      </c>
      <c r="W82" s="40" t="str">
        <f>IFERROR(INDEX(ss!F:F,MATCH(R82,ss!D:D,0)),"")</f>
        <v/>
      </c>
      <c r="X82" s="163" t="str">
        <f>IF($R82="","",IF(SUMPRODUCT((ss!$J$4:$J$144=$U82)*(ss!$K$4:$K$144=$V82)*(ss!$L$4:$L$144=$W82)*(ROW($4:$144)-3))=0,0,INDEX(ss!$M$4:$M$144,SUMPRODUCT((ss!$J$4:$J$144=$U82)*(ss!$K$4:$K$144=$V82)*(ss!$L$4:$L$144=$W82)*(ROW($4:$144)-3)))))</f>
        <v/>
      </c>
      <c r="Y82" s="163" t="str">
        <f t="shared" si="17"/>
        <v/>
      </c>
      <c r="Z82" s="164" t="str">
        <f t="shared" si="18"/>
        <v/>
      </c>
      <c r="AA82" s="165"/>
      <c r="AB82" s="94"/>
      <c r="AC82" s="169"/>
      <c r="AD82" s="51"/>
      <c r="AE82" s="51"/>
      <c r="AG82" s="111" t="str">
        <f t="array" aca="1" ref="AG82" ca="1">IF(ROW($A18)&lt;=COUNTIF($U:$U,$AG$63),OFFSET($R$10,SMALL(IF($U$11:$U$1000=AG$63,ROW($11:$1000)-10),ROW($A18)),),"")</f>
        <v/>
      </c>
      <c r="AH82" s="112" t="str">
        <f t="array" aca="1" ref="AH82" ca="1">IF(ROW($A18)&lt;=COUNTIF($U:$U,$AG$63),OFFSET($W$10,SMALL(IF($U$11:$U$1000=AG$63,ROW($11:$1000)-10),ROW($A18)),),"")</f>
        <v/>
      </c>
      <c r="AI82" s="27" t="str">
        <f t="shared" ca="1" si="11"/>
        <v/>
      </c>
      <c r="AJ82" s="114" t="str">
        <f t="shared" ca="1" si="12"/>
        <v/>
      </c>
      <c r="AK82" s="51"/>
      <c r="AL82" s="51"/>
      <c r="AM82" s="51"/>
      <c r="AN82" s="51"/>
      <c r="AO82" s="51"/>
      <c r="AP82" s="51"/>
      <c r="AQ82" s="63"/>
      <c r="AR82" s="82">
        <f t="shared" si="13"/>
        <v>0</v>
      </c>
      <c r="AS82" s="79" t="s">
        <v>21</v>
      </c>
      <c r="AT82" s="79">
        <f>SUMIF('2'!B:B,AS82,'2'!D:D)</f>
        <v>0</v>
      </c>
      <c r="AU82" s="79">
        <f>SUMIF('2'!L11:L16,AS82,'2'!N11:N16)</f>
        <v>0</v>
      </c>
      <c r="AV82" s="79">
        <f>+SUMIF('2'!G:G,AS82,'2'!I:I)</f>
        <v>0</v>
      </c>
      <c r="AW82" s="79">
        <f>SUMIF('2'!L33:L86,AS82,'2'!N33:N86)</f>
        <v>0</v>
      </c>
      <c r="AX82" s="79">
        <f>SUMIF('2'!L20:L29,AS82,'2'!N20:N29)</f>
        <v>0</v>
      </c>
      <c r="AY82" s="79">
        <f t="shared" si="14"/>
        <v>0</v>
      </c>
      <c r="AZ82" s="79">
        <f>'1'!AR82</f>
        <v>0</v>
      </c>
      <c r="BA82" s="79"/>
      <c r="BB82" s="79"/>
      <c r="BC82" s="88">
        <f>SUMIF('2'!AA11:AA132,AS82,'2'!AB11:AB132)</f>
        <v>0</v>
      </c>
      <c r="BD82" s="89">
        <v>1050</v>
      </c>
      <c r="BE82" s="89">
        <v>1055</v>
      </c>
      <c r="BF82" s="89">
        <v>1.0249999999999999</v>
      </c>
      <c r="BG82" s="90">
        <v>1</v>
      </c>
      <c r="CN82" s="63"/>
      <c r="CO82" s="63"/>
      <c r="CP82" s="63"/>
      <c r="CQ82" s="63"/>
      <c r="CR82" s="63"/>
      <c r="CS82" s="63"/>
      <c r="CT82" s="63"/>
      <c r="CU82" s="63"/>
      <c r="CV82" s="63"/>
    </row>
    <row r="83" spans="2:100" ht="18.95" customHeight="1">
      <c r="B83" s="5" t="str">
        <f>IFERROR(INDEX(ss!N:N,MATCH(C83,ss!O:O,0)),"")</f>
        <v/>
      </c>
      <c r="C83" s="7"/>
      <c r="D83" s="7"/>
      <c r="E83" s="7" t="str">
        <f t="shared" si="15"/>
        <v/>
      </c>
      <c r="F83" s="8"/>
      <c r="G83" s="5" t="str">
        <f>IFERROR(INDEX(ss!N:N,MATCH(H83,ss!Q:Q,0)),"")</f>
        <v/>
      </c>
      <c r="H83" s="7"/>
      <c r="I83" s="7"/>
      <c r="J83" s="7" t="str">
        <f t="shared" si="16"/>
        <v/>
      </c>
      <c r="K83" s="8"/>
      <c r="L83" s="22" t="str">
        <f>IFERROR(INDEX(ss!U:U,MATCH(M83,ss!V:V,0)),"")</f>
        <v/>
      </c>
      <c r="M83" s="15"/>
      <c r="N83" s="20"/>
      <c r="O83" s="16" t="str">
        <f t="shared" si="10"/>
        <v/>
      </c>
      <c r="P83" s="19"/>
      <c r="Q83"/>
      <c r="AA83" s="165"/>
      <c r="AB83" s="94"/>
      <c r="AC83" s="169"/>
      <c r="AD83" s="51"/>
      <c r="AE83" s="51"/>
      <c r="AG83" s="111" t="str">
        <f t="array" aca="1" ref="AG83" ca="1">IF(ROW($A19)&lt;=COUNTIF($U:$U,$AG$63),OFFSET($R$10,SMALL(IF($U$11:$U$1000=AG$63,ROW($11:$1000)-10),ROW($A19)),),"")</f>
        <v/>
      </c>
      <c r="AH83" s="112" t="str">
        <f t="array" aca="1" ref="AH83" ca="1">IF(ROW($A19)&lt;=COUNTIF($U:$U,$AG$63),OFFSET($W$10,SMALL(IF($U$11:$U$1000=AG$63,ROW($11:$1000)-10),ROW($A19)),),"")</f>
        <v/>
      </c>
      <c r="AI83" s="27" t="str">
        <f t="shared" ca="1" si="11"/>
        <v/>
      </c>
      <c r="AJ83" s="114" t="str">
        <f t="shared" ca="1" si="12"/>
        <v/>
      </c>
      <c r="AK83" s="51"/>
      <c r="AL83" s="51"/>
      <c r="AM83" s="51"/>
      <c r="AN83" s="51"/>
      <c r="AO83" s="51"/>
      <c r="AP83" s="51"/>
      <c r="AQ83" s="63"/>
      <c r="AR83" s="82">
        <f t="shared" si="13"/>
        <v>0</v>
      </c>
      <c r="AS83" s="79" t="s">
        <v>225</v>
      </c>
      <c r="AT83" s="79">
        <f>SUMIF('2'!B:B,AS83,'2'!D:D)</f>
        <v>0</v>
      </c>
      <c r="AU83" s="79">
        <f>SUMIF('2'!L11:L16,AS83,'2'!N11:N16)</f>
        <v>0</v>
      </c>
      <c r="AV83" s="79">
        <f>+SUMIF('2'!G:G,AS83,'2'!I:I)</f>
        <v>0</v>
      </c>
      <c r="AW83" s="79">
        <f>SUMIF('2'!L33:L86,AS83,'2'!N33:N86)</f>
        <v>0</v>
      </c>
      <c r="AX83" s="79">
        <f>SUMIF('2'!L20:L29,AS83,'2'!N20:N29)</f>
        <v>0</v>
      </c>
      <c r="AY83" s="79">
        <f t="shared" si="14"/>
        <v>0</v>
      </c>
      <c r="AZ83" s="79">
        <f>'1'!AR83</f>
        <v>0</v>
      </c>
      <c r="BA83" s="79">
        <f>SUMIF('2'!S11:S82,AS83,'2'!Y11:Y82)-SUMIF('2'!U11:U82,AS83,'2'!X11:X82)</f>
        <v>0</v>
      </c>
      <c r="BB83" s="79"/>
      <c r="BC83" s="88">
        <f>SUMIF('2'!AA11:AA132,AS83,'2'!AB11:AB132)</f>
        <v>0</v>
      </c>
      <c r="BD83" s="89">
        <v>1050</v>
      </c>
      <c r="BE83" s="89">
        <v>1055</v>
      </c>
      <c r="BF83" s="89">
        <v>1.0249999999999999</v>
      </c>
      <c r="BG83" s="90">
        <v>1</v>
      </c>
      <c r="CN83" s="63"/>
      <c r="CO83" s="63"/>
      <c r="CP83" s="63"/>
      <c r="CQ83" s="63"/>
      <c r="CR83" s="63"/>
      <c r="CS83" s="63"/>
      <c r="CT83" s="63"/>
      <c r="CU83" s="63"/>
      <c r="CV83" s="63"/>
    </row>
    <row r="84" spans="2:100" ht="18.95" customHeight="1">
      <c r="B84" s="5" t="str">
        <f>IFERROR(INDEX(ss!N:N,MATCH(C84,ss!O:O,0)),"")</f>
        <v/>
      </c>
      <c r="C84" s="7"/>
      <c r="D84" s="7"/>
      <c r="E84" s="7" t="str">
        <f t="shared" si="15"/>
        <v/>
      </c>
      <c r="F84" s="8"/>
      <c r="G84" s="5" t="str">
        <f>IFERROR(INDEX(ss!N:N,MATCH(H84,ss!Q:Q,0)),"")</f>
        <v/>
      </c>
      <c r="H84" s="7"/>
      <c r="I84" s="7"/>
      <c r="J84" s="7" t="str">
        <f t="shared" si="16"/>
        <v/>
      </c>
      <c r="K84" s="8"/>
      <c r="L84" s="22" t="str">
        <f>IFERROR(INDEX(ss!U:U,MATCH(M84,ss!V:V,0)),"")</f>
        <v/>
      </c>
      <c r="M84" s="15"/>
      <c r="N84" s="20"/>
      <c r="O84" s="16" t="str">
        <f t="shared" si="10"/>
        <v/>
      </c>
      <c r="P84" s="19"/>
      <c r="Q84"/>
      <c r="AA84" s="165"/>
      <c r="AB84" s="94"/>
      <c r="AC84" s="169"/>
      <c r="AD84" s="51"/>
      <c r="AE84" s="51"/>
      <c r="AG84" s="111" t="str">
        <f t="array" aca="1" ref="AG84" ca="1">IF(ROW($A20)&lt;=COUNTIF($U:$U,$AG$63),OFFSET($R$10,SMALL(IF($U$11:$U$1000=AG$63,ROW($11:$1000)-10),ROW($A20)),),"")</f>
        <v/>
      </c>
      <c r="AH84" s="112" t="str">
        <f t="array" aca="1" ref="AH84" ca="1">IF(ROW($A20)&lt;=COUNTIF($U:$U,$AG$63),OFFSET($W$10,SMALL(IF($U$11:$U$1000=AG$63,ROW($11:$1000)-10),ROW($A20)),),"")</f>
        <v/>
      </c>
      <c r="AI84" s="27" t="str">
        <f t="shared" ca="1" si="11"/>
        <v/>
      </c>
      <c r="AJ84" s="114" t="str">
        <f t="shared" ca="1" si="12"/>
        <v/>
      </c>
      <c r="AK84" s="51"/>
      <c r="AL84" s="51"/>
      <c r="AM84" s="51"/>
      <c r="AN84" s="51"/>
      <c r="AO84" s="51"/>
      <c r="AP84" s="51"/>
      <c r="AQ84" s="63"/>
      <c r="AR84" s="82">
        <f t="shared" si="13"/>
        <v>0</v>
      </c>
      <c r="AS84" s="77" t="s">
        <v>270</v>
      </c>
      <c r="AT84" s="79">
        <f>SUMIF('2'!B:B,AS84,'2'!D:D)</f>
        <v>0</v>
      </c>
      <c r="AU84" s="79">
        <f>SUMIF('2'!L11:L16,AS84,'2'!N11:N16)</f>
        <v>0</v>
      </c>
      <c r="AV84" s="79">
        <f>+SUMIF('2'!G:G,AS84,'2'!I:I)</f>
        <v>0</v>
      </c>
      <c r="AW84" s="79">
        <f>SUMIF('2'!L33:L86,AS84,'2'!N33:N86)</f>
        <v>0</v>
      </c>
      <c r="AX84" s="79">
        <f>SUMIF('2'!L20:L29,AS84,'2'!N20:N29)</f>
        <v>0</v>
      </c>
      <c r="AY84" s="79">
        <f t="shared" si="14"/>
        <v>0</v>
      </c>
      <c r="AZ84" s="79">
        <f>'1'!AR84</f>
        <v>0</v>
      </c>
      <c r="BA84" s="79"/>
      <c r="BB84" s="79"/>
      <c r="BC84" s="88">
        <f>SUMIF('2'!AA11:AA132,AS84,'2'!AB11:AB132)</f>
        <v>0</v>
      </c>
      <c r="BD84" s="89">
        <v>1050</v>
      </c>
      <c r="BE84" s="89">
        <v>1055</v>
      </c>
      <c r="BF84" s="89">
        <v>1.0249999999999999</v>
      </c>
      <c r="BG84" s="90">
        <v>1</v>
      </c>
      <c r="CN84" s="63"/>
      <c r="CO84" s="63"/>
      <c r="CP84" s="63"/>
      <c r="CQ84" s="63"/>
      <c r="CR84" s="63"/>
      <c r="CS84" s="63"/>
      <c r="CT84" s="63"/>
      <c r="CU84" s="63"/>
      <c r="CV84" s="63"/>
    </row>
    <row r="85" spans="2:100" ht="18.95" customHeight="1">
      <c r="B85" s="5" t="str">
        <f>IFERROR(INDEX(ss!N:N,MATCH(C85,ss!O:O,0)),"")</f>
        <v/>
      </c>
      <c r="C85" s="7"/>
      <c r="D85" s="7"/>
      <c r="E85" s="7" t="str">
        <f t="shared" si="15"/>
        <v/>
      </c>
      <c r="F85" s="8"/>
      <c r="G85" s="5" t="str">
        <f>IFERROR(INDEX(ss!N:N,MATCH(H85,ss!Q:Q,0)),"")</f>
        <v/>
      </c>
      <c r="H85" s="7"/>
      <c r="I85" s="7"/>
      <c r="J85" s="7" t="str">
        <f t="shared" si="16"/>
        <v/>
      </c>
      <c r="K85" s="8"/>
      <c r="L85" s="22" t="str">
        <f>IFERROR(INDEX(ss!U:U,MATCH(M85,ss!V:V,0)),"")</f>
        <v/>
      </c>
      <c r="M85" s="15"/>
      <c r="N85" s="15"/>
      <c r="O85" s="16" t="str">
        <f t="shared" si="10"/>
        <v/>
      </c>
      <c r="P85" s="31"/>
      <c r="Q85"/>
      <c r="AA85" s="165"/>
      <c r="AB85" s="94"/>
      <c r="AC85" s="169"/>
      <c r="AD85" s="51"/>
      <c r="AE85" s="51"/>
      <c r="AG85" s="111" t="str">
        <f t="array" aca="1" ref="AG85" ca="1">IF(ROW($A21)&lt;=COUNTIF($U:$U,$AG$63),OFFSET($R$10,SMALL(IF($U$11:$U$1000=AG$63,ROW($11:$1000)-10),ROW($A21)),),"")</f>
        <v/>
      </c>
      <c r="AH85" s="112" t="str">
        <f t="array" aca="1" ref="AH85" ca="1">IF(ROW($A21)&lt;=COUNTIF($U:$U,$AG$63),OFFSET($W$10,SMALL(IF($U$11:$U$1000=AG$63,ROW($11:$1000)-10),ROW($A21)),),"")</f>
        <v/>
      </c>
      <c r="AI85" s="27" t="str">
        <f t="shared" ca="1" si="11"/>
        <v/>
      </c>
      <c r="AJ85" s="114" t="str">
        <f t="shared" ca="1" si="12"/>
        <v/>
      </c>
      <c r="AK85" s="51"/>
      <c r="AL85" s="51"/>
      <c r="AM85" s="51"/>
      <c r="AN85" s="51"/>
      <c r="AO85" s="51"/>
      <c r="AP85" s="51"/>
      <c r="AQ85" s="63"/>
      <c r="AR85" s="82">
        <f t="shared" si="13"/>
        <v>0</v>
      </c>
      <c r="AS85" s="79" t="s">
        <v>131</v>
      </c>
      <c r="AT85" s="79">
        <f>SUMIF('2'!B:B,AS85,'2'!D:D)</f>
        <v>0</v>
      </c>
      <c r="AU85" s="79">
        <f>SUMIF('2'!L11:L16,AS85,'2'!N11:N16)</f>
        <v>0</v>
      </c>
      <c r="AV85" s="79">
        <f>+SUMIF('2'!G:G,AS85,'2'!I:I)</f>
        <v>0</v>
      </c>
      <c r="AW85" s="79">
        <f>SUMIF('2'!L33:L86,AS85,'2'!N33:N86)</f>
        <v>0</v>
      </c>
      <c r="AX85" s="79">
        <f>SUMIF('2'!L20:L29,AS85,'2'!N20:N29)</f>
        <v>0</v>
      </c>
      <c r="AY85" s="79">
        <f t="shared" si="14"/>
        <v>0</v>
      </c>
      <c r="AZ85" s="79">
        <f>'1'!AR85</f>
        <v>0</v>
      </c>
      <c r="BA85" s="79">
        <f>SUMIF('2'!S11:S82,AS85,'2'!Y11:Y82)-SUMIF('2'!U11:U82,AS85,'2'!X11:X82)</f>
        <v>0</v>
      </c>
      <c r="BB85" s="79"/>
      <c r="BC85" s="88">
        <f>SUMIF('2'!AA11:AA132,AS85,'2'!AB11:AB132)</f>
        <v>0</v>
      </c>
      <c r="BD85" s="89">
        <v>1050</v>
      </c>
      <c r="BE85" s="89">
        <v>1055</v>
      </c>
      <c r="BF85" s="89">
        <v>1.0249999999999999</v>
      </c>
      <c r="BG85" s="90">
        <v>1</v>
      </c>
      <c r="CN85" s="63"/>
      <c r="CO85" s="63"/>
      <c r="CP85" s="63"/>
      <c r="CQ85" s="63"/>
      <c r="CR85" s="63"/>
      <c r="CS85" s="63"/>
      <c r="CT85" s="63"/>
      <c r="CU85" s="63"/>
      <c r="CV85" s="63"/>
    </row>
    <row r="86" spans="2:100" ht="18.95" customHeight="1" thickBot="1">
      <c r="B86" s="5" t="str">
        <f>IFERROR(INDEX(ss!N:N,MATCH(C86,ss!O:O,0)),"")</f>
        <v/>
      </c>
      <c r="C86" s="7"/>
      <c r="D86" s="7"/>
      <c r="E86" s="7" t="str">
        <f t="shared" si="15"/>
        <v/>
      </c>
      <c r="F86" s="8"/>
      <c r="G86" s="5" t="str">
        <f>IFERROR(INDEX(ss!N:N,MATCH(H86,ss!Q:Q,0)),"")</f>
        <v/>
      </c>
      <c r="H86" s="7"/>
      <c r="I86" s="7"/>
      <c r="J86" s="7" t="str">
        <f t="shared" si="16"/>
        <v/>
      </c>
      <c r="K86" s="8"/>
      <c r="L86" s="22" t="str">
        <f>IFERROR(INDEX(ss!U:U,MATCH(M86,ss!V:V,0)),"")</f>
        <v/>
      </c>
      <c r="M86" s="17"/>
      <c r="N86" s="17"/>
      <c r="O86" s="16" t="str">
        <f t="shared" si="10"/>
        <v/>
      </c>
      <c r="P86" s="32"/>
      <c r="Q86"/>
      <c r="AA86" s="165"/>
      <c r="AB86" s="94"/>
      <c r="AC86" s="169"/>
      <c r="AD86" s="51"/>
      <c r="AE86" s="51"/>
      <c r="AG86" s="111" t="str">
        <f t="array" aca="1" ref="AG86" ca="1">IF(ROW($A22)&lt;=COUNTIF($U:$U,$AG$63),OFFSET($R$10,SMALL(IF($U$11:$U$1000=AG$63,ROW($11:$1000)-10),ROW($A22)),),"")</f>
        <v/>
      </c>
      <c r="AH86" s="112" t="str">
        <f t="array" aca="1" ref="AH86" ca="1">IF(ROW($A22)&lt;=COUNTIF($U:$U,$AG$63),OFFSET($W$10,SMALL(IF($U$11:$U$1000=AG$63,ROW($11:$1000)-10),ROW($A22)),),"")</f>
        <v/>
      </c>
      <c r="AI86" s="27" t="str">
        <f t="shared" ca="1" si="11"/>
        <v/>
      </c>
      <c r="AJ86" s="114" t="str">
        <f t="shared" ca="1" si="12"/>
        <v/>
      </c>
      <c r="AK86" s="51"/>
      <c r="AL86" s="51"/>
      <c r="AM86" s="51"/>
      <c r="AN86" s="51"/>
      <c r="AO86" s="51"/>
      <c r="AP86" s="51"/>
      <c r="AQ86" s="63"/>
      <c r="AR86" s="82">
        <f t="shared" si="13"/>
        <v>0</v>
      </c>
      <c r="AS86" s="5" t="s">
        <v>370</v>
      </c>
      <c r="AT86" s="79">
        <f>SUMIF('2'!B:B,AS86,'2'!D:D)</f>
        <v>0</v>
      </c>
      <c r="AU86" s="79">
        <f>SUMIF('2'!L11:L16,AS86,'2'!N11:N16)</f>
        <v>0</v>
      </c>
      <c r="AV86" s="79">
        <f>+SUMIF('2'!G:G,AS86,'2'!I:I)</f>
        <v>0</v>
      </c>
      <c r="AW86" s="79">
        <f>SUMIF('2'!L33:L86,AS86,'2'!N33:N86)</f>
        <v>0</v>
      </c>
      <c r="AX86" s="79">
        <f>SUMIF('2'!L20:L29,AS86,'2'!N20:N29)</f>
        <v>0</v>
      </c>
      <c r="AY86" s="79">
        <f t="shared" si="14"/>
        <v>0</v>
      </c>
      <c r="AZ86" s="79">
        <f>'1'!AR86</f>
        <v>0</v>
      </c>
      <c r="BA86" s="79"/>
      <c r="BB86" s="79"/>
      <c r="BC86" s="88">
        <f>SUMIF('2'!AA11:AA132,AS86,'2'!AB11:AB132)</f>
        <v>0</v>
      </c>
      <c r="BD86" s="89">
        <v>1050</v>
      </c>
      <c r="BE86" s="89">
        <v>1055</v>
      </c>
      <c r="BF86" s="89">
        <v>1.0249999999999999</v>
      </c>
      <c r="BG86" s="90">
        <v>1</v>
      </c>
      <c r="CN86" s="63"/>
      <c r="CO86" s="63"/>
      <c r="CP86" s="63"/>
      <c r="CQ86" s="63"/>
      <c r="CR86" s="63"/>
      <c r="CS86" s="63"/>
      <c r="CT86" s="63"/>
      <c r="CU86" s="63"/>
      <c r="CV86" s="63"/>
    </row>
    <row r="87" spans="2:100" ht="18.95" customHeight="1">
      <c r="B87" s="5" t="str">
        <f>IFERROR(INDEX(ss!N:N,MATCH(C87,ss!O:O,0)),"")</f>
        <v/>
      </c>
      <c r="C87" s="7"/>
      <c r="D87" s="7"/>
      <c r="E87" s="7" t="str">
        <f t="shared" si="15"/>
        <v/>
      </c>
      <c r="F87" s="8"/>
      <c r="G87" s="5" t="str">
        <f>IFERROR(INDEX(ss!N:N,MATCH(H87,ss!Q:Q,0)),"")</f>
        <v/>
      </c>
      <c r="H87" s="7"/>
      <c r="I87" s="7"/>
      <c r="J87" s="7" t="str">
        <f t="shared" si="16"/>
        <v/>
      </c>
      <c r="K87" s="8"/>
      <c r="Q87"/>
      <c r="AA87" s="165"/>
      <c r="AB87" s="94"/>
      <c r="AC87" s="169"/>
      <c r="AD87" s="51"/>
      <c r="AE87" s="51"/>
      <c r="AG87" s="111" t="str">
        <f t="array" aca="1" ref="AG87" ca="1">IF(ROW($A23)&lt;=COUNTIF($U:$U,$AG$63),OFFSET($R$10,SMALL(IF($U$11:$U$1000=AG$63,ROW($11:$1000)-10),ROW($A23)),),"")</f>
        <v/>
      </c>
      <c r="AH87" s="112" t="str">
        <f t="array" aca="1" ref="AH87" ca="1">IF(ROW($A23)&lt;=COUNTIF($U:$U,$AG$63),OFFSET($W$10,SMALL(IF($U$11:$U$1000=AG$63,ROW($11:$1000)-10),ROW($A23)),),"")</f>
        <v/>
      </c>
      <c r="AI87" s="27" t="str">
        <f t="shared" ca="1" si="11"/>
        <v/>
      </c>
      <c r="AJ87" s="114" t="str">
        <f t="shared" ca="1" si="12"/>
        <v/>
      </c>
      <c r="AK87" s="51"/>
      <c r="AL87" s="51"/>
      <c r="AM87" s="51"/>
      <c r="AN87" s="51"/>
      <c r="AO87" s="51"/>
      <c r="AP87" s="51"/>
      <c r="AQ87" s="63"/>
      <c r="AR87" s="82">
        <f t="shared" si="13"/>
        <v>0</v>
      </c>
      <c r="AS87" s="80" t="s">
        <v>68</v>
      </c>
      <c r="AT87" s="79">
        <f>SUMIF('2'!B:B,AS87,'2'!D:D)</f>
        <v>0</v>
      </c>
      <c r="AU87" s="79">
        <f>SUMIF('2'!L11:L16,AS87)</f>
        <v>0</v>
      </c>
      <c r="AV87" s="79">
        <f>+SUMIF('2'!G:G,AS87,'2'!I:I)</f>
        <v>0</v>
      </c>
      <c r="AW87" s="79">
        <f>SUMIF('2'!L33:L86,AS87,'2'!N33:N86)</f>
        <v>0</v>
      </c>
      <c r="AX87" s="79">
        <f>SUMIF('2'!L20:L29,AS87,'2'!N20:N29)</f>
        <v>0</v>
      </c>
      <c r="AY87" s="79">
        <f t="shared" si="14"/>
        <v>0</v>
      </c>
      <c r="AZ87" s="79">
        <f>'1'!AR87</f>
        <v>0</v>
      </c>
      <c r="BA87" s="79">
        <f>SUMIF('2'!S11:S82,AS87,'2'!Y11:Y82)-SUMIF('2'!U11:U82,AS87,'2'!X11:X82)</f>
        <v>0</v>
      </c>
      <c r="BB87" s="79"/>
      <c r="BC87" s="88">
        <f>SUMIF('2'!AA11:AA132,AS87,'2'!AB11:AB132)</f>
        <v>0</v>
      </c>
      <c r="BD87" s="89">
        <v>1050</v>
      </c>
      <c r="BE87" s="89">
        <v>1055</v>
      </c>
      <c r="BF87" s="89">
        <v>1</v>
      </c>
      <c r="BG87" s="90">
        <v>1</v>
      </c>
      <c r="CN87" s="63"/>
      <c r="CO87" s="63"/>
      <c r="CP87" s="63"/>
      <c r="CQ87" s="63"/>
      <c r="CR87" s="63"/>
      <c r="CS87" s="63"/>
      <c r="CT87" s="63"/>
      <c r="CU87" s="63"/>
      <c r="CV87" s="63"/>
    </row>
    <row r="88" spans="2:100" ht="18.95" customHeight="1">
      <c r="B88" s="5" t="str">
        <f>IFERROR(INDEX(ss!N:N,MATCH(C88,ss!O:O,0)),"")</f>
        <v/>
      </c>
      <c r="C88" s="7"/>
      <c r="D88" s="7"/>
      <c r="E88" s="7" t="str">
        <f t="shared" si="15"/>
        <v/>
      </c>
      <c r="F88" s="8"/>
      <c r="G88" s="5" t="str">
        <f>IFERROR(INDEX(ss!N:N,MATCH(H88,ss!Q:Q,0)),"")</f>
        <v/>
      </c>
      <c r="H88" s="7"/>
      <c r="I88" s="7"/>
      <c r="J88" s="7" t="str">
        <f t="shared" si="16"/>
        <v/>
      </c>
      <c r="K88" s="8"/>
      <c r="Q88"/>
      <c r="AA88" s="165"/>
      <c r="AB88" s="94"/>
      <c r="AC88" s="169"/>
      <c r="AD88" s="51"/>
      <c r="AE88" s="51"/>
      <c r="AG88" s="111" t="str">
        <f t="array" aca="1" ref="AG88" ca="1">IF(ROW($A24)&lt;=COUNTIF($U:$U,$AG$63),OFFSET($R$10,SMALL(IF($U$11:$U$1000=AG$63,ROW($11:$1000)-10),ROW($A24)),),"")</f>
        <v/>
      </c>
      <c r="AH88" s="112" t="str">
        <f t="array" aca="1" ref="AH88" ca="1">IF(ROW($A24)&lt;=COUNTIF($U:$U,$AG$63),OFFSET($W$10,SMALL(IF($U$11:$U$1000=AG$63,ROW($11:$1000)-10),ROW($A24)),),"")</f>
        <v/>
      </c>
      <c r="AI88" s="27" t="str">
        <f t="shared" ca="1" si="11"/>
        <v/>
      </c>
      <c r="AJ88" s="114" t="str">
        <f t="shared" ca="1" si="12"/>
        <v/>
      </c>
      <c r="AK88" s="51"/>
      <c r="AL88" s="51"/>
      <c r="AM88" s="51"/>
      <c r="AN88" s="51"/>
      <c r="AO88" s="51"/>
      <c r="AP88" s="51"/>
      <c r="AQ88" s="63"/>
      <c r="AR88" s="82">
        <f t="shared" si="13"/>
        <v>0</v>
      </c>
      <c r="AS88" s="79" t="s">
        <v>112</v>
      </c>
      <c r="AT88" s="79">
        <f>SUMIF('2'!B:B,AS88,'2'!D:D)</f>
        <v>0</v>
      </c>
      <c r="AU88" s="79">
        <f>SUMIF('2'!L11:L16,AS88,'2'!N11:N16)</f>
        <v>0</v>
      </c>
      <c r="AV88" s="79">
        <f>+SUMIF('2'!G:G,AS88,'2'!I:I)</f>
        <v>0</v>
      </c>
      <c r="AW88" s="79">
        <f>SUMIF('2'!L33:L86,AS88,'2'!N33:N86)</f>
        <v>0</v>
      </c>
      <c r="AX88" s="79">
        <f>SUMIF('2'!L20:L29,AS88,'2'!N20:N29)</f>
        <v>0</v>
      </c>
      <c r="AY88" s="79">
        <f t="shared" si="14"/>
        <v>0</v>
      </c>
      <c r="AZ88" s="79">
        <f>'1'!AR88</f>
        <v>0</v>
      </c>
      <c r="BA88" s="79"/>
      <c r="BB88" s="79"/>
      <c r="BC88" s="88">
        <f>SUMIF('2'!AA11:AA132,AS88,'2'!AB11:AB132)</f>
        <v>0</v>
      </c>
      <c r="BD88" s="89">
        <v>1050</v>
      </c>
      <c r="BE88" s="89">
        <v>1055</v>
      </c>
      <c r="BF88" s="89">
        <v>1.0249999999999999</v>
      </c>
      <c r="BG88" s="90">
        <v>1</v>
      </c>
      <c r="CN88" s="63"/>
      <c r="CO88" s="63"/>
      <c r="CP88" s="63"/>
      <c r="CQ88" s="63"/>
      <c r="CR88" s="63"/>
      <c r="CS88" s="63"/>
      <c r="CT88" s="63"/>
      <c r="CU88" s="63"/>
      <c r="CV88" s="63"/>
    </row>
    <row r="89" spans="2:100" ht="18.95" customHeight="1">
      <c r="B89" s="5" t="str">
        <f>IFERROR(INDEX(ss!N:N,MATCH(C89,ss!O:O,0)),"")</f>
        <v/>
      </c>
      <c r="C89" s="7"/>
      <c r="D89" s="7"/>
      <c r="E89" s="7" t="str">
        <f t="shared" si="15"/>
        <v/>
      </c>
      <c r="F89" s="8"/>
      <c r="G89" s="5" t="str">
        <f>IFERROR(INDEX(ss!N:N,MATCH(H89,ss!Q:Q,0)),"")</f>
        <v/>
      </c>
      <c r="H89" s="7"/>
      <c r="I89" s="7"/>
      <c r="J89" s="7" t="str">
        <f t="shared" si="16"/>
        <v/>
      </c>
      <c r="K89" s="8"/>
      <c r="Q89"/>
      <c r="AA89" s="165"/>
      <c r="AB89" s="94"/>
      <c r="AC89" s="169"/>
      <c r="AD89" s="51"/>
      <c r="AE89" s="51"/>
      <c r="AG89" s="111" t="str">
        <f t="array" aca="1" ref="AG89" ca="1">IF(ROW($A25)&lt;=COUNTIF($U:$U,$AG$63),OFFSET($R$10,SMALL(IF($U$11:$U$1000=AG$63,ROW($11:$1000)-10),ROW($A25)),),"")</f>
        <v/>
      </c>
      <c r="AH89" s="112" t="str">
        <f t="array" aca="1" ref="AH89" ca="1">IF(ROW($A25)&lt;=COUNTIF($U:$U,$AG$63),OFFSET($W$10,SMALL(IF($U$11:$U$1000=AG$63,ROW($11:$1000)-10),ROW($A25)),),"")</f>
        <v/>
      </c>
      <c r="AI89" s="27" t="str">
        <f t="shared" ca="1" si="11"/>
        <v/>
      </c>
      <c r="AJ89" s="114" t="str">
        <f t="shared" ca="1" si="12"/>
        <v/>
      </c>
      <c r="AK89" s="51"/>
      <c r="AL89" s="51"/>
      <c r="AM89" s="51"/>
      <c r="AN89" s="51"/>
      <c r="AO89" s="51"/>
      <c r="AP89" s="51"/>
      <c r="AQ89" s="63"/>
      <c r="AR89" s="82">
        <f t="shared" si="13"/>
        <v>0</v>
      </c>
      <c r="AS89" s="77" t="s">
        <v>286</v>
      </c>
      <c r="AT89" s="79">
        <f>SUMIF('2'!B:B,AS89,'2'!D:D)</f>
        <v>0</v>
      </c>
      <c r="AU89" s="79">
        <f>SUMIF('2'!L11:L16,AS89,'2'!N11:N16)</f>
        <v>0</v>
      </c>
      <c r="AV89" s="79">
        <f>+SUMIF('2'!G:G,AS89,'2'!I:I)</f>
        <v>0</v>
      </c>
      <c r="AW89" s="79">
        <f>SUMIF('2'!L33:L86,AS89,'2'!N33:N86)</f>
        <v>0</v>
      </c>
      <c r="AX89" s="79">
        <f>SUMIF('2'!L20:L29,AS89,'2'!N20:N29)</f>
        <v>0</v>
      </c>
      <c r="AY89" s="79">
        <f t="shared" si="14"/>
        <v>0</v>
      </c>
      <c r="AZ89" s="79">
        <f>'1'!AR89</f>
        <v>0</v>
      </c>
      <c r="BA89" s="79"/>
      <c r="BB89" s="79"/>
      <c r="BC89" s="88">
        <f>SUMIF('2'!AA11:AA132,AS89,'2'!AB11:AB132)</f>
        <v>0</v>
      </c>
      <c r="BD89" s="89">
        <v>1050</v>
      </c>
      <c r="BE89" s="89">
        <v>1055</v>
      </c>
      <c r="BF89" s="89">
        <v>1.0249999999999999</v>
      </c>
      <c r="BG89" s="90">
        <v>1</v>
      </c>
      <c r="CN89" s="63"/>
      <c r="CO89" s="63"/>
      <c r="CP89" s="63"/>
      <c r="CQ89" s="63"/>
      <c r="CR89" s="63"/>
      <c r="CS89" s="63"/>
      <c r="CT89" s="63"/>
      <c r="CU89" s="63"/>
      <c r="CV89" s="63"/>
    </row>
    <row r="90" spans="2:100" ht="18.95" customHeight="1">
      <c r="B90" s="5" t="str">
        <f>IFERROR(INDEX(ss!N:N,MATCH(C90,ss!O:O,0)),"")</f>
        <v/>
      </c>
      <c r="C90" s="7"/>
      <c r="D90" s="7"/>
      <c r="E90" s="7" t="str">
        <f t="shared" si="15"/>
        <v/>
      </c>
      <c r="F90" s="8"/>
      <c r="G90" s="5" t="str">
        <f>IFERROR(INDEX(ss!N:N,MATCH(H90,ss!Q:Q,0)),"")</f>
        <v/>
      </c>
      <c r="H90" s="7"/>
      <c r="I90" s="7"/>
      <c r="J90" s="7" t="str">
        <f t="shared" si="16"/>
        <v/>
      </c>
      <c r="K90" s="8"/>
      <c r="Q90"/>
      <c r="AA90" s="165"/>
      <c r="AB90" s="94"/>
      <c r="AC90" s="169"/>
      <c r="AD90" s="51"/>
      <c r="AE90" s="51"/>
      <c r="AG90" s="111" t="str">
        <f t="array" aca="1" ref="AG90" ca="1">IF(ROW($A26)&lt;=COUNTIF($U:$U,$AG$63),OFFSET($R$10,SMALL(IF($U$11:$U$1000=AG$63,ROW($11:$1000)-10),ROW($A26)),),"")</f>
        <v/>
      </c>
      <c r="AH90" s="112" t="str">
        <f t="array" aca="1" ref="AH90" ca="1">IF(ROW($A26)&lt;=COUNTIF($U:$U,$AG$63),OFFSET($W$10,SMALL(IF($U$11:$U$1000=AG$63,ROW($11:$1000)-10),ROW($A26)),),"")</f>
        <v/>
      </c>
      <c r="AI90" s="27" t="str">
        <f t="shared" ca="1" si="11"/>
        <v/>
      </c>
      <c r="AJ90" s="114" t="str">
        <f t="shared" ca="1" si="12"/>
        <v/>
      </c>
      <c r="AK90" s="51"/>
      <c r="AL90" s="51"/>
      <c r="AM90" s="51"/>
      <c r="AN90" s="51"/>
      <c r="AO90" s="51"/>
      <c r="AP90" s="51"/>
      <c r="AQ90" s="63"/>
      <c r="AR90" s="82">
        <f t="shared" si="13"/>
        <v>0</v>
      </c>
      <c r="AS90" s="77" t="s">
        <v>230</v>
      </c>
      <c r="AT90" s="79">
        <f>SUMIF('2'!B:B,AS90,'2'!D:D)</f>
        <v>0</v>
      </c>
      <c r="AU90" s="79">
        <f>SUMIF('2'!L11:L16,AS90,'2'!N11:N16)</f>
        <v>0</v>
      </c>
      <c r="AV90" s="79">
        <f>+SUMIF('2'!G:G,AS90,'2'!I:I)</f>
        <v>0</v>
      </c>
      <c r="AW90" s="79">
        <f>SUMIF('2'!L33:L86,AS90,'2'!N33:N86)</f>
        <v>0</v>
      </c>
      <c r="AX90" s="79">
        <f>SUMIF('2'!L20:L29,AS90,'2'!N20:N29)</f>
        <v>0</v>
      </c>
      <c r="AY90" s="79">
        <f t="shared" si="14"/>
        <v>0</v>
      </c>
      <c r="AZ90" s="79">
        <f>'1'!AR90</f>
        <v>0</v>
      </c>
      <c r="BA90" s="79"/>
      <c r="BB90" s="79"/>
      <c r="BC90" s="88">
        <f>SUMIF('2'!AA11:AA132,AS90,'2'!AB11:AB132)</f>
        <v>0</v>
      </c>
      <c r="BD90" s="89">
        <v>1050</v>
      </c>
      <c r="BE90" s="89">
        <v>1055</v>
      </c>
      <c r="BF90" s="89">
        <v>1.01</v>
      </c>
      <c r="BG90" s="90">
        <v>1</v>
      </c>
      <c r="CN90" s="63"/>
      <c r="CO90" s="63"/>
      <c r="CP90" s="63"/>
      <c r="CQ90" s="63"/>
      <c r="CR90" s="63"/>
      <c r="CS90" s="63"/>
      <c r="CT90" s="63"/>
      <c r="CU90" s="63"/>
      <c r="CV90" s="63"/>
    </row>
    <row r="91" spans="2:100" ht="18.95" customHeight="1">
      <c r="B91" s="5" t="str">
        <f>IFERROR(INDEX(ss!N:N,MATCH(C91,ss!O:O,0)),"")</f>
        <v/>
      </c>
      <c r="C91" s="7"/>
      <c r="D91" s="7"/>
      <c r="E91" s="7" t="str">
        <f t="shared" si="15"/>
        <v/>
      </c>
      <c r="F91" s="8"/>
      <c r="G91" s="5" t="str">
        <f>IFERROR(INDEX(ss!N:N,MATCH(H91,ss!Q:Q,0)),"")</f>
        <v/>
      </c>
      <c r="H91" s="7"/>
      <c r="I91" s="7"/>
      <c r="J91" s="7" t="str">
        <f t="shared" si="16"/>
        <v/>
      </c>
      <c r="K91" s="8"/>
      <c r="Q91"/>
      <c r="U91" s="51"/>
      <c r="V91" s="51"/>
      <c r="W91" s="51"/>
      <c r="X91" s="51"/>
      <c r="Y91" s="51"/>
      <c r="Z91" s="51"/>
      <c r="AA91" s="165"/>
      <c r="AB91" s="94"/>
      <c r="AC91" s="169"/>
      <c r="AD91" s="51"/>
      <c r="AE91" s="51"/>
      <c r="AG91" s="111" t="str">
        <f t="array" aca="1" ref="AG91" ca="1">IF(ROW($A27)&lt;=COUNTIF($U:$U,$AG$63),OFFSET($R$10,SMALL(IF($U$11:$U$1000=AG$63,ROW($11:$1000)-10),ROW($A27)),),"")</f>
        <v/>
      </c>
      <c r="AH91" s="112" t="str">
        <f t="array" aca="1" ref="AH91" ca="1">IF(ROW($A27)&lt;=COUNTIF($U:$U,$AG$63),OFFSET($W$10,SMALL(IF($U$11:$U$1000=AG$63,ROW($11:$1000)-10),ROW($A27)),),"")</f>
        <v/>
      </c>
      <c r="AI91" s="27" t="str">
        <f t="shared" ca="1" si="11"/>
        <v/>
      </c>
      <c r="AJ91" s="114" t="str">
        <f t="shared" ca="1" si="12"/>
        <v/>
      </c>
      <c r="AK91" s="51"/>
      <c r="AL91" s="51"/>
      <c r="AM91" s="51"/>
      <c r="AN91" s="51"/>
      <c r="AO91" s="51"/>
      <c r="AP91" s="51"/>
      <c r="AQ91" s="63"/>
      <c r="AR91" s="82">
        <f t="shared" si="13"/>
        <v>0</v>
      </c>
      <c r="AS91" s="77" t="s">
        <v>141</v>
      </c>
      <c r="AT91" s="79">
        <f>SUMIF('2'!B:B,AS91,'2'!D:D)</f>
        <v>0</v>
      </c>
      <c r="AU91" s="79">
        <f>SUMIF('2'!L11:L16,AS91,'2'!N11:N16)</f>
        <v>0</v>
      </c>
      <c r="AV91" s="79">
        <f>+SUMIF('2'!G:G,AS91,'2'!I:I)</f>
        <v>0</v>
      </c>
      <c r="AW91" s="79">
        <f>SUMIF('2'!L33:L86,AS91,'2'!N33:N86)</f>
        <v>0</v>
      </c>
      <c r="AX91" s="79">
        <f>SUMIF('2'!L20:L29,AS91,'2'!N20:N29)</f>
        <v>0</v>
      </c>
      <c r="AY91" s="79">
        <f t="shared" si="14"/>
        <v>0</v>
      </c>
      <c r="AZ91" s="79">
        <f>'1'!AR91</f>
        <v>0</v>
      </c>
      <c r="BA91" s="79"/>
      <c r="BB91" s="79"/>
      <c r="BC91" s="88">
        <f>SUMIF('2'!AA11:AA132,AS91,'2'!AB11:AB132)</f>
        <v>0</v>
      </c>
      <c r="BD91" s="89">
        <v>1050</v>
      </c>
      <c r="BE91" s="89">
        <v>1055</v>
      </c>
      <c r="BF91" s="89">
        <v>1.01</v>
      </c>
      <c r="BG91" s="90">
        <v>1</v>
      </c>
      <c r="CN91" s="63"/>
      <c r="CO91" s="63"/>
      <c r="CP91" s="63"/>
      <c r="CQ91" s="63"/>
      <c r="CR91" s="63"/>
      <c r="CS91" s="63"/>
      <c r="CT91" s="63"/>
      <c r="CU91" s="63"/>
      <c r="CV91" s="63"/>
    </row>
    <row r="92" spans="2:100" ht="18.95" customHeight="1">
      <c r="B92" s="5" t="str">
        <f>IFERROR(INDEX(ss!N:N,MATCH(C92,ss!O:O,0)),"")</f>
        <v/>
      </c>
      <c r="C92" s="7"/>
      <c r="D92" s="7"/>
      <c r="E92" s="7" t="str">
        <f t="shared" si="15"/>
        <v/>
      </c>
      <c r="F92" s="8"/>
      <c r="G92" s="5" t="str">
        <f>IFERROR(INDEX(ss!N:N,MATCH(H92,ss!Q:Q,0)),"")</f>
        <v/>
      </c>
      <c r="H92" s="7"/>
      <c r="I92" s="7"/>
      <c r="J92" s="7" t="str">
        <f t="shared" si="16"/>
        <v/>
      </c>
      <c r="K92" s="8"/>
      <c r="Q92"/>
      <c r="U92" s="51"/>
      <c r="V92" s="51"/>
      <c r="W92" s="51"/>
      <c r="X92" s="51"/>
      <c r="Y92" s="51"/>
      <c r="Z92" s="51"/>
      <c r="AA92" s="165"/>
      <c r="AB92" s="94"/>
      <c r="AC92" s="169"/>
      <c r="AD92" s="51"/>
      <c r="AE92" s="51"/>
      <c r="AG92" s="111" t="str">
        <f t="array" aca="1" ref="AG92" ca="1">IF(ROW($A28)&lt;=COUNTIF($U:$U,$AG$63),OFFSET($R$10,SMALL(IF($U$11:$U$1000=AG$63,ROW($11:$1000)-10),ROW($A28)),),"")</f>
        <v/>
      </c>
      <c r="AH92" s="112" t="str">
        <f t="array" aca="1" ref="AH92" ca="1">IF(ROW($A28)&lt;=COUNTIF($U:$U,$AG$63),OFFSET($W$10,SMALL(IF($U$11:$U$1000=AG$63,ROW($11:$1000)-10),ROW($A28)),),"")</f>
        <v/>
      </c>
      <c r="AI92" s="27" t="str">
        <f t="shared" ca="1" si="11"/>
        <v/>
      </c>
      <c r="AJ92" s="114" t="str">
        <f t="shared" ca="1" si="12"/>
        <v/>
      </c>
      <c r="AK92" s="51"/>
      <c r="AL92" s="51"/>
      <c r="AM92" s="51"/>
      <c r="AN92" s="64"/>
      <c r="AO92" s="51"/>
      <c r="AP92" s="51"/>
      <c r="AQ92" s="63"/>
      <c r="AR92" s="82">
        <f t="shared" si="13"/>
        <v>0</v>
      </c>
      <c r="AS92" s="79" t="s">
        <v>12</v>
      </c>
      <c r="AT92" s="79">
        <f>SUMIF('2'!B:B,AS92,'2'!D:D)</f>
        <v>0</v>
      </c>
      <c r="AU92" s="79">
        <f>SUMIF('2'!L11:L16,AS92,'2'!N11:N16)</f>
        <v>0</v>
      </c>
      <c r="AV92" s="79">
        <f>+SUMIF('2'!G:G,AS92,'2'!I:I)</f>
        <v>0</v>
      </c>
      <c r="AW92" s="79">
        <f>SUMIF('2'!L33:L86,AS92,'2'!N33:N86)</f>
        <v>0</v>
      </c>
      <c r="AX92" s="79">
        <f>SUMIF('2'!L20:L29,AS92,'2'!N20:N29)</f>
        <v>0</v>
      </c>
      <c r="AY92" s="79">
        <f t="shared" si="14"/>
        <v>0</v>
      </c>
      <c r="AZ92" s="79">
        <f>'1'!AR92</f>
        <v>0</v>
      </c>
      <c r="BA92" s="79"/>
      <c r="BB92" s="79"/>
      <c r="BC92" s="88">
        <f>SUMIF('2'!AA11:AA132,AS92,'2'!AB11:AB132)</f>
        <v>0</v>
      </c>
      <c r="BD92" s="89">
        <v>1050</v>
      </c>
      <c r="BE92" s="89">
        <v>1055</v>
      </c>
      <c r="BF92" s="89">
        <v>1.0249999999999999</v>
      </c>
      <c r="BG92" s="90">
        <v>1</v>
      </c>
      <c r="CN92" s="63"/>
      <c r="CO92" s="63"/>
      <c r="CP92" s="63"/>
      <c r="CQ92" s="63"/>
      <c r="CR92" s="63"/>
      <c r="CS92" s="63"/>
      <c r="CT92" s="63"/>
      <c r="CU92" s="63"/>
      <c r="CV92" s="63"/>
    </row>
    <row r="93" spans="2:100" ht="18.95" customHeight="1">
      <c r="B93" s="5" t="str">
        <f>IFERROR(INDEX(ss!N:N,MATCH(C93,ss!O:O,0)),"")</f>
        <v/>
      </c>
      <c r="C93" s="7"/>
      <c r="D93" s="7"/>
      <c r="E93" s="7" t="str">
        <f t="shared" si="15"/>
        <v/>
      </c>
      <c r="F93" s="8"/>
      <c r="G93" s="5" t="str">
        <f>IFERROR(INDEX(ss!N:N,MATCH(H93,ss!Q:Q,0)),"")</f>
        <v/>
      </c>
      <c r="H93" s="7"/>
      <c r="I93" s="7"/>
      <c r="J93" s="7" t="str">
        <f t="shared" si="16"/>
        <v/>
      </c>
      <c r="K93" s="8"/>
      <c r="Q93"/>
      <c r="U93" s="51"/>
      <c r="V93" s="51"/>
      <c r="W93" s="51"/>
      <c r="X93" s="51"/>
      <c r="Y93" s="51"/>
      <c r="Z93" s="51"/>
      <c r="AA93" s="165"/>
      <c r="AB93" s="94"/>
      <c r="AC93" s="169"/>
      <c r="AD93" s="51"/>
      <c r="AE93" s="51"/>
      <c r="AG93" s="111" t="str">
        <f t="array" aca="1" ref="AG93" ca="1">IF(ROW($A29)&lt;=COUNTIF($U:$U,$AG$63),OFFSET($R$10,SMALL(IF($U$11:$U$1000=AG$63,ROW($11:$1000)-10),ROW($A29)),),"")</f>
        <v/>
      </c>
      <c r="AH93" s="112" t="str">
        <f t="array" aca="1" ref="AH93" ca="1">IF(ROW($A29)&lt;=COUNTIF($U:$U,$AG$63),OFFSET($W$10,SMALL(IF($U$11:$U$1000=AG$63,ROW($11:$1000)-10),ROW($A29)),),"")</f>
        <v/>
      </c>
      <c r="AI93" s="27" t="str">
        <f t="shared" ca="1" si="11"/>
        <v/>
      </c>
      <c r="AJ93" s="114" t="str">
        <f t="shared" ca="1" si="12"/>
        <v/>
      </c>
      <c r="AK93" s="51"/>
      <c r="AL93" s="51"/>
      <c r="AM93" s="51"/>
      <c r="AN93" s="64"/>
      <c r="AO93" s="51"/>
      <c r="AP93" s="51"/>
      <c r="AQ93" s="63"/>
      <c r="AR93" s="82">
        <f t="shared" si="13"/>
        <v>0</v>
      </c>
      <c r="AS93" s="77" t="s">
        <v>227</v>
      </c>
      <c r="AT93" s="79">
        <f>SUMIF('2'!B:B,AS93,'2'!D:D)</f>
        <v>0</v>
      </c>
      <c r="AU93" s="79">
        <f>SUMIF('2'!L11:L16,AS93,'2'!N11:N16)</f>
        <v>0</v>
      </c>
      <c r="AV93" s="79">
        <f>+SUMIF('2'!G:G,AS93,'2'!I:I)</f>
        <v>0</v>
      </c>
      <c r="AW93" s="79">
        <f>SUMIF('2'!L33:L86,AS93,'2'!N33:N86)</f>
        <v>0</v>
      </c>
      <c r="AX93" s="79">
        <f>SUMIF('2'!L20:L29,AS93,'2'!N20:N29)</f>
        <v>0</v>
      </c>
      <c r="AY93" s="79">
        <f t="shared" si="14"/>
        <v>0</v>
      </c>
      <c r="AZ93" s="79">
        <f>'1'!AR93</f>
        <v>0</v>
      </c>
      <c r="BA93" s="79"/>
      <c r="BB93" s="79"/>
      <c r="BC93" s="88">
        <f>SUMIF('2'!AA11:AA132,AS93,'2'!AB11:AB132)</f>
        <v>0</v>
      </c>
      <c r="BD93" s="89">
        <v>1050</v>
      </c>
      <c r="BE93" s="89">
        <v>1055</v>
      </c>
      <c r="BF93" s="89">
        <v>1.0249999999999999</v>
      </c>
      <c r="BG93" s="90">
        <v>1</v>
      </c>
      <c r="CN93" s="63"/>
      <c r="CO93" s="63"/>
      <c r="CP93" s="63"/>
      <c r="CQ93" s="63"/>
      <c r="CR93" s="63"/>
      <c r="CS93" s="63"/>
      <c r="CT93" s="63"/>
      <c r="CU93" s="63"/>
      <c r="CV93" s="63"/>
    </row>
    <row r="94" spans="2:100" ht="18.95" customHeight="1">
      <c r="B94" s="5" t="str">
        <f>IFERROR(INDEX(ss!N:N,MATCH(C94,ss!O:O,0)),"")</f>
        <v/>
      </c>
      <c r="C94" s="7"/>
      <c r="D94" s="7"/>
      <c r="E94" s="7" t="str">
        <f t="shared" si="15"/>
        <v/>
      </c>
      <c r="F94" s="8"/>
      <c r="G94" s="5" t="str">
        <f>IFERROR(INDEX(ss!N:N,MATCH(H94,ss!Q:Q,0)),"")</f>
        <v/>
      </c>
      <c r="H94" s="7"/>
      <c r="I94" s="7"/>
      <c r="J94" s="7" t="str">
        <f t="shared" si="16"/>
        <v/>
      </c>
      <c r="K94" s="8"/>
      <c r="Q94"/>
      <c r="AA94" s="109"/>
      <c r="AB94" s="94"/>
      <c r="AC94" s="169"/>
      <c r="AD94" s="51"/>
      <c r="AE94" s="51"/>
      <c r="AG94" s="111" t="str">
        <f t="array" aca="1" ref="AG94" ca="1">IF(ROW($A30)&lt;=COUNTIF($U:$U,$AG$63),OFFSET($R$10,SMALL(IF($U$11:$U$1000=AG$63,ROW($11:$1000)-10),ROW($A30)),),"")</f>
        <v/>
      </c>
      <c r="AH94" s="112" t="str">
        <f t="array" aca="1" ref="AH94" ca="1">IF(ROW($A30)&lt;=COUNTIF($U:$U,$AG$63),OFFSET($W$10,SMALL(IF($U$11:$U$1000=AG$63,ROW($11:$1000)-10),ROW($A30)),),"")</f>
        <v/>
      </c>
      <c r="AI94" s="27" t="str">
        <f t="shared" ca="1" si="11"/>
        <v/>
      </c>
      <c r="AJ94" s="114" t="str">
        <f t="shared" ca="1" si="12"/>
        <v/>
      </c>
      <c r="AK94" s="51"/>
      <c r="AL94" s="51"/>
      <c r="AM94" s="51"/>
      <c r="AN94" s="51"/>
      <c r="AO94" s="51"/>
      <c r="AP94" s="51"/>
      <c r="AQ94" s="63"/>
      <c r="AR94" s="82">
        <f t="shared" si="13"/>
        <v>0</v>
      </c>
      <c r="AS94" s="79" t="s">
        <v>69</v>
      </c>
      <c r="AT94" s="79">
        <f>SUMIF('2'!B:B,AS94,'2'!D:D)</f>
        <v>0</v>
      </c>
      <c r="AU94" s="79">
        <f>SUMIF('2'!L11:L16,AS94,'2'!N11:N16)</f>
        <v>0</v>
      </c>
      <c r="AV94" s="79">
        <f>+SUMIF('2'!G:G,AS94,'2'!I:I)</f>
        <v>0</v>
      </c>
      <c r="AW94" s="79">
        <f>SUMIF('2'!L33:L86,AS94,'2'!N33:N86)</f>
        <v>0</v>
      </c>
      <c r="AX94" s="79">
        <f>SUMIF('2'!L20:L29,AS94,'2'!N20:N29)</f>
        <v>0</v>
      </c>
      <c r="AY94" s="79">
        <f t="shared" si="14"/>
        <v>0</v>
      </c>
      <c r="AZ94" s="79">
        <f>'1'!AR94</f>
        <v>0</v>
      </c>
      <c r="BA94" s="79"/>
      <c r="BB94" s="79"/>
      <c r="BC94" s="88">
        <f>SUMIF('2'!AA11:AA132,AS94,'2'!AB11:AB132)</f>
        <v>0</v>
      </c>
      <c r="BD94" s="89">
        <v>1050</v>
      </c>
      <c r="BE94" s="89">
        <v>1055</v>
      </c>
      <c r="BF94" s="89">
        <v>1</v>
      </c>
      <c r="BG94" s="90">
        <v>1</v>
      </c>
      <c r="CN94" s="63"/>
      <c r="CO94" s="63"/>
      <c r="CP94" s="63"/>
      <c r="CQ94" s="63"/>
      <c r="CR94" s="63"/>
      <c r="CS94" s="63"/>
      <c r="CT94" s="63"/>
      <c r="CU94" s="63"/>
      <c r="CV94" s="63"/>
    </row>
    <row r="95" spans="2:100" ht="18.95" customHeight="1">
      <c r="B95" s="5" t="str">
        <f>IFERROR(INDEX(ss!N:N,MATCH(C95,ss!O:O,0)),"")</f>
        <v/>
      </c>
      <c r="C95" s="7"/>
      <c r="D95" s="7"/>
      <c r="E95" s="7" t="str">
        <f t="shared" si="15"/>
        <v/>
      </c>
      <c r="F95" s="8"/>
      <c r="G95" s="5" t="str">
        <f>IFERROR(INDEX(ss!N:N,MATCH(H95,ss!Q:Q,0)),"")</f>
        <v/>
      </c>
      <c r="H95" s="7"/>
      <c r="I95" s="7"/>
      <c r="J95" s="7" t="str">
        <f t="shared" si="16"/>
        <v/>
      </c>
      <c r="K95" s="8"/>
      <c r="Q95"/>
      <c r="AA95" s="165"/>
      <c r="AB95" s="94"/>
      <c r="AC95" s="169"/>
      <c r="AD95" s="51"/>
      <c r="AE95" s="51"/>
      <c r="AG95" s="111" t="str">
        <f t="array" aca="1" ref="AG95" ca="1">IF(ROW($A31)&lt;=COUNTIF($U:$U,$AG$63),OFFSET($R$10,SMALL(IF($U$11:$U$1000=AG$63,ROW($11:$1000)-10),ROW($A31)),),"")</f>
        <v/>
      </c>
      <c r="AH95" s="112" t="str">
        <f t="array" aca="1" ref="AH95" ca="1">IF(ROW($A31)&lt;=COUNTIF($U:$U,$AG$63),OFFSET($W$10,SMALL(IF($U$11:$U$1000=AG$63,ROW($11:$1000)-10),ROW($A31)),),"")</f>
        <v/>
      </c>
      <c r="AI95" s="27" t="str">
        <f t="shared" ca="1" si="11"/>
        <v/>
      </c>
      <c r="AJ95" s="114" t="str">
        <f t="shared" ca="1" si="12"/>
        <v/>
      </c>
      <c r="AK95" s="51"/>
      <c r="AL95" s="51"/>
      <c r="AM95" s="51"/>
      <c r="AN95" s="51"/>
      <c r="AO95" s="51"/>
      <c r="AP95" s="51"/>
      <c r="AQ95" s="63"/>
      <c r="AR95" s="82">
        <f t="shared" si="13"/>
        <v>0</v>
      </c>
      <c r="AS95" s="79" t="s">
        <v>143</v>
      </c>
      <c r="AT95" s="79">
        <f>SUMIF('2'!B:B,AS95,'2'!D:D)</f>
        <v>0</v>
      </c>
      <c r="AU95" s="79">
        <f>SUMIF('2'!L11:L16,AS95,'2'!N11:N16)</f>
        <v>0</v>
      </c>
      <c r="AV95" s="79">
        <f>+SUMIF('2'!G:G,AS95,'2'!I:I)</f>
        <v>0</v>
      </c>
      <c r="AW95" s="79">
        <f>SUMIF('2'!L33:L86,AS95,'2'!N33:N86)</f>
        <v>0</v>
      </c>
      <c r="AX95" s="79">
        <f>SUMIF('2'!L20:L29,AS95,'2'!N20:N29)</f>
        <v>0</v>
      </c>
      <c r="AY95" s="79">
        <f t="shared" si="14"/>
        <v>0</v>
      </c>
      <c r="AZ95" s="79">
        <f>'1'!AR95</f>
        <v>0</v>
      </c>
      <c r="BA95" s="79"/>
      <c r="BB95" s="79"/>
      <c r="BC95" s="88">
        <f>SUMIF('2'!AA11:AA132,AS95,'2'!AB11:AB132)</f>
        <v>0</v>
      </c>
      <c r="BD95" s="89">
        <v>1050</v>
      </c>
      <c r="BE95" s="89">
        <v>1055</v>
      </c>
      <c r="BF95" s="89">
        <v>1.0249999999999999</v>
      </c>
      <c r="BG95" s="90">
        <v>1</v>
      </c>
      <c r="CN95" s="63"/>
      <c r="CO95" s="63"/>
      <c r="CP95" s="63"/>
      <c r="CQ95" s="63"/>
      <c r="CR95" s="63"/>
      <c r="CS95" s="63"/>
      <c r="CT95" s="63"/>
      <c r="CU95" s="63"/>
      <c r="CV95" s="63"/>
    </row>
    <row r="96" spans="2:100" ht="18.95" customHeight="1">
      <c r="B96" s="5" t="str">
        <f>IFERROR(INDEX(ss!N:N,MATCH(C96,ss!O:O,0)),"")</f>
        <v/>
      </c>
      <c r="C96" s="7"/>
      <c r="D96" s="7"/>
      <c r="E96" s="7" t="str">
        <f t="shared" si="15"/>
        <v/>
      </c>
      <c r="F96" s="8"/>
      <c r="G96" s="5" t="str">
        <f>IFERROR(INDEX(ss!N:N,MATCH(H96,ss!Q:Q,0)),"")</f>
        <v/>
      </c>
      <c r="H96" s="7"/>
      <c r="I96" s="7"/>
      <c r="J96" s="7" t="str">
        <f t="shared" si="16"/>
        <v/>
      </c>
      <c r="K96" s="8"/>
      <c r="Q96"/>
      <c r="AA96" s="165"/>
      <c r="AB96" s="94"/>
      <c r="AC96" s="169"/>
      <c r="AD96" s="51"/>
      <c r="AE96" s="51"/>
      <c r="AG96" s="111" t="str">
        <f t="array" aca="1" ref="AG96" ca="1">IF(ROW($A32)&lt;=COUNTIF($U:$U,$AG$63),OFFSET($R$10,SMALL(IF($U$11:$U$1000=AG$63,ROW($11:$1000)-10),ROW($A32)),),"")</f>
        <v/>
      </c>
      <c r="AH96" s="112" t="str">
        <f t="array" aca="1" ref="AH96" ca="1">IF(ROW($A32)&lt;=COUNTIF($U:$U,$AG$63),OFFSET($W$10,SMALL(IF($U$11:$U$1000=AG$63,ROW($11:$1000)-10),ROW($A32)),),"")</f>
        <v/>
      </c>
      <c r="AI96" s="27" t="str">
        <f t="shared" ca="1" si="11"/>
        <v/>
      </c>
      <c r="AJ96" s="114" t="str">
        <f t="shared" ca="1" si="12"/>
        <v/>
      </c>
      <c r="AK96" s="51"/>
      <c r="AL96" s="51"/>
      <c r="AM96" s="51"/>
      <c r="AN96" s="51"/>
      <c r="AO96" s="51"/>
      <c r="AP96" s="51"/>
      <c r="AQ96" s="63"/>
      <c r="AR96" s="82">
        <f t="shared" si="13"/>
        <v>0</v>
      </c>
      <c r="AS96" s="79" t="s">
        <v>273</v>
      </c>
      <c r="AT96" s="79">
        <f>SUMIF('2'!B:B,AS96,'2'!D:D)</f>
        <v>0</v>
      </c>
      <c r="AU96" s="79">
        <f>SUMIF('2'!L11:L16,AS96,'2'!N11:N16)</f>
        <v>0</v>
      </c>
      <c r="AV96" s="79">
        <f>+SUMIF('2'!G:G,AS96,'2'!I:I)</f>
        <v>0</v>
      </c>
      <c r="AW96" s="79">
        <f>SUMIF('2'!L33:L86,AS96,'2'!N33:N86)</f>
        <v>0</v>
      </c>
      <c r="AX96" s="79">
        <f>SUMIF('2'!L20:L29,AS96,'2'!N20:N29)</f>
        <v>0</v>
      </c>
      <c r="AY96" s="79">
        <f t="shared" si="14"/>
        <v>0</v>
      </c>
      <c r="AZ96" s="79">
        <f>'1'!AR96</f>
        <v>0</v>
      </c>
      <c r="BA96" s="79">
        <f>SUMIF('2'!S11:S82,AS96,'2'!Y11:Y82)-SUMIF('2'!U11:U82,AS96,'2'!X11:X82)</f>
        <v>0</v>
      </c>
      <c r="BB96" s="79"/>
      <c r="BC96" s="88">
        <f>SUMIF('2'!AA11:AA132,AS96,'2'!AB11:AB132)</f>
        <v>0</v>
      </c>
      <c r="BD96" s="89">
        <v>1050</v>
      </c>
      <c r="BE96" s="89">
        <v>1055</v>
      </c>
      <c r="BF96" s="89">
        <v>1.0249999999999999</v>
      </c>
      <c r="BG96" s="90">
        <v>1</v>
      </c>
      <c r="CN96" s="63"/>
      <c r="CO96" s="63"/>
      <c r="CP96" s="63"/>
      <c r="CQ96" s="63"/>
      <c r="CR96" s="63"/>
      <c r="CS96" s="63"/>
      <c r="CT96" s="63"/>
      <c r="CU96" s="63"/>
      <c r="CV96" s="63"/>
    </row>
    <row r="97" spans="2:100" ht="18.95" customHeight="1">
      <c r="B97" s="5" t="str">
        <f>IFERROR(INDEX(ss!N:N,MATCH(C97,ss!O:O,0)),"")</f>
        <v/>
      </c>
      <c r="C97" s="7"/>
      <c r="D97" s="7"/>
      <c r="E97" s="7" t="str">
        <f t="shared" si="15"/>
        <v/>
      </c>
      <c r="F97" s="8"/>
      <c r="G97" s="5" t="str">
        <f>IFERROR(INDEX(ss!N:N,MATCH(H97,ss!Q:Q,0)),"")</f>
        <v/>
      </c>
      <c r="H97" s="7"/>
      <c r="I97" s="7"/>
      <c r="J97" s="7" t="str">
        <f t="shared" si="16"/>
        <v/>
      </c>
      <c r="K97" s="8"/>
      <c r="Q97"/>
      <c r="AA97" s="165"/>
      <c r="AB97" s="94"/>
      <c r="AC97" s="169"/>
      <c r="AD97" s="51"/>
      <c r="AE97" s="51"/>
      <c r="AG97" s="111" t="str">
        <f t="array" aca="1" ref="AG97" ca="1">IF(ROW($A33)&lt;=COUNTIF($U:$U,$AG$63),OFFSET($R$10,SMALL(IF($U$11:$U$1000=AG$63,ROW($11:$1000)-10),ROW($A33)),),"")</f>
        <v/>
      </c>
      <c r="AH97" s="112" t="str">
        <f t="array" aca="1" ref="AH97" ca="1">IF(ROW($A33)&lt;=COUNTIF($U:$U,$AG$63),OFFSET($W$10,SMALL(IF($U$11:$U$1000=AG$63,ROW($11:$1000)-10),ROW($A33)),),"")</f>
        <v/>
      </c>
      <c r="AI97" s="27" t="str">
        <f t="shared" ca="1" si="11"/>
        <v/>
      </c>
      <c r="AJ97" s="114" t="str">
        <f t="shared" ca="1" si="12"/>
        <v/>
      </c>
      <c r="AK97" s="51"/>
      <c r="AL97" s="51"/>
      <c r="AM97" s="51"/>
      <c r="AN97" s="51"/>
      <c r="AO97" s="51"/>
      <c r="AP97" s="51"/>
      <c r="AQ97" s="63"/>
      <c r="AR97" s="82">
        <f t="shared" si="13"/>
        <v>0</v>
      </c>
      <c r="AS97" s="79" t="s">
        <v>274</v>
      </c>
      <c r="AT97" s="79">
        <f>SUMIF('2'!B:B,AS97,'2'!D:D)</f>
        <v>0</v>
      </c>
      <c r="AU97" s="79">
        <f>SUMIF('2'!L11:L16,AS97,'2'!N11:N16)</f>
        <v>0</v>
      </c>
      <c r="AV97" s="79">
        <f>+SUMIF('2'!G:G,AS97,'2'!I:I)</f>
        <v>0</v>
      </c>
      <c r="AW97" s="79">
        <f>SUMIF('2'!L33:L86,AS97,'2'!N33:N86)</f>
        <v>0</v>
      </c>
      <c r="AX97" s="79">
        <f>SUMIF('2'!L20:L29,AS97,'2'!N20:N29)</f>
        <v>0</v>
      </c>
      <c r="AY97" s="79">
        <f t="shared" si="14"/>
        <v>0</v>
      </c>
      <c r="AZ97" s="79">
        <f>'1'!AR97</f>
        <v>0</v>
      </c>
      <c r="BA97" s="79">
        <f>SUMIF('2'!S11:S82,AS97,'2'!Y11:Y82)-SUMIF('2'!U11:U82,AS97,'2'!X11:X82)</f>
        <v>0</v>
      </c>
      <c r="BB97" s="79"/>
      <c r="BC97" s="88">
        <f>SUMIF('2'!AA11:AA132,AS97,'2'!AB11:AB132)</f>
        <v>0</v>
      </c>
      <c r="BD97" s="89">
        <v>1045</v>
      </c>
      <c r="BE97" s="89">
        <v>1055</v>
      </c>
      <c r="BF97" s="89">
        <v>1.0249999999999999</v>
      </c>
      <c r="BG97" s="90">
        <v>1</v>
      </c>
      <c r="CN97" s="63"/>
      <c r="CO97" s="63"/>
      <c r="CP97" s="63"/>
      <c r="CQ97" s="63"/>
      <c r="CR97" s="63"/>
      <c r="CS97" s="63"/>
      <c r="CT97" s="63"/>
      <c r="CU97" s="63"/>
      <c r="CV97" s="63"/>
    </row>
    <row r="98" spans="2:100" ht="18.95" customHeight="1">
      <c r="B98" s="5" t="str">
        <f>IFERROR(INDEX(ss!N:N,MATCH(C98,ss!O:O,0)),"")</f>
        <v/>
      </c>
      <c r="C98" s="7"/>
      <c r="D98" s="7"/>
      <c r="E98" s="7" t="str">
        <f t="shared" si="15"/>
        <v/>
      </c>
      <c r="F98" s="8"/>
      <c r="G98" s="5" t="str">
        <f>IFERROR(INDEX(ss!N:N,MATCH(H98,ss!Q:Q,0)),"")</f>
        <v/>
      </c>
      <c r="H98" s="7"/>
      <c r="I98" s="7"/>
      <c r="J98" s="7" t="str">
        <f t="shared" si="16"/>
        <v/>
      </c>
      <c r="K98" s="8"/>
      <c r="Q98"/>
      <c r="AA98" s="165"/>
      <c r="AB98" s="94"/>
      <c r="AC98" s="169"/>
      <c r="AD98" s="51"/>
      <c r="AE98" s="51"/>
      <c r="AG98" s="111" t="str">
        <f t="array" aca="1" ref="AG98" ca="1">IF(ROW($A34)&lt;=COUNTIF($U:$U,$AG$63),OFFSET($R$10,SMALL(IF($U$11:$U$1000=AG$63,ROW($11:$1000)-10),ROW($A34)),),"")</f>
        <v/>
      </c>
      <c r="AH98" s="112" t="str">
        <f t="array" aca="1" ref="AH98" ca="1">IF(ROW($A34)&lt;=COUNTIF($U:$U,$AG$63),OFFSET($W$10,SMALL(IF($U$11:$U$1000=AG$63,ROW($11:$1000)-10),ROW($A34)),),"")</f>
        <v/>
      </c>
      <c r="AI98" s="27" t="str">
        <f t="shared" ca="1" si="11"/>
        <v/>
      </c>
      <c r="AJ98" s="114" t="str">
        <f t="shared" ca="1" si="12"/>
        <v/>
      </c>
      <c r="AK98" s="51"/>
      <c r="AL98" s="51"/>
      <c r="AM98" s="51"/>
      <c r="AN98" s="51"/>
      <c r="AO98" s="51"/>
      <c r="AP98" s="51"/>
      <c r="AQ98" s="63"/>
      <c r="AR98" s="82">
        <f t="shared" ref="AR98:AR129" si="19">AY98+AZ98+BA98-BC98</f>
        <v>0</v>
      </c>
      <c r="AS98" s="5" t="s">
        <v>393</v>
      </c>
      <c r="AT98" s="79">
        <f>SUMIF('2'!B:B,AS98,'2'!D:D)</f>
        <v>0</v>
      </c>
      <c r="AU98" s="79">
        <f>SUMIF('2'!L11:L16,AS98,'2'!N11:N16)</f>
        <v>0</v>
      </c>
      <c r="AV98" s="79">
        <f>+SUMIF('2'!G:G,AS98,'2'!I:I)</f>
        <v>0</v>
      </c>
      <c r="AW98" s="79">
        <f>SUMIF('2'!L33:L86,AS98,'2'!N33:N86)</f>
        <v>0</v>
      </c>
      <c r="AX98" s="79">
        <f>SUMIF('2'!L20:L29,AS98,'2'!N20:N29)</f>
        <v>0</v>
      </c>
      <c r="AY98" s="79">
        <f t="shared" ref="AY98:AY129" si="20">AT98*BD98+AW98*BF98+AX98*BG98+AV98*BE98</f>
        <v>0</v>
      </c>
      <c r="AZ98" s="79">
        <f>'1'!AR98</f>
        <v>0</v>
      </c>
      <c r="BA98" s="79"/>
      <c r="BB98" s="79"/>
      <c r="BC98" s="88">
        <f>SUMIF('2'!AA11:AA132,AS98,'2'!AB11:AB132)</f>
        <v>0</v>
      </c>
      <c r="BD98" s="89">
        <v>1050</v>
      </c>
      <c r="BE98" s="89">
        <v>1055</v>
      </c>
      <c r="BF98" s="89">
        <v>1.0249999999999999</v>
      </c>
      <c r="BG98" s="90">
        <v>1</v>
      </c>
      <c r="CN98" s="63"/>
      <c r="CO98" s="63"/>
      <c r="CP98" s="63"/>
      <c r="CQ98" s="63"/>
      <c r="CR98" s="63"/>
      <c r="CS98" s="63"/>
      <c r="CT98" s="63"/>
      <c r="CU98" s="63"/>
      <c r="CV98" s="63"/>
    </row>
    <row r="99" spans="2:100" ht="18.95" customHeight="1" thickBot="1">
      <c r="B99" s="5" t="str">
        <f>IFERROR(INDEX(ss!N:N,MATCH(C99,ss!O:O,0)),"")</f>
        <v/>
      </c>
      <c r="C99" s="12"/>
      <c r="D99" s="12"/>
      <c r="E99" s="7" t="str">
        <f t="shared" si="15"/>
        <v/>
      </c>
      <c r="F99" s="13"/>
      <c r="G99" s="5" t="str">
        <f>IFERROR(INDEX(ss!N:N,MATCH(H99,ss!Q:Q,0)),"")</f>
        <v/>
      </c>
      <c r="H99" s="12"/>
      <c r="I99" s="12"/>
      <c r="J99" s="7" t="str">
        <f t="shared" si="16"/>
        <v/>
      </c>
      <c r="K99" s="13"/>
      <c r="Q99"/>
      <c r="AA99" s="165"/>
      <c r="AB99" s="94"/>
      <c r="AC99" s="169"/>
      <c r="AD99" s="51"/>
      <c r="AE99" s="51"/>
      <c r="AG99" s="111" t="str">
        <f t="array" aca="1" ref="AG99" ca="1">IF(ROW($A35)&lt;=COUNTIF($U:$U,$AG$63),OFFSET($R$10,SMALL(IF($U$11:$U$1000=AG$63,ROW($11:$1000)-10),ROW($A35)),),"")</f>
        <v/>
      </c>
      <c r="AH99" s="112" t="str">
        <f t="array" aca="1" ref="AH99" ca="1">IF(ROW($A35)&lt;=COUNTIF($U:$U,$AG$63),OFFSET($W$10,SMALL(IF($U$11:$U$1000=AG$63,ROW($11:$1000)-10),ROW($A35)),),"")</f>
        <v/>
      </c>
      <c r="AI99" s="27" t="str">
        <f t="shared" ca="1" si="11"/>
        <v/>
      </c>
      <c r="AJ99" s="114" t="str">
        <f t="shared" ca="1" si="12"/>
        <v/>
      </c>
      <c r="AK99" s="51"/>
      <c r="AL99" s="51"/>
      <c r="AM99" s="51"/>
      <c r="AN99" s="51"/>
      <c r="AO99" s="51"/>
      <c r="AP99" s="51"/>
      <c r="AQ99" s="63"/>
      <c r="AR99" s="82">
        <f t="shared" si="19"/>
        <v>0</v>
      </c>
      <c r="AS99" s="75" t="s">
        <v>202</v>
      </c>
      <c r="AT99" s="79">
        <f>SUMIF('2'!B:B,AS99,'2'!D:D)</f>
        <v>0</v>
      </c>
      <c r="AU99" s="79">
        <f>SUMIF('2'!L11:L16,AS99,'2'!N11:N16)</f>
        <v>0</v>
      </c>
      <c r="AV99" s="79">
        <f>+SUMIF('2'!G:G,AS99,'2'!I:I)</f>
        <v>0</v>
      </c>
      <c r="AW99" s="79">
        <f>SUMIF('2'!L33:L86,AS99,'2'!N33:N86)</f>
        <v>0</v>
      </c>
      <c r="AX99" s="79">
        <f>SUMIF('2'!L20:L29,AS99,'2'!N20:N29)</f>
        <v>0</v>
      </c>
      <c r="AY99" s="79">
        <f t="shared" si="20"/>
        <v>0</v>
      </c>
      <c r="AZ99" s="79">
        <f>'1'!AR99</f>
        <v>0</v>
      </c>
      <c r="BA99" s="79"/>
      <c r="BB99" s="79"/>
      <c r="BC99" s="88">
        <f>SUMIF('2'!AA11:AA132,AS99,'2'!AB11:AB132)</f>
        <v>0</v>
      </c>
      <c r="BD99" s="89">
        <v>1050</v>
      </c>
      <c r="BE99" s="89">
        <v>1055</v>
      </c>
      <c r="BF99" s="89">
        <v>1.0249999999999999</v>
      </c>
      <c r="BG99" s="90">
        <v>1</v>
      </c>
      <c r="CN99" s="63"/>
      <c r="CO99" s="63"/>
      <c r="CP99" s="63"/>
      <c r="CQ99" s="63"/>
      <c r="CR99" s="63"/>
      <c r="CS99" s="63"/>
      <c r="CT99" s="63"/>
      <c r="CU99" s="63"/>
      <c r="CV99" s="63"/>
    </row>
    <row r="100" spans="2:100" ht="18.95" customHeight="1">
      <c r="Q100"/>
      <c r="AA100" s="165"/>
      <c r="AB100" s="94"/>
      <c r="AC100" s="169"/>
      <c r="AD100" s="51"/>
      <c r="AE100" s="51"/>
      <c r="AG100" s="111" t="str">
        <f t="array" aca="1" ref="AG100" ca="1">IF(ROW($A36)&lt;=COUNTIF($U:$U,$AG$63),OFFSET($R$10,SMALL(IF($U$11:$U$1000=AG$63,ROW($11:$1000)-10),ROW($A36)),),"")</f>
        <v/>
      </c>
      <c r="AH100" s="112" t="str">
        <f t="array" aca="1" ref="AH100" ca="1">IF(ROW($A36)&lt;=COUNTIF($U:$U,$AG$63),OFFSET($W$10,SMALL(IF($U$11:$U$1000=AG$63,ROW($11:$1000)-10),ROW($A36)),),"")</f>
        <v/>
      </c>
      <c r="AI100" s="27" t="str">
        <f t="shared" ca="1" si="11"/>
        <v/>
      </c>
      <c r="AJ100" s="114" t="str">
        <f t="shared" ca="1" si="12"/>
        <v/>
      </c>
      <c r="AK100" s="51"/>
      <c r="AL100" s="51"/>
      <c r="AM100" s="51"/>
      <c r="AN100" s="51"/>
      <c r="AO100" s="51"/>
      <c r="AP100" s="51"/>
      <c r="AQ100" s="63"/>
      <c r="AR100" s="82">
        <f t="shared" si="19"/>
        <v>0</v>
      </c>
      <c r="AS100" s="77" t="s">
        <v>279</v>
      </c>
      <c r="AT100" s="79">
        <f>SUMIF('2'!B:B,AS100,'2'!D:D)</f>
        <v>0</v>
      </c>
      <c r="AU100" s="79">
        <f>SUMIF('2'!L11:L16,AS100,'2'!N11:N16)</f>
        <v>0</v>
      </c>
      <c r="AV100" s="79">
        <f>+SUMIF('2'!G:G,AS100,'2'!I:I)</f>
        <v>0</v>
      </c>
      <c r="AW100" s="79">
        <f>SUMIF('2'!L33:L86,AS100,'2'!N33:N86)</f>
        <v>0</v>
      </c>
      <c r="AX100" s="79">
        <f>SUMIF('2'!L20:L29,AS100,'2'!N20:N29)</f>
        <v>0</v>
      </c>
      <c r="AY100" s="79">
        <f t="shared" si="20"/>
        <v>0</v>
      </c>
      <c r="AZ100" s="79">
        <f>'1'!AR100</f>
        <v>0</v>
      </c>
      <c r="BA100" s="79">
        <f>SUMIF('2'!S11:S82,AS100,'2'!Y11:Y82)-SUMIF('2'!U11:U82,AS100,'2'!X11:X82)</f>
        <v>0</v>
      </c>
      <c r="BB100" s="79"/>
      <c r="BC100" s="88">
        <f>SUMIF('2'!AA11:AA132,AS100,'2'!AB11:AB132)</f>
        <v>0</v>
      </c>
      <c r="BD100" s="89">
        <v>1050</v>
      </c>
      <c r="BE100" s="89">
        <v>1055</v>
      </c>
      <c r="BF100" s="89">
        <v>1.01</v>
      </c>
      <c r="BG100" s="89">
        <v>1.01</v>
      </c>
      <c r="CN100" s="63"/>
      <c r="CO100" s="63"/>
      <c r="CP100" s="63"/>
      <c r="CQ100" s="63"/>
      <c r="CR100" s="63"/>
      <c r="CS100" s="63"/>
      <c r="CT100" s="63"/>
      <c r="CU100" s="63"/>
      <c r="CV100" s="63"/>
    </row>
    <row r="101" spans="2:100" ht="18.95" customHeight="1">
      <c r="Q101"/>
      <c r="AA101" s="165"/>
      <c r="AB101" s="94"/>
      <c r="AC101" s="169"/>
      <c r="AD101" s="51"/>
      <c r="AE101" s="51"/>
      <c r="AG101" s="111" t="str">
        <f t="array" aca="1" ref="AG101" ca="1">IF(ROW($A37)&lt;=COUNTIF($U:$U,$AG$63),OFFSET($R$10,SMALL(IF($U$11:$U$1000=AG$63,ROW($11:$1000)-10),ROW($A37)),),"")</f>
        <v/>
      </c>
      <c r="AH101" s="112" t="str">
        <f t="array" aca="1" ref="AH101" ca="1">IF(ROW($A37)&lt;=COUNTIF($U:$U,$AG$63),OFFSET($W$10,SMALL(IF($U$11:$U$1000=AG$63,ROW($11:$1000)-10),ROW($A37)),),"")</f>
        <v/>
      </c>
      <c r="AI101" s="27" t="str">
        <f t="shared" ca="1" si="11"/>
        <v/>
      </c>
      <c r="AJ101" s="114" t="str">
        <f t="shared" ca="1" si="12"/>
        <v/>
      </c>
      <c r="AK101" s="51"/>
      <c r="AL101" s="51"/>
      <c r="AM101" s="51"/>
      <c r="AN101" s="51"/>
      <c r="AO101" s="51"/>
      <c r="AP101" s="51"/>
      <c r="AQ101" s="63"/>
      <c r="AR101" s="82">
        <f t="shared" si="19"/>
        <v>0</v>
      </c>
      <c r="AS101" s="77" t="s">
        <v>247</v>
      </c>
      <c r="AT101" s="79">
        <f>SUMIF('2'!B:B,AS101,'2'!D:D)</f>
        <v>0</v>
      </c>
      <c r="AU101" s="79">
        <f>SUMIF('2'!L11:L16,AS101,'2'!N11:N16)</f>
        <v>0</v>
      </c>
      <c r="AV101" s="79">
        <f>+SUMIF('2'!G:G,AS101,'2'!I:I)</f>
        <v>0</v>
      </c>
      <c r="AW101" s="79">
        <f>SUMIF('2'!L33:L86,AS101,'2'!N33:N86)</f>
        <v>0</v>
      </c>
      <c r="AX101" s="79">
        <f>SUMIF('2'!L20:L29,AS101,'2'!N20:N29)</f>
        <v>0</v>
      </c>
      <c r="AY101" s="79">
        <f t="shared" si="20"/>
        <v>0</v>
      </c>
      <c r="AZ101" s="79">
        <f>'1'!AR101</f>
        <v>0</v>
      </c>
      <c r="BA101" s="79"/>
      <c r="BB101" s="79"/>
      <c r="BC101" s="88">
        <f>SUMIF('2'!AA11:AA132,AS101,'2'!AB11:AB132)</f>
        <v>0</v>
      </c>
      <c r="BD101" s="89">
        <v>1050</v>
      </c>
      <c r="BE101" s="89">
        <v>1055</v>
      </c>
      <c r="BF101" s="89">
        <v>1.0249999999999999</v>
      </c>
      <c r="BG101" s="90">
        <v>1</v>
      </c>
      <c r="CN101" s="63"/>
      <c r="CO101" s="63"/>
      <c r="CP101" s="63"/>
      <c r="CQ101" s="63"/>
      <c r="CR101" s="63"/>
      <c r="CS101" s="63"/>
      <c r="CT101" s="63"/>
      <c r="CU101" s="63"/>
      <c r="CV101" s="63"/>
    </row>
    <row r="102" spans="2:100" ht="18.95" customHeight="1">
      <c r="AA102" s="165"/>
      <c r="AB102" s="94"/>
      <c r="AC102" s="169"/>
      <c r="AD102" s="51"/>
      <c r="AE102" s="51"/>
      <c r="AG102" s="111" t="str">
        <f t="array" aca="1" ref="AG102" ca="1">IF(ROW($A38)&lt;=COUNTIF($U:$U,$AG$63),OFFSET($R$10,SMALL(IF($U$11:$U$1000=AG$63,ROW($11:$1000)-10),ROW($A38)),),"")</f>
        <v/>
      </c>
      <c r="AH102" s="112" t="str">
        <f t="array" aca="1" ref="AH102" ca="1">IF(ROW($A38)&lt;=COUNTIF($U:$U,$AG$63),OFFSET($W$10,SMALL(IF($U$11:$U$1000=AG$63,ROW($11:$1000)-10),ROW($A38)),),"")</f>
        <v/>
      </c>
      <c r="AI102" s="27" t="str">
        <f t="shared" ca="1" si="11"/>
        <v/>
      </c>
      <c r="AJ102" s="114" t="str">
        <f t="shared" ca="1" si="12"/>
        <v/>
      </c>
      <c r="AK102" s="51"/>
      <c r="AL102" s="51"/>
      <c r="AM102" s="51"/>
      <c r="AN102" s="51"/>
      <c r="AO102" s="51"/>
      <c r="AP102" s="51"/>
      <c r="AQ102" s="63"/>
      <c r="AR102" s="82">
        <f t="shared" si="19"/>
        <v>0</v>
      </c>
      <c r="AS102" s="79" t="s">
        <v>122</v>
      </c>
      <c r="AT102" s="79">
        <f>SUMIF('2'!B:B,AS102,'2'!D:D)</f>
        <v>0</v>
      </c>
      <c r="AU102" s="79">
        <f>SUMIF('2'!L11:L16,AS102,'2'!N11:N16)</f>
        <v>0</v>
      </c>
      <c r="AV102" s="79">
        <f>+SUMIF('2'!G:G,AS102,'2'!I:I)</f>
        <v>0</v>
      </c>
      <c r="AW102" s="79">
        <f>SUMIF('2'!L33:L86,AS102,'2'!N33:N86)</f>
        <v>0</v>
      </c>
      <c r="AX102" s="79">
        <f>SUMIF('2'!L20:L29,AS102,'2'!N20:N29)</f>
        <v>0</v>
      </c>
      <c r="AY102" s="79">
        <f t="shared" si="20"/>
        <v>0</v>
      </c>
      <c r="AZ102" s="79">
        <f>'1'!AR102</f>
        <v>0</v>
      </c>
      <c r="BA102" s="79"/>
      <c r="BB102" s="79"/>
      <c r="BC102" s="88">
        <f>SUMIF('2'!AA11:AA132,AS102,'2'!AB11:AB132)</f>
        <v>0</v>
      </c>
      <c r="BD102" s="89">
        <v>1050</v>
      </c>
      <c r="BE102" s="89">
        <v>1055</v>
      </c>
      <c r="BF102" s="89">
        <v>1.0249999999999999</v>
      </c>
      <c r="BG102" s="90">
        <v>1</v>
      </c>
      <c r="CN102" s="63"/>
      <c r="CO102" s="63"/>
      <c r="CP102" s="63"/>
      <c r="CQ102" s="63"/>
      <c r="CR102" s="63"/>
      <c r="CS102" s="63"/>
      <c r="CT102" s="63"/>
      <c r="CU102" s="63"/>
      <c r="CV102" s="63"/>
    </row>
    <row r="103" spans="2:100" ht="18.95" customHeight="1">
      <c r="AA103" s="165"/>
      <c r="AB103" s="94"/>
      <c r="AC103" s="169"/>
      <c r="AD103" s="51"/>
      <c r="AE103" s="51"/>
      <c r="AG103" s="111" t="str">
        <f t="array" aca="1" ref="AG103" ca="1">IF(ROW($A39)&lt;=COUNTIF($U:$U,$AG$63),OFFSET($R$10,SMALL(IF($U$11:$U$1000=AG$63,ROW($11:$1000)-10),ROW($A39)),),"")</f>
        <v/>
      </c>
      <c r="AH103" s="112" t="str">
        <f t="array" aca="1" ref="AH103" ca="1">IF(ROW($A39)&lt;=COUNTIF($U:$U,$AG$63),OFFSET($W$10,SMALL(IF($U$11:$U$1000=AG$63,ROW($11:$1000)-10),ROW($A39)),),"")</f>
        <v/>
      </c>
      <c r="AI103" s="27" t="str">
        <f t="shared" ca="1" si="11"/>
        <v/>
      </c>
      <c r="AJ103" s="114" t="str">
        <f t="shared" ca="1" si="12"/>
        <v/>
      </c>
      <c r="AK103" s="51"/>
      <c r="AL103" s="51"/>
      <c r="AM103" s="51"/>
      <c r="AN103" s="51"/>
      <c r="AO103" s="51"/>
      <c r="AP103" s="51"/>
      <c r="AQ103" s="63"/>
      <c r="AR103" s="82">
        <f t="shared" si="19"/>
        <v>0</v>
      </c>
      <c r="AS103" s="79" t="s">
        <v>31</v>
      </c>
      <c r="AT103" s="79">
        <f>SUMIF('2'!B:B,AS103,'2'!D:D)</f>
        <v>0</v>
      </c>
      <c r="AU103" s="79">
        <f>SUMIF('2'!L11:L16,AS103,'2'!N11:N16)</f>
        <v>0</v>
      </c>
      <c r="AV103" s="79">
        <f>+SUMIF('2'!G:G,AS103,'2'!I:I)</f>
        <v>0</v>
      </c>
      <c r="AW103" s="79">
        <f>SUMIF('2'!L33:L86,AS103,'2'!N33:N86)</f>
        <v>0</v>
      </c>
      <c r="AX103" s="79">
        <f>SUMIF('2'!L20:L29,AS103,'2'!N20:N29)</f>
        <v>0</v>
      </c>
      <c r="AY103" s="79">
        <f t="shared" si="20"/>
        <v>0</v>
      </c>
      <c r="AZ103" s="79">
        <f>'1'!AR103</f>
        <v>0</v>
      </c>
      <c r="BA103" s="79"/>
      <c r="BB103" s="79"/>
      <c r="BC103" s="88">
        <f>SUMIF('2'!AA11:AA132,AS103,'2'!AB11:AB132)</f>
        <v>0</v>
      </c>
      <c r="BD103" s="89">
        <v>1045</v>
      </c>
      <c r="BE103" s="89">
        <v>1055</v>
      </c>
      <c r="BF103" s="89">
        <v>1.0249999999999999</v>
      </c>
      <c r="BG103" s="90">
        <v>1</v>
      </c>
      <c r="CN103" s="63"/>
      <c r="CO103" s="63"/>
      <c r="CP103" s="63"/>
      <c r="CQ103" s="63"/>
      <c r="CR103" s="63"/>
      <c r="CS103" s="63"/>
      <c r="CT103" s="63"/>
      <c r="CU103" s="63"/>
      <c r="CV103" s="63"/>
    </row>
    <row r="104" spans="2:100" ht="18.95" customHeight="1">
      <c r="AA104" s="165"/>
      <c r="AB104" s="94"/>
      <c r="AC104" s="169"/>
      <c r="AD104" s="51"/>
      <c r="AE104" s="51"/>
      <c r="AG104" s="111" t="str">
        <f t="array" aca="1" ref="AG104" ca="1">IF(ROW($A40)&lt;=COUNTIF($U:$U,$AG$63),OFFSET($R$10,SMALL(IF($U$11:$U$1000=AG$63,ROW($11:$1000)-10),ROW($A40)),),"")</f>
        <v/>
      </c>
      <c r="AH104" s="112" t="str">
        <f t="array" aca="1" ref="AH104" ca="1">IF(ROW($A40)&lt;=COUNTIF($U:$U,$AG$63),OFFSET($W$10,SMALL(IF($U$11:$U$1000=AG$63,ROW($11:$1000)-10),ROW($A40)),),"")</f>
        <v/>
      </c>
      <c r="AI104" s="27" t="str">
        <f t="shared" ca="1" si="11"/>
        <v/>
      </c>
      <c r="AJ104" s="114" t="str">
        <f t="shared" ca="1" si="12"/>
        <v/>
      </c>
      <c r="AK104" s="51"/>
      <c r="AL104" s="51"/>
      <c r="AM104" s="51"/>
      <c r="AN104" s="51"/>
      <c r="AO104" s="51"/>
      <c r="AP104" s="51"/>
      <c r="AQ104" s="63"/>
      <c r="AR104" s="82">
        <f t="shared" si="19"/>
        <v>0</v>
      </c>
      <c r="AS104" s="77" t="s">
        <v>284</v>
      </c>
      <c r="AT104" s="79">
        <f>SUMIF('2'!B:B,AS104,'2'!D:D)</f>
        <v>0</v>
      </c>
      <c r="AU104" s="79">
        <f>SUMIF('2'!L11:L16,AS104,'2'!N11:N16)</f>
        <v>0</v>
      </c>
      <c r="AV104" s="79">
        <f>+SUMIF('2'!G:G,AS104,'2'!I:I)</f>
        <v>0</v>
      </c>
      <c r="AW104" s="79">
        <f>SUMIF('2'!L33:L86,AS104,'2'!N33:N86)</f>
        <v>0</v>
      </c>
      <c r="AX104" s="79">
        <f>SUMIF('2'!L20:L29,AS104,'2'!N20:N29)</f>
        <v>0</v>
      </c>
      <c r="AY104" s="79">
        <f t="shared" si="20"/>
        <v>0</v>
      </c>
      <c r="AZ104" s="79">
        <f>'1'!AR104</f>
        <v>0</v>
      </c>
      <c r="BA104" s="79"/>
      <c r="BB104" s="79"/>
      <c r="BC104" s="88">
        <f>SUMIF('2'!AA11:AA132,AS104,'2'!AB11:AB132)</f>
        <v>0</v>
      </c>
      <c r="BD104" s="89">
        <v>1050</v>
      </c>
      <c r="BE104" s="89">
        <v>1055</v>
      </c>
      <c r="BF104" s="89">
        <v>1.0249999999999999</v>
      </c>
      <c r="BG104" s="90">
        <v>1</v>
      </c>
      <c r="CN104" s="63"/>
      <c r="CO104" s="63"/>
      <c r="CP104" s="63"/>
      <c r="CQ104" s="63"/>
      <c r="CR104" s="63"/>
      <c r="CS104" s="63"/>
      <c r="CT104" s="63"/>
      <c r="CU104" s="63"/>
      <c r="CV104" s="63"/>
    </row>
    <row r="105" spans="2:100" ht="18.95" customHeight="1">
      <c r="AA105" s="165"/>
      <c r="AB105" s="94"/>
      <c r="AC105" s="169"/>
      <c r="AD105" s="51"/>
      <c r="AE105" s="51"/>
      <c r="AG105" s="111" t="str">
        <f t="array" aca="1" ref="AG105" ca="1">IF(ROW($A41)&lt;=COUNTIF($U:$U,$AG$63),OFFSET($R$10,SMALL(IF($U$11:$U$1000=AG$63,ROW($11:$1000)-10),ROW($A41)),),"")</f>
        <v/>
      </c>
      <c r="AH105" s="112" t="str">
        <f t="array" aca="1" ref="AH105" ca="1">IF(ROW($A41)&lt;=COUNTIF($U:$U,$AG$63),OFFSET($W$10,SMALL(IF($U$11:$U$1000=AG$63,ROW($11:$1000)-10),ROW($A41)),),"")</f>
        <v/>
      </c>
      <c r="AI105" s="27" t="str">
        <f t="shared" ca="1" si="11"/>
        <v/>
      </c>
      <c r="AJ105" s="114" t="str">
        <f t="shared" ca="1" si="12"/>
        <v/>
      </c>
      <c r="AK105" s="51"/>
      <c r="AL105" s="51"/>
      <c r="AM105" s="51"/>
      <c r="AN105" s="51"/>
      <c r="AO105" s="51"/>
      <c r="AP105" s="51"/>
      <c r="AQ105" s="63"/>
      <c r="AR105" s="82">
        <f t="shared" si="19"/>
        <v>0</v>
      </c>
      <c r="AS105" s="79" t="s">
        <v>7</v>
      </c>
      <c r="AT105" s="79">
        <f>SUMIF('2'!B:B,AS105,'2'!D:D)</f>
        <v>0</v>
      </c>
      <c r="AU105" s="79">
        <f>SUMIF('2'!L11:L16,AS105,'2'!N11:N16)</f>
        <v>0</v>
      </c>
      <c r="AV105" s="79">
        <f>+SUMIF('2'!G:G,AS105,'2'!I:I)</f>
        <v>0</v>
      </c>
      <c r="AW105" s="79">
        <f>SUMIF('2'!L33:L86,AS105,'2'!N33:N86)-SUMIF('2'!P:P,AS105,'2'!O:O)</f>
        <v>0</v>
      </c>
      <c r="AX105" s="79">
        <f>SUMIF('2'!L20:L29,AS105,'2'!N20:N29)</f>
        <v>0</v>
      </c>
      <c r="AY105" s="79">
        <f t="shared" si="20"/>
        <v>0</v>
      </c>
      <c r="AZ105" s="79">
        <f>'1'!AR105</f>
        <v>0</v>
      </c>
      <c r="BA105" s="79"/>
      <c r="BB105" s="79"/>
      <c r="BC105" s="88">
        <f>SUMIF('2'!AA11:AA132,AS105,'2'!AB11:AB132)</f>
        <v>0</v>
      </c>
      <c r="BD105" s="89">
        <v>1050</v>
      </c>
      <c r="BE105" s="89">
        <v>1055</v>
      </c>
      <c r="BF105" s="89">
        <v>1</v>
      </c>
      <c r="BG105" s="90">
        <v>1</v>
      </c>
      <c r="CN105" s="63"/>
      <c r="CO105" s="63"/>
      <c r="CP105" s="63"/>
      <c r="CQ105" s="63"/>
      <c r="CR105" s="63"/>
      <c r="CS105" s="63"/>
      <c r="CT105" s="63"/>
      <c r="CU105" s="63"/>
      <c r="CV105" s="63"/>
    </row>
    <row r="106" spans="2:100" ht="18.95" customHeight="1">
      <c r="AA106" s="165"/>
      <c r="AB106" s="94"/>
      <c r="AC106" s="169"/>
      <c r="AD106" s="51"/>
      <c r="AE106" s="51"/>
      <c r="AG106" s="111" t="str">
        <f t="array" aca="1" ref="AG106" ca="1">IF(ROW($A42)&lt;=COUNTIF($U:$U,$AG$63),OFFSET($R$10,SMALL(IF($U$11:$U$1000=AG$63,ROW($11:$1000)-10),ROW($A42)),),"")</f>
        <v/>
      </c>
      <c r="AH106" s="112" t="str">
        <f t="array" aca="1" ref="AH106" ca="1">IF(ROW($A42)&lt;=COUNTIF($U:$U,$AG$63),OFFSET($W$10,SMALL(IF($U$11:$U$1000=AG$63,ROW($11:$1000)-10),ROW($A42)),),"")</f>
        <v/>
      </c>
      <c r="AI106" s="27" t="str">
        <f t="shared" ca="1" si="11"/>
        <v/>
      </c>
      <c r="AJ106" s="114" t="str">
        <f t="shared" ca="1" si="12"/>
        <v/>
      </c>
      <c r="AK106" s="51"/>
      <c r="AL106" s="51"/>
      <c r="AM106" s="51"/>
      <c r="AN106" s="51"/>
      <c r="AO106" s="51"/>
      <c r="AP106" s="51"/>
      <c r="AQ106" s="63"/>
      <c r="AR106" s="82">
        <f t="shared" si="19"/>
        <v>0</v>
      </c>
      <c r="AS106" s="80" t="s">
        <v>272</v>
      </c>
      <c r="AT106" s="79">
        <f>SUMIF('2'!B:B,AS106,'2'!D:D)</f>
        <v>0</v>
      </c>
      <c r="AU106" s="79">
        <f>SUMIF('2'!L11:L16,AS106,'2'!N11:N16)</f>
        <v>0</v>
      </c>
      <c r="AV106" s="79">
        <f>+SUMIF('2'!G:G,AS106,'2'!I:I)</f>
        <v>0</v>
      </c>
      <c r="AW106" s="79">
        <f>SUMIF('2'!L33:L86,AS106,'2'!N33:N86)</f>
        <v>0</v>
      </c>
      <c r="AX106" s="79">
        <f>SUMIF('2'!L20:L29,AS106,'2'!N20:N29)</f>
        <v>0</v>
      </c>
      <c r="AY106" s="79">
        <f t="shared" si="20"/>
        <v>0</v>
      </c>
      <c r="AZ106" s="79">
        <f>'1'!AR106</f>
        <v>0</v>
      </c>
      <c r="BA106" s="79">
        <f>SUMIF('2'!S11:S82,AS106,'2'!Y11:Y82)-SUMIF('2'!U11:U82,AS106,'2'!X11:X82)</f>
        <v>0</v>
      </c>
      <c r="BB106" s="79"/>
      <c r="BC106" s="88">
        <f>SUMIF('2'!AA11:AA132,AS106,'2'!AB11:AB132)</f>
        <v>0</v>
      </c>
      <c r="BD106" s="89">
        <v>1050</v>
      </c>
      <c r="BE106" s="89">
        <v>1055</v>
      </c>
      <c r="BF106" s="89">
        <v>1.0249999999999999</v>
      </c>
      <c r="BG106" s="90">
        <v>1</v>
      </c>
      <c r="CN106" s="63"/>
      <c r="CO106" s="63"/>
      <c r="CP106" s="63"/>
      <c r="CQ106" s="63"/>
      <c r="CR106" s="63"/>
      <c r="CS106" s="63"/>
      <c r="CT106" s="63"/>
      <c r="CU106" s="63"/>
      <c r="CV106" s="63"/>
    </row>
    <row r="107" spans="2:100" ht="18.95" customHeight="1">
      <c r="AA107" s="165"/>
      <c r="AB107" s="94"/>
      <c r="AC107" s="169"/>
      <c r="AD107" s="51"/>
      <c r="AE107" s="51"/>
      <c r="AG107" s="111" t="str">
        <f t="array" aca="1" ref="AG107" ca="1">IF(ROW($A43)&lt;=COUNTIF($U:$U,$AG$63),OFFSET($R$10,SMALL(IF($U$11:$U$1000=AG$63,ROW($11:$1000)-10),ROW($A43)),),"")</f>
        <v/>
      </c>
      <c r="AH107" s="112" t="str">
        <f t="array" aca="1" ref="AH107" ca="1">IF(ROW($A43)&lt;=COUNTIF($U:$U,$AG$63),OFFSET($W$10,SMALL(IF($U$11:$U$1000=AG$63,ROW($11:$1000)-10),ROW($A43)),),"")</f>
        <v/>
      </c>
      <c r="AI107" s="27" t="str">
        <f t="shared" ca="1" si="11"/>
        <v/>
      </c>
      <c r="AJ107" s="114" t="str">
        <f t="shared" ca="1" si="12"/>
        <v/>
      </c>
      <c r="AK107" s="51"/>
      <c r="AL107" s="51"/>
      <c r="AM107" s="51"/>
      <c r="AN107" s="51"/>
      <c r="AO107" s="51"/>
      <c r="AP107" s="51"/>
      <c r="AQ107" s="63"/>
      <c r="AR107" s="82">
        <f t="shared" si="19"/>
        <v>0</v>
      </c>
      <c r="AS107" s="75" t="s">
        <v>149</v>
      </c>
      <c r="AT107" s="79">
        <f>SUMIF('2'!B:B,AS107,'2'!D:D)</f>
        <v>0</v>
      </c>
      <c r="AU107" s="79">
        <f>SUMIF('2'!L11:L16,AS107,'2'!N11:N16)</f>
        <v>0</v>
      </c>
      <c r="AV107" s="79">
        <f>+SUMIF('2'!G:G,AS107,'2'!I:I)</f>
        <v>0</v>
      </c>
      <c r="AW107" s="79">
        <f>SUMIF('2'!L33:L86,AS107,'2'!N33:N86)</f>
        <v>0</v>
      </c>
      <c r="AX107" s="79">
        <f>SUMIF('2'!L20:L29,AS107,'2'!N20:N29)</f>
        <v>0</v>
      </c>
      <c r="AY107" s="79">
        <f t="shared" si="20"/>
        <v>0</v>
      </c>
      <c r="AZ107" s="79">
        <f>'1'!AR107</f>
        <v>0</v>
      </c>
      <c r="BA107" s="79"/>
      <c r="BB107" s="79"/>
      <c r="BC107" s="88">
        <f>SUMIF('2'!AA11:AA132,AS107,'2'!AB11:AB132)</f>
        <v>0</v>
      </c>
      <c r="BD107" s="89">
        <v>1050</v>
      </c>
      <c r="BE107" s="89">
        <v>1055</v>
      </c>
      <c r="BF107" s="89">
        <v>1.0249999999999999</v>
      </c>
      <c r="BG107" s="90">
        <v>1</v>
      </c>
      <c r="CN107" s="63"/>
      <c r="CO107" s="63"/>
      <c r="CP107" s="63"/>
      <c r="CQ107" s="63"/>
      <c r="CR107" s="63"/>
      <c r="CS107" s="63"/>
      <c r="CT107" s="63"/>
      <c r="CU107" s="63"/>
      <c r="CV107" s="63"/>
    </row>
    <row r="108" spans="2:100" ht="18.95" customHeight="1">
      <c r="AA108" s="165"/>
      <c r="AB108" s="94"/>
      <c r="AC108" s="169"/>
      <c r="AD108" s="51"/>
      <c r="AE108" s="51"/>
      <c r="AG108" s="111" t="str">
        <f t="array" aca="1" ref="AG108" ca="1">IF(ROW($A44)&lt;=COUNTIF($U:$U,$AG$63),OFFSET($R$10,SMALL(IF($U$11:$U$1000=AG$63,ROW($11:$1000)-10),ROW($A44)),),"")</f>
        <v/>
      </c>
      <c r="AH108" s="112" t="str">
        <f t="array" aca="1" ref="AH108" ca="1">IF(ROW($A44)&lt;=COUNTIF($U:$U,$AG$63),OFFSET($W$10,SMALL(IF($U$11:$U$1000=AG$63,ROW($11:$1000)-10),ROW($A44)),),"")</f>
        <v/>
      </c>
      <c r="AI108" s="27" t="str">
        <f t="shared" ca="1" si="11"/>
        <v/>
      </c>
      <c r="AJ108" s="114" t="str">
        <f t="shared" ca="1" si="12"/>
        <v/>
      </c>
      <c r="AK108" s="51"/>
      <c r="AL108" s="51"/>
      <c r="AM108" s="51"/>
      <c r="AN108" s="51"/>
      <c r="AO108" s="51"/>
      <c r="AP108" s="51"/>
      <c r="AQ108" s="63"/>
      <c r="AR108" s="82">
        <f t="shared" si="19"/>
        <v>0</v>
      </c>
      <c r="AS108" s="80" t="s">
        <v>221</v>
      </c>
      <c r="AT108" s="79">
        <f>SUMIF('2'!B:B,AS108,'2'!D:D)</f>
        <v>0</v>
      </c>
      <c r="AU108" s="79">
        <f>SUMIF('2'!L11:L16,AS108,'2'!N11:N16)</f>
        <v>0</v>
      </c>
      <c r="AV108" s="79">
        <f>+SUMIF('2'!G:G,AS108,'2'!I:I)</f>
        <v>0</v>
      </c>
      <c r="AW108" s="79">
        <f>SUMIF('2'!L33:L86,AS108,'2'!N33:N86)</f>
        <v>0</v>
      </c>
      <c r="AX108" s="79">
        <f>SUMIF('2'!L20:L29,AS108,'2'!N20:N29)</f>
        <v>0</v>
      </c>
      <c r="AY108" s="79">
        <f t="shared" si="20"/>
        <v>0</v>
      </c>
      <c r="AZ108" s="79">
        <f>'1'!AR108</f>
        <v>0</v>
      </c>
      <c r="BA108" s="79">
        <f>SUMIF('2'!S11:S82,AS108,'2'!Y11:Y82)-SUMIF('2'!U11:U82,AS108,'2'!X11:X82)</f>
        <v>0</v>
      </c>
      <c r="BB108" s="79"/>
      <c r="BC108" s="88">
        <f>SUMIF('2'!AA11:AA132,AS108,'2'!AB11:AB132)</f>
        <v>0</v>
      </c>
      <c r="BD108" s="89">
        <v>1050</v>
      </c>
      <c r="BE108" s="89">
        <v>1055</v>
      </c>
      <c r="BF108" s="89">
        <v>1.0249999999999999</v>
      </c>
      <c r="BG108" s="90">
        <v>1</v>
      </c>
      <c r="CN108" s="63"/>
      <c r="CO108" s="63"/>
      <c r="CP108" s="63"/>
      <c r="CQ108" s="63"/>
      <c r="CR108" s="63"/>
      <c r="CS108" s="63"/>
      <c r="CT108" s="63"/>
      <c r="CU108" s="63"/>
      <c r="CV108" s="63"/>
    </row>
    <row r="109" spans="2:100" ht="18.95" customHeight="1">
      <c r="AA109" s="165"/>
      <c r="AB109" s="94"/>
      <c r="AC109" s="169"/>
      <c r="AD109" s="51"/>
      <c r="AE109" s="51"/>
      <c r="AG109" s="111" t="str">
        <f t="array" aca="1" ref="AG109" ca="1">IF(ROW($A45)&lt;=COUNTIF($U:$U,$AG$63),OFFSET($R$10,SMALL(IF($U$11:$U$1000=AG$63,ROW($11:$1000)-10),ROW($A45)),),"")</f>
        <v/>
      </c>
      <c r="AH109" s="112" t="str">
        <f t="array" aca="1" ref="AH109" ca="1">IF(ROW($A45)&lt;=COUNTIF($U:$U,$AG$63),OFFSET($W$10,SMALL(IF($U$11:$U$1000=AG$63,ROW($11:$1000)-10),ROW($A45)),),"")</f>
        <v/>
      </c>
      <c r="AI109" s="27" t="str">
        <f t="shared" ca="1" si="11"/>
        <v/>
      </c>
      <c r="AJ109" s="114" t="str">
        <f t="shared" ca="1" si="12"/>
        <v/>
      </c>
      <c r="AK109" s="51"/>
      <c r="AL109" s="51"/>
      <c r="AM109" s="51"/>
      <c r="AN109" s="51"/>
      <c r="AO109" s="51"/>
      <c r="AP109" s="51"/>
      <c r="AQ109" s="65"/>
      <c r="AR109" s="82">
        <f t="shared" si="19"/>
        <v>0</v>
      </c>
      <c r="AS109" s="79" t="s">
        <v>229</v>
      </c>
      <c r="AT109" s="79">
        <f>SUMIF('2'!B:B,AS109,'2'!D:D)</f>
        <v>0</v>
      </c>
      <c r="AU109" s="79">
        <f>SUMIF('2'!L11:L16,AS109,'2'!N11:N16)</f>
        <v>0</v>
      </c>
      <c r="AV109" s="79">
        <f>+SUMIF('2'!G:G,AS109,'2'!I:I)</f>
        <v>0</v>
      </c>
      <c r="AW109" s="79">
        <f>SUMIF('2'!L33:L86,AS109,'2'!N33:N86)</f>
        <v>0</v>
      </c>
      <c r="AX109" s="79">
        <f>SUMIF('2'!L20:L29,AS109,'2'!N20:N29)</f>
        <v>0</v>
      </c>
      <c r="AY109" s="79">
        <f t="shared" si="20"/>
        <v>0</v>
      </c>
      <c r="AZ109" s="79">
        <f>'1'!AR109</f>
        <v>0</v>
      </c>
      <c r="BA109" s="79">
        <f>SUMIF('2'!S11:S82,AS109,'2'!Y11:Y82)-SUMIF('2'!U11:U82,AS109,'2'!X11:X82)</f>
        <v>0</v>
      </c>
      <c r="BB109" s="79"/>
      <c r="BC109" s="88">
        <f>SUMIF('2'!AA11:AA132,AS109,'2'!AB11:AB132)</f>
        <v>0</v>
      </c>
      <c r="BD109" s="89">
        <v>1050</v>
      </c>
      <c r="BE109" s="89">
        <v>1055</v>
      </c>
      <c r="BF109" s="89">
        <v>1.01</v>
      </c>
      <c r="BG109" s="90">
        <v>1</v>
      </c>
      <c r="CN109" s="63"/>
      <c r="CO109" s="63"/>
      <c r="CP109" s="63"/>
      <c r="CQ109" s="63"/>
      <c r="CR109" s="63"/>
      <c r="CS109" s="63"/>
      <c r="CT109" s="63"/>
      <c r="CU109" s="63"/>
      <c r="CV109" s="63"/>
    </row>
    <row r="110" spans="2:100" ht="18.95" customHeight="1">
      <c r="AA110" s="165"/>
      <c r="AB110" s="94"/>
      <c r="AC110" s="169"/>
      <c r="AD110" s="51"/>
      <c r="AE110" s="51"/>
      <c r="AG110" s="111" t="str">
        <f t="array" aca="1" ref="AG110" ca="1">IF(ROW($A46)&lt;=COUNTIF($U:$U,$AG$63),OFFSET($R$10,SMALL(IF($U$11:$U$1000=AG$63,ROW($11:$1000)-10),ROW($A46)),),"")</f>
        <v/>
      </c>
      <c r="AH110" s="112" t="str">
        <f t="array" aca="1" ref="AH110" ca="1">IF(ROW($A46)&lt;=COUNTIF($U:$U,$AG$63),OFFSET($W$10,SMALL(IF($U$11:$U$1000=AG$63,ROW($11:$1000)-10),ROW($A46)),),"")</f>
        <v/>
      </c>
      <c r="AI110" s="27" t="str">
        <f t="shared" ca="1" si="11"/>
        <v/>
      </c>
      <c r="AJ110" s="114" t="str">
        <f t="shared" ca="1" si="12"/>
        <v/>
      </c>
      <c r="AK110" s="51"/>
      <c r="AL110" s="51"/>
      <c r="AM110" s="51"/>
      <c r="AN110" s="51"/>
      <c r="AO110" s="51"/>
      <c r="AP110" s="51"/>
      <c r="AQ110" s="65"/>
      <c r="AR110" s="82">
        <f t="shared" si="19"/>
        <v>0</v>
      </c>
      <c r="AS110" s="80" t="s">
        <v>57</v>
      </c>
      <c r="AT110" s="79">
        <f>SUMIF('2'!B:B,AS110,'2'!D:D)</f>
        <v>0</v>
      </c>
      <c r="AU110" s="79">
        <f>SUMIF('2'!L11:L16,AS110,'2'!N11:N16)</f>
        <v>0</v>
      </c>
      <c r="AV110" s="79">
        <f>+SUMIF('2'!G:G,AS110,'2'!I:I)</f>
        <v>0</v>
      </c>
      <c r="AW110" s="79">
        <f>SUMIF('2'!L33:L86,AS110,'2'!N33:N86)</f>
        <v>0</v>
      </c>
      <c r="AX110" s="79">
        <f>SUMIF('2'!L20:L29,AS110,'2'!N20:N29)</f>
        <v>0</v>
      </c>
      <c r="AY110" s="79">
        <f t="shared" si="20"/>
        <v>0</v>
      </c>
      <c r="AZ110" s="79">
        <f>'1'!AR110</f>
        <v>0</v>
      </c>
      <c r="BA110" s="79"/>
      <c r="BB110" s="79"/>
      <c r="BC110" s="88">
        <f>SUMIF('2'!AA11:AA132,AS110,'2'!AB11:AB132)</f>
        <v>0</v>
      </c>
      <c r="BD110" s="89">
        <v>1050</v>
      </c>
      <c r="BE110" s="89">
        <v>1055</v>
      </c>
      <c r="BF110" s="89">
        <v>1.0249999999999999</v>
      </c>
      <c r="BG110" s="90">
        <v>1</v>
      </c>
      <c r="CN110" s="63"/>
      <c r="CO110" s="63"/>
      <c r="CP110" s="63"/>
      <c r="CQ110" s="63"/>
      <c r="CR110" s="63"/>
      <c r="CS110" s="63"/>
      <c r="CT110" s="63"/>
      <c r="CU110" s="63"/>
      <c r="CV110" s="63"/>
    </row>
    <row r="111" spans="2:100" ht="18.95" customHeight="1">
      <c r="AA111" s="165"/>
      <c r="AB111" s="94"/>
      <c r="AC111" s="169"/>
      <c r="AD111" s="51"/>
      <c r="AE111" s="51"/>
      <c r="AG111" s="111" t="str">
        <f t="array" aca="1" ref="AG111" ca="1">IF(ROW($A47)&lt;=COUNTIF($U:$U,$AG$63),OFFSET($R$10,SMALL(IF($U$11:$U$1000=AG$63,ROW($11:$1000)-10),ROW($A47)),),"")</f>
        <v/>
      </c>
      <c r="AH111" s="112" t="str">
        <f t="array" aca="1" ref="AH111" ca="1">IF(ROW($A47)&lt;=COUNTIF($U:$U,$AG$63),OFFSET($W$10,SMALL(IF($U$11:$U$1000=AG$63,ROW($11:$1000)-10),ROW($A47)),),"")</f>
        <v/>
      </c>
      <c r="AI111" s="27" t="str">
        <f t="shared" ca="1" si="11"/>
        <v/>
      </c>
      <c r="AJ111" s="114" t="str">
        <f t="shared" ca="1" si="12"/>
        <v/>
      </c>
      <c r="AK111" s="51"/>
      <c r="AL111" s="51"/>
      <c r="AM111" s="51"/>
      <c r="AN111" s="51"/>
      <c r="AO111" s="51"/>
      <c r="AP111" s="51"/>
      <c r="AQ111" s="65"/>
      <c r="AR111" s="82">
        <f t="shared" si="19"/>
        <v>0</v>
      </c>
      <c r="AS111" s="77" t="s">
        <v>236</v>
      </c>
      <c r="AT111" s="79">
        <f>SUMIF('2'!B:B,AS111,'2'!D:D)</f>
        <v>0</v>
      </c>
      <c r="AU111" s="79">
        <f>SUMIF('2'!L11:L16,AS111,'2'!N11:N16)</f>
        <v>0</v>
      </c>
      <c r="AV111" s="79">
        <f>+SUMIF('2'!G:G,AS111,'2'!I:I)</f>
        <v>0</v>
      </c>
      <c r="AW111" s="79">
        <f>SUMIF('2'!L33:L86,AS111,'2'!N33:N86)</f>
        <v>0</v>
      </c>
      <c r="AX111" s="79">
        <f>SUMIF('2'!L20:L29,AS111,'2'!N20:N29)</f>
        <v>0</v>
      </c>
      <c r="AY111" s="79">
        <f t="shared" si="20"/>
        <v>0</v>
      </c>
      <c r="AZ111" s="79">
        <f>'1'!AR111</f>
        <v>0</v>
      </c>
      <c r="BA111" s="79"/>
      <c r="BB111" s="79"/>
      <c r="BC111" s="88">
        <f>SUMIF('2'!AA11:AA132,AS111,'2'!AB11:AB132)</f>
        <v>0</v>
      </c>
      <c r="BD111" s="89">
        <v>1050</v>
      </c>
      <c r="BE111" s="89">
        <v>1055</v>
      </c>
      <c r="BF111" s="89">
        <v>1.0249999999999999</v>
      </c>
      <c r="BG111" s="90">
        <v>1</v>
      </c>
      <c r="CN111" s="63"/>
      <c r="CO111" s="63"/>
      <c r="CP111" s="63"/>
      <c r="CQ111" s="63"/>
      <c r="CR111" s="63"/>
      <c r="CS111" s="63"/>
      <c r="CT111" s="63"/>
      <c r="CU111" s="63"/>
      <c r="CV111" s="63"/>
    </row>
    <row r="112" spans="2:100" ht="18.95" customHeight="1">
      <c r="AA112" s="165"/>
      <c r="AB112" s="94"/>
      <c r="AC112" s="169"/>
      <c r="AD112" s="51"/>
      <c r="AE112" s="51"/>
      <c r="AG112" s="111" t="str">
        <f t="array" aca="1" ref="AG112" ca="1">IF(ROW($A48)&lt;=COUNTIF($U:$U,$AG$63),OFFSET($R$10,SMALL(IF($U$11:$U$1000=AG$63,ROW($11:$1000)-10),ROW($A48)),),"")</f>
        <v/>
      </c>
      <c r="AH112" s="112" t="str">
        <f t="array" aca="1" ref="AH112" ca="1">IF(ROW($A48)&lt;=COUNTIF($U:$U,$AG$63),OFFSET($W$10,SMALL(IF($U$11:$U$1000=AG$63,ROW($11:$1000)-10),ROW($A48)),),"")</f>
        <v/>
      </c>
      <c r="AI112" s="27" t="str">
        <f t="shared" ca="1" si="11"/>
        <v/>
      </c>
      <c r="AJ112" s="114" t="str">
        <f t="shared" ca="1" si="12"/>
        <v/>
      </c>
      <c r="AK112" s="51"/>
      <c r="AL112" s="51"/>
      <c r="AM112" s="51"/>
      <c r="AN112" s="51"/>
      <c r="AO112" s="51"/>
      <c r="AP112" s="51"/>
      <c r="AQ112" s="65"/>
      <c r="AR112" s="82">
        <f t="shared" si="19"/>
        <v>0</v>
      </c>
      <c r="AS112" s="79" t="s">
        <v>26</v>
      </c>
      <c r="AT112" s="79">
        <f>SUMIF('2'!B:B,AS112,'2'!D:D)</f>
        <v>0</v>
      </c>
      <c r="AU112" s="79">
        <f>SUMIF('2'!L11:L16,AS112)</f>
        <v>0</v>
      </c>
      <c r="AV112" s="79">
        <f>+SUMIF('2'!G:G,AS112,'2'!I:I)</f>
        <v>0</v>
      </c>
      <c r="AW112" s="79">
        <f>SUMIF('2'!L33:L86,AS112,'2'!N33:N86)</f>
        <v>0</v>
      </c>
      <c r="AX112" s="79">
        <f>SUMIF('2'!L20:L29,AS112,'2'!N20:N29)</f>
        <v>0</v>
      </c>
      <c r="AY112" s="79">
        <f t="shared" si="20"/>
        <v>0</v>
      </c>
      <c r="AZ112" s="79">
        <f>'1'!AR112</f>
        <v>0</v>
      </c>
      <c r="BA112" s="79"/>
      <c r="BB112" s="79"/>
      <c r="BC112" s="88">
        <f>SUMIF('2'!AA11:AA132,AS112,'2'!AB11:AB132)</f>
        <v>0</v>
      </c>
      <c r="BD112" s="89">
        <v>1050</v>
      </c>
      <c r="BE112" s="89">
        <v>1055</v>
      </c>
      <c r="BF112" s="89">
        <v>1.0249999999999999</v>
      </c>
      <c r="BG112" s="90">
        <v>1</v>
      </c>
      <c r="CN112" s="63"/>
      <c r="CO112" s="63"/>
      <c r="CP112" s="63"/>
      <c r="CQ112" s="63"/>
      <c r="CR112" s="63"/>
      <c r="CS112" s="63"/>
      <c r="CT112" s="63"/>
      <c r="CU112" s="63"/>
      <c r="CV112" s="63"/>
    </row>
    <row r="113" spans="27:100" ht="18.95" customHeight="1">
      <c r="AA113" s="165"/>
      <c r="AB113" s="94"/>
      <c r="AC113" s="169"/>
      <c r="AD113" s="51"/>
      <c r="AE113" s="51"/>
      <c r="AG113" s="111" t="str">
        <f t="array" aca="1" ref="AG113" ca="1">IF(ROW($A49)&lt;=COUNTIF($U:$U,$AG$63),OFFSET($R$10,SMALL(IF($U$11:$U$1000=AG$63,ROW($11:$1000)-10),ROW($A49)),),"")</f>
        <v/>
      </c>
      <c r="AH113" s="112" t="str">
        <f t="array" aca="1" ref="AH113" ca="1">IF(ROW($A49)&lt;=COUNTIF($U:$U,$AG$63),OFFSET($W$10,SMALL(IF($U$11:$U$1000=AG$63,ROW($11:$1000)-10),ROW($A49)),),"")</f>
        <v/>
      </c>
      <c r="AI113" s="27" t="str">
        <f t="shared" ca="1" si="11"/>
        <v/>
      </c>
      <c r="AJ113" s="114" t="str">
        <f t="shared" ca="1" si="12"/>
        <v/>
      </c>
      <c r="AK113" s="51"/>
      <c r="AL113" s="51"/>
      <c r="AM113" s="51"/>
      <c r="AN113" s="51"/>
      <c r="AO113" s="51"/>
      <c r="AP113" s="51"/>
      <c r="AQ113" s="65"/>
      <c r="AR113" s="82">
        <f t="shared" si="19"/>
        <v>0</v>
      </c>
      <c r="AS113" s="79" t="s">
        <v>277</v>
      </c>
      <c r="AT113" s="79">
        <f>SUMIF('2'!B:B,AS113,'2'!D:D)</f>
        <v>0</v>
      </c>
      <c r="AU113" s="79">
        <f>SUMIF('2'!L11:L16,AS113,'2'!N11:N16)</f>
        <v>0</v>
      </c>
      <c r="AV113" s="79">
        <f>+SUMIF('2'!G:G,AS113,'2'!I:I)</f>
        <v>0</v>
      </c>
      <c r="AW113" s="79">
        <f>SUMIF('2'!L33:L86,AS113,'2'!N33:N86)</f>
        <v>0</v>
      </c>
      <c r="AX113" s="79">
        <f>SUMIF('2'!L20:L29,AS113,'2'!N20:N29)</f>
        <v>0</v>
      </c>
      <c r="AY113" s="79">
        <f t="shared" si="20"/>
        <v>0</v>
      </c>
      <c r="AZ113" s="79">
        <f>'1'!AR113</f>
        <v>0</v>
      </c>
      <c r="BA113" s="79"/>
      <c r="BB113" s="79"/>
      <c r="BC113" s="88">
        <f>SUMIF('2'!AA11:AA132,AS113,'2'!AB11:AB132)</f>
        <v>0</v>
      </c>
      <c r="BD113" s="89">
        <v>1050</v>
      </c>
      <c r="BE113" s="89">
        <v>1055</v>
      </c>
      <c r="BF113" s="89">
        <v>1.01</v>
      </c>
      <c r="BG113" s="90">
        <v>1</v>
      </c>
      <c r="CN113" s="63"/>
      <c r="CO113" s="63"/>
      <c r="CP113" s="63"/>
      <c r="CQ113" s="63"/>
      <c r="CR113" s="63"/>
      <c r="CS113" s="63"/>
      <c r="CT113" s="63"/>
      <c r="CU113" s="63"/>
      <c r="CV113" s="63"/>
    </row>
    <row r="114" spans="27:100" ht="18.95" customHeight="1">
      <c r="AA114" s="165"/>
      <c r="AB114" s="94"/>
      <c r="AC114" s="169"/>
      <c r="AD114" s="51"/>
      <c r="AE114" s="51"/>
      <c r="AG114" s="111" t="str">
        <f t="array" aca="1" ref="AG114" ca="1">IF(ROW($A50)&lt;=COUNTIF($U:$U,$AG$63),OFFSET($R$10,SMALL(IF($U$11:$U$1000=AG$63,ROW($11:$1000)-10),ROW($A50)),),"")</f>
        <v/>
      </c>
      <c r="AH114" s="112" t="str">
        <f t="array" aca="1" ref="AH114" ca="1">IF(ROW($A50)&lt;=COUNTIF($U:$U,$AG$63),OFFSET($W$10,SMALL(IF($U$11:$U$1000=AG$63,ROW($11:$1000)-10),ROW($A50)),),"")</f>
        <v/>
      </c>
      <c r="AI114" s="27" t="str">
        <f t="shared" ca="1" si="11"/>
        <v/>
      </c>
      <c r="AJ114" s="114" t="str">
        <f t="shared" ca="1" si="12"/>
        <v/>
      </c>
      <c r="AK114" s="51"/>
      <c r="AL114" s="51"/>
      <c r="AM114" s="51"/>
      <c r="AN114" s="51"/>
      <c r="AO114" s="51"/>
      <c r="AP114" s="51"/>
      <c r="AQ114" s="65"/>
      <c r="AR114" s="82">
        <f t="shared" si="19"/>
        <v>0</v>
      </c>
      <c r="AS114" s="5" t="s">
        <v>303</v>
      </c>
      <c r="AT114" s="79">
        <f>SUMIF('2'!B:B,AS114,'2'!D:D)</f>
        <v>0</v>
      </c>
      <c r="AU114" s="79">
        <f>SUMIF('2'!L11:L16,AS114,'2'!N11:N16)</f>
        <v>0</v>
      </c>
      <c r="AV114" s="79">
        <f>+SUMIF('2'!G:G,AS114,'2'!I:I)</f>
        <v>0</v>
      </c>
      <c r="AW114" s="79">
        <f>SUMIF('2'!L33:L86,AS114,'2'!N33:N86)</f>
        <v>0</v>
      </c>
      <c r="AX114" s="79">
        <f>SUMIF('2'!L20:L29,AS114,'2'!N20:N29)</f>
        <v>0</v>
      </c>
      <c r="AY114" s="79">
        <f t="shared" si="20"/>
        <v>0</v>
      </c>
      <c r="AZ114" s="79">
        <f>'1'!AR114</f>
        <v>0</v>
      </c>
      <c r="BA114" s="79"/>
      <c r="BB114" s="79"/>
      <c r="BC114" s="88">
        <f>SUMIF('2'!AA11:AA132,AS114,'2'!AB11:AB132)</f>
        <v>0</v>
      </c>
      <c r="BD114" s="89">
        <v>1045</v>
      </c>
      <c r="BE114" s="89">
        <v>1050</v>
      </c>
      <c r="BF114" s="89">
        <v>1.0249999999999999</v>
      </c>
      <c r="BG114" s="90">
        <v>1</v>
      </c>
      <c r="CN114" s="63"/>
      <c r="CO114" s="63"/>
      <c r="CP114" s="63"/>
      <c r="CQ114" s="63"/>
      <c r="CR114" s="63"/>
      <c r="CS114" s="63"/>
      <c r="CT114" s="63"/>
      <c r="CU114" s="63"/>
      <c r="CV114" s="63"/>
    </row>
    <row r="115" spans="27:100" ht="18.95" customHeight="1">
      <c r="AA115" s="165"/>
      <c r="AB115" s="94"/>
      <c r="AC115" s="169"/>
      <c r="AD115" s="51"/>
      <c r="AE115" s="51"/>
      <c r="AG115" s="111" t="str">
        <f t="array" aca="1" ref="AG115" ca="1">IF(ROW($A51)&lt;=COUNTIF($U:$U,$AG$63),OFFSET($R$10,SMALL(IF($U$11:$U$1000=AG$63,ROW($11:$1000)-10),ROW($A51)),),"")</f>
        <v/>
      </c>
      <c r="AH115" s="112" t="str">
        <f t="array" aca="1" ref="AH115" ca="1">IF(ROW($A51)&lt;=COUNTIF($U:$U,$AG$63),OFFSET($W$10,SMALL(IF($U$11:$U$1000=AG$63,ROW($11:$1000)-10),ROW($A51)),),"")</f>
        <v/>
      </c>
      <c r="AI115" s="27" t="str">
        <f t="shared" ca="1" si="11"/>
        <v/>
      </c>
      <c r="AJ115" s="114" t="str">
        <f t="shared" ca="1" si="12"/>
        <v/>
      </c>
      <c r="AK115" s="51"/>
      <c r="AL115" s="51"/>
      <c r="AM115" s="51"/>
      <c r="AN115" s="51"/>
      <c r="AO115" s="51"/>
      <c r="AP115" s="51"/>
      <c r="AQ115" s="65"/>
      <c r="AR115" s="82">
        <f t="shared" si="19"/>
        <v>0</v>
      </c>
      <c r="AS115" s="75" t="s">
        <v>224</v>
      </c>
      <c r="AT115" s="79">
        <f>SUMIF('2'!B:B,AS115,'2'!D:D)</f>
        <v>0</v>
      </c>
      <c r="AU115" s="79">
        <f>SUMIF('2'!L11:L16,AS115,'2'!N11:N16)</f>
        <v>0</v>
      </c>
      <c r="AV115" s="79">
        <f>+SUMIF('2'!G:G,AS115,'2'!I:I)</f>
        <v>0</v>
      </c>
      <c r="AW115" s="79">
        <f>SUMIF('2'!L33:L86,AS115,'2'!N33:N86)</f>
        <v>0</v>
      </c>
      <c r="AX115" s="79">
        <f>SUMIF('2'!L20:L29,AS115,'2'!N20:N29)</f>
        <v>0</v>
      </c>
      <c r="AY115" s="79">
        <f t="shared" si="20"/>
        <v>0</v>
      </c>
      <c r="AZ115" s="79">
        <f>'1'!AR115</f>
        <v>0</v>
      </c>
      <c r="BA115" s="79">
        <f>SUMIF('2'!S11:S82,AS115,'2'!Y11:Y82)-SUMIF('2'!U11:U82,AS115,'2'!X11:X82)</f>
        <v>0</v>
      </c>
      <c r="BB115" s="79"/>
      <c r="BC115" s="88">
        <f>SUMIF('2'!AA11:AA132,AS115,'2'!AB11:AB132)</f>
        <v>0</v>
      </c>
      <c r="BD115" s="89">
        <v>1050</v>
      </c>
      <c r="BE115" s="89">
        <v>1055</v>
      </c>
      <c r="BF115" s="89">
        <v>1.01</v>
      </c>
      <c r="BG115" s="90">
        <v>1</v>
      </c>
      <c r="CN115" s="63"/>
      <c r="CO115" s="63"/>
      <c r="CP115" s="63"/>
      <c r="CQ115" s="63"/>
      <c r="CR115" s="63"/>
      <c r="CS115" s="63"/>
      <c r="CT115" s="63"/>
      <c r="CU115" s="63"/>
      <c r="CV115" s="63"/>
    </row>
    <row r="116" spans="27:100" ht="18.95" customHeight="1">
      <c r="AA116" s="165"/>
      <c r="AB116" s="94"/>
      <c r="AC116" s="169"/>
      <c r="AD116" s="51"/>
      <c r="AE116" s="51"/>
      <c r="AG116" s="111" t="str">
        <f t="array" aca="1" ref="AG116" ca="1">IF(ROW($A52)&lt;=COUNTIF($U:$U,$AG$63),OFFSET($R$10,SMALL(IF($U$11:$U$1000=AG$63,ROW($11:$1000)-10),ROW($A52)),),"")</f>
        <v/>
      </c>
      <c r="AH116" s="112" t="str">
        <f t="array" aca="1" ref="AH116" ca="1">IF(ROW($A52)&lt;=COUNTIF($U:$U,$AG$63),OFFSET($W$10,SMALL(IF($U$11:$U$1000=AG$63,ROW($11:$1000)-10),ROW($A52)),),"")</f>
        <v/>
      </c>
      <c r="AI116" s="27" t="str">
        <f t="shared" ca="1" si="11"/>
        <v/>
      </c>
      <c r="AJ116" s="114" t="str">
        <f t="shared" ca="1" si="12"/>
        <v/>
      </c>
      <c r="AK116" s="51"/>
      <c r="AL116" s="51"/>
      <c r="AM116" s="51"/>
      <c r="AN116" s="51"/>
      <c r="AO116" s="51"/>
      <c r="AP116" s="51"/>
      <c r="AQ116" s="65"/>
      <c r="AR116" s="82">
        <f t="shared" si="19"/>
        <v>0</v>
      </c>
      <c r="AS116" s="77" t="s">
        <v>280</v>
      </c>
      <c r="AT116" s="79">
        <f>SUMIF('2'!B:B,AS116,'2'!D:D)</f>
        <v>0</v>
      </c>
      <c r="AU116" s="79">
        <f>SUMIF('2'!L11:L16,AS116,'2'!N11:N16)</f>
        <v>0</v>
      </c>
      <c r="AV116" s="79">
        <f>+SUMIF('2'!G:G,AS116,'2'!I:I)</f>
        <v>0</v>
      </c>
      <c r="AW116" s="79">
        <f>SUMIF('2'!L33:L86,AS116,'2'!N33:N86)</f>
        <v>0</v>
      </c>
      <c r="AX116" s="79">
        <f>SUMIF('2'!L20:L29,AS116,'2'!N20:N29)</f>
        <v>0</v>
      </c>
      <c r="AY116" s="79">
        <f t="shared" si="20"/>
        <v>0</v>
      </c>
      <c r="AZ116" s="79">
        <f>'1'!AR116</f>
        <v>0</v>
      </c>
      <c r="BA116" s="79">
        <f>SUMIF('2'!S11:S82,AS116,'2'!Y11:Y82)-SUMIF('2'!U11:U82,AS116,'2'!X11:X82)</f>
        <v>0</v>
      </c>
      <c r="BB116" s="79"/>
      <c r="BC116" s="88">
        <f>SUMIF('2'!AA11:AA132,AS116,'2'!AB11:AB132)</f>
        <v>0</v>
      </c>
      <c r="BD116" s="89">
        <v>1050</v>
      </c>
      <c r="BE116" s="89">
        <v>1055</v>
      </c>
      <c r="BF116" s="89">
        <v>1.01</v>
      </c>
      <c r="BG116" s="89">
        <v>1.01</v>
      </c>
      <c r="CN116" s="63"/>
      <c r="CO116" s="63"/>
      <c r="CP116" s="63"/>
      <c r="CQ116" s="63"/>
      <c r="CR116" s="63"/>
      <c r="CS116" s="63"/>
      <c r="CT116" s="63"/>
      <c r="CU116" s="63"/>
      <c r="CV116" s="63"/>
    </row>
    <row r="117" spans="27:100" ht="18.95" customHeight="1">
      <c r="AA117" s="165"/>
      <c r="AB117" s="94"/>
      <c r="AC117" s="169"/>
      <c r="AD117" s="51"/>
      <c r="AE117" s="51"/>
      <c r="AG117" s="111" t="str">
        <f t="array" aca="1" ref="AG117" ca="1">IF(ROW($A53)&lt;=COUNTIF($U:$U,$AG$63),OFFSET($R$10,SMALL(IF($U$11:$U$1000=AG$63,ROW($11:$1000)-10),ROW($A53)),),"")</f>
        <v/>
      </c>
      <c r="AH117" s="112" t="str">
        <f t="array" aca="1" ref="AH117" ca="1">IF(ROW($A53)&lt;=COUNTIF($U:$U,$AG$63),OFFSET($W$10,SMALL(IF($U$11:$U$1000=AG$63,ROW($11:$1000)-10),ROW($A53)),),"")</f>
        <v/>
      </c>
      <c r="AI117" s="27" t="str">
        <f t="shared" ca="1" si="11"/>
        <v/>
      </c>
      <c r="AJ117" s="114" t="str">
        <f t="shared" ca="1" si="12"/>
        <v/>
      </c>
      <c r="AK117" s="51"/>
      <c r="AL117" s="51"/>
      <c r="AM117" s="51"/>
      <c r="AN117" s="51"/>
      <c r="AO117" s="51"/>
      <c r="AP117" s="51"/>
      <c r="AQ117" s="65"/>
      <c r="AR117" s="82">
        <f t="shared" si="19"/>
        <v>0</v>
      </c>
      <c r="AS117" s="5" t="s">
        <v>391</v>
      </c>
      <c r="AT117" s="79">
        <f>SUMIF('2'!B:B,AS117,'2'!D:D)</f>
        <v>0</v>
      </c>
      <c r="AU117" s="79">
        <f>SUMIF('2'!L11:L16,AS117,'2'!N11:N16)</f>
        <v>0</v>
      </c>
      <c r="AV117" s="79">
        <f>+SUMIF('2'!G:G,AS117,'2'!I:I)</f>
        <v>0</v>
      </c>
      <c r="AW117" s="79">
        <f>SUMIF('2'!L33:L86,AS117,'2'!N33:N86)</f>
        <v>0</v>
      </c>
      <c r="AX117" s="79">
        <f>SUMIF('2'!L20:L29,AS117,'2'!N20:N29)</f>
        <v>0</v>
      </c>
      <c r="AY117" s="79">
        <f t="shared" si="20"/>
        <v>0</v>
      </c>
      <c r="AZ117" s="79">
        <f>'1'!AR117</f>
        <v>0</v>
      </c>
      <c r="BA117" s="79"/>
      <c r="BB117" s="79"/>
      <c r="BC117" s="88">
        <f>SUMIF('2'!AA11:AA132,AS117,'2'!AB11:AB132)</f>
        <v>0</v>
      </c>
      <c r="BD117" s="89">
        <v>1050</v>
      </c>
      <c r="BE117" s="89">
        <v>1055</v>
      </c>
      <c r="BF117" s="89">
        <v>1.0249999999999999</v>
      </c>
      <c r="BG117" s="90">
        <v>1</v>
      </c>
      <c r="CN117" s="63"/>
      <c r="CO117" s="63"/>
      <c r="CP117" s="63"/>
      <c r="CQ117" s="63"/>
      <c r="CR117" s="63"/>
      <c r="CS117" s="63"/>
      <c r="CT117" s="63"/>
      <c r="CU117" s="63"/>
      <c r="CV117" s="63"/>
    </row>
    <row r="118" spans="27:100" ht="18.95" customHeight="1">
      <c r="AA118" s="165"/>
      <c r="AB118" s="94"/>
      <c r="AC118" s="169"/>
      <c r="AD118" s="51"/>
      <c r="AE118" s="51"/>
      <c r="AG118" s="111" t="str">
        <f t="array" aca="1" ref="AG118" ca="1">IF(ROW($A54)&lt;=COUNTIF($U:$U,$AG$63),OFFSET($R$10,SMALL(IF($U$11:$U$1000=AG$63,ROW($11:$1000)-10),ROW($A54)),),"")</f>
        <v/>
      </c>
      <c r="AH118" s="112" t="str">
        <f t="array" aca="1" ref="AH118" ca="1">IF(ROW($A54)&lt;=COUNTIF($U:$U,$AG$63),OFFSET($W$10,SMALL(IF($U$11:$U$1000=AG$63,ROW($11:$1000)-10),ROW($A54)),),"")</f>
        <v/>
      </c>
      <c r="AI118" s="27" t="str">
        <f t="shared" ca="1" si="11"/>
        <v/>
      </c>
      <c r="AJ118" s="114" t="str">
        <f t="shared" ca="1" si="12"/>
        <v/>
      </c>
      <c r="AK118" s="51"/>
      <c r="AL118" s="51"/>
      <c r="AM118" s="51"/>
      <c r="AN118" s="51"/>
      <c r="AO118" s="51"/>
      <c r="AP118" s="51"/>
      <c r="AQ118" s="65"/>
      <c r="AR118" s="82">
        <f t="shared" si="19"/>
        <v>0</v>
      </c>
      <c r="AS118" s="5" t="s">
        <v>353</v>
      </c>
      <c r="AT118" s="79">
        <f>SUMIF('2'!B:B,AS118,'2'!D:D)</f>
        <v>0</v>
      </c>
      <c r="AU118" s="79">
        <f>SUMIF('2'!L11:L16,AS118,'2'!N11:N16)</f>
        <v>0</v>
      </c>
      <c r="AV118" s="79">
        <f>+SUMIF('2'!G:G,AS118,'2'!I:I)</f>
        <v>0</v>
      </c>
      <c r="AW118" s="79">
        <f>SUMIF('2'!L33:L86,AS118,'2'!N33:N86)</f>
        <v>0</v>
      </c>
      <c r="AX118" s="79">
        <f>SUMIF('2'!L20:L29,AS118,'2'!N20:N29)</f>
        <v>0</v>
      </c>
      <c r="AY118" s="79">
        <f t="shared" si="20"/>
        <v>0</v>
      </c>
      <c r="AZ118" s="79">
        <f>'1'!AR118</f>
        <v>0</v>
      </c>
      <c r="BA118" s="79"/>
      <c r="BB118" s="79"/>
      <c r="BC118" s="88">
        <f>SUMIF('2'!AA11:AA132,AS118,'2'!AB11:AB132)</f>
        <v>0</v>
      </c>
      <c r="BD118" s="89">
        <v>1050</v>
      </c>
      <c r="BE118" s="89">
        <v>1055</v>
      </c>
      <c r="BF118" s="89">
        <v>1.0249999999999999</v>
      </c>
      <c r="BG118" s="90">
        <v>1</v>
      </c>
      <c r="CN118" s="63"/>
      <c r="CO118" s="63"/>
      <c r="CP118" s="63"/>
      <c r="CQ118" s="63"/>
      <c r="CR118" s="63"/>
      <c r="CS118" s="63"/>
      <c r="CT118" s="63"/>
      <c r="CU118" s="63"/>
      <c r="CV118" s="63"/>
    </row>
    <row r="119" spans="27:100" ht="18.95" customHeight="1">
      <c r="AA119" s="165"/>
      <c r="AB119" s="94"/>
      <c r="AC119" s="169"/>
      <c r="AD119" s="51"/>
      <c r="AE119" s="51"/>
      <c r="AG119" s="111" t="str">
        <f t="array" aca="1" ref="AG119" ca="1">IF(ROW($A55)&lt;=COUNTIF($U:$U,$AG$63),OFFSET($R$10,SMALL(IF($U$11:$U$1000=AG$63,ROW($11:$1000)-10),ROW($A55)),),"")</f>
        <v/>
      </c>
      <c r="AH119" s="112" t="str">
        <f t="array" aca="1" ref="AH119" ca="1">IF(ROW($A55)&lt;=COUNTIF($U:$U,$AG$63),OFFSET($W$10,SMALL(IF($U$11:$U$1000=AG$63,ROW($11:$1000)-10),ROW($A55)),),"")</f>
        <v/>
      </c>
      <c r="AI119" s="27" t="str">
        <f t="shared" ca="1" si="11"/>
        <v/>
      </c>
      <c r="AJ119" s="114" t="str">
        <f t="shared" ca="1" si="12"/>
        <v/>
      </c>
      <c r="AK119" s="51"/>
      <c r="AL119" s="51"/>
      <c r="AM119" s="51"/>
      <c r="AN119" s="51"/>
      <c r="AO119" s="51"/>
      <c r="AP119" s="51"/>
      <c r="AQ119" s="65"/>
      <c r="AR119" s="82">
        <f t="shared" si="19"/>
        <v>0</v>
      </c>
      <c r="AS119" s="5" t="s">
        <v>294</v>
      </c>
      <c r="AT119" s="79">
        <f>SUMIF('2'!B:B,AS119,'2'!D:D)</f>
        <v>0</v>
      </c>
      <c r="AU119" s="79">
        <f>SUMIF('2'!L11:L16,AS119,'2'!N11:N16)</f>
        <v>0</v>
      </c>
      <c r="AV119" s="79">
        <f>+SUMIF('2'!G:G,AS119,'2'!I:I)</f>
        <v>0</v>
      </c>
      <c r="AW119" s="79">
        <f>SUMIF('2'!L33:L86,AS119,'2'!N33:N86)</f>
        <v>0</v>
      </c>
      <c r="AX119" s="79">
        <f>SUMIF('2'!L20:L29,AS119,'2'!N20:N29)</f>
        <v>0</v>
      </c>
      <c r="AY119" s="79">
        <f t="shared" si="20"/>
        <v>0</v>
      </c>
      <c r="AZ119" s="79">
        <f>'1'!AR119</f>
        <v>0</v>
      </c>
      <c r="BA119" s="79"/>
      <c r="BB119" s="79"/>
      <c r="BC119" s="88">
        <f>SUMIF('2'!AA11:AA132,AS119,'2'!AB11:AB132)</f>
        <v>0</v>
      </c>
      <c r="BD119" s="89">
        <v>1050</v>
      </c>
      <c r="BE119" s="89">
        <v>1055</v>
      </c>
      <c r="BF119" s="89">
        <v>1.0249999999999999</v>
      </c>
      <c r="BG119" s="90">
        <v>1</v>
      </c>
      <c r="CN119" s="63"/>
      <c r="CO119" s="63"/>
      <c r="CP119" s="63"/>
      <c r="CQ119" s="63"/>
      <c r="CR119" s="63"/>
      <c r="CS119" s="63"/>
      <c r="CT119" s="63"/>
      <c r="CU119" s="63"/>
      <c r="CV119" s="63"/>
    </row>
    <row r="120" spans="27:100" ht="18.95" customHeight="1">
      <c r="AA120" s="165"/>
      <c r="AB120" s="94"/>
      <c r="AC120" s="169"/>
      <c r="AD120" s="51"/>
      <c r="AE120" s="51"/>
      <c r="AG120" s="111" t="str">
        <f t="array" aca="1" ref="AG120" ca="1">IF(ROW($A56)&lt;=COUNTIF($U:$U,$AG$63),OFFSET($R$10,SMALL(IF($U$11:$U$1000=AG$63,ROW($11:$1000)-10),ROW($A56)),),"")</f>
        <v/>
      </c>
      <c r="AH120" s="112" t="str">
        <f t="array" aca="1" ref="AH120" ca="1">IF(ROW($A56)&lt;=COUNTIF($U:$U,$AG$63),OFFSET($W$10,SMALL(IF($U$11:$U$1000=AG$63,ROW($11:$1000)-10),ROW($A56)),),"")</f>
        <v/>
      </c>
      <c r="AI120" s="27" t="str">
        <f t="shared" ca="1" si="11"/>
        <v/>
      </c>
      <c r="AJ120" s="114" t="str">
        <f t="shared" ca="1" si="12"/>
        <v/>
      </c>
      <c r="AK120" s="51"/>
      <c r="AL120" s="51"/>
      <c r="AM120" s="51"/>
      <c r="AN120" s="51"/>
      <c r="AO120" s="51"/>
      <c r="AP120" s="51"/>
      <c r="AQ120" s="65"/>
      <c r="AR120" s="82">
        <f t="shared" si="19"/>
        <v>0</v>
      </c>
      <c r="AS120" s="77" t="s">
        <v>239</v>
      </c>
      <c r="AT120" s="79">
        <f>SUMIF('2'!B:B,AS120,'2'!D:D)</f>
        <v>0</v>
      </c>
      <c r="AU120" s="79">
        <f>SUMIF('2'!L11:L16,AS120,'2'!N11:N16)</f>
        <v>0</v>
      </c>
      <c r="AV120" s="79">
        <f>+SUMIF('2'!G:G,AS120,'2'!I:I)</f>
        <v>0</v>
      </c>
      <c r="AW120" s="79">
        <f>SUMIF('2'!L33:L86,AS120,'2'!N33:N86)</f>
        <v>0</v>
      </c>
      <c r="AX120" s="79">
        <f>SUMIF('2'!L20:L29,AS120,'2'!N20:N29)</f>
        <v>0</v>
      </c>
      <c r="AY120" s="79">
        <f t="shared" si="20"/>
        <v>0</v>
      </c>
      <c r="AZ120" s="79">
        <f>'1'!AR120</f>
        <v>0</v>
      </c>
      <c r="BA120" s="79"/>
      <c r="BB120" s="79"/>
      <c r="BC120" s="88">
        <f>SUMIF('2'!AA11:AA132,AS120,'2'!AB11:AB132)</f>
        <v>0</v>
      </c>
      <c r="BD120" s="89">
        <v>1050</v>
      </c>
      <c r="BE120" s="89">
        <v>1055</v>
      </c>
      <c r="BF120" s="89">
        <v>1.01</v>
      </c>
      <c r="BG120" s="90">
        <v>1</v>
      </c>
      <c r="CN120" s="63"/>
      <c r="CO120" s="63"/>
      <c r="CP120" s="63"/>
      <c r="CQ120" s="63"/>
      <c r="CR120" s="63"/>
      <c r="CS120" s="63"/>
      <c r="CT120" s="63"/>
      <c r="CU120" s="63"/>
      <c r="CV120" s="63"/>
    </row>
    <row r="121" spans="27:100" ht="18.95" customHeight="1">
      <c r="AA121" s="165"/>
      <c r="AB121" s="94"/>
      <c r="AC121" s="169"/>
      <c r="AD121" s="51"/>
      <c r="AE121" s="51"/>
      <c r="AG121" s="111" t="str">
        <f t="array" aca="1" ref="AG121" ca="1">IF(ROW($A57)&lt;=COUNTIF($U:$U,$AG$63),OFFSET($R$10,SMALL(IF($U$11:$U$1000=AG$63,ROW($11:$1000)-10),ROW($A57)),),"")</f>
        <v/>
      </c>
      <c r="AH121" s="112" t="str">
        <f t="array" aca="1" ref="AH121" ca="1">IF(ROW($A57)&lt;=COUNTIF($U:$U,$AG$63),OFFSET($W$10,SMALL(IF($U$11:$U$1000=AG$63,ROW($11:$1000)-10),ROW($A57)),),"")</f>
        <v/>
      </c>
      <c r="AI121" s="27" t="str">
        <f t="shared" ca="1" si="11"/>
        <v/>
      </c>
      <c r="AJ121" s="114" t="str">
        <f t="shared" ca="1" si="12"/>
        <v/>
      </c>
      <c r="AK121" s="51"/>
      <c r="AL121" s="51"/>
      <c r="AM121" s="51"/>
      <c r="AN121" s="51"/>
      <c r="AO121" s="51"/>
      <c r="AP121" s="51"/>
      <c r="AQ121" s="65"/>
      <c r="AR121" s="82">
        <f t="shared" si="19"/>
        <v>0</v>
      </c>
      <c r="AS121" s="79" t="s">
        <v>137</v>
      </c>
      <c r="AT121" s="79">
        <f>SUMIF('2'!B:B,AS121,'2'!D:D)</f>
        <v>0</v>
      </c>
      <c r="AU121" s="79">
        <f>SUMIF('2'!L11:L16,AS121,'2'!N11:N16)</f>
        <v>0</v>
      </c>
      <c r="AV121" s="79">
        <f>+SUMIF('2'!G:G,AS121,'2'!I:I)</f>
        <v>0</v>
      </c>
      <c r="AW121" s="79">
        <f>SUMIF('2'!L33:L86,AS121,'2'!N33:N86)</f>
        <v>0</v>
      </c>
      <c r="AX121" s="79">
        <f>SUMIF('2'!L20:L29,AS121,'2'!N20:N29)</f>
        <v>0</v>
      </c>
      <c r="AY121" s="79">
        <f t="shared" si="20"/>
        <v>0</v>
      </c>
      <c r="AZ121" s="79">
        <f>'1'!AR121</f>
        <v>0</v>
      </c>
      <c r="BA121" s="79"/>
      <c r="BB121" s="79"/>
      <c r="BC121" s="88">
        <f>SUMIF('2'!AA11:AA132,AS121,'2'!AB11:AB132)</f>
        <v>0</v>
      </c>
      <c r="BD121" s="89">
        <v>1050</v>
      </c>
      <c r="BE121" s="89">
        <v>1055</v>
      </c>
      <c r="BF121" s="89">
        <v>1.0249999999999999</v>
      </c>
      <c r="BG121" s="90">
        <v>1</v>
      </c>
      <c r="CN121" s="63"/>
      <c r="CO121" s="63"/>
      <c r="CP121" s="63"/>
      <c r="CQ121" s="63"/>
      <c r="CR121" s="63"/>
      <c r="CS121" s="63"/>
      <c r="CT121" s="63"/>
      <c r="CU121" s="63"/>
      <c r="CV121" s="63"/>
    </row>
    <row r="122" spans="27:100" ht="18.95" customHeight="1">
      <c r="AA122" s="165"/>
      <c r="AB122" s="94"/>
      <c r="AC122" s="169"/>
      <c r="AD122" s="51"/>
      <c r="AE122" s="51"/>
      <c r="AG122" s="111" t="str">
        <f t="array" aca="1" ref="AG122" ca="1">IF(ROW($A58)&lt;=COUNTIF($U:$U,$AG$63),OFFSET($R$10,SMALL(IF($U$11:$U$1000=AG$63,ROW($11:$1000)-10),ROW($A58)),),"")</f>
        <v/>
      </c>
      <c r="AH122" s="112" t="str">
        <f t="array" aca="1" ref="AH122" ca="1">IF(ROW($A58)&lt;=COUNTIF($U:$U,$AG$63),OFFSET($W$10,SMALL(IF($U$11:$U$1000=AG$63,ROW($11:$1000)-10),ROW($A58)),),"")</f>
        <v/>
      </c>
      <c r="AI122" s="27" t="str">
        <f t="shared" ca="1" si="11"/>
        <v/>
      </c>
      <c r="AJ122" s="114" t="str">
        <f t="shared" ca="1" si="12"/>
        <v/>
      </c>
      <c r="AK122" s="51"/>
      <c r="AL122" s="51"/>
      <c r="AM122" s="51"/>
      <c r="AN122" s="51"/>
      <c r="AO122" s="51"/>
      <c r="AP122" s="51"/>
      <c r="AQ122" s="65"/>
      <c r="AR122" s="82">
        <f t="shared" si="19"/>
        <v>0</v>
      </c>
      <c r="AS122" s="79" t="s">
        <v>278</v>
      </c>
      <c r="AT122" s="79">
        <f>SUMIF('2'!B:B,AS122,'2'!D:D)</f>
        <v>0</v>
      </c>
      <c r="AU122" s="79">
        <f>SUMIF('2'!L11:L16,AS122,'2'!N11:N16)</f>
        <v>0</v>
      </c>
      <c r="AV122" s="79">
        <f>+SUMIF('2'!G:G,AS122,'2'!I:I)</f>
        <v>0</v>
      </c>
      <c r="AW122" s="79">
        <f>SUMIF('2'!L33:L86,AS122,'2'!N33:N86)</f>
        <v>0</v>
      </c>
      <c r="AX122" s="79">
        <f>SUMIF('2'!L20:L29,AS122,'2'!N20:N29)</f>
        <v>0</v>
      </c>
      <c r="AY122" s="79">
        <f t="shared" si="20"/>
        <v>0</v>
      </c>
      <c r="AZ122" s="79">
        <f>'1'!AR122</f>
        <v>0</v>
      </c>
      <c r="BA122" s="79"/>
      <c r="BB122" s="79"/>
      <c r="BC122" s="88">
        <f>SUMIF('2'!AA11:AA132,AS122,'2'!AB11:AB132)</f>
        <v>0</v>
      </c>
      <c r="BD122" s="89">
        <v>1050</v>
      </c>
      <c r="BE122" s="89">
        <v>1055</v>
      </c>
      <c r="BF122" s="89">
        <v>1.01</v>
      </c>
      <c r="BG122" s="89">
        <v>1.01</v>
      </c>
      <c r="CN122" s="63"/>
      <c r="CO122" s="63"/>
      <c r="CP122" s="63"/>
      <c r="CQ122" s="63"/>
      <c r="CR122" s="63"/>
      <c r="CS122" s="63"/>
      <c r="CT122" s="63"/>
      <c r="CU122" s="63"/>
      <c r="CV122" s="63"/>
    </row>
    <row r="123" spans="27:100" ht="18.95" customHeight="1">
      <c r="AA123" s="21"/>
      <c r="AB123" s="15"/>
      <c r="AC123" s="31"/>
      <c r="AD123" s="51"/>
      <c r="AE123" s="51"/>
      <c r="AG123" s="111" t="str">
        <f t="array" aca="1" ref="AG123" ca="1">IF(ROW($A59)&lt;=COUNTIF($U:$U,$AG$63),OFFSET($R$10,SMALL(IF($U$11:$U$1000=AG$63,ROW($11:$1000)-10),ROW($A59)),),"")</f>
        <v/>
      </c>
      <c r="AH123" s="112" t="str">
        <f t="array" aca="1" ref="AH123" ca="1">IF(ROW($A59)&lt;=COUNTIF($U:$U,$AG$63),OFFSET($W$10,SMALL(IF($U$11:$U$1000=AG$63,ROW($11:$1000)-10),ROW($A59)),),"")</f>
        <v/>
      </c>
      <c r="AI123" s="27" t="str">
        <f t="shared" ca="1" si="11"/>
        <v/>
      </c>
      <c r="AJ123" s="114" t="str">
        <f t="shared" ca="1" si="12"/>
        <v/>
      </c>
      <c r="AK123" s="51"/>
      <c r="AL123" s="51"/>
      <c r="AM123" s="51"/>
      <c r="AN123" s="51"/>
      <c r="AO123" s="51"/>
      <c r="AP123" s="51"/>
      <c r="AQ123" s="65"/>
      <c r="AR123" s="82">
        <f t="shared" si="19"/>
        <v>0</v>
      </c>
      <c r="AS123" s="79" t="s">
        <v>103</v>
      </c>
      <c r="AT123" s="79">
        <f>SUMIF('2'!B:B,AS123,'2'!D:D)</f>
        <v>0</v>
      </c>
      <c r="AU123" s="79">
        <f>SUMIF('2'!L11:L16,AS123,'2'!N11:N16)</f>
        <v>0</v>
      </c>
      <c r="AV123" s="79">
        <f>+SUMIF('2'!G:G,AS123,'2'!I:I)</f>
        <v>0</v>
      </c>
      <c r="AW123" s="79">
        <f>SUMIF('2'!L33:L86,AS123,'2'!N33:N86)</f>
        <v>0</v>
      </c>
      <c r="AX123" s="79">
        <f>SUMIF('2'!L20:L29,AS123,'2'!N20:N29)</f>
        <v>0</v>
      </c>
      <c r="AY123" s="79">
        <f t="shared" si="20"/>
        <v>0</v>
      </c>
      <c r="AZ123" s="79">
        <f>'1'!AR123</f>
        <v>0</v>
      </c>
      <c r="BA123" s="79"/>
      <c r="BB123" s="79"/>
      <c r="BC123" s="88">
        <f>SUMIF('2'!AA11:AA132,AS123,'2'!AB11:AB132)</f>
        <v>0</v>
      </c>
      <c r="BD123" s="89">
        <v>1050</v>
      </c>
      <c r="BE123" s="89">
        <v>1055</v>
      </c>
      <c r="BF123" s="89">
        <v>1</v>
      </c>
      <c r="BG123" s="90">
        <v>1</v>
      </c>
      <c r="CN123" s="63"/>
      <c r="CO123" s="63"/>
      <c r="CP123" s="63"/>
      <c r="CQ123" s="63"/>
      <c r="CR123" s="63"/>
      <c r="CS123" s="63"/>
      <c r="CT123" s="63"/>
      <c r="CU123" s="63"/>
      <c r="CV123" s="63"/>
    </row>
    <row r="124" spans="27:100" ht="18.95" customHeight="1">
      <c r="AA124" s="21"/>
      <c r="AB124" s="15"/>
      <c r="AC124" s="31"/>
      <c r="AD124" s="51"/>
      <c r="AE124" s="51"/>
      <c r="AG124" s="111" t="str">
        <f t="array" aca="1" ref="AG124" ca="1">IF(ROW($A60)&lt;=COUNTIF($U:$U,$AG$63),OFFSET($R$10,SMALL(IF($U$11:$U$1000=AG$63,ROW($11:$1000)-10),ROW($A60)),),"")</f>
        <v/>
      </c>
      <c r="AH124" s="112" t="str">
        <f t="array" aca="1" ref="AH124" ca="1">IF(ROW($A60)&lt;=COUNTIF($U:$U,$AG$63),OFFSET($W$10,SMALL(IF($U$11:$U$1000=AG$63,ROW($11:$1000)-10),ROW($A60)),),"")</f>
        <v/>
      </c>
      <c r="AI124" s="27" t="str">
        <f t="shared" ca="1" si="11"/>
        <v/>
      </c>
      <c r="AJ124" s="114" t="str">
        <f t="shared" ca="1" si="12"/>
        <v/>
      </c>
      <c r="AK124" s="51"/>
      <c r="AL124" s="51"/>
      <c r="AM124" s="51"/>
      <c r="AN124" s="51"/>
      <c r="AO124" s="51"/>
      <c r="AP124" s="51"/>
      <c r="AQ124" s="65"/>
      <c r="AR124" s="82">
        <f t="shared" si="19"/>
        <v>0</v>
      </c>
      <c r="AS124" s="79" t="s">
        <v>117</v>
      </c>
      <c r="AT124" s="79">
        <f>SUMIF('2'!B:B,AS124,'2'!D:D)</f>
        <v>0</v>
      </c>
      <c r="AU124" s="79">
        <f>SUMIF('2'!L11:L16,AS124,'2'!N11:N16)</f>
        <v>0</v>
      </c>
      <c r="AV124" s="79">
        <f>+SUMIF('2'!G:G,AS124,'2'!I:I)</f>
        <v>0</v>
      </c>
      <c r="AW124" s="79">
        <f>SUMIF('2'!L33:L86,AS124,'2'!N33:N86)</f>
        <v>0</v>
      </c>
      <c r="AX124" s="79">
        <f>SUMIF('2'!L20:L29,AS124,'2'!N20:N29)</f>
        <v>0</v>
      </c>
      <c r="AY124" s="79">
        <f t="shared" si="20"/>
        <v>0</v>
      </c>
      <c r="AZ124" s="79">
        <f>'1'!AR124</f>
        <v>0</v>
      </c>
      <c r="BA124" s="79">
        <f>SUMIF('2'!S11:S82,AS124,'2'!Y11:Y82)-SUMIF('2'!U11:U82,AS124,'2'!X11:X82)</f>
        <v>0</v>
      </c>
      <c r="BB124" s="79"/>
      <c r="BC124" s="88">
        <f>SUMIF('2'!AA11:AA132,AS124,'2'!AB11:AB132)</f>
        <v>0</v>
      </c>
      <c r="BD124" s="89">
        <v>1040</v>
      </c>
      <c r="BE124" s="89">
        <v>1055</v>
      </c>
      <c r="BF124" s="89">
        <v>1</v>
      </c>
      <c r="BG124" s="90">
        <v>1</v>
      </c>
      <c r="CN124" s="63"/>
      <c r="CO124" s="63"/>
      <c r="CP124" s="63"/>
      <c r="CQ124" s="63"/>
      <c r="CR124" s="63"/>
      <c r="CS124" s="63"/>
      <c r="CT124" s="63"/>
      <c r="CU124" s="63"/>
      <c r="CV124" s="63"/>
    </row>
    <row r="125" spans="27:100" ht="18.95" customHeight="1">
      <c r="AA125" s="21"/>
      <c r="AB125" s="15"/>
      <c r="AC125" s="31"/>
      <c r="AD125" s="51"/>
      <c r="AE125" s="51"/>
      <c r="AG125" s="111" t="str">
        <f t="array" aca="1" ref="AG125" ca="1">IF(ROW($A61)&lt;=COUNTIF($U:$U,$AG$63),OFFSET($R$10,SMALL(IF($U$11:$U$1000=AG$63,ROW($11:$1000)-10),ROW($A61)),),"")</f>
        <v/>
      </c>
      <c r="AH125" s="112" t="str">
        <f t="array" aca="1" ref="AH125" ca="1">IF(ROW($A61)&lt;=COUNTIF($U:$U,$AG$63),OFFSET($W$10,SMALL(IF($U$11:$U$1000=AG$63,ROW($11:$1000)-10),ROW($A61)),),"")</f>
        <v/>
      </c>
      <c r="AI125" s="27" t="str">
        <f t="shared" ca="1" si="11"/>
        <v/>
      </c>
      <c r="AJ125" s="114" t="str">
        <f t="shared" ca="1" si="12"/>
        <v/>
      </c>
      <c r="AK125" s="51"/>
      <c r="AL125" s="51"/>
      <c r="AM125" s="51"/>
      <c r="AN125" s="51"/>
      <c r="AO125" s="51"/>
      <c r="AP125" s="51"/>
      <c r="AQ125" s="65"/>
      <c r="AR125" s="82">
        <f t="shared" si="19"/>
        <v>0</v>
      </c>
      <c r="AS125" s="80" t="s">
        <v>91</v>
      </c>
      <c r="AT125" s="79">
        <f>SUMIF('2'!B:B,AS125,'2'!D:D)</f>
        <v>0</v>
      </c>
      <c r="AU125" s="79">
        <f>SUMIF('2'!L11:L16,AS125,'2'!N11:N16)</f>
        <v>0</v>
      </c>
      <c r="AV125" s="79">
        <f>+SUMIF('2'!G:G,AS125,'2'!I:I)</f>
        <v>0</v>
      </c>
      <c r="AW125" s="79">
        <f>SUMIF('2'!L33:L86,AS125,'2'!N33:N86)</f>
        <v>0</v>
      </c>
      <c r="AX125" s="79">
        <f>SUMIF('2'!L20:L29,AS125,'2'!N20:N29)</f>
        <v>0</v>
      </c>
      <c r="AY125" s="79">
        <f t="shared" si="20"/>
        <v>0</v>
      </c>
      <c r="AZ125" s="79">
        <f>'1'!AR125</f>
        <v>0</v>
      </c>
      <c r="BA125" s="79"/>
      <c r="BB125" s="79"/>
      <c r="BC125" s="88">
        <f>SUMIF('2'!AA11:AA132,AS125,'2'!AB11:AB132)</f>
        <v>0</v>
      </c>
      <c r="BD125" s="89">
        <v>1050</v>
      </c>
      <c r="BE125" s="89">
        <v>1055</v>
      </c>
      <c r="BF125" s="89">
        <v>1.0249999999999999</v>
      </c>
      <c r="BG125" s="90">
        <v>1</v>
      </c>
      <c r="CN125" s="63"/>
      <c r="CO125" s="63"/>
      <c r="CP125" s="63"/>
      <c r="CQ125" s="63"/>
      <c r="CR125" s="63"/>
      <c r="CS125" s="63"/>
      <c r="CT125" s="63"/>
      <c r="CU125" s="63"/>
      <c r="CV125" s="63"/>
    </row>
    <row r="126" spans="27:100" ht="18.95" customHeight="1">
      <c r="AA126" s="21"/>
      <c r="AB126" s="15"/>
      <c r="AC126" s="31"/>
      <c r="AG126" s="51"/>
      <c r="AH126" s="105"/>
      <c r="AI126" s="51"/>
      <c r="AJ126" s="51"/>
      <c r="AK126" s="51"/>
      <c r="AL126" s="51"/>
      <c r="AM126" s="51"/>
      <c r="AN126" s="51"/>
      <c r="AO126" s="51"/>
      <c r="AP126" s="51"/>
      <c r="AQ126" s="65"/>
      <c r="AR126" s="82">
        <f t="shared" si="19"/>
        <v>0</v>
      </c>
      <c r="AS126" s="80" t="s">
        <v>139</v>
      </c>
      <c r="AT126" s="79">
        <f>SUMIF('2'!B:B,AS126,'2'!D:D)</f>
        <v>0</v>
      </c>
      <c r="AU126" s="79">
        <f>SUMIF('2'!L11:L16,AS126,'2'!N11:N16)</f>
        <v>0</v>
      </c>
      <c r="AV126" s="79">
        <f>+SUMIF('2'!G:G,AS126,'2'!I:I)</f>
        <v>0</v>
      </c>
      <c r="AW126" s="79">
        <f>SUMIF('2'!L33:L86,AS126,'2'!N33:N86)</f>
        <v>0</v>
      </c>
      <c r="AX126" s="79">
        <f>SUMIF('2'!L20:L29,AS126,'2'!N20:N29)</f>
        <v>0</v>
      </c>
      <c r="AY126" s="79">
        <f t="shared" si="20"/>
        <v>0</v>
      </c>
      <c r="AZ126" s="79">
        <f>'1'!AR126</f>
        <v>0</v>
      </c>
      <c r="BA126" s="79"/>
      <c r="BB126" s="79"/>
      <c r="BC126" s="88">
        <f>SUMIF('2'!AA11:AA132,AS126,'2'!AB11:AB132)</f>
        <v>0</v>
      </c>
      <c r="BD126" s="89">
        <v>1050</v>
      </c>
      <c r="BE126" s="89">
        <v>1055</v>
      </c>
      <c r="BF126" s="89">
        <v>1.0249999999999999</v>
      </c>
      <c r="BG126" s="90">
        <v>1</v>
      </c>
      <c r="CN126" s="63"/>
      <c r="CO126" s="63"/>
      <c r="CP126" s="63"/>
      <c r="CQ126" s="63"/>
      <c r="CR126" s="63"/>
      <c r="CS126" s="63"/>
      <c r="CT126" s="63"/>
      <c r="CU126" s="63"/>
      <c r="CV126" s="63"/>
    </row>
    <row r="127" spans="27:100" ht="18.95" customHeight="1">
      <c r="AA127" s="21"/>
      <c r="AB127" s="15"/>
      <c r="AC127" s="31"/>
      <c r="AG127" s="51"/>
      <c r="AH127" s="105"/>
      <c r="AI127" s="51"/>
      <c r="AJ127" s="51"/>
      <c r="AK127" s="51"/>
      <c r="AL127" s="51"/>
      <c r="AM127" s="51"/>
      <c r="AN127" s="51"/>
      <c r="AO127" s="51"/>
      <c r="AP127" s="51"/>
      <c r="AQ127" s="65"/>
      <c r="AR127" s="82">
        <f t="shared" si="19"/>
        <v>0</v>
      </c>
      <c r="AS127" s="46" t="s">
        <v>116</v>
      </c>
      <c r="AT127" s="79">
        <f>SUMIF('2'!B:B,AS127,'2'!D:D)</f>
        <v>0</v>
      </c>
      <c r="AU127" s="79">
        <f>SUMIF('2'!L11:L16,AS127,'2'!N11:N16)</f>
        <v>0</v>
      </c>
      <c r="AV127" s="79">
        <f>+SUMIF('2'!G:G,AS127,'2'!I:I)</f>
        <v>0</v>
      </c>
      <c r="AW127" s="79">
        <f>SUMIF('2'!L33:L86,AS127,'2'!N33:N86)</f>
        <v>0</v>
      </c>
      <c r="AX127" s="79">
        <f>SUMIF('2'!L20:L29,AS127,'2'!N20:N29)</f>
        <v>0</v>
      </c>
      <c r="AY127" s="79">
        <f t="shared" si="20"/>
        <v>0</v>
      </c>
      <c r="AZ127" s="79">
        <f>'1'!AR127</f>
        <v>0</v>
      </c>
      <c r="BA127" s="79"/>
      <c r="BB127" s="79"/>
      <c r="BC127" s="88">
        <f>SUMIF('2'!AA11:AA132,AS127,'2'!AB11:AB132)</f>
        <v>0</v>
      </c>
      <c r="BD127" s="89">
        <v>1050</v>
      </c>
      <c r="BE127" s="89">
        <v>1055</v>
      </c>
      <c r="BF127" s="89">
        <v>1.0249999999999999</v>
      </c>
      <c r="BG127" s="90">
        <v>1</v>
      </c>
      <c r="CN127" s="63"/>
      <c r="CO127" s="63"/>
      <c r="CP127" s="63"/>
      <c r="CQ127" s="63"/>
      <c r="CR127" s="63"/>
      <c r="CS127" s="63"/>
      <c r="CT127" s="63"/>
      <c r="CU127" s="63"/>
      <c r="CV127" s="63"/>
    </row>
    <row r="128" spans="27:100" ht="18.95" customHeight="1">
      <c r="AA128" s="21"/>
      <c r="AB128" s="15"/>
      <c r="AC128" s="31"/>
      <c r="AG128" s="51"/>
      <c r="AH128" s="105"/>
      <c r="AI128" s="51"/>
      <c r="AJ128" s="51"/>
      <c r="AK128" s="51"/>
      <c r="AL128" s="51"/>
      <c r="AM128" s="51"/>
      <c r="AN128" s="51"/>
      <c r="AO128" s="51"/>
      <c r="AP128" s="51"/>
      <c r="AQ128" s="65"/>
      <c r="AR128" s="82">
        <f t="shared" si="19"/>
        <v>0</v>
      </c>
      <c r="AS128" s="79" t="s">
        <v>10</v>
      </c>
      <c r="AT128" s="79">
        <f>SUMIF('2'!B:B,AS128,'2'!D:D)</f>
        <v>0</v>
      </c>
      <c r="AU128" s="79">
        <f>SUMIF('2'!L11:L16,AS128,'2'!N11:N16)</f>
        <v>0</v>
      </c>
      <c r="AV128" s="79">
        <f>+SUMIF('2'!G:G,AS128,'2'!I:I)</f>
        <v>0</v>
      </c>
      <c r="AW128" s="79">
        <f>SUMIF('2'!L33:L86,AS128,'2'!N33:N86)</f>
        <v>0</v>
      </c>
      <c r="AX128" s="79">
        <f>SUMIF('2'!L20:L29,AS128,'2'!N20:N29)</f>
        <v>0</v>
      </c>
      <c r="AY128" s="79">
        <f t="shared" si="20"/>
        <v>0</v>
      </c>
      <c r="AZ128" s="79">
        <f>'1'!AR128</f>
        <v>0</v>
      </c>
      <c r="BA128" s="79"/>
      <c r="BB128" s="79"/>
      <c r="BC128" s="88">
        <f>SUMIF('2'!AA11:AA132,AS128,'2'!AB11:AB132)</f>
        <v>0</v>
      </c>
      <c r="BD128" s="89">
        <v>1050</v>
      </c>
      <c r="BE128" s="89">
        <v>1055</v>
      </c>
      <c r="BF128" s="89">
        <v>1.01</v>
      </c>
      <c r="BG128" s="90">
        <v>1</v>
      </c>
      <c r="CN128" s="63"/>
      <c r="CO128" s="63"/>
      <c r="CP128" s="63"/>
      <c r="CQ128" s="63"/>
      <c r="CR128" s="63"/>
      <c r="CS128" s="63"/>
      <c r="CT128" s="63"/>
      <c r="CU128" s="63"/>
      <c r="CV128" s="63"/>
    </row>
    <row r="129" spans="27:100" ht="18.95" customHeight="1">
      <c r="AA129" s="21"/>
      <c r="AB129" s="15"/>
      <c r="AC129" s="31"/>
      <c r="AG129" s="51"/>
      <c r="AH129" s="105"/>
      <c r="AI129" s="51"/>
      <c r="AJ129" s="51"/>
      <c r="AK129" s="51"/>
      <c r="AL129" s="51"/>
      <c r="AM129" s="51"/>
      <c r="AN129" s="51"/>
      <c r="AO129" s="51"/>
      <c r="AP129" s="51"/>
      <c r="AQ129" s="65"/>
      <c r="AR129" s="82">
        <f t="shared" si="19"/>
        <v>0</v>
      </c>
      <c r="AS129" s="79" t="s">
        <v>8</v>
      </c>
      <c r="AT129" s="79">
        <f>SUMIF('2'!B:B,AS129,'2'!D:D)</f>
        <v>0</v>
      </c>
      <c r="AU129" s="79">
        <f>SUMIF('2'!L11:L16,AS129,'2'!N11:N16)</f>
        <v>0</v>
      </c>
      <c r="AV129" s="79">
        <f>+SUMIF('2'!G:G,AS129,'2'!I:I)</f>
        <v>0</v>
      </c>
      <c r="AW129" s="79">
        <f>SUMIF('2'!L33:L86,AS129,'2'!N33:N86)</f>
        <v>0</v>
      </c>
      <c r="AX129" s="79">
        <f>SUMIF('2'!L20:L29,AS129,'2'!N20:N29)</f>
        <v>0</v>
      </c>
      <c r="AY129" s="79">
        <f t="shared" si="20"/>
        <v>0</v>
      </c>
      <c r="AZ129" s="79">
        <f>'1'!AR129</f>
        <v>0</v>
      </c>
      <c r="BA129" s="79"/>
      <c r="BB129" s="79"/>
      <c r="BC129" s="88">
        <f>SUMIF('2'!AA11:AA132,AS129,'2'!AB11:AB132)</f>
        <v>0</v>
      </c>
      <c r="BD129" s="89">
        <v>1050</v>
      </c>
      <c r="BE129" s="89">
        <v>1055</v>
      </c>
      <c r="BF129" s="89">
        <v>1.0249999999999999</v>
      </c>
      <c r="BG129" s="90">
        <v>1</v>
      </c>
      <c r="CN129" s="63"/>
      <c r="CO129" s="63"/>
      <c r="CP129" s="63"/>
      <c r="CQ129" s="63"/>
      <c r="CR129" s="63"/>
      <c r="CS129" s="63"/>
      <c r="CT129" s="63"/>
      <c r="CU129" s="63"/>
      <c r="CV129" s="63"/>
    </row>
    <row r="130" spans="27:100" ht="18.95" customHeight="1">
      <c r="AA130" s="21"/>
      <c r="AB130" s="15"/>
      <c r="AC130" s="31"/>
      <c r="AG130" s="51"/>
      <c r="AH130" s="105"/>
      <c r="AI130" s="51"/>
      <c r="AJ130" s="51"/>
      <c r="AK130" s="51"/>
      <c r="AL130" s="51"/>
      <c r="AM130" s="51"/>
      <c r="AN130" s="51"/>
      <c r="AO130" s="51"/>
      <c r="AP130" s="51"/>
      <c r="AQ130" s="65"/>
      <c r="AR130" s="82">
        <f t="shared" ref="AR130:AR161" si="21">AY130+AZ130+BA130-BC130</f>
        <v>0</v>
      </c>
      <c r="AS130" s="79" t="s">
        <v>51</v>
      </c>
      <c r="AT130" s="79">
        <f>SUMIF('2'!B:B,AS130,'2'!D:D)</f>
        <v>0</v>
      </c>
      <c r="AU130" s="79">
        <f>SUMIF('2'!L11:L16,AS130,'2'!N11:N16)</f>
        <v>0</v>
      </c>
      <c r="AV130" s="79">
        <f>+SUMIF('2'!G:G,AS130,'2'!I:I)</f>
        <v>0</v>
      </c>
      <c r="AW130" s="79">
        <f>SUMIF('2'!L33:L86,AS130,'2'!N33:N86)</f>
        <v>0</v>
      </c>
      <c r="AX130" s="79">
        <f>SUMIF('2'!L20:L29,AS130,'2'!N20:N29)</f>
        <v>0</v>
      </c>
      <c r="AY130" s="79">
        <f t="shared" ref="AY130:AY161" si="22">AT130*BD130+AW130*BF130+AX130*BG130+AV130*BE130</f>
        <v>0</v>
      </c>
      <c r="AZ130" s="79">
        <f>'1'!AR130</f>
        <v>0</v>
      </c>
      <c r="BA130" s="79"/>
      <c r="BB130" s="79"/>
      <c r="BC130" s="88">
        <f>SUMIF('2'!AA11:AA132,AS130,'2'!AB11:AB132)</f>
        <v>0</v>
      </c>
      <c r="BD130" s="89">
        <v>1050</v>
      </c>
      <c r="BE130" s="89">
        <v>1055</v>
      </c>
      <c r="BF130" s="89">
        <v>1.0249999999999999</v>
      </c>
      <c r="BG130" s="90">
        <v>1</v>
      </c>
      <c r="CN130" s="63"/>
      <c r="CO130" s="63"/>
      <c r="CP130" s="63"/>
      <c r="CQ130" s="63"/>
      <c r="CR130" s="63"/>
      <c r="CS130" s="63"/>
      <c r="CT130" s="63"/>
      <c r="CU130" s="63"/>
      <c r="CV130" s="63"/>
    </row>
    <row r="131" spans="27:100" ht="18.95" customHeight="1">
      <c r="AA131" s="21"/>
      <c r="AB131" s="15"/>
      <c r="AC131" s="31"/>
      <c r="AG131" s="51"/>
      <c r="AH131" s="105"/>
      <c r="AI131" s="51"/>
      <c r="AJ131" s="51"/>
      <c r="AK131" s="51"/>
      <c r="AL131" s="51"/>
      <c r="AM131" s="51"/>
      <c r="AN131" s="51"/>
      <c r="AO131" s="51"/>
      <c r="AP131" s="51"/>
      <c r="AQ131" s="65"/>
      <c r="AR131" s="82">
        <f t="shared" si="21"/>
        <v>0</v>
      </c>
      <c r="AS131" s="79" t="s">
        <v>208</v>
      </c>
      <c r="AT131" s="79">
        <f>SUMIF('2'!B:B,AS131,'2'!D:D)</f>
        <v>0</v>
      </c>
      <c r="AU131" s="79">
        <f>SUMIF('2'!L11:L16,AS131,'2'!N11:N16)</f>
        <v>0</v>
      </c>
      <c r="AV131" s="79">
        <f>+SUMIF('2'!G:G,AS131,'2'!I:I)</f>
        <v>0</v>
      </c>
      <c r="AW131" s="79">
        <f>SUMIF('2'!L33:L86,AS131,'2'!N33:N86)</f>
        <v>0</v>
      </c>
      <c r="AX131" s="79">
        <f>SUMIF('2'!L20:L29,AS131,'2'!N20:N29)</f>
        <v>0</v>
      </c>
      <c r="AY131" s="79">
        <f t="shared" si="22"/>
        <v>0</v>
      </c>
      <c r="AZ131" s="79">
        <f>'1'!AR131</f>
        <v>0</v>
      </c>
      <c r="BA131" s="79"/>
      <c r="BB131" s="79"/>
      <c r="BC131" s="88">
        <f>SUMIF('2'!AA11:AA132,AS131,'2'!AB11:AB132)</f>
        <v>0</v>
      </c>
      <c r="BD131" s="89">
        <v>1050</v>
      </c>
      <c r="BE131" s="89">
        <v>1055</v>
      </c>
      <c r="BF131" s="89">
        <v>1.0249999999999999</v>
      </c>
      <c r="BG131" s="90">
        <v>1</v>
      </c>
      <c r="CN131" s="63"/>
      <c r="CO131" s="63"/>
      <c r="CP131" s="63"/>
      <c r="CQ131" s="63"/>
      <c r="CR131" s="63"/>
      <c r="CS131" s="63"/>
      <c r="CT131" s="63"/>
      <c r="CU131" s="63"/>
      <c r="CV131" s="63"/>
    </row>
    <row r="132" spans="27:100" ht="18.95" customHeight="1" thickBot="1">
      <c r="AA132" s="18"/>
      <c r="AB132" s="17"/>
      <c r="AC132" s="32"/>
      <c r="AG132" s="51"/>
      <c r="AH132" s="105"/>
      <c r="AI132" s="51"/>
      <c r="AJ132" s="51"/>
      <c r="AK132" s="51"/>
      <c r="AL132" s="51"/>
      <c r="AM132" s="51"/>
      <c r="AN132" s="51"/>
      <c r="AO132" s="51"/>
      <c r="AP132" s="51"/>
      <c r="AQ132" s="65"/>
      <c r="AR132" s="82">
        <f t="shared" si="21"/>
        <v>0</v>
      </c>
      <c r="AS132" s="79" t="s">
        <v>134</v>
      </c>
      <c r="AT132" s="79">
        <f>SUMIF('2'!B:B,AS132,'2'!D:D)</f>
        <v>0</v>
      </c>
      <c r="AU132" s="79">
        <f>SUMIF('2'!L11:L16,AS132,'2'!N11:N16)</f>
        <v>0</v>
      </c>
      <c r="AV132" s="79">
        <f>+SUMIF('2'!G:G,AS132,'2'!I:I)</f>
        <v>0</v>
      </c>
      <c r="AW132" s="79">
        <f>SUMIF('2'!L33:L86,AS132,'2'!N33:N86)</f>
        <v>0</v>
      </c>
      <c r="AX132" s="79">
        <f>SUMIF('2'!L20:L29,AS132,'2'!N20:N29)</f>
        <v>0</v>
      </c>
      <c r="AY132" s="79">
        <f t="shared" si="22"/>
        <v>0</v>
      </c>
      <c r="AZ132" s="79">
        <f>'1'!AR132</f>
        <v>0</v>
      </c>
      <c r="BA132" s="79"/>
      <c r="BB132" s="79"/>
      <c r="BC132" s="88">
        <f>SUMIF('2'!AA11:AA132,AS132,'2'!AB11:AB132)</f>
        <v>0</v>
      </c>
      <c r="BD132" s="89">
        <v>1050</v>
      </c>
      <c r="BE132" s="89">
        <v>1055</v>
      </c>
      <c r="BF132" s="89">
        <v>1.0249999999999999</v>
      </c>
      <c r="BG132" s="90">
        <v>1</v>
      </c>
      <c r="CN132" s="63"/>
      <c r="CO132" s="63"/>
      <c r="CP132" s="63"/>
      <c r="CQ132" s="63"/>
      <c r="CR132" s="63"/>
      <c r="CS132" s="63"/>
      <c r="CT132" s="63"/>
      <c r="CU132" s="63"/>
      <c r="CV132" s="63"/>
    </row>
    <row r="133" spans="27:100" ht="18.95" customHeight="1" thickBot="1">
      <c r="AB133" s="33">
        <f>SUM(AB11:AB132)</f>
        <v>23000</v>
      </c>
      <c r="AG133" s="51"/>
      <c r="AH133" s="105"/>
      <c r="AI133" s="51"/>
      <c r="AJ133" s="51"/>
      <c r="AK133" s="51"/>
      <c r="AL133" s="51"/>
      <c r="AM133" s="51"/>
      <c r="AN133" s="51"/>
      <c r="AO133" s="51"/>
      <c r="AP133" s="51"/>
      <c r="AQ133" s="65"/>
      <c r="AR133" s="82">
        <f t="shared" si="21"/>
        <v>0</v>
      </c>
      <c r="AS133" s="79" t="s">
        <v>53</v>
      </c>
      <c r="AT133" s="79">
        <f>SUMIF('2'!B:B,AS133,'2'!D:D)</f>
        <v>0</v>
      </c>
      <c r="AU133" s="79">
        <f>SUMIF('2'!L11:L16,AS133,'2'!N11:N16)</f>
        <v>0</v>
      </c>
      <c r="AV133" s="79">
        <f>+SUMIF('2'!G:G,AS133,'2'!I:I)</f>
        <v>0</v>
      </c>
      <c r="AW133" s="79">
        <f>SUMIF('2'!L33:L86,AS133,'2'!N33:N86)</f>
        <v>0</v>
      </c>
      <c r="AX133" s="79">
        <f>SUMIF('2'!L20:L29,AS133,'2'!N20:N29)</f>
        <v>0</v>
      </c>
      <c r="AY133" s="79">
        <f t="shared" si="22"/>
        <v>0</v>
      </c>
      <c r="AZ133" s="79">
        <f>'1'!AR133</f>
        <v>0</v>
      </c>
      <c r="BA133" s="79">
        <f>SUMIF('2'!S11:S82,AS133,'2'!Y11:Y82)-SUMIF('2'!U11:U82,AS133,'2'!X11:X82)</f>
        <v>0</v>
      </c>
      <c r="BB133" s="79"/>
      <c r="BC133" s="88">
        <f>SUMIF('2'!AA11:AA132,AS133,'2'!AB11:AB132)</f>
        <v>0</v>
      </c>
      <c r="BD133" s="89">
        <v>1050</v>
      </c>
      <c r="BE133" s="89">
        <v>1055</v>
      </c>
      <c r="BF133" s="89">
        <v>1.01</v>
      </c>
      <c r="BG133" s="90">
        <v>1</v>
      </c>
      <c r="CN133" s="63"/>
      <c r="CO133" s="63"/>
      <c r="CP133" s="63"/>
      <c r="CQ133" s="63"/>
      <c r="CR133" s="63"/>
      <c r="CS133" s="63"/>
      <c r="CT133" s="63"/>
      <c r="CU133" s="63"/>
      <c r="CV133" s="63"/>
    </row>
    <row r="134" spans="27:100" ht="18.95" customHeight="1">
      <c r="AG134" s="51"/>
      <c r="AH134" s="105"/>
      <c r="AI134" s="51"/>
      <c r="AJ134" s="51"/>
      <c r="AK134" s="51"/>
      <c r="AL134" s="51"/>
      <c r="AM134" s="51"/>
      <c r="AN134" s="51"/>
      <c r="AO134" s="51"/>
      <c r="AP134" s="51"/>
      <c r="AQ134" s="65"/>
      <c r="AR134" s="82">
        <f t="shared" si="21"/>
        <v>0</v>
      </c>
      <c r="AS134" s="79" t="s">
        <v>47</v>
      </c>
      <c r="AT134" s="79">
        <f>SUMIF('2'!B:B,AS134,'2'!D:D)</f>
        <v>0</v>
      </c>
      <c r="AU134" s="79">
        <f>SUMIF('2'!L11:L16,AS134,'2'!N11:N16)</f>
        <v>0</v>
      </c>
      <c r="AV134" s="79">
        <f>+SUMIF('2'!G:G,AS134,'2'!I:I)</f>
        <v>0</v>
      </c>
      <c r="AW134" s="79">
        <f>SUMIF('2'!L33:L86,AS134,'2'!N33:N86)</f>
        <v>0</v>
      </c>
      <c r="AX134" s="79">
        <f>SUMIF('2'!L20:L29,AS134,'2'!N20:N29)</f>
        <v>0</v>
      </c>
      <c r="AY134" s="79">
        <f t="shared" si="22"/>
        <v>0</v>
      </c>
      <c r="AZ134" s="79">
        <f>'1'!AR134</f>
        <v>0</v>
      </c>
      <c r="BA134" s="79"/>
      <c r="BB134" s="79"/>
      <c r="BC134" s="88">
        <f>SUMIF('2'!AA11:AA132,AS134,'2'!AB11:AB132)</f>
        <v>0</v>
      </c>
      <c r="BD134" s="89">
        <v>1050</v>
      </c>
      <c r="BE134" s="89">
        <v>1055</v>
      </c>
      <c r="BF134" s="89">
        <v>1.0249999999999999</v>
      </c>
      <c r="BG134" s="90">
        <v>1</v>
      </c>
      <c r="CN134" s="63"/>
      <c r="CO134" s="63"/>
      <c r="CP134" s="63"/>
      <c r="CQ134" s="63"/>
      <c r="CR134" s="63"/>
      <c r="CS134" s="63"/>
      <c r="CT134" s="63"/>
      <c r="CU134" s="63"/>
      <c r="CV134" s="63"/>
    </row>
    <row r="135" spans="27:100" ht="18.95" customHeight="1">
      <c r="AG135" s="51"/>
      <c r="AH135" s="105"/>
      <c r="AI135" s="51"/>
      <c r="AJ135" s="51"/>
      <c r="AK135" s="51"/>
      <c r="AL135" s="51"/>
      <c r="AM135" s="51"/>
      <c r="AN135" s="51"/>
      <c r="AO135" s="51"/>
      <c r="AP135" s="51"/>
      <c r="AQ135" s="65"/>
      <c r="AR135" s="82">
        <f t="shared" si="21"/>
        <v>0</v>
      </c>
      <c r="AS135" s="79" t="s">
        <v>142</v>
      </c>
      <c r="AT135" s="79">
        <f>SUMIF('2'!B:B,AS135,'2'!D:D)</f>
        <v>0</v>
      </c>
      <c r="AU135" s="79">
        <f>SUMIF('2'!L11:L16,AS135,'2'!N11:N16)</f>
        <v>0</v>
      </c>
      <c r="AV135" s="79">
        <f>+SUMIF('2'!G:G,AS135,'2'!I:I)</f>
        <v>0</v>
      </c>
      <c r="AW135" s="79">
        <f>SUMIF('2'!L33:L86,AS135,'2'!N33:N86)</f>
        <v>0</v>
      </c>
      <c r="AX135" s="79">
        <f>SUMIF('2'!L20:L29,AS135,'2'!N20:N29)</f>
        <v>0</v>
      </c>
      <c r="AY135" s="79">
        <f t="shared" si="22"/>
        <v>0</v>
      </c>
      <c r="AZ135" s="79">
        <f>'1'!AR135</f>
        <v>0</v>
      </c>
      <c r="BA135" s="79"/>
      <c r="BB135" s="79"/>
      <c r="BC135" s="88">
        <f>SUMIF('2'!AA11:AA132,AS135,'2'!AB11:AB132)</f>
        <v>0</v>
      </c>
      <c r="BD135" s="89">
        <v>1050</v>
      </c>
      <c r="BE135" s="89">
        <v>1055</v>
      </c>
      <c r="BF135" s="89">
        <v>1.0249999999999999</v>
      </c>
      <c r="BG135" s="90">
        <v>1</v>
      </c>
      <c r="CN135" s="63"/>
      <c r="CO135" s="63"/>
      <c r="CP135" s="63"/>
      <c r="CQ135" s="63"/>
      <c r="CR135" s="63"/>
      <c r="CS135" s="63"/>
      <c r="CT135" s="63"/>
      <c r="CU135" s="63"/>
      <c r="CV135" s="63"/>
    </row>
    <row r="136" spans="27:100" ht="18.95" customHeight="1">
      <c r="AG136" s="51"/>
      <c r="AH136" s="105"/>
      <c r="AI136" s="51"/>
      <c r="AJ136" s="51"/>
      <c r="AK136" s="51"/>
      <c r="AL136" s="51"/>
      <c r="AM136" s="51"/>
      <c r="AN136" s="51"/>
      <c r="AO136" s="51"/>
      <c r="AP136" s="51"/>
      <c r="AQ136" s="65"/>
      <c r="AR136" s="82">
        <f t="shared" si="21"/>
        <v>0</v>
      </c>
      <c r="AS136" s="77" t="s">
        <v>267</v>
      </c>
      <c r="AT136" s="79">
        <f>SUMIF('2'!B:B,AS136,'2'!D:D)</f>
        <v>0</v>
      </c>
      <c r="AU136" s="79">
        <f>SUMIF('2'!L11:L16,AS136,'2'!N11:N16)</f>
        <v>0</v>
      </c>
      <c r="AV136" s="79">
        <f>+SUMIF('2'!G:G,AS136,'2'!I:I)</f>
        <v>0</v>
      </c>
      <c r="AW136" s="79">
        <f>SUMIF('2'!L33:L86,AS136,'2'!N33:N86)</f>
        <v>0</v>
      </c>
      <c r="AX136" s="79">
        <f>SUMIF('2'!L20:L29,AS136,'2'!N20:N29)</f>
        <v>0</v>
      </c>
      <c r="AY136" s="79">
        <f t="shared" si="22"/>
        <v>0</v>
      </c>
      <c r="AZ136" s="79">
        <f>'1'!AR136</f>
        <v>0</v>
      </c>
      <c r="BA136" s="79"/>
      <c r="BB136" s="79"/>
      <c r="BC136" s="88">
        <f>SUMIF('2'!AA11:AA132,AS136,'2'!AB11:AB132)</f>
        <v>0</v>
      </c>
      <c r="BD136" s="89">
        <v>1050</v>
      </c>
      <c r="BE136" s="89">
        <v>1055</v>
      </c>
      <c r="BF136" s="89">
        <v>1.0249999999999999</v>
      </c>
      <c r="BG136" s="90">
        <v>1</v>
      </c>
      <c r="CN136" s="63"/>
      <c r="CO136" s="63"/>
      <c r="CP136" s="63"/>
      <c r="CQ136" s="63"/>
      <c r="CR136" s="63"/>
      <c r="CS136" s="63"/>
      <c r="CT136" s="63"/>
      <c r="CU136" s="63"/>
      <c r="CV136" s="63"/>
    </row>
    <row r="137" spans="27:100" ht="18.95" customHeight="1">
      <c r="AG137" s="51"/>
      <c r="AH137" s="105"/>
      <c r="AI137" s="51"/>
      <c r="AJ137" s="51"/>
      <c r="AK137" s="51"/>
      <c r="AL137" s="51"/>
      <c r="AM137" s="51"/>
      <c r="AN137" s="51"/>
      <c r="AO137" s="51"/>
      <c r="AP137" s="51"/>
      <c r="AQ137" s="65"/>
      <c r="AR137" s="82">
        <f t="shared" si="21"/>
        <v>0</v>
      </c>
      <c r="AS137" s="79" t="s">
        <v>145</v>
      </c>
      <c r="AT137" s="79">
        <f>SUMIF('2'!B:B,AS137,'2'!D:D)</f>
        <v>0</v>
      </c>
      <c r="AU137" s="79">
        <f>SUMIF('2'!L11:L16,AS137,'2'!N11:N16)</f>
        <v>0</v>
      </c>
      <c r="AV137" s="79">
        <f>+SUMIF('2'!G:G,AS137,'2'!I:I)</f>
        <v>0</v>
      </c>
      <c r="AW137" s="79">
        <f>SUMIF('2'!L33:L86,AS137,'2'!N33:N86)</f>
        <v>0</v>
      </c>
      <c r="AX137" s="79">
        <f>SUMIF('2'!L20:L29,AS137,'2'!N20:N29)</f>
        <v>0</v>
      </c>
      <c r="AY137" s="79">
        <f t="shared" si="22"/>
        <v>0</v>
      </c>
      <c r="AZ137" s="79">
        <f>'1'!AR137</f>
        <v>0</v>
      </c>
      <c r="BA137" s="79"/>
      <c r="BB137" s="79"/>
      <c r="BC137" s="88">
        <f>SUMIF('2'!AA11:AA132,AS137,'2'!AB11:AB132)</f>
        <v>0</v>
      </c>
      <c r="BD137" s="89">
        <v>1050</v>
      </c>
      <c r="BE137" s="89">
        <v>1055</v>
      </c>
      <c r="BF137" s="89">
        <v>1</v>
      </c>
      <c r="BG137" s="90">
        <v>1</v>
      </c>
      <c r="CN137" s="63"/>
      <c r="CO137" s="63"/>
      <c r="CP137" s="63"/>
      <c r="CQ137" s="63"/>
      <c r="CR137" s="63"/>
      <c r="CS137" s="63"/>
      <c r="CT137" s="63"/>
      <c r="CU137" s="63"/>
      <c r="CV137" s="63"/>
    </row>
    <row r="138" spans="27:100" ht="18.95" customHeight="1">
      <c r="AG138" s="51"/>
      <c r="AH138" s="105"/>
      <c r="AI138" s="51"/>
      <c r="AJ138" s="51"/>
      <c r="AK138" s="51"/>
      <c r="AL138" s="51"/>
      <c r="AM138" s="51"/>
      <c r="AN138" s="51"/>
      <c r="AO138" s="51"/>
      <c r="AP138" s="51"/>
      <c r="AQ138" s="65"/>
      <c r="AR138" s="82">
        <f t="shared" si="21"/>
        <v>0</v>
      </c>
      <c r="AS138" s="75" t="s">
        <v>178</v>
      </c>
      <c r="AT138" s="79">
        <f>SUMIF('2'!B:B,AS138,'2'!D:D)</f>
        <v>0</v>
      </c>
      <c r="AU138" s="79">
        <f>SUMIF('2'!L11:L16,AS138,'2'!N11:N16)</f>
        <v>0</v>
      </c>
      <c r="AV138" s="79">
        <f>+SUMIF('2'!G:G,AS138,'2'!I:I)</f>
        <v>0</v>
      </c>
      <c r="AW138" s="79">
        <f>SUMIF('2'!L33:L86,AS138,'2'!N33:N86)</f>
        <v>0</v>
      </c>
      <c r="AX138" s="79">
        <f>SUMIF('2'!L20:L29,AS138,'2'!N20:N29)</f>
        <v>0</v>
      </c>
      <c r="AY138" s="79">
        <f t="shared" si="22"/>
        <v>0</v>
      </c>
      <c r="AZ138" s="79">
        <f>'1'!AR138</f>
        <v>0</v>
      </c>
      <c r="BA138" s="79"/>
      <c r="BB138" s="79"/>
      <c r="BC138" s="88">
        <f>SUMIF('2'!AA11:AA132,AS138,'2'!AB11:AB132)</f>
        <v>0</v>
      </c>
      <c r="BD138" s="89">
        <v>1050</v>
      </c>
      <c r="BE138" s="89">
        <v>1055</v>
      </c>
      <c r="BF138" s="89">
        <v>1.0249999999999999</v>
      </c>
      <c r="BG138" s="90">
        <v>1</v>
      </c>
      <c r="CN138" s="63"/>
      <c r="CO138" s="63"/>
      <c r="CP138" s="63"/>
      <c r="CQ138" s="63"/>
      <c r="CR138" s="63"/>
      <c r="CS138" s="63"/>
      <c r="CT138" s="63"/>
      <c r="CU138" s="63"/>
      <c r="CV138" s="63"/>
    </row>
    <row r="139" spans="27:100" ht="18.95" customHeight="1">
      <c r="AQ139" s="65"/>
      <c r="AR139" s="82">
        <f t="shared" si="21"/>
        <v>0</v>
      </c>
      <c r="AS139" s="79" t="s">
        <v>23</v>
      </c>
      <c r="AT139" s="79">
        <f>SUMIF('2'!B:B,AS139,'2'!D:D)</f>
        <v>0</v>
      </c>
      <c r="AU139" s="79">
        <f>SUMIF('2'!L11:L16,AS139,'2'!N11:N16)</f>
        <v>0</v>
      </c>
      <c r="AV139" s="79">
        <f>+SUMIF('2'!G:G,AS139,'2'!I:I)</f>
        <v>0</v>
      </c>
      <c r="AW139" s="79">
        <f>SUMIF('2'!L33:L86,AS139,'2'!N33:N86)</f>
        <v>0</v>
      </c>
      <c r="AX139" s="79">
        <f>SUMIF('2'!L20:L29,AS139,'2'!N20:N29)</f>
        <v>0</v>
      </c>
      <c r="AY139" s="79">
        <f t="shared" si="22"/>
        <v>0</v>
      </c>
      <c r="AZ139" s="79">
        <f>'1'!AR139</f>
        <v>0</v>
      </c>
      <c r="BA139" s="79"/>
      <c r="BB139" s="79"/>
      <c r="BC139" s="88">
        <f>SUMIF('2'!AA11:AA132,AS139,'2'!AB11:AB132)</f>
        <v>0</v>
      </c>
      <c r="BD139" s="89">
        <v>1050</v>
      </c>
      <c r="BE139" s="89">
        <v>1055</v>
      </c>
      <c r="BF139" s="89">
        <v>1.0249999999999999</v>
      </c>
      <c r="BG139" s="90">
        <v>1</v>
      </c>
      <c r="CN139" s="63"/>
      <c r="CO139" s="63"/>
      <c r="CP139" s="63"/>
      <c r="CQ139" s="63"/>
      <c r="CR139" s="63"/>
      <c r="CS139" s="63"/>
      <c r="CT139" s="63"/>
      <c r="CU139" s="63"/>
      <c r="CV139" s="63"/>
    </row>
    <row r="140" spans="27:100" ht="18.95" customHeight="1">
      <c r="AQ140" s="65"/>
      <c r="AR140" s="82">
        <f t="shared" si="21"/>
        <v>0</v>
      </c>
      <c r="AS140" s="5" t="s">
        <v>441</v>
      </c>
      <c r="AT140" s="79">
        <f>SUMIF('2'!B:B,AS140,'2'!D:D)</f>
        <v>0</v>
      </c>
      <c r="AU140" s="79">
        <f>SUMIF('2'!L11:L16,AS140,'2'!N11:N16)</f>
        <v>0</v>
      </c>
      <c r="AV140" s="79">
        <f>+SUMIF('2'!G:G,AS140,'2'!I:I)</f>
        <v>0</v>
      </c>
      <c r="AW140" s="79">
        <f>SUMIF('2'!L33:L86,AS140,'2'!N33:N86)</f>
        <v>0</v>
      </c>
      <c r="AX140" s="79">
        <f>SUMIF('2'!L20:L29,AS140,'2'!N20:N29)</f>
        <v>0</v>
      </c>
      <c r="AY140" s="79">
        <f t="shared" si="22"/>
        <v>0</v>
      </c>
      <c r="AZ140" s="79">
        <f>'1'!AR140</f>
        <v>0</v>
      </c>
      <c r="BA140" s="79"/>
      <c r="BB140" s="79"/>
      <c r="BC140" s="88">
        <f>SUMIF('2'!AA11:AA132,AS140,'2'!AB11:AB132)</f>
        <v>0</v>
      </c>
      <c r="BD140" s="89">
        <v>1050</v>
      </c>
      <c r="BE140" s="89">
        <v>1055</v>
      </c>
      <c r="BF140" s="89">
        <v>1.0249999999999999</v>
      </c>
      <c r="BG140" s="90">
        <v>1</v>
      </c>
      <c r="CN140" s="63"/>
      <c r="CO140" s="63"/>
      <c r="CP140" s="63"/>
      <c r="CQ140" s="63"/>
      <c r="CR140" s="63"/>
      <c r="CS140" s="63"/>
      <c r="CT140" s="63"/>
      <c r="CU140" s="63"/>
      <c r="CV140" s="63"/>
    </row>
    <row r="141" spans="27:100" ht="18.95" customHeight="1">
      <c r="AQ141" s="65"/>
      <c r="AR141" s="82">
        <f t="shared" si="21"/>
        <v>0</v>
      </c>
      <c r="AS141" s="79" t="s">
        <v>201</v>
      </c>
      <c r="AT141" s="79">
        <f>SUMIF('2'!B:B,AS141,'2'!D:D)</f>
        <v>0</v>
      </c>
      <c r="AU141" s="79">
        <f>SUMIF('2'!L11:L16,AS141,'2'!N11:N16)</f>
        <v>0</v>
      </c>
      <c r="AV141" s="79">
        <f>+SUMIF('2'!G:G,AS141,'2'!I:I)</f>
        <v>0</v>
      </c>
      <c r="AW141" s="79">
        <f>SUMIF('2'!L33:L86,AS141,'2'!N33:N86)</f>
        <v>0</v>
      </c>
      <c r="AX141" s="79">
        <f>SUMIF('2'!L20:L29,AS141,'2'!N20:N29)</f>
        <v>0</v>
      </c>
      <c r="AY141" s="79">
        <f t="shared" si="22"/>
        <v>0</v>
      </c>
      <c r="AZ141" s="79">
        <f>'1'!AR141</f>
        <v>0</v>
      </c>
      <c r="BA141" s="79"/>
      <c r="BB141" s="79"/>
      <c r="BC141" s="88">
        <f>SUMIF('2'!AA11:AA132,AS141,'2'!AB11:AB132)</f>
        <v>0</v>
      </c>
      <c r="BD141" s="89">
        <v>1050</v>
      </c>
      <c r="BE141" s="89">
        <v>1055</v>
      </c>
      <c r="BF141" s="89">
        <v>1.01</v>
      </c>
      <c r="BG141" s="90">
        <v>1</v>
      </c>
      <c r="CN141" s="63"/>
      <c r="CO141" s="63"/>
      <c r="CP141" s="63"/>
      <c r="CQ141" s="63"/>
      <c r="CR141" s="63"/>
      <c r="CS141" s="63"/>
      <c r="CT141" s="63"/>
      <c r="CU141" s="63"/>
      <c r="CV141" s="63"/>
    </row>
    <row r="142" spans="27:100" ht="18.95" customHeight="1">
      <c r="AQ142" s="65"/>
      <c r="AR142" s="82">
        <f t="shared" si="21"/>
        <v>0</v>
      </c>
      <c r="AS142" s="79" t="s">
        <v>50</v>
      </c>
      <c r="AT142" s="79">
        <f>SUMIF('2'!B:B,AS142,'2'!D:D)</f>
        <v>0</v>
      </c>
      <c r="AU142" s="79">
        <f>SUMIF('2'!L11:L16,AS142,'2'!N11:N16)</f>
        <v>0</v>
      </c>
      <c r="AV142" s="79">
        <f>+SUMIF('2'!G:G,AS142,'2'!I:I)</f>
        <v>0</v>
      </c>
      <c r="AW142" s="79">
        <f>SUMIF('2'!L33:L86,AS142,'2'!N33:N86)</f>
        <v>0</v>
      </c>
      <c r="AX142" s="79">
        <f>SUMIF('2'!L20:L29,AS142,'2'!N20:N29)</f>
        <v>0</v>
      </c>
      <c r="AY142" s="79">
        <f t="shared" si="22"/>
        <v>0</v>
      </c>
      <c r="AZ142" s="79">
        <f>'1'!AR142</f>
        <v>0</v>
      </c>
      <c r="BA142" s="79"/>
      <c r="BB142" s="79"/>
      <c r="BC142" s="88">
        <f>SUMIF('2'!AA11:AA132,AS142,'2'!AB11:AB132)</f>
        <v>0</v>
      </c>
      <c r="BD142" s="89">
        <v>1050</v>
      </c>
      <c r="BE142" s="89">
        <v>1055</v>
      </c>
      <c r="BF142" s="89">
        <v>1.0249999999999999</v>
      </c>
      <c r="BG142" s="90">
        <v>1</v>
      </c>
      <c r="CN142" s="63"/>
      <c r="CO142" s="63"/>
      <c r="CP142" s="63"/>
      <c r="CQ142" s="63"/>
      <c r="CR142" s="63"/>
      <c r="CS142" s="63"/>
      <c r="CT142" s="63"/>
      <c r="CU142" s="63"/>
      <c r="CV142" s="63"/>
    </row>
    <row r="143" spans="27:100" ht="18.95" customHeight="1">
      <c r="AQ143" s="65"/>
      <c r="AR143" s="82">
        <f t="shared" si="21"/>
        <v>0</v>
      </c>
      <c r="AS143" s="79" t="s">
        <v>210</v>
      </c>
      <c r="AT143" s="79">
        <f>SUMIF('2'!B:B,AS143,'2'!D:D)</f>
        <v>0</v>
      </c>
      <c r="AU143" s="79">
        <f>SUMIF('2'!L11:L16,AS143,'2'!N11:N16)</f>
        <v>0</v>
      </c>
      <c r="AV143" s="79">
        <f>+SUMIF('2'!G:G,AS143,'2'!I:I)</f>
        <v>0</v>
      </c>
      <c r="AW143" s="79">
        <f>SUMIF('2'!L33:L86,AS143,'2'!N33:N86)</f>
        <v>0</v>
      </c>
      <c r="AX143" s="79">
        <f>SUMIF('2'!L20:L29,AS143,'2'!N20:N29)</f>
        <v>0</v>
      </c>
      <c r="AY143" s="79">
        <f t="shared" si="22"/>
        <v>0</v>
      </c>
      <c r="AZ143" s="79">
        <f>'1'!AR143</f>
        <v>0</v>
      </c>
      <c r="BA143" s="79"/>
      <c r="BB143" s="79"/>
      <c r="BC143" s="88">
        <f>SUMIF('2'!AA11:AA132,AS143,'2'!AB11:AB132)</f>
        <v>0</v>
      </c>
      <c r="BD143" s="89">
        <v>1050</v>
      </c>
      <c r="BE143" s="89">
        <v>1055</v>
      </c>
      <c r="BF143" s="89">
        <v>1.01</v>
      </c>
      <c r="BG143" s="90">
        <v>1</v>
      </c>
      <c r="CN143" s="63"/>
      <c r="CO143" s="63"/>
      <c r="CP143" s="63"/>
      <c r="CQ143" s="63"/>
      <c r="CR143" s="63"/>
      <c r="CS143" s="63"/>
      <c r="CT143" s="63"/>
      <c r="CU143" s="63"/>
      <c r="CV143" s="63"/>
    </row>
    <row r="144" spans="27:100" ht="18.95" customHeight="1">
      <c r="AQ144" s="65"/>
      <c r="AR144" s="82">
        <f t="shared" si="21"/>
        <v>0</v>
      </c>
      <c r="AS144" s="77" t="s">
        <v>237</v>
      </c>
      <c r="AT144" s="79">
        <f>SUMIF('2'!B:B,AS144,'2'!D:D)</f>
        <v>0</v>
      </c>
      <c r="AU144" s="79">
        <f>SUMIF('2'!L11:L16,AS144,'2'!N11:N16)</f>
        <v>0</v>
      </c>
      <c r="AV144" s="79">
        <f>+SUMIF('2'!G:G,AS144,'2'!I:I)</f>
        <v>0</v>
      </c>
      <c r="AW144" s="79">
        <f>SUMIF('2'!L33:L86,AS144,'2'!N33:N86)</f>
        <v>0</v>
      </c>
      <c r="AX144" s="79">
        <f>SUMIF('2'!L20:L29,AS144,'2'!N20:N29)</f>
        <v>0</v>
      </c>
      <c r="AY144" s="79">
        <f t="shared" si="22"/>
        <v>0</v>
      </c>
      <c r="AZ144" s="79">
        <f>'1'!AR144</f>
        <v>0</v>
      </c>
      <c r="BA144" s="79"/>
      <c r="BB144" s="79"/>
      <c r="BC144" s="88">
        <f>SUMIF('2'!AA11:AA132,AS144,'2'!AB11:AB132)</f>
        <v>0</v>
      </c>
      <c r="BD144" s="89">
        <v>1050</v>
      </c>
      <c r="BE144" s="89">
        <v>1055</v>
      </c>
      <c r="BF144" s="89">
        <v>1.01</v>
      </c>
      <c r="BG144" s="90">
        <v>1.01</v>
      </c>
      <c r="CN144" s="63"/>
      <c r="CO144" s="63"/>
      <c r="CP144" s="63"/>
      <c r="CQ144" s="63"/>
      <c r="CR144" s="63"/>
      <c r="CS144" s="63"/>
      <c r="CT144" s="63"/>
      <c r="CU144" s="63"/>
      <c r="CV144" s="63"/>
    </row>
    <row r="145" spans="43:100" ht="18.95" customHeight="1">
      <c r="AQ145" s="65"/>
      <c r="AR145" s="82">
        <f t="shared" si="21"/>
        <v>0</v>
      </c>
      <c r="AS145" s="77" t="s">
        <v>259</v>
      </c>
      <c r="AT145" s="79">
        <f>SUMIF('2'!B:B,AS145,'2'!D:D)</f>
        <v>0</v>
      </c>
      <c r="AU145" s="79">
        <f>SUMIF('2'!L11:L16,AS145,'2'!N11:N16)</f>
        <v>0</v>
      </c>
      <c r="AV145" s="79">
        <f>+SUMIF('2'!G:G,AS145,'2'!I:I)</f>
        <v>0</v>
      </c>
      <c r="AW145" s="79">
        <f>SUMIF('2'!L33:L86,AS145,'2'!N33:N86)</f>
        <v>0</v>
      </c>
      <c r="AX145" s="79">
        <f>SUMIF('2'!L20:L29,AS145,'2'!N20:N29)</f>
        <v>0</v>
      </c>
      <c r="AY145" s="79">
        <f t="shared" si="22"/>
        <v>0</v>
      </c>
      <c r="AZ145" s="79">
        <f>'1'!AR145</f>
        <v>0</v>
      </c>
      <c r="BA145" s="79"/>
      <c r="BB145" s="79"/>
      <c r="BC145" s="88">
        <f>SUMIF('2'!AA11:AA132,AS145,'2'!AB11:AB132)</f>
        <v>0</v>
      </c>
      <c r="BD145" s="89">
        <v>1050</v>
      </c>
      <c r="BE145" s="89">
        <v>1055</v>
      </c>
      <c r="BF145" s="89">
        <v>1.0249999999999999</v>
      </c>
      <c r="BG145" s="90">
        <v>1</v>
      </c>
      <c r="CN145" s="63"/>
      <c r="CO145" s="63"/>
      <c r="CP145" s="63"/>
      <c r="CQ145" s="63"/>
      <c r="CR145" s="63"/>
      <c r="CS145" s="63"/>
      <c r="CT145" s="63"/>
      <c r="CU145" s="63"/>
      <c r="CV145" s="63"/>
    </row>
    <row r="146" spans="43:100" ht="18.95" customHeight="1">
      <c r="AQ146" s="65"/>
      <c r="AR146" s="82">
        <f t="shared" si="21"/>
        <v>0</v>
      </c>
      <c r="AS146" s="79" t="s">
        <v>39</v>
      </c>
      <c r="AT146" s="79">
        <f>SUMIF('2'!B:B,AS146,'2'!D:D)</f>
        <v>0</v>
      </c>
      <c r="AU146" s="79">
        <f>SUMIF('2'!L11:L16,AS146,'2'!N11:N16)</f>
        <v>0</v>
      </c>
      <c r="AV146" s="79">
        <f>+SUMIF('2'!G:G,AS146,'2'!I:I)</f>
        <v>0</v>
      </c>
      <c r="AW146" s="79">
        <f>SUMIF('2'!L33:L86,AS146,'2'!N33:N86)-SUMIF('2'!P:P,AS146,'2'!O:O)</f>
        <v>0</v>
      </c>
      <c r="AX146" s="79">
        <f>SUMIF('2'!L20:L29,AS146,'2'!N20:N29)</f>
        <v>0</v>
      </c>
      <c r="AY146" s="79">
        <f t="shared" si="22"/>
        <v>0</v>
      </c>
      <c r="AZ146" s="79">
        <f>'1'!AR146</f>
        <v>0</v>
      </c>
      <c r="BA146" s="79"/>
      <c r="BB146" s="79"/>
      <c r="BC146" s="88">
        <f>SUMIF('2'!AA11:AA132,AS146,'2'!AB11:AB132)</f>
        <v>0</v>
      </c>
      <c r="BD146" s="89">
        <v>1050</v>
      </c>
      <c r="BE146" s="89">
        <v>1055</v>
      </c>
      <c r="BF146" s="89">
        <v>1</v>
      </c>
      <c r="BG146" s="90">
        <v>1</v>
      </c>
      <c r="CN146" s="63"/>
      <c r="CO146" s="63"/>
      <c r="CP146" s="63"/>
      <c r="CQ146" s="63"/>
      <c r="CR146" s="63"/>
      <c r="CS146" s="63"/>
      <c r="CT146" s="63"/>
      <c r="CU146" s="63"/>
      <c r="CV146" s="63"/>
    </row>
    <row r="147" spans="43:100" ht="18.95" customHeight="1">
      <c r="AQ147" s="65"/>
      <c r="AR147" s="82">
        <f t="shared" si="21"/>
        <v>0</v>
      </c>
      <c r="AS147" s="79" t="s">
        <v>40</v>
      </c>
      <c r="AT147" s="79">
        <f>SUMIF('2'!B:B,AS147,'2'!D:D)</f>
        <v>0</v>
      </c>
      <c r="AU147" s="79">
        <f>SUMIF('2'!L11:L16,AS147,'2'!N11:N16)</f>
        <v>0</v>
      </c>
      <c r="AV147" s="79">
        <f>+SUMIF('2'!G:G,AS147,'2'!I:I)</f>
        <v>0</v>
      </c>
      <c r="AW147" s="79">
        <f>SUMIF('2'!L33:L86,AS147,'2'!N33:N86)</f>
        <v>0</v>
      </c>
      <c r="AX147" s="79">
        <f>SUMIF('2'!L20:L29,AS147,'2'!N20:N29)</f>
        <v>0</v>
      </c>
      <c r="AY147" s="79">
        <f t="shared" si="22"/>
        <v>0</v>
      </c>
      <c r="AZ147" s="79">
        <f>'1'!AR147</f>
        <v>0</v>
      </c>
      <c r="BA147" s="79"/>
      <c r="BB147" s="79"/>
      <c r="BC147" s="88">
        <f>SUMIF('2'!AA11:AA132,AS147,'2'!AB11:AB132)</f>
        <v>0</v>
      </c>
      <c r="BD147" s="89">
        <v>1050</v>
      </c>
      <c r="BE147" s="89">
        <v>1055</v>
      </c>
      <c r="BF147" s="89">
        <v>1.0249999999999999</v>
      </c>
      <c r="BG147" s="90">
        <v>1</v>
      </c>
      <c r="CN147" s="63"/>
      <c r="CO147" s="63"/>
      <c r="CP147" s="63"/>
      <c r="CQ147" s="63"/>
      <c r="CR147" s="63"/>
      <c r="CS147" s="63"/>
      <c r="CT147" s="63"/>
      <c r="CU147" s="63"/>
      <c r="CV147" s="63"/>
    </row>
    <row r="148" spans="43:100" ht="18.95" customHeight="1">
      <c r="AQ148" s="65"/>
      <c r="AR148" s="82">
        <f t="shared" si="21"/>
        <v>0</v>
      </c>
      <c r="AS148" s="79" t="s">
        <v>222</v>
      </c>
      <c r="AT148" s="79">
        <f>SUMIF('2'!B:B,AS148,'2'!D:D)</f>
        <v>0</v>
      </c>
      <c r="AU148" s="79">
        <f>SUMIF('2'!L11:L16,AS148,'2'!N11:N16)</f>
        <v>0</v>
      </c>
      <c r="AV148" s="79">
        <f>+SUMIF('2'!G:G,AS148,'2'!I:I)</f>
        <v>0</v>
      </c>
      <c r="AW148" s="79">
        <f>SUMIF('2'!L33:L86,AS148,'2'!N33:N86)</f>
        <v>0</v>
      </c>
      <c r="AX148" s="79">
        <f>SUMIF('2'!L20:L29,AS148,'2'!N20:N29)</f>
        <v>0</v>
      </c>
      <c r="AY148" s="79">
        <f t="shared" si="22"/>
        <v>0</v>
      </c>
      <c r="AZ148" s="79">
        <f>'1'!AR148</f>
        <v>0</v>
      </c>
      <c r="BA148" s="79"/>
      <c r="BB148" s="79"/>
      <c r="BC148" s="88">
        <f>SUMIF('2'!AA11:AA132,AS148,'2'!AB11:AB132)</f>
        <v>0</v>
      </c>
      <c r="BD148" s="89">
        <v>1050</v>
      </c>
      <c r="BE148" s="89">
        <v>1055</v>
      </c>
      <c r="BF148" s="89">
        <v>1.0249999999999999</v>
      </c>
      <c r="BG148" s="90">
        <v>1</v>
      </c>
      <c r="CN148" s="63"/>
      <c r="CO148" s="63"/>
      <c r="CP148" s="63"/>
      <c r="CQ148" s="63"/>
      <c r="CR148" s="63"/>
      <c r="CS148" s="63"/>
      <c r="CT148" s="63"/>
      <c r="CU148" s="63"/>
      <c r="CV148" s="63"/>
    </row>
    <row r="149" spans="43:100" ht="18.95" customHeight="1">
      <c r="AQ149" s="65"/>
      <c r="AR149" s="82">
        <f t="shared" si="21"/>
        <v>0</v>
      </c>
      <c r="AS149" s="79" t="s">
        <v>148</v>
      </c>
      <c r="AT149" s="79">
        <f>SUMIF('2'!B:B,AS149,'2'!D:D)</f>
        <v>0</v>
      </c>
      <c r="AU149" s="79">
        <f>SUMIF('2'!L11:L16,AS149,'2'!N11:N16)</f>
        <v>0</v>
      </c>
      <c r="AV149" s="79">
        <f>+SUMIF('2'!G:G,AS149,'2'!I:I)</f>
        <v>0</v>
      </c>
      <c r="AW149" s="79">
        <f>SUMIF('2'!L33:L86,AS149,'2'!N33:N86)</f>
        <v>0</v>
      </c>
      <c r="AX149" s="79">
        <f>SUMIF('2'!L20:L29,AS149,'2'!N20:N29)</f>
        <v>0</v>
      </c>
      <c r="AY149" s="79">
        <f t="shared" si="22"/>
        <v>0</v>
      </c>
      <c r="AZ149" s="79">
        <f>'1'!AR149</f>
        <v>0</v>
      </c>
      <c r="BA149" s="79"/>
      <c r="BB149" s="79"/>
      <c r="BC149" s="88">
        <f>SUMIF('2'!AA11:AA132,AS149,'2'!AB11:AB132)</f>
        <v>0</v>
      </c>
      <c r="BD149" s="89">
        <v>1050</v>
      </c>
      <c r="BE149" s="89">
        <v>1055</v>
      </c>
      <c r="BF149" s="89">
        <v>1.0249999999999999</v>
      </c>
      <c r="BG149" s="90">
        <v>1</v>
      </c>
      <c r="CN149" s="63"/>
      <c r="CO149" s="63"/>
      <c r="CP149" s="63"/>
      <c r="CQ149" s="63"/>
      <c r="CR149" s="63"/>
      <c r="CS149" s="63"/>
      <c r="CT149" s="63"/>
      <c r="CU149" s="63"/>
      <c r="CV149" s="63"/>
    </row>
    <row r="150" spans="43:100" ht="18.95" customHeight="1">
      <c r="AQ150" s="65"/>
      <c r="AR150" s="82">
        <f t="shared" si="21"/>
        <v>0</v>
      </c>
      <c r="AS150" s="77" t="s">
        <v>243</v>
      </c>
      <c r="AT150" s="79">
        <f>SUMIF('2'!B:B,AS150,'2'!D:D)</f>
        <v>0</v>
      </c>
      <c r="AU150" s="79">
        <f>SUMIF('2'!L11:L16,AS150,'2'!N11:N16)</f>
        <v>0</v>
      </c>
      <c r="AV150" s="79">
        <f>+SUMIF('2'!G:G,AS150,'2'!I:I)</f>
        <v>0</v>
      </c>
      <c r="AW150" s="79">
        <f>SUMIF('2'!L33:L86,AS150,'2'!N33:N86)</f>
        <v>0</v>
      </c>
      <c r="AX150" s="79">
        <f>SUMIF('2'!L20:L29,AS150,'2'!N20:N29)</f>
        <v>0</v>
      </c>
      <c r="AY150" s="79">
        <f t="shared" si="22"/>
        <v>0</v>
      </c>
      <c r="AZ150" s="79">
        <f>'1'!AR150</f>
        <v>0</v>
      </c>
      <c r="BA150" s="79"/>
      <c r="BB150" s="79"/>
      <c r="BC150" s="88">
        <f>SUMIF('2'!AA11:AA132,AS150,'2'!AB11:AB132)</f>
        <v>0</v>
      </c>
      <c r="BD150" s="89">
        <v>1050</v>
      </c>
      <c r="BE150" s="89">
        <v>1055</v>
      </c>
      <c r="BF150" s="89">
        <v>1.0249999999999999</v>
      </c>
      <c r="BG150" s="90">
        <v>1</v>
      </c>
      <c r="CN150" s="63"/>
      <c r="CO150" s="63"/>
      <c r="CP150" s="63"/>
      <c r="CQ150" s="63"/>
      <c r="CR150" s="63"/>
      <c r="CS150" s="63"/>
      <c r="CT150" s="63"/>
      <c r="CU150" s="63"/>
      <c r="CV150" s="63"/>
    </row>
    <row r="151" spans="43:100" ht="18.95" customHeight="1">
      <c r="AQ151" s="65"/>
      <c r="AR151" s="82">
        <f t="shared" si="21"/>
        <v>0</v>
      </c>
      <c r="AS151" s="77" t="s">
        <v>275</v>
      </c>
      <c r="AT151" s="79">
        <f>SUMIF('2'!B:B,AS151,'2'!D:D)</f>
        <v>0</v>
      </c>
      <c r="AU151" s="79">
        <f>SUMIF('2'!L11:L16,AS151,'2'!N11:N16)</f>
        <v>0</v>
      </c>
      <c r="AV151" s="79">
        <f>+SUMIF('2'!G:G,AS151,'2'!I:I)</f>
        <v>0</v>
      </c>
      <c r="AW151" s="79">
        <f>SUMIF('2'!L33:L86,AS151,'2'!N33:N86)</f>
        <v>0</v>
      </c>
      <c r="AX151" s="79">
        <f>SUMIF('2'!L20:L29,AS151,'2'!N20:N29)</f>
        <v>0</v>
      </c>
      <c r="AY151" s="79">
        <f t="shared" si="22"/>
        <v>0</v>
      </c>
      <c r="AZ151" s="79">
        <f>'1'!AR151</f>
        <v>0</v>
      </c>
      <c r="BA151" s="79"/>
      <c r="BB151" s="79"/>
      <c r="BC151" s="88">
        <f>SUMIF('2'!AA11:AA132,AS151,'2'!AB11:AB132)</f>
        <v>0</v>
      </c>
      <c r="BD151" s="89">
        <v>1050</v>
      </c>
      <c r="BE151" s="89">
        <v>1055</v>
      </c>
      <c r="BF151" s="89">
        <v>1.0249999999999999</v>
      </c>
      <c r="BG151" s="90">
        <v>1</v>
      </c>
      <c r="CN151" s="63"/>
      <c r="CO151" s="63"/>
      <c r="CP151" s="63"/>
      <c r="CQ151" s="63"/>
      <c r="CR151" s="63"/>
      <c r="CS151" s="63"/>
      <c r="CT151" s="63"/>
      <c r="CU151" s="63"/>
      <c r="CV151" s="63"/>
    </row>
    <row r="152" spans="43:100" ht="18.95" customHeight="1">
      <c r="AQ152" s="65"/>
      <c r="AR152" s="82">
        <f t="shared" si="21"/>
        <v>0</v>
      </c>
      <c r="AS152" s="5" t="s">
        <v>245</v>
      </c>
      <c r="AT152" s="79">
        <f>SUMIF('2'!B:B,AS152,'2'!D:D)</f>
        <v>0</v>
      </c>
      <c r="AU152" s="79">
        <f>SUMIF('2'!L11:L16,AS152,'2'!N11:N16)</f>
        <v>0</v>
      </c>
      <c r="AV152" s="79">
        <f>+SUMIF('2'!G:G,AS152,'2'!I:I)</f>
        <v>0</v>
      </c>
      <c r="AW152" s="79">
        <f>SUMIF('2'!L33:L86,AS152,'2'!N33:N86)</f>
        <v>0</v>
      </c>
      <c r="AX152" s="79">
        <f>SUMIF('2'!L20:L29,AS152,'2'!N20:N29)</f>
        <v>0</v>
      </c>
      <c r="AY152" s="79">
        <f t="shared" si="22"/>
        <v>0</v>
      </c>
      <c r="AZ152" s="79">
        <f>'1'!AR152</f>
        <v>0</v>
      </c>
      <c r="BA152" s="79"/>
      <c r="BB152" s="79"/>
      <c r="BC152" s="88">
        <f>SUMIF('2'!AA11:AA132,AS152,'2'!AB11:AB132)</f>
        <v>0</v>
      </c>
      <c r="BD152" s="89">
        <v>1050</v>
      </c>
      <c r="BE152" s="89">
        <v>1055</v>
      </c>
      <c r="BF152" s="89">
        <v>1.01</v>
      </c>
      <c r="BG152" s="90">
        <v>1</v>
      </c>
      <c r="CN152" s="63"/>
      <c r="CO152" s="63"/>
      <c r="CP152" s="63"/>
      <c r="CQ152" s="63"/>
      <c r="CR152" s="63"/>
      <c r="CS152" s="63"/>
      <c r="CT152" s="63"/>
      <c r="CU152" s="63"/>
      <c r="CV152" s="63"/>
    </row>
    <row r="153" spans="43:100" ht="18.95" customHeight="1">
      <c r="AQ153" s="65"/>
      <c r="AR153" s="82">
        <f t="shared" si="21"/>
        <v>0</v>
      </c>
      <c r="AS153" s="77" t="s">
        <v>249</v>
      </c>
      <c r="AT153" s="79">
        <f>SUMIF('2'!B:B,AS153,'2'!D:D)</f>
        <v>0</v>
      </c>
      <c r="AU153" s="79">
        <f>SUMIF('2'!L11:L16,AS153,'2'!N11:N16)</f>
        <v>0</v>
      </c>
      <c r="AV153" s="79">
        <f>+SUMIF('2'!G:G,AS153,'2'!I:I)</f>
        <v>0</v>
      </c>
      <c r="AW153" s="79">
        <f>SUMIF('2'!L33:L86,AS153,'2'!N33:N86)</f>
        <v>0</v>
      </c>
      <c r="AX153" s="79">
        <f>SUMIF('2'!L20:L29,AS153,'2'!N20:N29)</f>
        <v>0</v>
      </c>
      <c r="AY153" s="79">
        <f t="shared" si="22"/>
        <v>0</v>
      </c>
      <c r="AZ153" s="79">
        <f>'1'!AR153</f>
        <v>0</v>
      </c>
      <c r="BA153" s="79"/>
      <c r="BB153" s="79"/>
      <c r="BC153" s="88">
        <f>SUMIF('2'!AA11:AA132,AS153,'2'!AB11:AB132)</f>
        <v>0</v>
      </c>
      <c r="BD153" s="89">
        <v>1050</v>
      </c>
      <c r="BE153" s="89">
        <v>1055</v>
      </c>
      <c r="BF153" s="89">
        <v>1.01</v>
      </c>
      <c r="BG153" s="90">
        <v>1</v>
      </c>
      <c r="CN153" s="63"/>
      <c r="CO153" s="63"/>
      <c r="CP153" s="63"/>
      <c r="CQ153" s="63"/>
      <c r="CR153" s="63"/>
      <c r="CS153" s="63"/>
      <c r="CT153" s="63"/>
      <c r="CU153" s="63"/>
      <c r="CV153" s="63"/>
    </row>
    <row r="154" spans="43:100" ht="18.95" customHeight="1">
      <c r="AQ154" s="65"/>
      <c r="AR154" s="82">
        <f t="shared" si="21"/>
        <v>0</v>
      </c>
      <c r="AS154" s="5" t="s">
        <v>318</v>
      </c>
      <c r="AT154" s="79">
        <f>SUMIF('2'!B:B,AS154,'2'!D:D)</f>
        <v>0</v>
      </c>
      <c r="AU154" s="79">
        <f>SUMIF('2'!L11:L16,AS154,'2'!N11:N16)</f>
        <v>0</v>
      </c>
      <c r="AV154" s="79">
        <f>+SUMIF('2'!G:G,AS154,'2'!I:I)</f>
        <v>0</v>
      </c>
      <c r="AW154" s="79">
        <f>SUMIF('2'!L33:L86,AS154,'2'!N33:N86)</f>
        <v>0</v>
      </c>
      <c r="AX154" s="79">
        <f>SUMIF('2'!L20:L29,AS154,'2'!N20:N29)</f>
        <v>0</v>
      </c>
      <c r="AY154" s="79">
        <f t="shared" si="22"/>
        <v>0</v>
      </c>
      <c r="AZ154" s="79">
        <f>'1'!AR154</f>
        <v>0</v>
      </c>
      <c r="BA154" s="79"/>
      <c r="BB154" s="79"/>
      <c r="BC154" s="88">
        <f>SUMIF('2'!AA11:AA132,AS154,'2'!AB11:AB132)</f>
        <v>0</v>
      </c>
      <c r="BD154" s="89">
        <v>1050</v>
      </c>
      <c r="BE154" s="89">
        <v>1055</v>
      </c>
      <c r="BF154" s="89">
        <v>1.0249999999999999</v>
      </c>
      <c r="BG154" s="90">
        <v>1</v>
      </c>
      <c r="CN154" s="63"/>
      <c r="CO154" s="63"/>
      <c r="CP154" s="63"/>
      <c r="CQ154" s="63"/>
      <c r="CR154" s="63"/>
      <c r="CS154" s="63"/>
      <c r="CT154" s="63"/>
      <c r="CU154" s="63"/>
      <c r="CV154" s="63"/>
    </row>
    <row r="155" spans="43:100" ht="18.95" customHeight="1">
      <c r="AQ155" s="65"/>
      <c r="AR155" s="82">
        <f t="shared" si="21"/>
        <v>0</v>
      </c>
      <c r="AS155" s="79" t="s">
        <v>251</v>
      </c>
      <c r="AT155" s="79">
        <f>SUMIF('2'!B:B,AS155,'2'!D:D)</f>
        <v>0</v>
      </c>
      <c r="AU155" s="79">
        <f>SUMIF('2'!L11:L16,AS155,'2'!N11:N16)</f>
        <v>0</v>
      </c>
      <c r="AV155" s="79">
        <f>+SUMIF('2'!G:G,AS155,'2'!I:I)</f>
        <v>0</v>
      </c>
      <c r="AW155" s="79">
        <f>SUMIF('2'!L33:L86,AS155,'2'!N33:N86)</f>
        <v>0</v>
      </c>
      <c r="AX155" s="79">
        <f>SUMIF('2'!L20:L29,AS155,'2'!N20:N29)</f>
        <v>0</v>
      </c>
      <c r="AY155" s="79">
        <f t="shared" si="22"/>
        <v>0</v>
      </c>
      <c r="AZ155" s="79">
        <f>'1'!AR155</f>
        <v>0</v>
      </c>
      <c r="BA155" s="79"/>
      <c r="BB155" s="79"/>
      <c r="BC155" s="88">
        <f>SUMIF('2'!AA11:AA132,AS155,'2'!AB11:AB132)</f>
        <v>0</v>
      </c>
      <c r="BD155" s="89">
        <v>1050</v>
      </c>
      <c r="BE155" s="89">
        <v>1055</v>
      </c>
      <c r="BF155" s="89">
        <v>1.01</v>
      </c>
      <c r="BG155" s="90">
        <v>1</v>
      </c>
      <c r="CN155" s="63"/>
      <c r="CO155" s="63"/>
      <c r="CP155" s="63"/>
      <c r="CQ155" s="63"/>
      <c r="CR155" s="63"/>
      <c r="CS155" s="63"/>
      <c r="CT155" s="63"/>
      <c r="CU155" s="63"/>
      <c r="CV155" s="63"/>
    </row>
    <row r="156" spans="43:100" ht="18.95" customHeight="1">
      <c r="AQ156" s="65"/>
      <c r="AR156" s="82">
        <f t="shared" si="21"/>
        <v>0</v>
      </c>
      <c r="AS156" s="77" t="s">
        <v>263</v>
      </c>
      <c r="AT156" s="79">
        <f>SUMIF('2'!B:B,AS156,'2'!D:D)</f>
        <v>0</v>
      </c>
      <c r="AU156" s="79">
        <f>SUMIF('2'!L11:L16,AS156,'2'!N11:N16)</f>
        <v>0</v>
      </c>
      <c r="AV156" s="79">
        <f>+SUMIF('2'!G:G,AS156,'2'!I:I)</f>
        <v>0</v>
      </c>
      <c r="AW156" s="79">
        <f>SUMIF('2'!L33:L86,AS156,'2'!N33:N86)</f>
        <v>0</v>
      </c>
      <c r="AX156" s="79">
        <f>SUMIF('2'!L20:L29,AS156,'2'!N20:N29)</f>
        <v>0</v>
      </c>
      <c r="AY156" s="79">
        <f t="shared" si="22"/>
        <v>0</v>
      </c>
      <c r="AZ156" s="79">
        <f>'1'!AR156</f>
        <v>0</v>
      </c>
      <c r="BA156" s="79"/>
      <c r="BB156" s="79"/>
      <c r="BC156" s="88">
        <f>SUMIF('2'!AA11:AA132,AS156,'2'!AB11:AB132)</f>
        <v>0</v>
      </c>
      <c r="BD156" s="89">
        <v>1050</v>
      </c>
      <c r="BE156" s="89">
        <v>1055</v>
      </c>
      <c r="BF156" s="89">
        <v>1.01</v>
      </c>
      <c r="BG156" s="90">
        <v>1</v>
      </c>
      <c r="CN156" s="63"/>
      <c r="CO156" s="63"/>
      <c r="CP156" s="63"/>
      <c r="CQ156" s="63"/>
      <c r="CR156" s="63"/>
      <c r="CS156" s="63"/>
      <c r="CT156" s="63"/>
      <c r="CU156" s="63"/>
      <c r="CV156" s="63"/>
    </row>
    <row r="157" spans="43:100" ht="18.95" customHeight="1">
      <c r="AQ157" s="65"/>
      <c r="AR157" s="82">
        <f t="shared" si="21"/>
        <v>0</v>
      </c>
      <c r="AS157" s="76" t="s">
        <v>250</v>
      </c>
      <c r="AT157" s="79">
        <f>SUMIF('2'!B:B,AS157,'2'!D:D)</f>
        <v>0</v>
      </c>
      <c r="AU157" s="79">
        <f>SUMIF('2'!L11:L16,AS157,'2'!N11:N16)</f>
        <v>0</v>
      </c>
      <c r="AV157" s="79">
        <f>+SUMIF('2'!G:G,AS157,'2'!I:I)</f>
        <v>0</v>
      </c>
      <c r="AW157" s="79">
        <f>SUMIF('2'!L33:L86,AS157,'2'!N33:N86)</f>
        <v>0</v>
      </c>
      <c r="AX157" s="79">
        <f>SUMIF('2'!L20:L29,AS157,'2'!N20:N29)</f>
        <v>0</v>
      </c>
      <c r="AY157" s="79">
        <f t="shared" si="22"/>
        <v>0</v>
      </c>
      <c r="AZ157" s="79">
        <f>'1'!AR157</f>
        <v>0</v>
      </c>
      <c r="BA157" s="79"/>
      <c r="BB157" s="79"/>
      <c r="BC157" s="88">
        <f>SUMIF('2'!AA11:AA132,AS157,'2'!AB11:AB132)</f>
        <v>0</v>
      </c>
      <c r="BD157" s="89">
        <v>1050</v>
      </c>
      <c r="BE157" s="89">
        <v>1055</v>
      </c>
      <c r="BF157" s="89">
        <v>1.0249999999999999</v>
      </c>
      <c r="BG157" s="90">
        <v>1</v>
      </c>
      <c r="CN157" s="63"/>
      <c r="CO157" s="63"/>
      <c r="CP157" s="63"/>
      <c r="CQ157" s="63"/>
      <c r="CR157" s="63"/>
      <c r="CS157" s="63"/>
      <c r="CT157" s="63"/>
      <c r="CU157" s="63"/>
      <c r="CV157" s="63"/>
    </row>
    <row r="158" spans="43:100" ht="18.95" customHeight="1">
      <c r="AQ158" s="65"/>
      <c r="AR158" s="82">
        <f t="shared" si="21"/>
        <v>0</v>
      </c>
      <c r="AS158" s="77" t="s">
        <v>426</v>
      </c>
      <c r="AT158" s="79">
        <f>SUMIF('2'!B:B,AS158,'2'!D:D)</f>
        <v>0</v>
      </c>
      <c r="AU158" s="79">
        <f>SUMIF('2'!L11:L16,AS158,'2'!N11:N16)</f>
        <v>0</v>
      </c>
      <c r="AV158" s="79">
        <f>+SUMIF('2'!G:G,AS158,'2'!I:I)</f>
        <v>0</v>
      </c>
      <c r="AW158" s="79">
        <f>SUMIF('2'!L33:L86,AS158,'2'!N33:N86)</f>
        <v>0</v>
      </c>
      <c r="AX158" s="79">
        <f>SUMIF('2'!L20:L29,AS158,'2'!N20:N29)</f>
        <v>0</v>
      </c>
      <c r="AY158" s="79">
        <f t="shared" si="22"/>
        <v>0</v>
      </c>
      <c r="AZ158" s="79">
        <f>'1'!AR158</f>
        <v>0</v>
      </c>
      <c r="BA158" s="79">
        <f>SUMIF('2'!S11:S82,AS158,'2'!Y11:Y82)-SUMIF('2'!U11:U82,AS158,'2'!X11:X82)</f>
        <v>0</v>
      </c>
      <c r="BB158" s="79"/>
      <c r="BC158" s="88">
        <f>SUMIF('2'!AA11:AA132,AS158,'2'!AB11:AB132)</f>
        <v>0</v>
      </c>
      <c r="BD158" s="89">
        <v>1050</v>
      </c>
      <c r="BE158" s="89">
        <v>1055</v>
      </c>
      <c r="BF158" s="89">
        <v>1.0249999999999999</v>
      </c>
      <c r="BG158" s="90">
        <v>1</v>
      </c>
      <c r="CN158" s="63"/>
      <c r="CO158" s="63"/>
      <c r="CP158" s="63"/>
      <c r="CQ158" s="63"/>
      <c r="CR158" s="63"/>
      <c r="CS158" s="63"/>
      <c r="CT158" s="63"/>
      <c r="CU158" s="63"/>
      <c r="CV158" s="63"/>
    </row>
    <row r="159" spans="43:100" ht="18.95" customHeight="1">
      <c r="AQ159" s="65"/>
      <c r="AR159" s="82">
        <f t="shared" si="21"/>
        <v>0</v>
      </c>
      <c r="AS159" s="77" t="s">
        <v>46</v>
      </c>
      <c r="AT159" s="79">
        <f>SUMIF('2'!B:B,AS159,'2'!D:D)</f>
        <v>0</v>
      </c>
      <c r="AU159" s="79">
        <f>SUMIF('2'!L11:L16,AS159,'2'!N11:N16)</f>
        <v>0</v>
      </c>
      <c r="AV159" s="79">
        <f>+SUMIF('2'!G:G,AS159,'2'!I:I)</f>
        <v>0</v>
      </c>
      <c r="AW159" s="79">
        <f>SUMIF('2'!L33:L86,AS159,'2'!N33:N86)</f>
        <v>0</v>
      </c>
      <c r="AX159" s="79">
        <f>SUMIF('2'!L20:L29,AS159,'2'!N20:N29)</f>
        <v>0</v>
      </c>
      <c r="AY159" s="79">
        <f t="shared" si="22"/>
        <v>0</v>
      </c>
      <c r="AZ159" s="79">
        <f>'1'!AR159</f>
        <v>0</v>
      </c>
      <c r="BA159" s="79"/>
      <c r="BB159" s="79"/>
      <c r="BC159" s="88">
        <f>SUMIF('2'!AA11:AA132,AS159,'2'!AB11:AB132)</f>
        <v>0</v>
      </c>
      <c r="BD159" s="89">
        <v>1050</v>
      </c>
      <c r="BE159" s="89">
        <v>1055</v>
      </c>
      <c r="BF159" s="89">
        <v>1.0249999999999999</v>
      </c>
      <c r="BG159" s="90">
        <v>1</v>
      </c>
      <c r="CN159" s="63"/>
      <c r="CO159" s="63"/>
      <c r="CP159" s="63"/>
      <c r="CQ159" s="63"/>
      <c r="CR159" s="63"/>
      <c r="CS159" s="63"/>
      <c r="CT159" s="63"/>
      <c r="CU159" s="63"/>
      <c r="CV159" s="63"/>
    </row>
    <row r="160" spans="43:100" ht="18.95" customHeight="1">
      <c r="AQ160" s="65"/>
      <c r="AR160" s="82">
        <f t="shared" si="21"/>
        <v>0</v>
      </c>
      <c r="AS160" s="79" t="s">
        <v>241</v>
      </c>
      <c r="AT160" s="79">
        <f>SUMIF('2'!B:B,AS160,'2'!D:D)</f>
        <v>0</v>
      </c>
      <c r="AU160" s="79">
        <f>SUMIF('2'!L11:L16,AS160,'2'!N11:N16)</f>
        <v>0</v>
      </c>
      <c r="AV160" s="79">
        <f>+SUMIF('2'!G:G,AS160,'2'!I:I)</f>
        <v>0</v>
      </c>
      <c r="AW160" s="79">
        <f>SUMIF('2'!L33:L86,AS160,'2'!N33:N86)</f>
        <v>0</v>
      </c>
      <c r="AX160" s="79">
        <f>SUMIF('2'!L20:L29,AS160,'2'!N20:N29)</f>
        <v>0</v>
      </c>
      <c r="AY160" s="79">
        <f t="shared" si="22"/>
        <v>0</v>
      </c>
      <c r="AZ160" s="79">
        <f>'1'!AR160</f>
        <v>0</v>
      </c>
      <c r="BA160" s="79"/>
      <c r="BB160" s="79"/>
      <c r="BC160" s="88">
        <f>SUMIF('2'!AA11:AA132,AS160,'2'!AB11:AB132)</f>
        <v>0</v>
      </c>
      <c r="BD160" s="89">
        <v>1050</v>
      </c>
      <c r="BE160" s="89">
        <v>1055</v>
      </c>
      <c r="BF160" s="89">
        <v>1.0249999999999999</v>
      </c>
      <c r="BG160" s="90">
        <v>1</v>
      </c>
      <c r="CN160" s="63"/>
      <c r="CO160" s="63"/>
      <c r="CP160" s="63"/>
      <c r="CQ160" s="63"/>
      <c r="CR160" s="63"/>
      <c r="CS160" s="63"/>
      <c r="CT160" s="63"/>
      <c r="CU160" s="63"/>
      <c r="CV160" s="63"/>
    </row>
    <row r="161" spans="43:100" ht="18.95" customHeight="1">
      <c r="AQ161" s="65"/>
      <c r="AR161" s="82">
        <f t="shared" si="21"/>
        <v>0</v>
      </c>
      <c r="AS161" s="79" t="s">
        <v>234</v>
      </c>
      <c r="AT161" s="79">
        <f>SUMIF('2'!B:B,AS161,'2'!D:D)</f>
        <v>0</v>
      </c>
      <c r="AU161" s="79">
        <f>SUMIF('2'!L11:L16,AS161,'2'!N11:N16)</f>
        <v>0</v>
      </c>
      <c r="AV161" s="79">
        <f>+SUMIF('2'!G:G,AS161,'2'!I:I)</f>
        <v>0</v>
      </c>
      <c r="AW161" s="79">
        <f>SUMIF('2'!L33:L86,AS161,'2'!N33:N86)</f>
        <v>0</v>
      </c>
      <c r="AX161" s="79">
        <f>SUMIF('2'!L20:L29,AS161,'2'!N20:N29)</f>
        <v>0</v>
      </c>
      <c r="AY161" s="79">
        <f t="shared" si="22"/>
        <v>0</v>
      </c>
      <c r="AZ161" s="79">
        <f>'1'!AR161</f>
        <v>0</v>
      </c>
      <c r="BA161" s="79"/>
      <c r="BB161" s="79"/>
      <c r="BC161" s="88">
        <f>SUMIF('2'!AA11:AA132,AS161,'2'!AB11:AB132)</f>
        <v>0</v>
      </c>
      <c r="BD161" s="89">
        <v>1050</v>
      </c>
      <c r="BE161" s="89">
        <v>1055</v>
      </c>
      <c r="BF161" s="89">
        <v>1.01</v>
      </c>
      <c r="BG161" s="90">
        <v>1</v>
      </c>
      <c r="CN161" s="63"/>
      <c r="CO161" s="63"/>
      <c r="CP161" s="63"/>
      <c r="CQ161" s="63"/>
      <c r="CR161" s="63"/>
      <c r="CS161" s="63"/>
      <c r="CT161" s="63"/>
      <c r="CU161" s="63"/>
      <c r="CV161" s="63"/>
    </row>
    <row r="162" spans="43:100" ht="18.95" customHeight="1">
      <c r="AQ162" s="65"/>
      <c r="AR162" s="82">
        <f t="shared" ref="AR162:AR193" si="23">AY162+AZ162+BA162-BC162</f>
        <v>0</v>
      </c>
      <c r="AS162" s="80" t="s">
        <v>56</v>
      </c>
      <c r="AT162" s="79">
        <f>SUMIF('2'!B:B,AS162,'2'!D:D)</f>
        <v>0</v>
      </c>
      <c r="AU162" s="79">
        <f>SUMIF('2'!L11:L16,AS162,'2'!N11:N16)</f>
        <v>0</v>
      </c>
      <c r="AV162" s="79">
        <f>+SUMIF('2'!G:G,AS162,'2'!I:I)</f>
        <v>0</v>
      </c>
      <c r="AW162" s="79">
        <f>SUMIF('2'!L33:L86,AS162,'2'!N33:N86)</f>
        <v>0</v>
      </c>
      <c r="AX162" s="79">
        <f>SUMIF('2'!L20:L29,AS162,'2'!N20:N29)</f>
        <v>0</v>
      </c>
      <c r="AY162" s="79">
        <f t="shared" ref="AY162:AY193" si="24">AT162*BD162+AW162*BF162+AX162*BG162+AV162*BE162</f>
        <v>0</v>
      </c>
      <c r="AZ162" s="79">
        <f>'1'!AR162</f>
        <v>0</v>
      </c>
      <c r="BA162" s="79"/>
      <c r="BB162" s="79"/>
      <c r="BC162" s="88">
        <f>SUMIF('2'!AA11:AA132,AS162,'2'!AB11:AB132)</f>
        <v>0</v>
      </c>
      <c r="BD162" s="89">
        <v>1050</v>
      </c>
      <c r="BE162" s="89">
        <v>1055</v>
      </c>
      <c r="BF162" s="89">
        <v>1.0249999999999999</v>
      </c>
      <c r="BG162" s="90">
        <v>1</v>
      </c>
      <c r="CN162" s="63"/>
      <c r="CO162" s="63"/>
      <c r="CP162" s="63"/>
      <c r="CQ162" s="63"/>
      <c r="CR162" s="63"/>
      <c r="CS162" s="63"/>
      <c r="CT162" s="63"/>
      <c r="CU162" s="63"/>
      <c r="CV162" s="63"/>
    </row>
    <row r="163" spans="43:100" ht="18.95" customHeight="1">
      <c r="AQ163" s="65"/>
      <c r="AR163" s="82">
        <f t="shared" si="23"/>
        <v>0</v>
      </c>
      <c r="AS163" s="79" t="s">
        <v>246</v>
      </c>
      <c r="AT163" s="79">
        <f>SUMIF('2'!B:B,AS163,'2'!D:D)</f>
        <v>0</v>
      </c>
      <c r="AU163" s="79">
        <f>SUMIF('2'!L11:L16,AS163,'2'!N11:N16)</f>
        <v>0</v>
      </c>
      <c r="AV163" s="79">
        <f>+SUMIF('2'!G:G,AS163,'2'!I:I)</f>
        <v>0</v>
      </c>
      <c r="AW163" s="79">
        <f>SUMIF('2'!L33:L86,AS163,'2'!N33:N86)</f>
        <v>0</v>
      </c>
      <c r="AX163" s="79">
        <f>SUMIF('2'!L20:L29,AS163,'2'!N20:N29)</f>
        <v>0</v>
      </c>
      <c r="AY163" s="79">
        <f t="shared" si="24"/>
        <v>0</v>
      </c>
      <c r="AZ163" s="79">
        <f>'1'!AR163</f>
        <v>0</v>
      </c>
      <c r="BA163" s="79"/>
      <c r="BB163" s="79"/>
      <c r="BC163" s="88">
        <f>SUMIF('2'!AA11:AA132,AS163,'2'!AB11:AB132)</f>
        <v>0</v>
      </c>
      <c r="BD163" s="89">
        <v>1050</v>
      </c>
      <c r="BE163" s="89">
        <v>1055</v>
      </c>
      <c r="BF163" s="89">
        <v>1</v>
      </c>
      <c r="BG163" s="90">
        <v>1</v>
      </c>
      <c r="CN163" s="63"/>
      <c r="CO163" s="63"/>
      <c r="CP163" s="63"/>
      <c r="CQ163" s="63"/>
      <c r="CR163" s="63"/>
      <c r="CS163" s="63"/>
      <c r="CT163" s="63"/>
      <c r="CU163" s="63"/>
      <c r="CV163" s="63"/>
    </row>
    <row r="164" spans="43:100" ht="18.95" customHeight="1">
      <c r="AQ164" s="65"/>
      <c r="AR164" s="82">
        <f t="shared" si="23"/>
        <v>0</v>
      </c>
      <c r="AS164" s="109" t="s">
        <v>334</v>
      </c>
      <c r="AT164" s="79">
        <f>SUMIF('2'!B:B,AS164,'2'!D:D)</f>
        <v>0</v>
      </c>
      <c r="AU164" s="79">
        <f>SUMIF('2'!L11:L16,AS164,'2'!N11:N16)</f>
        <v>0</v>
      </c>
      <c r="AV164" s="79">
        <f>+SUMIF('2'!G:G,AS164,'2'!I:I)</f>
        <v>0</v>
      </c>
      <c r="AW164" s="79">
        <f>SUMIF('2'!L33:L86,AS164,'2'!N33:N86)</f>
        <v>0</v>
      </c>
      <c r="AX164" s="79">
        <f>SUMIF('2'!L20:L29,AS164,'2'!N20:N29)</f>
        <v>0</v>
      </c>
      <c r="AY164" s="79">
        <f t="shared" si="24"/>
        <v>0</v>
      </c>
      <c r="AZ164" s="79">
        <f>'1'!AR164</f>
        <v>0</v>
      </c>
      <c r="BA164" s="79">
        <f>SUMIF('2'!S11:S82,AS164,'2'!Y11:Y82)-SUMIF('2'!U11:U82,AS164,'2'!X11:X82)</f>
        <v>0</v>
      </c>
      <c r="BB164" s="79"/>
      <c r="BC164" s="88">
        <f>SUMIF('2'!AA11:AA132,AS164,'2'!AB11:AB132)</f>
        <v>0</v>
      </c>
      <c r="BD164" s="89">
        <v>1050</v>
      </c>
      <c r="BE164" s="89">
        <v>1055</v>
      </c>
      <c r="BF164" s="89">
        <v>1.01</v>
      </c>
      <c r="BG164" s="90">
        <v>1</v>
      </c>
      <c r="CN164" s="63"/>
      <c r="CO164" s="63"/>
      <c r="CP164" s="63"/>
      <c r="CQ164" s="63"/>
      <c r="CR164" s="63"/>
      <c r="CS164" s="63"/>
      <c r="CT164" s="63"/>
      <c r="CU164" s="63"/>
      <c r="CV164" s="63"/>
    </row>
    <row r="165" spans="43:100" ht="18.95" customHeight="1">
      <c r="AQ165" s="65"/>
      <c r="AR165" s="82">
        <f t="shared" si="23"/>
        <v>0</v>
      </c>
      <c r="AS165" s="41" t="s">
        <v>378</v>
      </c>
      <c r="AT165" s="79">
        <f>SUMIF('2'!B:B,AS165,'2'!D:D)</f>
        <v>0</v>
      </c>
      <c r="AU165" s="79">
        <f>SUMIF('2'!L11:L16,AS165,'2'!N11:N16)</f>
        <v>0</v>
      </c>
      <c r="AV165" s="79">
        <f>+SUMIF('2'!G:G,AS165,'2'!I:I)</f>
        <v>0</v>
      </c>
      <c r="AW165" s="79">
        <f>SUMIF('2'!L33:L86,AS165,'2'!N33:N86)</f>
        <v>0</v>
      </c>
      <c r="AX165" s="79">
        <f>SUMIF('2'!L20:L29,AS165,'2'!N20:N29)</f>
        <v>0</v>
      </c>
      <c r="AY165" s="79">
        <f t="shared" si="24"/>
        <v>0</v>
      </c>
      <c r="AZ165" s="79">
        <f>'1'!AR165</f>
        <v>0</v>
      </c>
      <c r="BA165" s="79"/>
      <c r="BB165" s="79"/>
      <c r="BC165" s="88">
        <f>SUMIF('2'!AA11:AA132,AS165,'2'!AB11:AB132)</f>
        <v>0</v>
      </c>
      <c r="BD165" s="89">
        <v>1050</v>
      </c>
      <c r="BE165" s="89">
        <v>1055</v>
      </c>
      <c r="BF165" s="89">
        <v>1.0249999999999999</v>
      </c>
      <c r="BG165" s="90">
        <v>1</v>
      </c>
      <c r="CN165" s="63"/>
      <c r="CO165" s="63"/>
      <c r="CP165" s="63"/>
      <c r="CQ165" s="63"/>
      <c r="CR165" s="63"/>
      <c r="CS165" s="63"/>
      <c r="CT165" s="63"/>
      <c r="CU165" s="63"/>
      <c r="CV165" s="63"/>
    </row>
    <row r="166" spans="43:100" ht="18.95" customHeight="1">
      <c r="AQ166" s="65"/>
      <c r="AR166" s="82">
        <f t="shared" si="23"/>
        <v>0</v>
      </c>
      <c r="AS166" s="41" t="s">
        <v>396</v>
      </c>
      <c r="AT166" s="79">
        <f>SUMIF('2'!B:B,AS166,'2'!D:D)</f>
        <v>0</v>
      </c>
      <c r="AU166" s="79">
        <f>SUMIF('2'!L11:L16,AS166,'2'!N11:N16)</f>
        <v>0</v>
      </c>
      <c r="AV166" s="79">
        <f>+SUMIF('2'!G:G,AS166,'2'!I:I)</f>
        <v>0</v>
      </c>
      <c r="AW166" s="79">
        <f>SUMIF('2'!L33:L86,AS166,'2'!N33:N86)</f>
        <v>0</v>
      </c>
      <c r="AX166" s="79">
        <f>SUMIF('2'!L20:L29,AS166,'2'!N20:N29)</f>
        <v>0</v>
      </c>
      <c r="AY166" s="79">
        <f t="shared" si="24"/>
        <v>0</v>
      </c>
      <c r="AZ166" s="79">
        <f>'1'!AR166</f>
        <v>0</v>
      </c>
      <c r="BA166" s="79"/>
      <c r="BB166" s="79"/>
      <c r="BC166" s="88">
        <f>SUMIF('2'!AA11:AA132,AS166,'2'!AB11:AB132)</f>
        <v>0</v>
      </c>
      <c r="BD166" s="89">
        <v>1050</v>
      </c>
      <c r="BE166" s="89">
        <v>1055</v>
      </c>
      <c r="BF166" s="89">
        <v>1.01</v>
      </c>
      <c r="BG166" s="90">
        <v>1</v>
      </c>
      <c r="CN166" s="63"/>
      <c r="CO166" s="63"/>
      <c r="CP166" s="63"/>
      <c r="CQ166" s="63"/>
      <c r="CR166" s="63"/>
      <c r="CS166" s="63"/>
      <c r="CT166" s="63"/>
      <c r="CU166" s="63"/>
      <c r="CV166" s="63"/>
    </row>
    <row r="167" spans="43:100" ht="18.95" customHeight="1">
      <c r="AQ167" s="65"/>
      <c r="AR167" s="82">
        <f t="shared" si="23"/>
        <v>0</v>
      </c>
      <c r="AS167" s="79" t="s">
        <v>319</v>
      </c>
      <c r="AT167" s="79">
        <f>SUMIF('2'!B:B,AS167,'2'!D:D)</f>
        <v>0</v>
      </c>
      <c r="AU167" s="79">
        <f>SUMIF('2'!L11:L16,AS167,'2'!N11:N16)</f>
        <v>0</v>
      </c>
      <c r="AV167" s="79">
        <f>+SUMIF('2'!G:G,AS167,'2'!I:I)</f>
        <v>0</v>
      </c>
      <c r="AW167" s="79">
        <f>SUMIF('2'!L33:L86,AS167,'2'!N33:N86)</f>
        <v>0</v>
      </c>
      <c r="AX167" s="79">
        <f>SUMIF('2'!L20:L29,AS167,'2'!N20:N29)</f>
        <v>0</v>
      </c>
      <c r="AY167" s="79">
        <f t="shared" si="24"/>
        <v>0</v>
      </c>
      <c r="AZ167" s="79">
        <f>'1'!AR167</f>
        <v>0</v>
      </c>
      <c r="BA167" s="79">
        <f>SUMIF('2'!S11:S82,AS167,'2'!Y11:Y82)-SUMIF('2'!U11:U82,AS167,'2'!X11:X82)</f>
        <v>0</v>
      </c>
      <c r="BB167" s="79"/>
      <c r="BC167" s="88">
        <f>SUMIF('2'!AA11:AA132,AS167,'2'!AB11:AB132)</f>
        <v>0</v>
      </c>
      <c r="BD167" s="89">
        <v>1050</v>
      </c>
      <c r="BE167" s="89">
        <v>1055</v>
      </c>
      <c r="BF167" s="89">
        <v>1.01</v>
      </c>
      <c r="BG167" s="89">
        <v>1.01</v>
      </c>
      <c r="CN167" s="63"/>
      <c r="CO167" s="63"/>
      <c r="CP167" s="63"/>
      <c r="CQ167" s="63"/>
      <c r="CR167" s="63"/>
      <c r="CS167" s="63"/>
      <c r="CT167" s="63"/>
      <c r="CU167" s="63"/>
      <c r="CV167" s="63"/>
    </row>
    <row r="168" spans="43:100" ht="18.95" customHeight="1">
      <c r="AQ168" s="65"/>
      <c r="AR168" s="82">
        <f t="shared" si="23"/>
        <v>0</v>
      </c>
      <c r="AS168" s="5" t="s">
        <v>5</v>
      </c>
      <c r="AT168" s="79">
        <f>SUMIF('2'!B:B,AS168,'2'!D:D)</f>
        <v>0</v>
      </c>
      <c r="AU168" s="79">
        <f>SUMIF('2'!L11:L16,AS168,'2'!N11:N16)</f>
        <v>0</v>
      </c>
      <c r="AV168" s="79">
        <f>+SUMIF('2'!G:G,AS168,'2'!I:I)</f>
        <v>0</v>
      </c>
      <c r="AW168" s="79">
        <f>SUMIF('2'!L33:L86,AS168,'2'!N33:N86)</f>
        <v>0</v>
      </c>
      <c r="AX168" s="79">
        <f>SUMIF('2'!L20:L29,AS168,'2'!N20:N29)</f>
        <v>0</v>
      </c>
      <c r="AY168" s="79">
        <f t="shared" si="24"/>
        <v>0</v>
      </c>
      <c r="AZ168" s="79">
        <f>'1'!AR168</f>
        <v>0</v>
      </c>
      <c r="BA168" s="79">
        <f>SUMIF('2'!S11:S82,AS168,'2'!Y11:Y82)-SUMIF('2'!U11:U82,AS168,'2'!X11:X82)</f>
        <v>0</v>
      </c>
      <c r="BB168" s="79"/>
      <c r="BC168" s="88">
        <f>SUMIF('2'!AA11:AA132,AS168,'2'!AB11:AB132)</f>
        <v>0</v>
      </c>
      <c r="BD168" s="89">
        <v>1045</v>
      </c>
      <c r="BE168" s="89">
        <v>1055</v>
      </c>
      <c r="BF168" s="89">
        <v>1.0249999999999999</v>
      </c>
      <c r="BG168" s="90">
        <v>1</v>
      </c>
      <c r="CN168" s="63"/>
      <c r="CO168" s="63"/>
      <c r="CP168" s="63"/>
      <c r="CQ168" s="63"/>
      <c r="CR168" s="63"/>
      <c r="CS168" s="63"/>
      <c r="CT168" s="63"/>
      <c r="CU168" s="63"/>
      <c r="CV168" s="63"/>
    </row>
    <row r="169" spans="43:100" ht="18.95" customHeight="1">
      <c r="AQ169" s="65"/>
      <c r="AR169" s="82">
        <f t="shared" si="23"/>
        <v>0</v>
      </c>
      <c r="AS169" s="75" t="s">
        <v>252</v>
      </c>
      <c r="AT169" s="79">
        <f>SUMIF('2'!B:B,AS169,'2'!D:D)</f>
        <v>0</v>
      </c>
      <c r="AU169" s="79">
        <f>SUMIF('2'!L11:L16,AS169,'2'!N11:N16)</f>
        <v>0</v>
      </c>
      <c r="AV169" s="79">
        <f>+SUMIF('2'!G:G,AS169,'2'!I:I)</f>
        <v>0</v>
      </c>
      <c r="AW169" s="79">
        <f>SUMIF('2'!L33:L86,AS169,'2'!N33:N86)</f>
        <v>0</v>
      </c>
      <c r="AX169" s="79">
        <f>SUMIF('2'!L20:L29,AS169,'2'!N20:N29)</f>
        <v>0</v>
      </c>
      <c r="AY169" s="79">
        <f t="shared" si="24"/>
        <v>0</v>
      </c>
      <c r="AZ169" s="79">
        <f>'1'!AR169</f>
        <v>0</v>
      </c>
      <c r="BA169" s="79"/>
      <c r="BB169" s="79"/>
      <c r="BC169" s="88">
        <f>SUMIF('2'!AA11:AA132,AS169,'2'!AB11:AB132)</f>
        <v>0</v>
      </c>
      <c r="BD169" s="89">
        <v>1050</v>
      </c>
      <c r="BE169" s="89">
        <v>1055</v>
      </c>
      <c r="BF169" s="89">
        <v>1.01</v>
      </c>
      <c r="BG169" s="89">
        <v>1.01</v>
      </c>
      <c r="CN169" s="63"/>
      <c r="CO169" s="63"/>
      <c r="CP169" s="63"/>
      <c r="CQ169" s="63"/>
      <c r="CR169" s="63"/>
      <c r="CS169" s="63"/>
      <c r="CT169" s="63"/>
      <c r="CU169" s="63"/>
      <c r="CV169" s="63"/>
    </row>
    <row r="170" spans="43:100" ht="18.95" customHeight="1">
      <c r="AQ170" s="65"/>
      <c r="AR170" s="82">
        <f t="shared" si="23"/>
        <v>0</v>
      </c>
      <c r="AS170" s="5" t="s">
        <v>268</v>
      </c>
      <c r="AT170" s="79">
        <f>SUMIF('2'!B:B,AS170,'2'!D:D)</f>
        <v>0</v>
      </c>
      <c r="AU170" s="79">
        <f>SUMIF('2'!L11:L16,AS170,'2'!N11:N16)</f>
        <v>0</v>
      </c>
      <c r="AV170" s="79">
        <f>+SUMIF('2'!G:G,AS170,'2'!I:I)</f>
        <v>0</v>
      </c>
      <c r="AW170" s="79">
        <f>SUMIF('2'!L33:L86,AS170,'2'!N33:N86)</f>
        <v>0</v>
      </c>
      <c r="AX170" s="79">
        <f>SUMIF('2'!L20:L29,AS170,'2'!N20:N29)</f>
        <v>0</v>
      </c>
      <c r="AY170" s="79">
        <f t="shared" si="24"/>
        <v>0</v>
      </c>
      <c r="AZ170" s="79">
        <f>'1'!AR170</f>
        <v>0</v>
      </c>
      <c r="BA170" s="79"/>
      <c r="BB170" s="79"/>
      <c r="BC170" s="88">
        <f>SUMIF('2'!AA11:AA132,AS170,'2'!AB11:AB132)</f>
        <v>0</v>
      </c>
      <c r="BD170" s="89">
        <v>1050</v>
      </c>
      <c r="BE170" s="89">
        <v>1055</v>
      </c>
      <c r="BF170" s="89">
        <v>1.0249999999999999</v>
      </c>
      <c r="BG170" s="90">
        <v>1</v>
      </c>
      <c r="CN170" s="63"/>
      <c r="CO170" s="63"/>
      <c r="CP170" s="63"/>
      <c r="CQ170" s="63"/>
      <c r="CR170" s="63"/>
      <c r="CS170" s="63"/>
      <c r="CT170" s="63"/>
      <c r="CU170" s="63"/>
      <c r="CV170" s="63"/>
    </row>
    <row r="171" spans="43:100" ht="18.95" customHeight="1">
      <c r="AQ171" s="65"/>
      <c r="AR171" s="82">
        <f t="shared" si="23"/>
        <v>0</v>
      </c>
      <c r="AS171" s="5" t="s">
        <v>407</v>
      </c>
      <c r="AT171" s="79">
        <f>SUMIF('2'!B:B,AS171,'2'!D:D)</f>
        <v>0</v>
      </c>
      <c r="AU171" s="79">
        <f>SUMIF('2'!L11:L16,AS171,'2'!N11:N16)</f>
        <v>0</v>
      </c>
      <c r="AV171" s="79">
        <f>+SUMIF('2'!G:G,AS171,'2'!I:I)</f>
        <v>0</v>
      </c>
      <c r="AW171" s="79">
        <f>SUMIF('2'!L33:L86,AS171,'2'!N33:N86)</f>
        <v>0</v>
      </c>
      <c r="AX171" s="79">
        <f>SUMIF('2'!L20:L29,AS171,'2'!N20:N29)</f>
        <v>0</v>
      </c>
      <c r="AY171" s="79">
        <f t="shared" si="24"/>
        <v>0</v>
      </c>
      <c r="AZ171" s="79">
        <f>'1'!AR171</f>
        <v>0</v>
      </c>
      <c r="BA171" s="79"/>
      <c r="BB171" s="79"/>
      <c r="BC171" s="88">
        <f>SUMIF('2'!AA11:AA132,AS171,'2'!AB11:AB132)</f>
        <v>0</v>
      </c>
      <c r="BD171" s="89">
        <v>1050</v>
      </c>
      <c r="BE171" s="89">
        <v>1055</v>
      </c>
      <c r="BF171" s="89">
        <v>1.0249999999999999</v>
      </c>
      <c r="BG171" s="90">
        <v>1</v>
      </c>
      <c r="CN171" s="63"/>
      <c r="CO171" s="63"/>
      <c r="CP171" s="63"/>
      <c r="CQ171" s="63"/>
      <c r="CR171" s="63"/>
      <c r="CS171" s="63"/>
      <c r="CT171" s="63"/>
      <c r="CU171" s="63"/>
      <c r="CV171" s="63"/>
    </row>
    <row r="172" spans="43:100" ht="18.95" customHeight="1">
      <c r="AQ172" s="65"/>
      <c r="AR172" s="82">
        <f t="shared" si="23"/>
        <v>0</v>
      </c>
      <c r="AS172" s="21" t="s">
        <v>409</v>
      </c>
      <c r="AT172" s="79">
        <f>SUMIF('2'!B:B,AS172,'2'!D:D)+SUMIF('2'!G:G,AS172,'2'!I:I)-SUMIF('2'!F:F,AS172,'2'!D:D)-SUMIF('2'!K:K,AS172,'2'!I:I)</f>
        <v>0</v>
      </c>
      <c r="AU172" s="195">
        <f>SUMIF('2'!L11:L16,AS172,'2'!N11:N16)-SUMIF('2'!P11:P16,AS172,'2'!N11:N16)</f>
        <v>0</v>
      </c>
      <c r="AV172" s="79"/>
      <c r="AW172" s="79">
        <f>SUMIF('2'!L33:L86,AS172,'2'!N33:N86)</f>
        <v>0</v>
      </c>
      <c r="AX172" s="79">
        <f>SUMIF('2'!L20:L29,AS172,'2'!N20:N29)</f>
        <v>0</v>
      </c>
      <c r="AY172" s="79">
        <f t="shared" si="24"/>
        <v>0</v>
      </c>
      <c r="AZ172" s="79">
        <f>'1'!AR172</f>
        <v>0</v>
      </c>
      <c r="BA172" s="79"/>
      <c r="BB172" s="79"/>
      <c r="BC172" s="88">
        <f>SUMIF('2'!AA11:AA132,AS172,'2'!AB11:AB132)</f>
        <v>0</v>
      </c>
      <c r="BD172" s="89">
        <v>1040</v>
      </c>
      <c r="BE172" s="89">
        <v>1055</v>
      </c>
      <c r="BF172" s="89">
        <v>1.0249999999999999</v>
      </c>
      <c r="BG172" s="90">
        <v>1</v>
      </c>
      <c r="CN172" s="63"/>
      <c r="CO172" s="63"/>
      <c r="CP172" s="63"/>
      <c r="CQ172" s="63"/>
      <c r="CR172" s="63"/>
      <c r="CS172" s="63"/>
      <c r="CT172" s="63"/>
      <c r="CU172" s="63"/>
      <c r="CV172" s="63"/>
    </row>
    <row r="173" spans="43:100" ht="18.95" customHeight="1">
      <c r="AQ173" s="65"/>
      <c r="AR173" s="82">
        <f t="shared" si="23"/>
        <v>0</v>
      </c>
      <c r="AS173" s="77" t="s">
        <v>266</v>
      </c>
      <c r="AT173" s="79">
        <f>SUMIF('2'!B:B,AS173,'2'!D:D)</f>
        <v>0</v>
      </c>
      <c r="AU173" s="79">
        <f>SUMIF('2'!L11:L16,AS173,'2'!N11:N16)</f>
        <v>0</v>
      </c>
      <c r="AV173" s="79">
        <f>+SUMIF('2'!G:G,AS173,'2'!I:I)</f>
        <v>0</v>
      </c>
      <c r="AW173" s="79">
        <f>SUMIF('2'!L33:L86,AS173,'2'!N33:N86)</f>
        <v>0</v>
      </c>
      <c r="AX173" s="79">
        <f>SUMIF('2'!L20:L29,AS173,'2'!N20:N29)</f>
        <v>0</v>
      </c>
      <c r="AY173" s="79">
        <f t="shared" si="24"/>
        <v>0</v>
      </c>
      <c r="AZ173" s="79">
        <f>'1'!AR173</f>
        <v>0</v>
      </c>
      <c r="BA173" s="79"/>
      <c r="BB173" s="79"/>
      <c r="BC173" s="88">
        <f>SUMIF('2'!AA11:AA132,AS173,'2'!AB11:AB132)</f>
        <v>0</v>
      </c>
      <c r="BD173" s="89">
        <v>1050</v>
      </c>
      <c r="BE173" s="89">
        <v>1055</v>
      </c>
      <c r="BF173" s="89">
        <v>1.0249999999999999</v>
      </c>
      <c r="BG173" s="90">
        <v>1</v>
      </c>
      <c r="CN173" s="63"/>
      <c r="CO173" s="63"/>
      <c r="CP173" s="63"/>
      <c r="CQ173" s="63"/>
      <c r="CR173" s="63"/>
      <c r="CS173" s="63"/>
      <c r="CT173" s="63"/>
      <c r="CU173" s="63"/>
      <c r="CV173" s="63"/>
    </row>
    <row r="174" spans="43:100" ht="18.95" customHeight="1">
      <c r="AQ174" s="65"/>
      <c r="AR174" s="82">
        <f t="shared" si="23"/>
        <v>0</v>
      </c>
      <c r="AS174" s="41" t="s">
        <v>423</v>
      </c>
      <c r="AT174" s="79">
        <f>SUMIF('2'!B:B,AS174,'2'!D:D)</f>
        <v>0</v>
      </c>
      <c r="AU174" s="79">
        <f>SUMIF('2'!L11:L16,AS174,'2'!N11:N16)</f>
        <v>0</v>
      </c>
      <c r="AV174" s="79">
        <f>+SUMIF('2'!G:G,AS174,'2'!I:I)</f>
        <v>0</v>
      </c>
      <c r="AW174" s="79">
        <f>SUMIF('2'!L33:L86,AS174,'2'!N33:N86)</f>
        <v>0</v>
      </c>
      <c r="AX174" s="79">
        <f>SUMIF('2'!L20:L29,AS174,'2'!N20:N29)</f>
        <v>0</v>
      </c>
      <c r="AY174" s="79">
        <f t="shared" si="24"/>
        <v>0</v>
      </c>
      <c r="AZ174" s="79">
        <f>'1'!AR174</f>
        <v>0</v>
      </c>
      <c r="BA174" s="79"/>
      <c r="BB174" s="79"/>
      <c r="BC174" s="88">
        <f>SUMIF('2'!AA11:AA132,AS174,'2'!AB11:AB132)</f>
        <v>0</v>
      </c>
      <c r="BD174" s="89">
        <v>1050</v>
      </c>
      <c r="BE174" s="89">
        <v>1055</v>
      </c>
      <c r="BF174" s="89">
        <v>1.0249999999999999</v>
      </c>
      <c r="BG174" s="90">
        <v>1</v>
      </c>
      <c r="CN174" s="63"/>
      <c r="CO174" s="63"/>
      <c r="CP174" s="63"/>
      <c r="CQ174" s="63"/>
      <c r="CR174" s="63"/>
      <c r="CS174" s="63"/>
      <c r="CT174" s="63"/>
      <c r="CU174" s="63"/>
      <c r="CV174" s="63"/>
    </row>
    <row r="175" spans="43:100" ht="18.95" customHeight="1">
      <c r="AQ175" s="65"/>
      <c r="AR175" s="82">
        <f t="shared" si="23"/>
        <v>0</v>
      </c>
      <c r="AS175" s="41" t="s">
        <v>424</v>
      </c>
      <c r="AT175" s="79">
        <f>SUMIF('2'!B:B,AS175,'2'!D:D)</f>
        <v>0</v>
      </c>
      <c r="AU175" s="79">
        <f>SUMIF('2'!L11:L16,AS175,'2'!N11:N16)</f>
        <v>0</v>
      </c>
      <c r="AV175" s="79">
        <f>+SUMIF('2'!G:G,AS175,'2'!I:I)</f>
        <v>0</v>
      </c>
      <c r="AW175" s="79">
        <f>SUMIF('2'!L33:L86,AS175,'2'!N33:N86)</f>
        <v>0</v>
      </c>
      <c r="AX175" s="79">
        <f>SUMIF('2'!L20:L29,AS175,'2'!N20:N29)</f>
        <v>0</v>
      </c>
      <c r="AY175" s="79">
        <f t="shared" si="24"/>
        <v>0</v>
      </c>
      <c r="AZ175" s="79">
        <f>'1'!AR175</f>
        <v>0</v>
      </c>
      <c r="BA175" s="79"/>
      <c r="BB175" s="79"/>
      <c r="BC175" s="88">
        <f>SUMIF('2'!AA12:AA133,AS175,'2'!AB12:AB133)</f>
        <v>0</v>
      </c>
      <c r="BD175" s="89">
        <v>1050</v>
      </c>
      <c r="BE175" s="89">
        <v>1055</v>
      </c>
      <c r="BF175" s="89">
        <v>1.01</v>
      </c>
      <c r="BG175" s="89">
        <v>1.01</v>
      </c>
      <c r="CN175" s="63"/>
      <c r="CO175" s="63"/>
      <c r="CP175" s="63"/>
      <c r="CQ175" s="63"/>
      <c r="CR175" s="63"/>
      <c r="CS175" s="63"/>
      <c r="CT175" s="63"/>
      <c r="CU175" s="63"/>
      <c r="CV175" s="63"/>
    </row>
    <row r="176" spans="43:100" ht="18.95" customHeight="1">
      <c r="AQ176" s="65"/>
      <c r="AR176" s="82">
        <f t="shared" si="23"/>
        <v>0</v>
      </c>
      <c r="AS176" s="5" t="s">
        <v>140</v>
      </c>
      <c r="AT176" s="79">
        <f>SUMIF('2'!B:B,AS176,'2'!D:D)</f>
        <v>0</v>
      </c>
      <c r="AU176" s="79">
        <f>SUMIF('2'!L11:L16,AS176,'2'!N11:N16)</f>
        <v>0</v>
      </c>
      <c r="AV176" s="79">
        <f>+SUMIF('2'!G:G,AS176,'2'!I:I)</f>
        <v>0</v>
      </c>
      <c r="AW176" s="79">
        <f>SUMIF('2'!L33:L86,AS176,'2'!N33:N86)</f>
        <v>0</v>
      </c>
      <c r="AX176" s="79">
        <f>SUMIF('2'!L20:L29,AS176,'2'!N20:N29)</f>
        <v>0</v>
      </c>
      <c r="AY176" s="79">
        <f t="shared" si="24"/>
        <v>0</v>
      </c>
      <c r="AZ176" s="79">
        <f>'1'!AR176</f>
        <v>0</v>
      </c>
      <c r="BA176" s="79"/>
      <c r="BB176" s="79"/>
      <c r="BC176" s="88">
        <f>SUMIF('2'!AA12:AA133,AS176,'2'!AB12:AB133)</f>
        <v>0</v>
      </c>
      <c r="BD176" s="89">
        <v>1050</v>
      </c>
      <c r="BE176" s="89">
        <v>1055</v>
      </c>
      <c r="BF176" s="89">
        <v>1.0249999999999999</v>
      </c>
      <c r="BG176" s="90">
        <v>1</v>
      </c>
      <c r="CN176" s="63"/>
      <c r="CO176" s="63"/>
      <c r="CP176" s="63"/>
      <c r="CQ176" s="63"/>
      <c r="CR176" s="63"/>
      <c r="CS176" s="63"/>
      <c r="CT176" s="63"/>
      <c r="CU176" s="63"/>
      <c r="CV176" s="63"/>
    </row>
    <row r="177" spans="43:100" ht="18.95" customHeight="1">
      <c r="AQ177" s="65"/>
      <c r="AR177" s="82">
        <f t="shared" si="23"/>
        <v>0</v>
      </c>
      <c r="AS177" s="5" t="s">
        <v>450</v>
      </c>
      <c r="AT177" s="79">
        <f>SUMIF('2'!B:B,AS177,'2'!D:D)</f>
        <v>0</v>
      </c>
      <c r="AU177" s="79">
        <f>SUMIF('2'!L11:L16,AS177,'2'!N11:N16)</f>
        <v>0</v>
      </c>
      <c r="AV177" s="79">
        <f>+SUMIF('2'!G:G,AS177,'2'!I:I)</f>
        <v>0</v>
      </c>
      <c r="AW177" s="79">
        <f>SUMIF('2'!L33:L86,AS177,'2'!N33:N86)</f>
        <v>0</v>
      </c>
      <c r="AX177" s="79">
        <f>SUMIF('2'!L20:L29,AS177,'2'!N20:N29)</f>
        <v>0</v>
      </c>
      <c r="AY177" s="79">
        <f t="shared" si="24"/>
        <v>0</v>
      </c>
      <c r="AZ177" s="79">
        <f>'1'!AR177</f>
        <v>0</v>
      </c>
      <c r="BA177" s="79"/>
      <c r="BB177" s="79"/>
      <c r="BC177" s="88">
        <f>SUMIF('2'!AA12:AA133,AS177,'2'!AB12:AB133)</f>
        <v>0</v>
      </c>
      <c r="BD177" s="89">
        <v>1050</v>
      </c>
      <c r="BE177" s="89">
        <v>1055</v>
      </c>
      <c r="BF177" s="89">
        <v>1.0249999999999999</v>
      </c>
      <c r="BG177" s="90">
        <v>1</v>
      </c>
      <c r="CN177" s="63"/>
      <c r="CO177" s="63"/>
      <c r="CP177" s="63"/>
      <c r="CQ177" s="63"/>
      <c r="CR177" s="63"/>
      <c r="CS177" s="63"/>
      <c r="CT177" s="63"/>
      <c r="CU177" s="63"/>
      <c r="CV177" s="63"/>
    </row>
    <row r="178" spans="43:100" ht="18.95" customHeight="1">
      <c r="AQ178" s="65"/>
      <c r="AR178" s="82">
        <f t="shared" si="23"/>
        <v>0</v>
      </c>
      <c r="AS178" s="22" t="s">
        <v>385</v>
      </c>
      <c r="AT178" s="79">
        <f>SUMIF('2'!B:B,AS178,'2'!D:D)</f>
        <v>0</v>
      </c>
      <c r="AU178" s="79">
        <f>SUMIF('2'!L11:L16,AS178,'2'!N11:N16)</f>
        <v>0</v>
      </c>
      <c r="AV178" s="79">
        <f>+SUMIF('2'!G:G,AS178,'2'!I:I)</f>
        <v>0</v>
      </c>
      <c r="AW178" s="79">
        <f>SUMIF('2'!L33:L86,AS178,'2'!N33:N86)</f>
        <v>0</v>
      </c>
      <c r="AX178" s="79">
        <f>SUMIF('2'!L20:L29,AS178,'2'!N20:N29)</f>
        <v>0</v>
      </c>
      <c r="AY178" s="79">
        <f t="shared" si="24"/>
        <v>0</v>
      </c>
      <c r="AZ178" s="79">
        <f>'1'!AR178</f>
        <v>0</v>
      </c>
      <c r="BA178" s="79"/>
      <c r="BB178" s="79"/>
      <c r="BC178" s="88">
        <f>SUMIF('2'!AA12:AA133,AS178,'2'!AB12:AB133)</f>
        <v>0</v>
      </c>
      <c r="BD178" s="89">
        <v>1050</v>
      </c>
      <c r="BE178" s="89">
        <v>1055</v>
      </c>
      <c r="BF178" s="89">
        <v>1.05</v>
      </c>
      <c r="BG178" s="90">
        <v>1</v>
      </c>
      <c r="CN178" s="63"/>
      <c r="CO178" s="63"/>
      <c r="CP178" s="63"/>
      <c r="CQ178" s="63"/>
      <c r="CR178" s="63"/>
      <c r="CS178" s="63"/>
      <c r="CT178" s="63"/>
      <c r="CU178" s="63"/>
      <c r="CV178" s="63"/>
    </row>
    <row r="179" spans="43:100" ht="18.95" customHeight="1">
      <c r="AQ179" s="65"/>
      <c r="AR179" s="82">
        <f t="shared" si="23"/>
        <v>0</v>
      </c>
      <c r="AS179" s="160" t="s">
        <v>451</v>
      </c>
      <c r="AT179" s="79">
        <f>SUMIF('2'!B:B,AS179,'2'!D:D)</f>
        <v>0</v>
      </c>
      <c r="AU179" s="79">
        <f>SUMIF('2'!L11:L16,AS179,'2'!N11:N16)</f>
        <v>0</v>
      </c>
      <c r="AV179" s="79">
        <f>+SUMIF('2'!G:G,AS179,'2'!I:I)</f>
        <v>0</v>
      </c>
      <c r="AW179" s="79">
        <f>SUMIF('2'!L33:L86,AS179,'2'!N33:N86)</f>
        <v>0</v>
      </c>
      <c r="AX179" s="79">
        <f>SUMIF('2'!L20:L29,AS179,'2'!N20:N29)</f>
        <v>0</v>
      </c>
      <c r="AY179" s="79">
        <f t="shared" si="24"/>
        <v>0</v>
      </c>
      <c r="AZ179" s="79">
        <f>'1'!AR179</f>
        <v>0</v>
      </c>
      <c r="BA179" s="79"/>
      <c r="BB179" s="79"/>
      <c r="BC179" s="88">
        <f>SUMIF('2'!AA12:AA133,AS179,'2'!AB12:AB133)</f>
        <v>0</v>
      </c>
      <c r="BD179" s="89">
        <v>1050</v>
      </c>
      <c r="BE179" s="89">
        <v>1055</v>
      </c>
      <c r="BF179" s="89">
        <v>1.0249999999999999</v>
      </c>
      <c r="BG179" s="90">
        <v>1</v>
      </c>
      <c r="CN179" s="63"/>
      <c r="CO179" s="63"/>
      <c r="CP179" s="63"/>
      <c r="CQ179" s="63"/>
      <c r="CR179" s="63"/>
      <c r="CS179" s="63"/>
      <c r="CT179" s="63"/>
      <c r="CU179" s="63"/>
      <c r="CV179" s="63"/>
    </row>
    <row r="180" spans="43:100" ht="18.95" customHeight="1">
      <c r="AQ180" s="65"/>
      <c r="AR180" s="82">
        <f t="shared" si="23"/>
        <v>0</v>
      </c>
      <c r="AS180" s="160" t="s">
        <v>454</v>
      </c>
      <c r="AT180" s="79">
        <f>SUMIF('2'!B:B,AS180,'2'!D:D)</f>
        <v>0</v>
      </c>
      <c r="AU180" s="79">
        <f>SUMIF('2'!L11:L16,AS24,'2'!N11:N16)</f>
        <v>0</v>
      </c>
      <c r="AV180" s="79">
        <f>+SUMIF('2'!G:G,AS180,'2'!I:I)</f>
        <v>0</v>
      </c>
      <c r="AW180" s="79">
        <f>SUMIF('2'!L33:L86,AS180,'2'!N33:N86)</f>
        <v>0</v>
      </c>
      <c r="AX180" s="79">
        <f>SUMIF('2'!L20:L29,AS180,'2'!N20:N29)</f>
        <v>0</v>
      </c>
      <c r="AY180" s="79">
        <f t="shared" si="24"/>
        <v>0</v>
      </c>
      <c r="AZ180" s="79">
        <f>'1'!AR180</f>
        <v>0</v>
      </c>
      <c r="BA180" s="79"/>
      <c r="BB180" s="79"/>
      <c r="BC180" s="88">
        <f>SUMIF('2'!AA12:AA133,AS180,'2'!AB12:AB133)</f>
        <v>0</v>
      </c>
      <c r="BD180" s="89">
        <v>1050</v>
      </c>
      <c r="BE180" s="89">
        <v>1050</v>
      </c>
      <c r="BF180" s="89">
        <v>1.0249999999999999</v>
      </c>
      <c r="BG180" s="90">
        <v>1</v>
      </c>
      <c r="CN180" s="63"/>
      <c r="CO180" s="63"/>
      <c r="CP180" s="63"/>
      <c r="CQ180" s="63"/>
      <c r="CR180" s="63"/>
      <c r="CS180" s="63"/>
      <c r="CT180" s="63"/>
      <c r="CU180" s="63"/>
      <c r="CV180" s="63"/>
    </row>
    <row r="181" spans="43:100" ht="18.95" customHeight="1">
      <c r="AQ181" s="65"/>
      <c r="AR181" s="82">
        <f t="shared" si="23"/>
        <v>0</v>
      </c>
      <c r="AS181" s="160"/>
      <c r="AT181" s="79">
        <f>SUMIF('2'!B:B,AS181,'2'!D:D)</f>
        <v>0</v>
      </c>
      <c r="AU181" s="79">
        <f>SUMIF('2'!L11:L16,AS24,'2'!N11:N16)</f>
        <v>0</v>
      </c>
      <c r="AV181" s="79">
        <f>+SUMIF('2'!G:G,AS181,'2'!I:I)</f>
        <v>0</v>
      </c>
      <c r="AW181" s="79">
        <f>SUMIF('2'!L33:L86,AS181,'2'!N33:N86)</f>
        <v>0</v>
      </c>
      <c r="AX181" s="79">
        <f>SUMIF('2'!L20:L29,AS181,'2'!N20:N29)</f>
        <v>0</v>
      </c>
      <c r="AY181" s="79">
        <f t="shared" si="24"/>
        <v>0</v>
      </c>
      <c r="AZ181" s="79">
        <f>'1'!AR181</f>
        <v>0</v>
      </c>
      <c r="BA181" s="79"/>
      <c r="BB181" s="79"/>
      <c r="BC181" s="88">
        <f>SUMIF('2'!AA12:AA133,AS181,'2'!AB12:AB133)</f>
        <v>0</v>
      </c>
      <c r="BD181" s="89">
        <v>1050</v>
      </c>
      <c r="BE181" s="89">
        <v>1055</v>
      </c>
      <c r="BF181" s="89">
        <v>1.0249999999999999</v>
      </c>
      <c r="BG181" s="90">
        <v>1</v>
      </c>
      <c r="CN181" s="63"/>
      <c r="CO181" s="63"/>
      <c r="CP181" s="63"/>
      <c r="CQ181" s="63"/>
      <c r="CR181" s="63"/>
      <c r="CS181" s="63"/>
      <c r="CT181" s="63"/>
      <c r="CU181" s="63"/>
      <c r="CV181" s="63"/>
    </row>
    <row r="182" spans="43:100" ht="18.95" customHeight="1">
      <c r="AQ182" s="65"/>
      <c r="AR182" s="82">
        <f t="shared" si="23"/>
        <v>0</v>
      </c>
      <c r="AS182" s="160"/>
      <c r="AT182" s="79">
        <f>SUMIF('2'!B:B,AS182,'2'!D:D)</f>
        <v>0</v>
      </c>
      <c r="AU182" s="79">
        <f>SUMIF('2'!L11:L16,AS24,'2'!N11:N16)</f>
        <v>0</v>
      </c>
      <c r="AV182" s="79">
        <f>+SUMIF('2'!G:G,AS182,'2'!I:I)</f>
        <v>0</v>
      </c>
      <c r="AW182" s="79">
        <f>SUMIF('2'!L33:L86,AS182,'2'!N33:N86)</f>
        <v>0</v>
      </c>
      <c r="AX182" s="79">
        <f>SUMIF('2'!L20:L29,AS182,'2'!N20:N29)</f>
        <v>0</v>
      </c>
      <c r="AY182" s="79">
        <f t="shared" si="24"/>
        <v>0</v>
      </c>
      <c r="AZ182" s="79">
        <f>'1'!AR182</f>
        <v>0</v>
      </c>
      <c r="BA182" s="79"/>
      <c r="BB182" s="79"/>
      <c r="BC182" s="88">
        <f>SUMIF('2'!AA12:AA133,AS182,'2'!AB12:AB133)</f>
        <v>0</v>
      </c>
      <c r="BD182" s="89">
        <v>1050</v>
      </c>
      <c r="BE182" s="89">
        <v>1055</v>
      </c>
      <c r="BF182" s="89">
        <v>1.0249999999999999</v>
      </c>
      <c r="BG182" s="90">
        <v>1</v>
      </c>
      <c r="CN182" s="63"/>
      <c r="CO182" s="63"/>
      <c r="CP182" s="63"/>
      <c r="CQ182" s="63"/>
      <c r="CR182" s="63"/>
      <c r="CS182" s="63"/>
      <c r="CT182" s="63"/>
      <c r="CU182" s="63"/>
      <c r="CV182" s="63"/>
    </row>
    <row r="183" spans="43:100" ht="18.95" customHeight="1">
      <c r="AQ183" s="65"/>
      <c r="AR183" s="82">
        <f t="shared" si="23"/>
        <v>0</v>
      </c>
      <c r="AS183" s="160"/>
      <c r="AT183" s="79">
        <f>SUMIF('2'!B:B,AS183,'2'!D:D)</f>
        <v>0</v>
      </c>
      <c r="AU183" s="79">
        <f>SUMIF('2'!L11:L16,AS24,'2'!N11:N16)</f>
        <v>0</v>
      </c>
      <c r="AV183" s="79">
        <f>+SUMIF('2'!G:G,AS183,'2'!I:I)</f>
        <v>0</v>
      </c>
      <c r="AW183" s="79">
        <f>SUMIF('2'!L33:L86,AS183,'2'!N33:N86)</f>
        <v>0</v>
      </c>
      <c r="AX183" s="79">
        <f>SUMIF('2'!L20:L29,AS183,'2'!N20:N29)</f>
        <v>0</v>
      </c>
      <c r="AY183" s="79">
        <f t="shared" si="24"/>
        <v>0</v>
      </c>
      <c r="AZ183" s="79">
        <f>'1'!AR183</f>
        <v>0</v>
      </c>
      <c r="BA183" s="79"/>
      <c r="BB183" s="79"/>
      <c r="BC183" s="88">
        <f>SUMIF('2'!AA12:AA133,AS183,'2'!AB12:AB133)</f>
        <v>0</v>
      </c>
      <c r="BD183" s="89">
        <v>1050</v>
      </c>
      <c r="BE183" s="89">
        <v>1055</v>
      </c>
      <c r="BF183" s="89">
        <v>1.0249999999999999</v>
      </c>
      <c r="BG183" s="90">
        <v>1</v>
      </c>
      <c r="CN183" s="63"/>
      <c r="CO183" s="63"/>
      <c r="CP183" s="63"/>
      <c r="CQ183" s="63"/>
      <c r="CR183" s="63"/>
      <c r="CS183" s="63"/>
      <c r="CT183" s="63"/>
      <c r="CU183" s="63"/>
      <c r="CV183" s="63"/>
    </row>
    <row r="184" spans="43:100" ht="18.95" customHeight="1">
      <c r="AQ184" s="65"/>
      <c r="AR184" s="82">
        <f t="shared" si="23"/>
        <v>0</v>
      </c>
      <c r="AS184" s="160"/>
      <c r="AT184" s="79">
        <f>SUMIF('2'!B:B,AS184,'2'!D:D)</f>
        <v>0</v>
      </c>
      <c r="AU184" s="79">
        <f>SUMIF('2'!L11:L16,AS24,'2'!N11:N16)</f>
        <v>0</v>
      </c>
      <c r="AV184" s="79">
        <f>+SUMIF('2'!G:G,AS184,'2'!I:I)</f>
        <v>0</v>
      </c>
      <c r="AW184" s="79"/>
      <c r="AX184" s="79"/>
      <c r="AY184" s="79">
        <f t="shared" si="24"/>
        <v>0</v>
      </c>
      <c r="AZ184" s="79">
        <f>'1'!AR184</f>
        <v>0</v>
      </c>
      <c r="BA184" s="79"/>
      <c r="BB184" s="79"/>
      <c r="BC184" s="88">
        <f>SUMIF('2'!AA12:AA133,AS184,'2'!AB12:AB133)</f>
        <v>0</v>
      </c>
      <c r="BD184" s="89">
        <v>1050</v>
      </c>
      <c r="BE184" s="89">
        <v>1055</v>
      </c>
      <c r="BF184" s="89">
        <v>1.0249999999999999</v>
      </c>
      <c r="BG184" s="90">
        <v>1</v>
      </c>
      <c r="CN184" s="63"/>
      <c r="CO184" s="63"/>
      <c r="CP184" s="63"/>
      <c r="CQ184" s="63"/>
      <c r="CR184" s="63"/>
      <c r="CS184" s="63"/>
      <c r="CT184" s="63"/>
      <c r="CU184" s="63"/>
      <c r="CV184" s="63"/>
    </row>
    <row r="185" spans="43:100" ht="18.95" customHeight="1">
      <c r="AQ185" s="65"/>
      <c r="AR185" s="82">
        <f t="shared" si="23"/>
        <v>0</v>
      </c>
      <c r="AS185" s="160"/>
      <c r="AT185" s="79">
        <f>SUMIF('2'!B:B,AS185,'2'!D:D)</f>
        <v>0</v>
      </c>
      <c r="AU185" s="79">
        <f>SUMIF('2'!L11:L16,AS24,'2'!N11:N16)</f>
        <v>0</v>
      </c>
      <c r="AV185" s="79">
        <f>+SUMIF('2'!G:G,AS185,'2'!I:I)</f>
        <v>0</v>
      </c>
      <c r="AW185" s="79"/>
      <c r="AX185" s="79"/>
      <c r="AY185" s="79">
        <f t="shared" si="24"/>
        <v>0</v>
      </c>
      <c r="AZ185" s="79">
        <f>'1'!AR185</f>
        <v>0</v>
      </c>
      <c r="BA185" s="79"/>
      <c r="BB185" s="79"/>
      <c r="BC185" s="88">
        <f>SUMIF('2'!AA12:AA133,AS185,'2'!AB12:AB133)</f>
        <v>0</v>
      </c>
      <c r="BD185" s="89">
        <v>1050</v>
      </c>
      <c r="BE185" s="89">
        <v>1055</v>
      </c>
      <c r="BF185" s="89">
        <v>1.0249999999999999</v>
      </c>
      <c r="BG185" s="90">
        <v>1</v>
      </c>
      <c r="CN185" s="63"/>
      <c r="CO185" s="63"/>
      <c r="CP185" s="63"/>
      <c r="CQ185" s="63"/>
      <c r="CR185" s="63"/>
      <c r="CS185" s="63"/>
      <c r="CT185" s="63"/>
      <c r="CU185" s="63"/>
      <c r="CV185" s="63"/>
    </row>
    <row r="186" spans="43:100" ht="18.95" customHeight="1">
      <c r="AQ186" s="65"/>
      <c r="AR186" s="82">
        <f t="shared" si="23"/>
        <v>0</v>
      </c>
      <c r="AS186" s="160"/>
      <c r="AT186" s="79">
        <f>SUMIF('2'!B:B,AS186,'2'!D:D)</f>
        <v>0</v>
      </c>
      <c r="AU186" s="79">
        <f>SUMIF('2'!L11:L16,AS24,'2'!N11:N16)</f>
        <v>0</v>
      </c>
      <c r="AV186" s="79">
        <f>+SUMIF('2'!G:G,AS186,'2'!I:I)</f>
        <v>0</v>
      </c>
      <c r="AW186" s="79"/>
      <c r="AX186" s="79"/>
      <c r="AY186" s="79">
        <f t="shared" si="24"/>
        <v>0</v>
      </c>
      <c r="AZ186" s="79">
        <f>'1'!AR186</f>
        <v>0</v>
      </c>
      <c r="BA186" s="79"/>
      <c r="BB186" s="79"/>
      <c r="BC186" s="88">
        <f>SUMIF('2'!AA12:AA133,AS186,'2'!AB12:AB133)</f>
        <v>0</v>
      </c>
      <c r="BD186" s="89">
        <v>1050</v>
      </c>
      <c r="BE186" s="89">
        <v>1055</v>
      </c>
      <c r="BF186" s="89">
        <v>1.0249999999999999</v>
      </c>
      <c r="BG186" s="90">
        <v>1</v>
      </c>
      <c r="CN186" s="63"/>
      <c r="CO186" s="63"/>
      <c r="CP186" s="63"/>
      <c r="CQ186" s="63"/>
      <c r="CR186" s="63"/>
      <c r="CS186" s="63"/>
      <c r="CT186" s="63"/>
      <c r="CU186" s="63"/>
      <c r="CV186" s="63"/>
    </row>
    <row r="187" spans="43:100" ht="18.95" customHeight="1">
      <c r="AQ187" s="65"/>
      <c r="AR187" s="82">
        <f t="shared" si="23"/>
        <v>0</v>
      </c>
      <c r="AS187" s="160"/>
      <c r="AT187" s="79">
        <f>SUMIF('2'!B:B,AS187,'2'!D:D)</f>
        <v>0</v>
      </c>
      <c r="AU187" s="79">
        <f>SUMIF('2'!L11:L16,AS24,'2'!N11:N16)</f>
        <v>0</v>
      </c>
      <c r="AV187" s="79">
        <f>+SUMIF('2'!G:G,AS187,'2'!I:I)</f>
        <v>0</v>
      </c>
      <c r="AW187" s="79"/>
      <c r="AX187" s="79"/>
      <c r="AY187" s="79">
        <f t="shared" si="24"/>
        <v>0</v>
      </c>
      <c r="AZ187" s="79">
        <f>'1'!AR187</f>
        <v>0</v>
      </c>
      <c r="BA187" s="79"/>
      <c r="BB187" s="79"/>
      <c r="BC187" s="88">
        <f>SUMIF('2'!AA12:AA133,AS187,'2'!AB12:AB133)</f>
        <v>0</v>
      </c>
      <c r="BD187" s="89">
        <v>1050</v>
      </c>
      <c r="BE187" s="89">
        <v>1055</v>
      </c>
      <c r="BF187" s="89">
        <v>1.0249999999999999</v>
      </c>
      <c r="BG187" s="90">
        <v>1</v>
      </c>
      <c r="CN187" s="63"/>
      <c r="CO187" s="63"/>
      <c r="CP187" s="63"/>
      <c r="CQ187" s="63"/>
      <c r="CR187" s="63"/>
      <c r="CS187" s="63"/>
      <c r="CT187" s="63"/>
      <c r="CU187" s="63"/>
      <c r="CV187" s="63"/>
    </row>
    <row r="188" spans="43:100" ht="18.95" customHeight="1">
      <c r="AQ188" s="65"/>
      <c r="AR188" s="82">
        <f t="shared" si="23"/>
        <v>0</v>
      </c>
      <c r="AS188" s="160"/>
      <c r="AT188" s="79">
        <f>SUMIF('2'!B:B,AS188,'2'!D:D)</f>
        <v>0</v>
      </c>
      <c r="AU188" s="79">
        <f>SUMIF('2'!L11:L16,AS24,'2'!N11:N16)</f>
        <v>0</v>
      </c>
      <c r="AV188" s="79">
        <f>+SUMIF('2'!G:G,AS188,'2'!I:I)</f>
        <v>0</v>
      </c>
      <c r="AW188" s="79"/>
      <c r="AX188" s="79"/>
      <c r="AY188" s="79">
        <f t="shared" si="24"/>
        <v>0</v>
      </c>
      <c r="AZ188" s="79">
        <f>'1'!AR188</f>
        <v>0</v>
      </c>
      <c r="BA188" s="79"/>
      <c r="BB188" s="79"/>
      <c r="BC188" s="88">
        <f>SUMIF('2'!AA12:AA133,AS188,'2'!AB12:AB133)</f>
        <v>0</v>
      </c>
      <c r="BD188" s="89">
        <v>1050</v>
      </c>
      <c r="BE188" s="89">
        <v>1055</v>
      </c>
      <c r="BF188" s="89">
        <v>1.0249999999999999</v>
      </c>
      <c r="BG188" s="90">
        <v>1</v>
      </c>
      <c r="CN188" s="63"/>
      <c r="CO188" s="63"/>
      <c r="CP188" s="63"/>
      <c r="CQ188" s="63"/>
      <c r="CR188" s="63"/>
      <c r="CS188" s="63"/>
      <c r="CT188" s="63"/>
      <c r="CU188" s="63"/>
      <c r="CV188" s="63"/>
    </row>
    <row r="189" spans="43:100" ht="18.95" customHeight="1">
      <c r="AQ189" s="65"/>
      <c r="AR189" s="82">
        <f t="shared" si="23"/>
        <v>0</v>
      </c>
      <c r="AS189" s="160"/>
      <c r="AT189" s="79">
        <f>SUMIF('2'!B:B,AS189,'2'!D:D)</f>
        <v>0</v>
      </c>
      <c r="AU189" s="79">
        <f>SUMIF('2'!L11:L16,AS24,'2'!N11:N16)</f>
        <v>0</v>
      </c>
      <c r="AV189" s="79">
        <f>+SUMIF('2'!G:G,AS189,'2'!I:I)</f>
        <v>0</v>
      </c>
      <c r="AW189" s="79"/>
      <c r="AX189" s="79"/>
      <c r="AY189" s="79">
        <f t="shared" si="24"/>
        <v>0</v>
      </c>
      <c r="AZ189" s="79">
        <f>'1'!AR189</f>
        <v>0</v>
      </c>
      <c r="BA189" s="79"/>
      <c r="BB189" s="79"/>
      <c r="BC189" s="88">
        <f>SUMIF('2'!AA12:AA133,AS189,'2'!AB12:AB133)</f>
        <v>0</v>
      </c>
      <c r="BD189" s="89">
        <v>1050</v>
      </c>
      <c r="BE189" s="89">
        <v>1055</v>
      </c>
      <c r="BF189" s="89">
        <v>1.0249999999999999</v>
      </c>
      <c r="BG189" s="90">
        <v>1</v>
      </c>
      <c r="CN189" s="63"/>
      <c r="CO189" s="63"/>
      <c r="CP189" s="63"/>
      <c r="CQ189" s="63"/>
      <c r="CR189" s="63"/>
      <c r="CS189" s="63"/>
      <c r="CT189" s="63"/>
      <c r="CU189" s="63"/>
      <c r="CV189" s="63"/>
    </row>
    <row r="190" spans="43:100" ht="18.95" customHeight="1">
      <c r="AQ190" s="65"/>
      <c r="AR190" s="82">
        <f t="shared" si="23"/>
        <v>0</v>
      </c>
      <c r="AS190" s="160"/>
      <c r="AT190" s="79">
        <f>SUMIF('2'!B:B,AS190,'2'!D:D)</f>
        <v>0</v>
      </c>
      <c r="AU190" s="79">
        <f>SUMIF('2'!L11:L16,AS24,'2'!N11:N16)</f>
        <v>0</v>
      </c>
      <c r="AV190" s="79">
        <f>+SUMIF('2'!G:G,AS190,'2'!I:I)</f>
        <v>0</v>
      </c>
      <c r="AW190" s="79"/>
      <c r="AX190" s="79"/>
      <c r="AY190" s="79">
        <f t="shared" si="24"/>
        <v>0</v>
      </c>
      <c r="AZ190" s="79">
        <f>'1'!AR190</f>
        <v>0</v>
      </c>
      <c r="BA190" s="79"/>
      <c r="BB190" s="79"/>
      <c r="BC190" s="88">
        <f>SUMIF('2'!AA12:AA133,AS190,'2'!AB12:AB133)</f>
        <v>0</v>
      </c>
      <c r="BD190" s="89">
        <v>1050</v>
      </c>
      <c r="BE190" s="89">
        <v>1055</v>
      </c>
      <c r="BF190" s="89">
        <v>1.0249999999999999</v>
      </c>
      <c r="BG190" s="90">
        <v>1</v>
      </c>
      <c r="CN190" s="63"/>
      <c r="CO190" s="63"/>
      <c r="CP190" s="63"/>
      <c r="CQ190" s="63"/>
      <c r="CR190" s="63"/>
      <c r="CS190" s="63"/>
      <c r="CT190" s="63"/>
      <c r="CU190" s="63"/>
      <c r="CV190" s="63"/>
    </row>
    <row r="191" spans="43:100" ht="18.95" customHeight="1">
      <c r="AQ191" s="65"/>
      <c r="AR191" s="82">
        <f t="shared" si="23"/>
        <v>0</v>
      </c>
      <c r="AS191" s="160"/>
      <c r="AT191" s="79">
        <f>SUMIF('2'!B:B,AS191,'2'!D:D)</f>
        <v>0</v>
      </c>
      <c r="AU191" s="79">
        <f>SUMIF('2'!L11:L16,AS24,'2'!N11:N16)</f>
        <v>0</v>
      </c>
      <c r="AV191" s="79">
        <f>+SUMIF('2'!G:G,AS191,'2'!I:I)</f>
        <v>0</v>
      </c>
      <c r="AW191" s="79"/>
      <c r="AX191" s="79"/>
      <c r="AY191" s="79">
        <f t="shared" si="24"/>
        <v>0</v>
      </c>
      <c r="AZ191" s="79">
        <f>'1'!AR191</f>
        <v>0</v>
      </c>
      <c r="BA191" s="79"/>
      <c r="BB191" s="79"/>
      <c r="BC191" s="88">
        <f>SUMIF('2'!AA12:AA133,AS191,'2'!AB12:AB133)</f>
        <v>0</v>
      </c>
      <c r="BD191" s="89">
        <v>1050</v>
      </c>
      <c r="BE191" s="89">
        <v>1055</v>
      </c>
      <c r="BF191" s="89">
        <v>1.0249999999999999</v>
      </c>
      <c r="BG191" s="90">
        <v>1</v>
      </c>
      <c r="CN191" s="63"/>
      <c r="CO191" s="63"/>
      <c r="CP191" s="63"/>
      <c r="CQ191" s="63"/>
      <c r="CR191" s="63"/>
      <c r="CS191" s="63"/>
      <c r="CT191" s="63"/>
      <c r="CU191" s="63"/>
      <c r="CV191" s="63"/>
    </row>
    <row r="192" spans="43:100" ht="18.95" customHeight="1">
      <c r="AQ192" s="65"/>
      <c r="AR192" s="82">
        <f t="shared" si="23"/>
        <v>0</v>
      </c>
      <c r="AS192" s="160"/>
      <c r="AT192" s="79">
        <f>SUMIF('2'!B:B,AS192,'2'!D:D)</f>
        <v>0</v>
      </c>
      <c r="AU192" s="79">
        <f>SUMIF('2'!L11:L16,AS24,'2'!N11:N16)</f>
        <v>0</v>
      </c>
      <c r="AV192" s="79">
        <f>+SUMIF('2'!G:G,AS192,'2'!I:I)</f>
        <v>0</v>
      </c>
      <c r="AW192" s="79"/>
      <c r="AX192" s="79"/>
      <c r="AY192" s="79">
        <f t="shared" si="24"/>
        <v>0</v>
      </c>
      <c r="AZ192" s="79">
        <f>'1'!AR192</f>
        <v>0</v>
      </c>
      <c r="BA192" s="79"/>
      <c r="BB192" s="79"/>
      <c r="BC192" s="88">
        <f>SUMIF('2'!AA12:AA133,AS192,'2'!AB12:AB133)</f>
        <v>0</v>
      </c>
      <c r="BD192" s="89">
        <v>1050</v>
      </c>
      <c r="BE192" s="89">
        <v>1055</v>
      </c>
      <c r="BF192" s="89">
        <v>1.0249999999999999</v>
      </c>
      <c r="BG192" s="90">
        <v>1</v>
      </c>
      <c r="CN192" s="63"/>
      <c r="CO192" s="63"/>
      <c r="CP192" s="63"/>
      <c r="CQ192" s="63"/>
      <c r="CR192" s="63"/>
      <c r="CS192" s="63"/>
      <c r="CT192" s="63"/>
      <c r="CU192" s="63"/>
      <c r="CV192" s="63"/>
    </row>
    <row r="193" spans="43:100" ht="18.95" customHeight="1">
      <c r="AQ193" s="65"/>
      <c r="AR193" s="82">
        <f t="shared" si="23"/>
        <v>0</v>
      </c>
      <c r="AS193" s="160"/>
      <c r="AT193" s="79">
        <f>SUMIF('2'!B:B,AS193,'2'!D:D)</f>
        <v>0</v>
      </c>
      <c r="AU193" s="79">
        <f>SUMIF('2'!L11:L16,AS24,'2'!N11:N16)</f>
        <v>0</v>
      </c>
      <c r="AV193" s="79">
        <f>+SUMIF('2'!G:G,AS193,'2'!I:I)</f>
        <v>0</v>
      </c>
      <c r="AW193" s="79"/>
      <c r="AX193" s="79"/>
      <c r="AY193" s="79">
        <f t="shared" si="24"/>
        <v>0</v>
      </c>
      <c r="AZ193" s="79">
        <f>'1'!AR193</f>
        <v>0</v>
      </c>
      <c r="BA193" s="79"/>
      <c r="BB193" s="79"/>
      <c r="BC193" s="88">
        <f>SUMIF('2'!AA12:AA133,AS193,'2'!AB12:AB133)</f>
        <v>0</v>
      </c>
      <c r="BD193" s="89">
        <v>1050</v>
      </c>
      <c r="BE193" s="89">
        <v>1055</v>
      </c>
      <c r="BF193" s="89">
        <v>1.0249999999999999</v>
      </c>
      <c r="BG193" s="90">
        <v>1</v>
      </c>
      <c r="CN193" s="63"/>
      <c r="CO193" s="63"/>
      <c r="CP193" s="63"/>
      <c r="CQ193" s="63"/>
      <c r="CR193" s="63"/>
      <c r="CS193" s="63"/>
      <c r="CT193" s="63"/>
      <c r="CU193" s="63"/>
      <c r="CV193" s="63"/>
    </row>
    <row r="194" spans="43:100" ht="18.95" customHeight="1">
      <c r="AQ194" s="65"/>
      <c r="AR194" s="82">
        <f t="shared" ref="AR194:AR220" si="25">AY194+AZ194+BA194-BC194</f>
        <v>0</v>
      </c>
      <c r="AS194" s="77"/>
      <c r="AT194" s="77">
        <f>SUMIF('2'!B:B,AS194,'2'!D:D)</f>
        <v>0</v>
      </c>
      <c r="AU194" s="77">
        <f>SUMIF('2'!L11:L16,AS24,'2'!N11:N16)</f>
        <v>0</v>
      </c>
      <c r="AV194" s="77">
        <f>+SUMIF('2'!G:G,AS194,'2'!I:I)</f>
        <v>0</v>
      </c>
      <c r="AW194" s="77"/>
      <c r="AX194" s="77"/>
      <c r="AY194" s="79">
        <f t="shared" ref="AY194:AY220" si="26">AT194*BD194+AW194*BF194+AX194*BG194+AV194*BE194</f>
        <v>0</v>
      </c>
      <c r="AZ194" s="79">
        <f>'1'!AR194</f>
        <v>0</v>
      </c>
      <c r="BA194" s="77"/>
      <c r="BB194" s="77"/>
      <c r="BC194" s="88">
        <f>SUMIF('2'!R83:R134,AS194,'2'!S83:S134)</f>
        <v>0</v>
      </c>
      <c r="BD194" s="89">
        <v>1050</v>
      </c>
      <c r="BE194" s="89">
        <v>1055</v>
      </c>
      <c r="BF194" s="89">
        <v>1.0249999999999999</v>
      </c>
      <c r="BG194" s="90">
        <v>1</v>
      </c>
      <c r="CN194" s="63"/>
      <c r="CO194" s="63"/>
      <c r="CP194" s="63"/>
      <c r="CQ194" s="63"/>
      <c r="CR194" s="63"/>
      <c r="CS194" s="63"/>
      <c r="CT194" s="63"/>
      <c r="CU194" s="63"/>
      <c r="CV194" s="63"/>
    </row>
    <row r="195" spans="43:100" ht="18.95" customHeight="1">
      <c r="AQ195" s="65"/>
      <c r="AR195" s="82">
        <f t="shared" si="25"/>
        <v>0</v>
      </c>
      <c r="AS195" s="80" t="s">
        <v>55</v>
      </c>
      <c r="AT195" s="79">
        <f>SUMIF('2'!B:B,AS195,'2'!D:D)</f>
        <v>0</v>
      </c>
      <c r="AU195" s="79">
        <f>SUMIF('2'!L11:L16,AS195,'2'!N11:N16)</f>
        <v>0</v>
      </c>
      <c r="AV195" s="79">
        <f>+SUMIF('2'!G:G,AS195,'2'!I:I)</f>
        <v>0</v>
      </c>
      <c r="AW195" s="79">
        <f>SUMIF('2'!L33:L86,AS195,'2'!N33:N86)</f>
        <v>0</v>
      </c>
      <c r="AX195" s="79">
        <f>SUMIF('2'!L20:L29,AS195,'2'!N20:N29)</f>
        <v>0</v>
      </c>
      <c r="AY195" s="79">
        <f t="shared" si="26"/>
        <v>0</v>
      </c>
      <c r="AZ195" s="79">
        <f>'1'!AR195</f>
        <v>0</v>
      </c>
      <c r="BA195" s="79"/>
      <c r="BB195" s="79"/>
      <c r="BC195" s="88">
        <f>SUMIF('2'!AA11:AA132,AS195,'2'!AB11:AB132)</f>
        <v>0</v>
      </c>
      <c r="BD195" s="89">
        <v>1050</v>
      </c>
      <c r="BE195" s="89">
        <v>1055</v>
      </c>
      <c r="BF195" s="89">
        <v>1.0249999999999999</v>
      </c>
      <c r="BG195" s="90">
        <v>1</v>
      </c>
      <c r="CN195" s="63"/>
      <c r="CO195" s="63"/>
      <c r="CP195" s="63"/>
      <c r="CQ195" s="63"/>
      <c r="CR195" s="63"/>
      <c r="CS195" s="63"/>
      <c r="CT195" s="63"/>
      <c r="CU195" s="63"/>
      <c r="CV195" s="63"/>
    </row>
    <row r="196" spans="43:100" ht="18.95" customHeight="1">
      <c r="AQ196" s="65"/>
      <c r="AR196" s="82">
        <f t="shared" si="25"/>
        <v>0</v>
      </c>
      <c r="AS196" s="79" t="s">
        <v>11</v>
      </c>
      <c r="AT196" s="79">
        <f>SUMIF('2'!B:B,AS196,'2'!D:D)</f>
        <v>0</v>
      </c>
      <c r="AU196" s="79">
        <f>SUMIF('2'!L11:L16,AS196,'2'!N11:N16)</f>
        <v>0</v>
      </c>
      <c r="AV196" s="79">
        <f>+SUMIF('2'!G:G,AS196,'2'!I:I)</f>
        <v>0</v>
      </c>
      <c r="AW196" s="79">
        <f>SUMIF('2'!L33:L86,AS196,'2'!N33:N86)</f>
        <v>0</v>
      </c>
      <c r="AX196" s="79">
        <f>SUMIF('2'!L20:L29,AS196,'2'!N20:N29)</f>
        <v>0</v>
      </c>
      <c r="AY196" s="79">
        <f t="shared" si="26"/>
        <v>0</v>
      </c>
      <c r="AZ196" s="79">
        <f>'1'!AR196</f>
        <v>0</v>
      </c>
      <c r="BA196" s="79"/>
      <c r="BB196" s="79"/>
      <c r="BC196" s="88">
        <f>SUMIF('2'!AA11:AA132,AS196,'2'!AB11:AB132)</f>
        <v>0</v>
      </c>
      <c r="BD196" s="89">
        <v>1050</v>
      </c>
      <c r="BE196" s="89">
        <v>1055</v>
      </c>
      <c r="BF196" s="89">
        <v>1.01</v>
      </c>
      <c r="BG196" s="90">
        <v>1</v>
      </c>
      <c r="CN196" s="63"/>
      <c r="CO196" s="63"/>
      <c r="CP196" s="63"/>
      <c r="CQ196" s="63"/>
      <c r="CR196" s="63"/>
      <c r="CS196" s="63"/>
      <c r="CT196" s="63"/>
      <c r="CU196" s="63"/>
      <c r="CV196" s="63"/>
    </row>
    <row r="197" spans="43:100" ht="18.95" customHeight="1">
      <c r="AQ197" s="65"/>
      <c r="AR197" s="82">
        <f t="shared" si="25"/>
        <v>0</v>
      </c>
      <c r="AS197" s="79" t="s">
        <v>13</v>
      </c>
      <c r="AT197" s="79">
        <f>SUMIF('2'!B:B,AS197,'2'!D:D)</f>
        <v>0</v>
      </c>
      <c r="AU197" s="79">
        <f>SUMIF('2'!L11:L16,AS197,'2'!N11:N16)</f>
        <v>0</v>
      </c>
      <c r="AV197" s="79">
        <f>+SUMIF('2'!G:G,AS197,'2'!I:I)</f>
        <v>0</v>
      </c>
      <c r="AW197" s="79">
        <f>SUMIF('2'!L33:L86,AS197,'2'!N33:N86)</f>
        <v>0</v>
      </c>
      <c r="AX197" s="79">
        <f>SUMIF('2'!L20:L29,AS197,'2'!N20:N29)</f>
        <v>0</v>
      </c>
      <c r="AY197" s="79">
        <f t="shared" si="26"/>
        <v>0</v>
      </c>
      <c r="AZ197" s="79">
        <f>'1'!AR197</f>
        <v>0</v>
      </c>
      <c r="BA197" s="79"/>
      <c r="BB197" s="79"/>
      <c r="BC197" s="88">
        <f>SUMIF('2'!AA11:AA132,AS197,'2'!AB11:AB132)</f>
        <v>0</v>
      </c>
      <c r="BD197" s="89">
        <v>1050</v>
      </c>
      <c r="BE197" s="89">
        <v>1055</v>
      </c>
      <c r="BF197" s="89">
        <v>1.0249999999999999</v>
      </c>
      <c r="BG197" s="90">
        <v>1</v>
      </c>
      <c r="CN197" s="63"/>
      <c r="CO197" s="63"/>
      <c r="CP197" s="63"/>
      <c r="CQ197" s="63"/>
      <c r="CR197" s="63"/>
      <c r="CS197" s="63"/>
      <c r="CT197" s="63"/>
      <c r="CU197" s="63"/>
      <c r="CV197" s="63"/>
    </row>
    <row r="198" spans="43:100" ht="18.95" customHeight="1">
      <c r="AQ198" s="65"/>
      <c r="AR198" s="82">
        <f t="shared" si="25"/>
        <v>0</v>
      </c>
      <c r="AS198" s="77" t="s">
        <v>215</v>
      </c>
      <c r="AT198" s="79">
        <f>SUMIF('2'!B:B,AS198,'2'!D:D)</f>
        <v>0</v>
      </c>
      <c r="AU198" s="79">
        <f>SUMIF('2'!L11:L16,AS198,'2'!N11:N16)</f>
        <v>0</v>
      </c>
      <c r="AV198" s="79">
        <f>+SUMIF('2'!G:G,AS198,'2'!I:I)</f>
        <v>0</v>
      </c>
      <c r="AW198" s="79">
        <f>SUMIF('2'!L33:L86,AS198,'2'!N33:N86)</f>
        <v>0</v>
      </c>
      <c r="AX198" s="79">
        <f>SUMIF('2'!L20:L29,AS198,'2'!N20:N29)</f>
        <v>0</v>
      </c>
      <c r="AY198" s="79">
        <f t="shared" si="26"/>
        <v>0</v>
      </c>
      <c r="AZ198" s="79">
        <f>'1'!AR198</f>
        <v>0</v>
      </c>
      <c r="BA198" s="79"/>
      <c r="BB198" s="79"/>
      <c r="BC198" s="88">
        <f>SUMIF('2'!AA11:AA132,AS198,'2'!AB11:AB132)</f>
        <v>0</v>
      </c>
      <c r="BD198" s="89">
        <v>1050</v>
      </c>
      <c r="BE198" s="89">
        <v>1055</v>
      </c>
      <c r="BF198" s="89">
        <v>1.0249999999999999</v>
      </c>
      <c r="BG198" s="90">
        <v>1</v>
      </c>
      <c r="CN198" s="63"/>
      <c r="CO198" s="63"/>
      <c r="CP198" s="63"/>
      <c r="CQ198" s="63"/>
      <c r="CR198" s="63"/>
      <c r="CS198" s="63"/>
      <c r="CT198" s="63"/>
      <c r="CU198" s="63"/>
      <c r="CV198" s="63"/>
    </row>
    <row r="199" spans="43:100" ht="18.95" customHeight="1">
      <c r="AQ199" s="65"/>
      <c r="AR199" s="82">
        <f t="shared" si="25"/>
        <v>0</v>
      </c>
      <c r="AS199" s="46" t="s">
        <v>248</v>
      </c>
      <c r="AT199" s="79">
        <f>SUMIF('2'!B:B,AS199,'2'!D:D)</f>
        <v>0</v>
      </c>
      <c r="AU199" s="79">
        <f>SUMIF('2'!L11:L16,AS199,'2'!N11:N16)</f>
        <v>0</v>
      </c>
      <c r="AV199" s="79">
        <f>+SUMIF('2'!G:G,AS199,'2'!I:I)</f>
        <v>0</v>
      </c>
      <c r="AW199" s="79">
        <f>SUMIF('2'!L33:L86,AS199,'2'!N33:N86)</f>
        <v>0</v>
      </c>
      <c r="AX199" s="79">
        <f>SUMIF('2'!L20:L29,AS199,'2'!N20:N29)</f>
        <v>0</v>
      </c>
      <c r="AY199" s="79">
        <f t="shared" si="26"/>
        <v>0</v>
      </c>
      <c r="AZ199" s="79">
        <f>'1'!AR199</f>
        <v>0</v>
      </c>
      <c r="BA199" s="79"/>
      <c r="BB199" s="79"/>
      <c r="BC199" s="88">
        <f>SUMIF('2'!AA11:AA132,AS199,'2'!AB11:AB132)</f>
        <v>0</v>
      </c>
      <c r="BD199" s="89">
        <v>1100</v>
      </c>
      <c r="BE199" s="89">
        <v>1055</v>
      </c>
      <c r="BF199" s="89">
        <v>1.0249999999999999</v>
      </c>
      <c r="BG199" s="90">
        <v>1</v>
      </c>
      <c r="CN199" s="63"/>
      <c r="CO199" s="63"/>
      <c r="CP199" s="63"/>
      <c r="CQ199" s="63"/>
      <c r="CR199" s="63"/>
      <c r="CS199" s="63"/>
      <c r="CT199" s="63"/>
      <c r="CU199" s="63"/>
      <c r="CV199" s="63"/>
    </row>
    <row r="200" spans="43:100" ht="18.95" customHeight="1">
      <c r="AQ200" s="65"/>
      <c r="AR200" s="82">
        <f t="shared" si="25"/>
        <v>0</v>
      </c>
      <c r="AS200" s="79" t="s">
        <v>113</v>
      </c>
      <c r="AT200" s="79">
        <f>SUMIF('2'!B:B,AS200,'2'!D:D)</f>
        <v>0</v>
      </c>
      <c r="AU200" s="79">
        <f>SUMIF('2'!L11:L16,AS200,'2'!N11:N16)</f>
        <v>0</v>
      </c>
      <c r="AV200" s="79">
        <f>+SUMIF('2'!G:G,AS200,'2'!I:I)</f>
        <v>0</v>
      </c>
      <c r="AW200" s="79">
        <f>SUMIF('2'!L33:L86,AS200,'2'!N33:N86)</f>
        <v>0</v>
      </c>
      <c r="AX200" s="79">
        <f>SUMIF('2'!L20:L29,AS200,'2'!N20:N29)</f>
        <v>0</v>
      </c>
      <c r="AY200" s="79">
        <f t="shared" si="26"/>
        <v>0</v>
      </c>
      <c r="AZ200" s="79">
        <f>'1'!AR200</f>
        <v>0</v>
      </c>
      <c r="BA200" s="79">
        <f>SUMIF('2'!S11:S82,AS200,'2'!Y11:Y82)-SUMIF('2'!U11:U82,AS200,'2'!X11:X82)</f>
        <v>0</v>
      </c>
      <c r="BB200" s="79"/>
      <c r="BC200" s="88">
        <f>SUMIF('2'!AA11:AA132,AS200,'2'!AB11:AB132)</f>
        <v>0</v>
      </c>
      <c r="BD200" s="89">
        <v>1050</v>
      </c>
      <c r="BE200" s="89">
        <v>1055</v>
      </c>
      <c r="BF200" s="89">
        <v>1.0249999999999999</v>
      </c>
      <c r="BG200" s="90">
        <v>1</v>
      </c>
      <c r="CN200" s="63"/>
      <c r="CO200" s="63"/>
      <c r="CP200" s="63"/>
      <c r="CQ200" s="63"/>
      <c r="CR200" s="63"/>
      <c r="CS200" s="63"/>
      <c r="CT200" s="63"/>
      <c r="CU200" s="63"/>
      <c r="CV200" s="63"/>
    </row>
    <row r="201" spans="43:100" ht="18.95" customHeight="1">
      <c r="AQ201" s="65"/>
      <c r="AR201" s="82">
        <f t="shared" si="25"/>
        <v>0</v>
      </c>
      <c r="AS201" s="79" t="s">
        <v>111</v>
      </c>
      <c r="AT201" s="79">
        <f>SUMIF('2'!B:B,AS201,'2'!D:D)</f>
        <v>0</v>
      </c>
      <c r="AU201" s="79">
        <f>SUMIF('2'!L11:L16,AS201,'2'!N11:N16)</f>
        <v>0</v>
      </c>
      <c r="AV201" s="79">
        <f>+SUMIF('2'!G:G,AS201,'2'!I:I)</f>
        <v>0</v>
      </c>
      <c r="AW201" s="79">
        <f>SUMIF('2'!L33:L86,AS201,'2'!N33:N86)</f>
        <v>0</v>
      </c>
      <c r="AX201" s="79">
        <f>SUMIF('2'!L20:L29,AS201,'2'!N20:N29)</f>
        <v>0</v>
      </c>
      <c r="AY201" s="79">
        <f t="shared" si="26"/>
        <v>0</v>
      </c>
      <c r="AZ201" s="79">
        <f>'1'!AR201</f>
        <v>0</v>
      </c>
      <c r="BA201" s="79">
        <f>SUMIF('2'!S11:S82,AS201,'2'!Y11:Y82)-SUMIF('2'!U11:U82,AS201,'2'!X11:X82)</f>
        <v>0</v>
      </c>
      <c r="BB201" s="79"/>
      <c r="BC201" s="88">
        <f>SUMIF('2'!AA11:AA132,AS201,'2'!AB11:AB132)</f>
        <v>0</v>
      </c>
      <c r="BD201" s="89">
        <v>1100</v>
      </c>
      <c r="BE201" s="89">
        <v>1055</v>
      </c>
      <c r="BF201" s="89">
        <v>1.0249999999999999</v>
      </c>
      <c r="BG201" s="90">
        <v>1.0249999999999999</v>
      </c>
      <c r="CN201" s="63"/>
      <c r="CO201" s="63"/>
      <c r="CP201" s="63"/>
      <c r="CQ201" s="63"/>
      <c r="CR201" s="63"/>
      <c r="CS201" s="63"/>
      <c r="CT201" s="63"/>
      <c r="CU201" s="63"/>
      <c r="CV201" s="63"/>
    </row>
    <row r="202" spans="43:100" ht="18.95" customHeight="1">
      <c r="AQ202" s="65"/>
      <c r="AR202" s="82">
        <f t="shared" si="25"/>
        <v>0</v>
      </c>
      <c r="AS202" s="79" t="s">
        <v>119</v>
      </c>
      <c r="AT202" s="79">
        <f>SUMIF('2'!B:B,AS202,'2'!D:D)</f>
        <v>0</v>
      </c>
      <c r="AU202" s="79">
        <f>SUMIF('2'!L11:L16,AS202,'2'!N11:N16)</f>
        <v>0</v>
      </c>
      <c r="AV202" s="79">
        <f>+SUMIF('2'!G:G,AS202,'2'!I:I)</f>
        <v>0</v>
      </c>
      <c r="AW202" s="79">
        <f>SUMIF('2'!L33:L86,AS202,'2'!N33:N86)</f>
        <v>0</v>
      </c>
      <c r="AX202" s="79">
        <f>SUMIF('2'!L20:L29,AS202,'2'!N20:N29)</f>
        <v>0</v>
      </c>
      <c r="AY202" s="79">
        <f t="shared" si="26"/>
        <v>0</v>
      </c>
      <c r="AZ202" s="79">
        <f>'1'!AR202</f>
        <v>0</v>
      </c>
      <c r="BA202" s="79"/>
      <c r="BB202" s="79"/>
      <c r="BC202" s="88">
        <f>SUMIF('2'!AA11:AA132,AS202,'2'!AB11:AB132)</f>
        <v>0</v>
      </c>
      <c r="BD202" s="89">
        <v>1100</v>
      </c>
      <c r="BE202" s="89">
        <v>1055</v>
      </c>
      <c r="BF202" s="89">
        <v>1.0249999999999999</v>
      </c>
      <c r="BG202" s="90">
        <v>1</v>
      </c>
      <c r="CN202" s="63"/>
      <c r="CO202" s="63"/>
      <c r="CP202" s="63"/>
      <c r="CQ202" s="63"/>
      <c r="CR202" s="63"/>
      <c r="CS202" s="63"/>
      <c r="CT202" s="63"/>
      <c r="CU202" s="63"/>
      <c r="CV202" s="63"/>
    </row>
    <row r="203" spans="43:100" ht="18.95" customHeight="1">
      <c r="AQ203" s="65"/>
      <c r="AR203" s="82">
        <f t="shared" si="25"/>
        <v>0</v>
      </c>
      <c r="AS203" s="46" t="s">
        <v>166</v>
      </c>
      <c r="AT203" s="79">
        <f>SUMIF('2'!B:B,AS203,'2'!D:D)</f>
        <v>0</v>
      </c>
      <c r="AU203" s="79">
        <f>SUMIF('2'!L11:L16,AS203,'2'!N11:N16)</f>
        <v>0</v>
      </c>
      <c r="AV203" s="79">
        <f>+SUMIF('2'!G:G,AS203,'2'!I:I)</f>
        <v>0</v>
      </c>
      <c r="AW203" s="79">
        <f>SUMIF('2'!L33:L86,AS203,'2'!N33:N86)</f>
        <v>0</v>
      </c>
      <c r="AX203" s="79">
        <f>SUMIF('2'!L20:L29,AS203,'2'!N20:N29)</f>
        <v>0</v>
      </c>
      <c r="AY203" s="79">
        <f t="shared" si="26"/>
        <v>0</v>
      </c>
      <c r="AZ203" s="79">
        <f>'1'!AR203</f>
        <v>0</v>
      </c>
      <c r="BA203" s="79">
        <f>SUMIF('2'!S11:S82,AS203,'2'!Y11:Y82)-SUMIF('2'!U11:U82,AS203,'2'!X11:X82)</f>
        <v>0</v>
      </c>
      <c r="BB203" s="79"/>
      <c r="BC203" s="88">
        <f>SUMIF('2'!AA11:AA132,AS203,'2'!AB11:AB132)</f>
        <v>0</v>
      </c>
      <c r="BD203" s="89">
        <v>1100</v>
      </c>
      <c r="BE203" s="89">
        <v>1055</v>
      </c>
      <c r="BF203" s="89">
        <v>1.0249999999999999</v>
      </c>
      <c r="BG203" s="90">
        <v>1.0249999999999999</v>
      </c>
      <c r="CN203" s="63"/>
      <c r="CO203" s="63"/>
      <c r="CP203" s="63"/>
      <c r="CQ203" s="63"/>
      <c r="CR203" s="63"/>
      <c r="CS203" s="63"/>
      <c r="CT203" s="63"/>
      <c r="CU203" s="63"/>
      <c r="CV203" s="63"/>
    </row>
    <row r="204" spans="43:100" ht="18.95" customHeight="1">
      <c r="AQ204" s="65"/>
      <c r="AR204" s="82">
        <f t="shared" si="25"/>
        <v>0</v>
      </c>
      <c r="AS204" s="46" t="s">
        <v>276</v>
      </c>
      <c r="AT204" s="79">
        <f>SUMIF('2'!B:B,AS204,'2'!D:D)</f>
        <v>0</v>
      </c>
      <c r="AU204" s="79">
        <f>SUMIF('2'!L11:L16,AS204,'2'!N11:N16)</f>
        <v>0</v>
      </c>
      <c r="AV204" s="79">
        <f>+SUMIF('2'!G:G,AS204,'2'!I:I)</f>
        <v>0</v>
      </c>
      <c r="AW204" s="79">
        <f>SUMIF('2'!L33:L86,AS204,'2'!N33:N86)</f>
        <v>0</v>
      </c>
      <c r="AX204" s="79">
        <f>SUMIF('2'!L20:L29,AS204,'2'!N20:N29)</f>
        <v>0</v>
      </c>
      <c r="AY204" s="79">
        <f t="shared" si="26"/>
        <v>0</v>
      </c>
      <c r="AZ204" s="79">
        <f>'1'!AR204</f>
        <v>0</v>
      </c>
      <c r="BA204" s="79"/>
      <c r="BB204" s="79"/>
      <c r="BC204" s="88">
        <f>SUMIF('2'!AA11:AA132,AS204,'2'!AB11:AB132)</f>
        <v>0</v>
      </c>
      <c r="BD204" s="89">
        <v>1100</v>
      </c>
      <c r="BE204" s="89">
        <v>1055</v>
      </c>
      <c r="BF204" s="89">
        <v>1.0249999999999999</v>
      </c>
      <c r="BG204" s="90">
        <v>1</v>
      </c>
      <c r="CN204" s="63"/>
      <c r="CO204" s="63"/>
      <c r="CP204" s="63"/>
      <c r="CQ204" s="63"/>
      <c r="CR204" s="63"/>
      <c r="CS204" s="63"/>
      <c r="CT204" s="63"/>
      <c r="CU204" s="63"/>
      <c r="CV204" s="63"/>
    </row>
    <row r="205" spans="43:100" ht="18.95" customHeight="1">
      <c r="AQ205" s="65"/>
      <c r="AR205" s="82">
        <f t="shared" si="25"/>
        <v>0</v>
      </c>
      <c r="AS205" s="77" t="s">
        <v>260</v>
      </c>
      <c r="AT205" s="79"/>
      <c r="AU205" s="79"/>
      <c r="AV205" s="79"/>
      <c r="AW205" s="79"/>
      <c r="AX205" s="79"/>
      <c r="AY205" s="79">
        <f t="shared" si="26"/>
        <v>0</v>
      </c>
      <c r="AZ205" s="79">
        <f>'1'!AR205</f>
        <v>0</v>
      </c>
      <c r="BA205" s="79"/>
      <c r="BB205" s="79"/>
      <c r="BC205" s="88">
        <f>SUMIF('2'!AA11:AA132,AS205,'2'!AB11:AB132)</f>
        <v>0</v>
      </c>
      <c r="BD205" s="89">
        <v>1050</v>
      </c>
      <c r="BE205" s="89">
        <v>1055</v>
      </c>
      <c r="BF205" s="89">
        <v>1.0249999999999999</v>
      </c>
      <c r="BG205" s="90">
        <v>1</v>
      </c>
      <c r="CN205" s="63"/>
      <c r="CO205" s="63"/>
      <c r="CP205" s="63"/>
      <c r="CQ205" s="63"/>
      <c r="CR205" s="63"/>
      <c r="CS205" s="63"/>
      <c r="CT205" s="63"/>
      <c r="CU205" s="63"/>
      <c r="CV205" s="63"/>
    </row>
    <row r="206" spans="43:100" ht="18.95" customHeight="1">
      <c r="AQ206" s="65"/>
      <c r="AR206" s="82">
        <f t="shared" si="25"/>
        <v>0</v>
      </c>
      <c r="AS206" s="77" t="s">
        <v>264</v>
      </c>
      <c r="AT206" s="79"/>
      <c r="AU206" s="79"/>
      <c r="AV206" s="79"/>
      <c r="AW206" s="79"/>
      <c r="AX206" s="79"/>
      <c r="AY206" s="79">
        <f t="shared" si="26"/>
        <v>0</v>
      </c>
      <c r="AZ206" s="79">
        <f>'1'!AR206</f>
        <v>0</v>
      </c>
      <c r="BA206" s="79"/>
      <c r="BB206" s="79"/>
      <c r="BC206" s="88">
        <f>SUMIF('2'!AA11:AA132,AS206,'2'!AB11:AB132)</f>
        <v>0</v>
      </c>
      <c r="BD206" s="89">
        <v>1050</v>
      </c>
      <c r="BE206" s="89">
        <v>1055</v>
      </c>
      <c r="BF206" s="89">
        <v>1.0249999999999999</v>
      </c>
      <c r="BG206" s="90">
        <v>1</v>
      </c>
      <c r="CN206" s="63"/>
      <c r="CO206" s="63"/>
      <c r="CP206" s="63"/>
      <c r="CQ206" s="63"/>
      <c r="CR206" s="63"/>
      <c r="CS206" s="63"/>
      <c r="CT206" s="63"/>
      <c r="CU206" s="63"/>
      <c r="CV206" s="63"/>
    </row>
    <row r="207" spans="43:100" ht="18.95" customHeight="1">
      <c r="AQ207" s="65"/>
      <c r="AR207" s="82">
        <f t="shared" si="25"/>
        <v>0</v>
      </c>
      <c r="AS207" s="77" t="s">
        <v>265</v>
      </c>
      <c r="AT207" s="79"/>
      <c r="AU207" s="79"/>
      <c r="AV207" s="79"/>
      <c r="AW207" s="79"/>
      <c r="AX207" s="79"/>
      <c r="AY207" s="79">
        <f t="shared" si="26"/>
        <v>0</v>
      </c>
      <c r="AZ207" s="79">
        <f>'1'!AR207</f>
        <v>0</v>
      </c>
      <c r="BA207" s="79"/>
      <c r="BB207" s="79"/>
      <c r="BC207" s="88">
        <f>SUMIF('2'!AA11:AA132,AS207,'2'!AB11:AB132)</f>
        <v>0</v>
      </c>
      <c r="BD207" s="89">
        <v>1050</v>
      </c>
      <c r="BE207" s="89">
        <v>1055</v>
      </c>
      <c r="BF207" s="89">
        <v>1.0249999999999999</v>
      </c>
      <c r="BG207" s="90">
        <v>1</v>
      </c>
      <c r="CN207" s="63"/>
      <c r="CO207" s="63"/>
      <c r="CP207" s="63"/>
      <c r="CQ207" s="63"/>
      <c r="CR207" s="63"/>
      <c r="CS207" s="63"/>
      <c r="CT207" s="63"/>
      <c r="CU207" s="63"/>
      <c r="CV207" s="63"/>
    </row>
    <row r="208" spans="43:100" ht="18.95" customHeight="1">
      <c r="AQ208" s="65"/>
      <c r="AR208" s="82">
        <f t="shared" si="25"/>
        <v>0</v>
      </c>
      <c r="AS208" s="79" t="s">
        <v>217</v>
      </c>
      <c r="AT208" s="79"/>
      <c r="AU208" s="79"/>
      <c r="AV208" s="79"/>
      <c r="AW208" s="79"/>
      <c r="AX208" s="79"/>
      <c r="AY208" s="79">
        <f t="shared" si="26"/>
        <v>0</v>
      </c>
      <c r="AZ208" s="79">
        <f>'1'!AR208</f>
        <v>0</v>
      </c>
      <c r="BA208" s="79"/>
      <c r="BB208" s="79"/>
      <c r="BC208" s="88">
        <f>SUMIF('2'!AA11:AA132,AS208,'2'!AB11:AB132)</f>
        <v>0</v>
      </c>
      <c r="BD208" s="89">
        <v>1050</v>
      </c>
      <c r="BE208" s="89">
        <v>1055</v>
      </c>
      <c r="BF208" s="89">
        <v>1.0249999999999999</v>
      </c>
      <c r="BG208" s="90">
        <v>1</v>
      </c>
      <c r="CN208" s="63"/>
      <c r="CO208" s="63"/>
      <c r="CP208" s="63"/>
      <c r="CQ208" s="63"/>
      <c r="CR208" s="63"/>
      <c r="CS208" s="63"/>
      <c r="CT208" s="63"/>
      <c r="CU208" s="63"/>
      <c r="CV208" s="63"/>
    </row>
    <row r="209" spans="43:100" ht="18.95" customHeight="1">
      <c r="AQ209" s="65"/>
      <c r="AR209" s="82">
        <f t="shared" si="25"/>
        <v>0</v>
      </c>
      <c r="AS209" s="46" t="s">
        <v>205</v>
      </c>
      <c r="AT209" s="79"/>
      <c r="AU209" s="79"/>
      <c r="AV209" s="79"/>
      <c r="AW209" s="79"/>
      <c r="AX209" s="79"/>
      <c r="AY209" s="79">
        <f t="shared" si="26"/>
        <v>0</v>
      </c>
      <c r="AZ209" s="79">
        <f>'1'!AR209</f>
        <v>0</v>
      </c>
      <c r="BA209" s="79"/>
      <c r="BB209" s="79"/>
      <c r="BC209" s="88">
        <f>SUMIF('2'!AA11:AA132,AS209,'2'!AB11:AB132)</f>
        <v>0</v>
      </c>
      <c r="BD209" s="89">
        <v>1050</v>
      </c>
      <c r="BE209" s="89">
        <v>1055</v>
      </c>
      <c r="BF209" s="89">
        <v>1.0249999999999999</v>
      </c>
      <c r="BG209" s="90">
        <v>1</v>
      </c>
      <c r="CN209" s="63"/>
      <c r="CO209" s="63"/>
      <c r="CP209" s="63"/>
      <c r="CQ209" s="63"/>
      <c r="CR209" s="63"/>
      <c r="CS209" s="63"/>
      <c r="CT209" s="63"/>
      <c r="CU209" s="63"/>
      <c r="CV209" s="63"/>
    </row>
    <row r="210" spans="43:100" ht="18.95" customHeight="1">
      <c r="AQ210" s="65"/>
      <c r="AR210" s="82">
        <f t="shared" si="25"/>
        <v>0</v>
      </c>
      <c r="AS210" s="46" t="s">
        <v>179</v>
      </c>
      <c r="AT210" s="79"/>
      <c r="AU210" s="79"/>
      <c r="AV210" s="79"/>
      <c r="AW210" s="79"/>
      <c r="AX210" s="79"/>
      <c r="AY210" s="79">
        <f t="shared" si="26"/>
        <v>0</v>
      </c>
      <c r="AZ210" s="79">
        <f>'1'!AR210</f>
        <v>0</v>
      </c>
      <c r="BA210" s="79"/>
      <c r="BB210" s="79"/>
      <c r="BC210" s="88">
        <f>SUMIF('2'!AA11:AA132,AS210,'2'!AB11:AB132)</f>
        <v>0</v>
      </c>
      <c r="BD210" s="89">
        <v>1050</v>
      </c>
      <c r="BE210" s="89">
        <v>1055</v>
      </c>
      <c r="BF210" s="89">
        <v>1.0249999999999999</v>
      </c>
      <c r="BG210" s="90">
        <v>1</v>
      </c>
      <c r="CN210" s="63"/>
      <c r="CO210" s="63"/>
      <c r="CP210" s="63"/>
      <c r="CQ210" s="63"/>
      <c r="CR210" s="63"/>
      <c r="CS210" s="63"/>
      <c r="CT210" s="63"/>
      <c r="CU210" s="63"/>
      <c r="CV210" s="63"/>
    </row>
    <row r="211" spans="43:100" ht="18.95" customHeight="1">
      <c r="AQ211" s="65"/>
      <c r="AR211" s="82">
        <f t="shared" si="25"/>
        <v>0</v>
      </c>
      <c r="AS211" s="46" t="s">
        <v>108</v>
      </c>
      <c r="AT211" s="79"/>
      <c r="AU211" s="79"/>
      <c r="AV211" s="79"/>
      <c r="AW211" s="79"/>
      <c r="AX211" s="79"/>
      <c r="AY211" s="79">
        <f t="shared" si="26"/>
        <v>0</v>
      </c>
      <c r="AZ211" s="79">
        <f>'1'!AR211</f>
        <v>0</v>
      </c>
      <c r="BA211" s="79"/>
      <c r="BB211" s="79"/>
      <c r="BC211" s="88">
        <f>SUMIF('2'!AA11:AA132,AS211,'2'!AB11:AB132)</f>
        <v>0</v>
      </c>
      <c r="BD211" s="89">
        <v>1050</v>
      </c>
      <c r="BE211" s="89">
        <v>1055</v>
      </c>
      <c r="BF211" s="89">
        <v>1.0249999999999999</v>
      </c>
      <c r="BG211" s="90">
        <v>1</v>
      </c>
      <c r="CN211" s="63"/>
      <c r="CO211" s="63"/>
      <c r="CP211" s="63"/>
      <c r="CQ211" s="63"/>
      <c r="CR211" s="63"/>
      <c r="CS211" s="63"/>
      <c r="CT211" s="63"/>
      <c r="CU211" s="63"/>
      <c r="CV211" s="63"/>
    </row>
    <row r="212" spans="43:100" ht="18.95" customHeight="1">
      <c r="AQ212" s="65"/>
      <c r="AR212" s="82">
        <f t="shared" si="25"/>
        <v>0</v>
      </c>
      <c r="AS212" s="79" t="s">
        <v>228</v>
      </c>
      <c r="AT212" s="79"/>
      <c r="AU212" s="79"/>
      <c r="AV212" s="79"/>
      <c r="AW212" s="79"/>
      <c r="AX212" s="79"/>
      <c r="AY212" s="79">
        <f t="shared" si="26"/>
        <v>0</v>
      </c>
      <c r="AZ212" s="79">
        <f>'1'!AR212</f>
        <v>0</v>
      </c>
      <c r="BA212" s="79"/>
      <c r="BB212" s="79"/>
      <c r="BC212" s="88">
        <f>SUMIF('2'!AA11:AA132,AS212,'2'!AB11:AB132)</f>
        <v>0</v>
      </c>
      <c r="BD212" s="89">
        <v>1050</v>
      </c>
      <c r="BE212" s="89">
        <v>1055</v>
      </c>
      <c r="BF212" s="89">
        <v>1.0249999999999999</v>
      </c>
      <c r="BG212" s="90">
        <v>1</v>
      </c>
      <c r="CN212" s="63"/>
      <c r="CO212" s="63"/>
      <c r="CP212" s="63"/>
      <c r="CQ212" s="63"/>
      <c r="CR212" s="63"/>
      <c r="CS212" s="63"/>
      <c r="CT212" s="63"/>
      <c r="CU212" s="63"/>
      <c r="CV212" s="63"/>
    </row>
    <row r="213" spans="43:100" ht="18.95" customHeight="1">
      <c r="AQ213" s="65"/>
      <c r="AR213" s="82">
        <f t="shared" si="25"/>
        <v>0</v>
      </c>
      <c r="AS213" s="77" t="s">
        <v>254</v>
      </c>
      <c r="AT213" s="79"/>
      <c r="AU213" s="79"/>
      <c r="AV213" s="79"/>
      <c r="AW213" s="79"/>
      <c r="AX213" s="79"/>
      <c r="AY213" s="79">
        <f t="shared" si="26"/>
        <v>0</v>
      </c>
      <c r="AZ213" s="79">
        <f>'1'!AR213</f>
        <v>0</v>
      </c>
      <c r="BA213" s="79"/>
      <c r="BB213" s="79"/>
      <c r="BC213" s="88">
        <f>SUMIF('2'!AA11:AA132,AS213,'2'!AB11:AB132)</f>
        <v>0</v>
      </c>
      <c r="BD213" s="89">
        <v>1050</v>
      </c>
      <c r="BE213" s="89">
        <v>1055</v>
      </c>
      <c r="BF213" s="89">
        <v>1.0249999999999999</v>
      </c>
      <c r="BG213" s="90">
        <v>1</v>
      </c>
      <c r="CN213" s="63"/>
      <c r="CO213" s="63"/>
      <c r="CP213" s="63"/>
      <c r="CQ213" s="63"/>
      <c r="CR213" s="63"/>
      <c r="CS213" s="63"/>
      <c r="CT213" s="63"/>
      <c r="CU213" s="63"/>
      <c r="CV213" s="63"/>
    </row>
    <row r="214" spans="43:100" ht="18.95" customHeight="1">
      <c r="AQ214" s="65"/>
      <c r="AR214" s="82">
        <f t="shared" si="25"/>
        <v>0</v>
      </c>
      <c r="AS214" s="79" t="s">
        <v>240</v>
      </c>
      <c r="AT214" s="79"/>
      <c r="AU214" s="79"/>
      <c r="AV214" s="79"/>
      <c r="AW214" s="79"/>
      <c r="AX214" s="79"/>
      <c r="AY214" s="79">
        <f t="shared" si="26"/>
        <v>0</v>
      </c>
      <c r="AZ214" s="79">
        <f>'1'!AR214</f>
        <v>0</v>
      </c>
      <c r="BA214" s="79"/>
      <c r="BB214" s="79"/>
      <c r="BC214" s="88">
        <f>SUMIF('2'!AA11:AA132,AS214,'2'!AB11:AB132)</f>
        <v>0</v>
      </c>
      <c r="BD214" s="89">
        <v>1040</v>
      </c>
      <c r="BE214" s="89">
        <v>1055</v>
      </c>
      <c r="BF214" s="89">
        <v>1</v>
      </c>
      <c r="BG214" s="90">
        <v>1</v>
      </c>
      <c r="CN214" s="63"/>
      <c r="CO214" s="63"/>
      <c r="CP214" s="63"/>
      <c r="CQ214" s="63"/>
      <c r="CR214" s="63"/>
      <c r="CS214" s="63"/>
      <c r="CT214" s="63"/>
      <c r="CU214" s="63"/>
      <c r="CV214" s="63"/>
    </row>
    <row r="215" spans="43:100" ht="18.95" customHeight="1">
      <c r="AQ215" s="65"/>
      <c r="AR215" s="82">
        <f t="shared" si="25"/>
        <v>0</v>
      </c>
      <c r="AS215" s="79" t="s">
        <v>185</v>
      </c>
      <c r="AT215" s="79"/>
      <c r="AU215" s="79"/>
      <c r="AV215" s="79"/>
      <c r="AW215" s="79"/>
      <c r="AX215" s="79"/>
      <c r="AY215" s="79">
        <f t="shared" si="26"/>
        <v>0</v>
      </c>
      <c r="AZ215" s="79">
        <f>'1'!AR215</f>
        <v>0</v>
      </c>
      <c r="BA215" s="79"/>
      <c r="BB215" s="79"/>
      <c r="BC215" s="88">
        <f>SUMIF('2'!AA11:AA132,AS215,'2'!AB11:AB132)</f>
        <v>0</v>
      </c>
      <c r="BD215" s="89">
        <v>1050</v>
      </c>
      <c r="BE215" s="89">
        <v>1055</v>
      </c>
      <c r="BF215" s="89">
        <v>1.0249999999999999</v>
      </c>
      <c r="BG215" s="90">
        <v>1</v>
      </c>
      <c r="CN215" s="63"/>
      <c r="CO215" s="63"/>
      <c r="CP215" s="63"/>
      <c r="CQ215" s="63"/>
      <c r="CR215" s="63"/>
      <c r="CS215" s="63"/>
      <c r="CT215" s="63"/>
      <c r="CU215" s="63"/>
      <c r="CV215" s="63"/>
    </row>
    <row r="216" spans="43:100" ht="18.95" customHeight="1">
      <c r="AQ216" s="65"/>
      <c r="AR216" s="82">
        <f t="shared" si="25"/>
        <v>0</v>
      </c>
      <c r="AS216" s="21" t="s">
        <v>390</v>
      </c>
      <c r="AT216" s="77"/>
      <c r="AU216" s="77"/>
      <c r="AV216" s="77"/>
      <c r="AW216" s="77"/>
      <c r="AX216" s="77"/>
      <c r="AY216" s="79">
        <f t="shared" si="26"/>
        <v>0</v>
      </c>
      <c r="AZ216" s="79">
        <f>'1'!AR216</f>
        <v>0</v>
      </c>
      <c r="BA216" s="77"/>
      <c r="BB216" s="77"/>
      <c r="BC216" s="88">
        <f>SUMIF('2'!AA11:AA132,AS216,'2'!AB11:AB132)</f>
        <v>0</v>
      </c>
      <c r="BD216" s="89">
        <v>1050</v>
      </c>
      <c r="BE216" s="89">
        <v>1055</v>
      </c>
      <c r="BF216" s="89">
        <v>1.0249999999999999</v>
      </c>
      <c r="BG216" s="90">
        <v>1</v>
      </c>
      <c r="CN216" s="63"/>
      <c r="CO216" s="63"/>
      <c r="CP216" s="63"/>
      <c r="CQ216" s="63"/>
      <c r="CR216" s="63"/>
      <c r="CS216" s="63"/>
      <c r="CT216" s="63"/>
      <c r="CU216" s="63"/>
      <c r="CV216" s="63"/>
    </row>
    <row r="217" spans="43:100" ht="18.95" customHeight="1">
      <c r="AQ217" s="65"/>
      <c r="AR217" s="82">
        <f t="shared" si="25"/>
        <v>0</v>
      </c>
      <c r="AS217" s="77"/>
      <c r="AT217" s="77"/>
      <c r="AU217" s="77"/>
      <c r="AV217" s="77"/>
      <c r="AW217" s="77"/>
      <c r="AX217" s="77"/>
      <c r="AY217" s="79">
        <f t="shared" si="26"/>
        <v>0</v>
      </c>
      <c r="AZ217" s="79">
        <f>'1'!AR217</f>
        <v>0</v>
      </c>
      <c r="BA217" s="77"/>
      <c r="BB217" s="77"/>
      <c r="BC217" s="88">
        <f>SUMIF('2'!AA11:AA132,AS217,'2'!AB11:AB132)</f>
        <v>0</v>
      </c>
      <c r="BD217" s="89">
        <v>1050</v>
      </c>
      <c r="BE217" s="89">
        <v>1055</v>
      </c>
      <c r="BF217" s="89">
        <v>1.0249999999999999</v>
      </c>
      <c r="BG217" s="90">
        <v>1</v>
      </c>
      <c r="CN217" s="63"/>
      <c r="CO217" s="63"/>
      <c r="CP217" s="63"/>
      <c r="CQ217" s="63"/>
      <c r="CR217" s="63"/>
      <c r="CS217" s="63"/>
      <c r="CT217" s="63"/>
      <c r="CU217" s="63"/>
      <c r="CV217" s="63"/>
    </row>
    <row r="218" spans="43:100" ht="18.95" customHeight="1">
      <c r="AQ218" s="65"/>
      <c r="AR218" s="82">
        <f t="shared" si="25"/>
        <v>0</v>
      </c>
      <c r="AS218" s="77"/>
      <c r="AT218" s="77"/>
      <c r="AU218" s="77"/>
      <c r="AV218" s="77"/>
      <c r="AW218" s="77"/>
      <c r="AX218" s="77"/>
      <c r="AY218" s="79">
        <f t="shared" si="26"/>
        <v>0</v>
      </c>
      <c r="AZ218" s="79">
        <f>'1'!AR218</f>
        <v>0</v>
      </c>
      <c r="BA218" s="77"/>
      <c r="BB218" s="77"/>
      <c r="BC218" s="88">
        <f>SUMIF('2'!AA11:AA132,AS218,'2'!AB11:AB132)</f>
        <v>0</v>
      </c>
      <c r="BD218" s="89">
        <v>1050</v>
      </c>
      <c r="BE218" s="89">
        <v>1055</v>
      </c>
      <c r="BF218" s="89">
        <v>1.0249999999999999</v>
      </c>
      <c r="BG218" s="90">
        <v>1</v>
      </c>
      <c r="CN218" s="63"/>
      <c r="CO218" s="63"/>
      <c r="CP218" s="63"/>
      <c r="CQ218" s="63"/>
      <c r="CR218" s="63"/>
      <c r="CS218" s="63"/>
      <c r="CT218" s="63"/>
      <c r="CU218" s="63"/>
      <c r="CV218" s="63"/>
    </row>
    <row r="219" spans="43:100" ht="18.95" customHeight="1">
      <c r="AQ219" s="65"/>
      <c r="AR219" s="82">
        <f t="shared" si="25"/>
        <v>0</v>
      </c>
      <c r="AS219" s="41" t="s">
        <v>351</v>
      </c>
      <c r="AT219" s="77"/>
      <c r="AU219" s="77"/>
      <c r="AV219" s="77"/>
      <c r="AW219" s="77"/>
      <c r="AX219" s="77"/>
      <c r="AY219" s="79">
        <f t="shared" si="26"/>
        <v>0</v>
      </c>
      <c r="AZ219" s="79">
        <f>'1'!AR219</f>
        <v>0</v>
      </c>
      <c r="BA219" s="77"/>
      <c r="BB219" s="77"/>
      <c r="BC219" s="88">
        <f>SUMIF('2'!AA11:AA132,AS219,'2'!AB11:AB132)</f>
        <v>0</v>
      </c>
      <c r="BD219" s="89">
        <v>1050</v>
      </c>
      <c r="BE219" s="89">
        <v>1055</v>
      </c>
      <c r="BF219" s="89">
        <v>1.0249999999999999</v>
      </c>
      <c r="BG219" s="90">
        <v>1</v>
      </c>
      <c r="CN219" s="63"/>
      <c r="CO219" s="63"/>
      <c r="CP219" s="63"/>
      <c r="CQ219" s="63"/>
      <c r="CR219" s="63"/>
      <c r="CS219" s="63"/>
      <c r="CT219" s="63"/>
      <c r="CU219" s="63"/>
      <c r="CV219" s="63"/>
    </row>
    <row r="220" spans="43:100" ht="18.95" customHeight="1">
      <c r="AQ220" s="65"/>
      <c r="AR220" s="82">
        <f t="shared" si="25"/>
        <v>0</v>
      </c>
      <c r="AS220" s="77" t="s">
        <v>346</v>
      </c>
      <c r="AT220" s="77"/>
      <c r="AU220" s="77"/>
      <c r="AV220" s="77"/>
      <c r="AW220" s="77"/>
      <c r="AX220" s="77"/>
      <c r="AY220" s="79">
        <f t="shared" si="26"/>
        <v>0</v>
      </c>
      <c r="AZ220" s="79">
        <f>'1'!AR220</f>
        <v>0</v>
      </c>
      <c r="BA220" s="77">
        <f>-'2'!S4*2</f>
        <v>0</v>
      </c>
      <c r="BB220" s="77"/>
      <c r="BC220" s="88">
        <f>SUMIF('2'!AA11:AA132,AS220,'2'!AB11:AB132)</f>
        <v>0</v>
      </c>
      <c r="BD220" s="89">
        <v>1050</v>
      </c>
      <c r="BE220" s="89">
        <v>1055</v>
      </c>
      <c r="BF220" s="89">
        <v>1.0249999999999999</v>
      </c>
      <c r="BG220" s="90">
        <v>1</v>
      </c>
      <c r="CN220" s="63"/>
      <c r="CO220" s="63"/>
      <c r="CP220" s="63"/>
      <c r="CQ220" s="63"/>
      <c r="CR220" s="63"/>
      <c r="CS220" s="63"/>
      <c r="CT220" s="63"/>
      <c r="CU220" s="63"/>
      <c r="CV220" s="63"/>
    </row>
    <row r="221" spans="43:100" ht="18.95" customHeight="1">
      <c r="AQ221" s="65"/>
      <c r="AR221" s="82"/>
      <c r="AS221" s="77"/>
      <c r="AT221" s="77"/>
      <c r="AU221" s="77"/>
      <c r="AV221" s="77"/>
      <c r="AW221" s="77"/>
      <c r="AX221" s="77"/>
      <c r="AY221" s="79"/>
      <c r="AZ221" s="79">
        <f>'1'!AR221</f>
        <v>0</v>
      </c>
      <c r="BA221" s="77"/>
      <c r="BB221" s="77"/>
      <c r="BC221" s="88">
        <f>SUMIF('2'!AA11:AA132,AS221,'2'!AB11:AB132)</f>
        <v>0</v>
      </c>
      <c r="BD221" s="89">
        <v>1050</v>
      </c>
      <c r="BE221" s="89">
        <v>1055</v>
      </c>
      <c r="BF221" s="89">
        <v>1.0249999999999999</v>
      </c>
      <c r="BG221" s="90">
        <v>1</v>
      </c>
      <c r="CN221" s="63"/>
      <c r="CO221" s="63"/>
      <c r="CP221" s="63"/>
      <c r="CQ221" s="63"/>
      <c r="CR221" s="63"/>
      <c r="CS221" s="63"/>
      <c r="CT221" s="63"/>
      <c r="CU221" s="63"/>
      <c r="CV221" s="63"/>
    </row>
    <row r="222" spans="43:100" ht="18.95" customHeight="1">
      <c r="AQ222" s="65"/>
      <c r="AR222" s="82"/>
      <c r="AS222" s="77"/>
      <c r="AT222" s="77"/>
      <c r="AU222" s="77"/>
      <c r="AV222" s="77"/>
      <c r="AW222" s="77"/>
      <c r="AX222" s="77"/>
      <c r="AY222" s="79"/>
      <c r="AZ222" s="79">
        <f>'1'!AR222</f>
        <v>0</v>
      </c>
      <c r="BA222" s="77"/>
      <c r="BB222" s="77"/>
      <c r="BC222" s="88">
        <f>SUMIF('2'!AA11:AA132,AS222,'2'!AB11:AB132)</f>
        <v>0</v>
      </c>
      <c r="BD222" s="89">
        <v>1050</v>
      </c>
      <c r="BE222" s="89">
        <v>1055</v>
      </c>
      <c r="BF222" s="89">
        <v>1.0249999999999999</v>
      </c>
      <c r="BG222" s="90">
        <v>1</v>
      </c>
      <c r="CN222" s="63"/>
      <c r="CO222" s="63"/>
      <c r="CP222" s="63"/>
      <c r="CQ222" s="63"/>
      <c r="CR222" s="63"/>
      <c r="CS222" s="63"/>
      <c r="CT222" s="63"/>
      <c r="CU222" s="63"/>
      <c r="CV222" s="63"/>
    </row>
    <row r="223" spans="43:100" ht="18.95" customHeight="1">
      <c r="AQ223" s="65"/>
      <c r="AR223" s="82">
        <f t="shared" ref="AR223:AR254" si="27">AY223+AZ223+BA223-BC223</f>
        <v>0</v>
      </c>
      <c r="AS223" s="77"/>
      <c r="AT223" s="77">
        <f>SUMIF('2'!B:B,AS223,'2'!D:D)+SUMIF('2'!G:G,AS223,'2'!I:I)+SUMIF('2'!L:L,AS223,'2'!N:N)</f>
        <v>0</v>
      </c>
      <c r="AU223" s="77"/>
      <c r="AV223" s="77"/>
      <c r="AW223" s="77">
        <f>SUMIF('2'!L33:L86,AS223,'2'!N33:N86)</f>
        <v>0</v>
      </c>
      <c r="AX223" s="77">
        <f>SUMIF('2'!L20:L29,AS223,'2'!N20:N29)</f>
        <v>0</v>
      </c>
      <c r="AY223" s="79">
        <f t="shared" ref="AY223:AY254" si="28">AT223*BD223+AW223*BF223+AX223*BG223</f>
        <v>0</v>
      </c>
      <c r="AZ223" s="79">
        <f>'1'!AR223</f>
        <v>0</v>
      </c>
      <c r="BA223" s="77"/>
      <c r="BB223" s="77"/>
      <c r="BC223" s="88">
        <f>SUMIF('2'!AA11:AA132,AS223,'2'!AB11:AB132)</f>
        <v>0</v>
      </c>
      <c r="BD223" s="89">
        <v>1050</v>
      </c>
      <c r="BE223" s="89">
        <v>1055</v>
      </c>
      <c r="BF223" s="89">
        <v>1.0249999999999999</v>
      </c>
      <c r="BG223" s="90">
        <v>1</v>
      </c>
      <c r="CN223" s="63"/>
      <c r="CO223" s="63"/>
      <c r="CP223" s="63"/>
      <c r="CQ223" s="63"/>
      <c r="CR223" s="63"/>
      <c r="CS223" s="63"/>
      <c r="CT223" s="63"/>
      <c r="CU223" s="63"/>
      <c r="CV223" s="63"/>
    </row>
    <row r="224" spans="43:100" ht="18.95" customHeight="1">
      <c r="AQ224" s="65"/>
      <c r="AR224" s="82">
        <f t="shared" si="27"/>
        <v>0</v>
      </c>
      <c r="AS224" s="77"/>
      <c r="AT224" s="77">
        <f>SUMIF('2'!B:B,AS224,'2'!D:D)+SUMIF('2'!G:G,AS224,'2'!I:I)+SUMIF('2'!L:L,AS224,'2'!N:N)</f>
        <v>0</v>
      </c>
      <c r="AU224" s="77"/>
      <c r="AV224" s="77"/>
      <c r="AW224" s="77"/>
      <c r="AX224" s="77"/>
      <c r="AY224" s="79">
        <f t="shared" si="28"/>
        <v>0</v>
      </c>
      <c r="AZ224" s="79">
        <f>'1'!AR224</f>
        <v>0</v>
      </c>
      <c r="BA224" s="77"/>
      <c r="BB224" s="77"/>
      <c r="BC224" s="88">
        <f>SUMIF('2'!AA11:AA132,AS224,'2'!AB11:AB132)</f>
        <v>0</v>
      </c>
      <c r="BD224" s="89">
        <v>1050</v>
      </c>
      <c r="BE224" s="89">
        <v>1055</v>
      </c>
      <c r="BF224" s="89">
        <v>1.0249999999999999</v>
      </c>
      <c r="BG224" s="90">
        <v>1</v>
      </c>
      <c r="CN224" s="63"/>
      <c r="CO224" s="63"/>
      <c r="CP224" s="63"/>
      <c r="CQ224" s="63"/>
      <c r="CR224" s="63"/>
      <c r="CS224" s="63"/>
      <c r="CT224" s="63"/>
      <c r="CU224" s="63"/>
      <c r="CV224" s="63"/>
    </row>
    <row r="225" spans="43:100" ht="18.95" customHeight="1">
      <c r="AQ225" s="65"/>
      <c r="AR225" s="82">
        <f t="shared" si="27"/>
        <v>0</v>
      </c>
      <c r="AS225" s="77"/>
      <c r="AT225" s="77">
        <f>SUMIF('2'!B:B,AS225,'2'!D:D)+SUMIF('2'!G:G,AS225,'2'!I:I)+SUMIF('2'!L:L,AS225,'2'!N:N)</f>
        <v>0</v>
      </c>
      <c r="AU225" s="77"/>
      <c r="AV225" s="77"/>
      <c r="AW225" s="77"/>
      <c r="AX225" s="77"/>
      <c r="AY225" s="79">
        <f t="shared" si="28"/>
        <v>0</v>
      </c>
      <c r="AZ225" s="79">
        <f>'1'!AR225</f>
        <v>0</v>
      </c>
      <c r="BA225" s="77"/>
      <c r="BB225" s="77"/>
      <c r="BC225" s="88">
        <f>SUMIF('2'!AA11:AA132,AS225,'2'!AB11:AB132)</f>
        <v>0</v>
      </c>
      <c r="BD225" s="89">
        <v>1050</v>
      </c>
      <c r="BE225" s="89">
        <v>1055</v>
      </c>
      <c r="BF225" s="89">
        <v>1.0249999999999999</v>
      </c>
      <c r="BG225" s="90">
        <v>1</v>
      </c>
      <c r="CN225" s="63"/>
      <c r="CO225" s="63"/>
      <c r="CP225" s="63"/>
      <c r="CQ225" s="63"/>
      <c r="CR225" s="63"/>
      <c r="CS225" s="63"/>
      <c r="CT225" s="63"/>
      <c r="CU225" s="63"/>
      <c r="CV225" s="63"/>
    </row>
    <row r="226" spans="43:100" ht="18.95" customHeight="1">
      <c r="AQ226" s="65"/>
      <c r="AR226" s="82">
        <f t="shared" si="27"/>
        <v>0</v>
      </c>
      <c r="AS226" s="77"/>
      <c r="AT226" s="77">
        <f>SUMIF('2'!B:B,AS226,'2'!D:D)+SUMIF('2'!G:G,AS226,'2'!I:I)+SUMIF('2'!L:L,AS226,'2'!N:N)</f>
        <v>0</v>
      </c>
      <c r="AU226" s="77"/>
      <c r="AV226" s="77"/>
      <c r="AW226" s="77"/>
      <c r="AX226" s="77"/>
      <c r="AY226" s="79">
        <f t="shared" si="28"/>
        <v>0</v>
      </c>
      <c r="AZ226" s="79">
        <f>'1'!AR226</f>
        <v>0</v>
      </c>
      <c r="BA226" s="77"/>
      <c r="BB226" s="77"/>
      <c r="BC226" s="88">
        <f>SUMIF('2'!AA11:AA132,AS226,'2'!AB11:AB132)</f>
        <v>0</v>
      </c>
      <c r="BD226" s="89">
        <v>1050</v>
      </c>
      <c r="BE226" s="89">
        <v>1055</v>
      </c>
      <c r="BF226" s="89">
        <v>1.0249999999999999</v>
      </c>
      <c r="BG226" s="90">
        <v>1</v>
      </c>
      <c r="CN226" s="63"/>
      <c r="CO226" s="63"/>
      <c r="CP226" s="63"/>
      <c r="CQ226" s="63"/>
      <c r="CR226" s="63"/>
      <c r="CS226" s="63"/>
      <c r="CT226" s="63"/>
      <c r="CU226" s="63"/>
      <c r="CV226" s="63"/>
    </row>
    <row r="227" spans="43:100" ht="18.95" customHeight="1">
      <c r="AQ227" s="65"/>
      <c r="AR227" s="82">
        <f t="shared" si="27"/>
        <v>0</v>
      </c>
      <c r="AS227" s="77"/>
      <c r="AT227" s="77">
        <f>SUMIF('2'!B:B,AS227,'2'!D:D)+SUMIF('2'!G:G,AS227,'2'!I:I)+SUMIF('2'!L:L,AS227,'2'!N:N)</f>
        <v>0</v>
      </c>
      <c r="AU227" s="77"/>
      <c r="AV227" s="77"/>
      <c r="AW227" s="77"/>
      <c r="AX227" s="77"/>
      <c r="AY227" s="79">
        <f t="shared" si="28"/>
        <v>0</v>
      </c>
      <c r="AZ227" s="79">
        <f>'1'!AR227</f>
        <v>0</v>
      </c>
      <c r="BA227" s="77"/>
      <c r="BB227" s="77"/>
      <c r="BC227" s="88">
        <f>SUMIF('2'!AA11:AA132,AS227,'2'!AB11:AB132)</f>
        <v>0</v>
      </c>
      <c r="BD227" s="89">
        <v>1050</v>
      </c>
      <c r="BE227" s="89">
        <v>1055</v>
      </c>
      <c r="BF227" s="89">
        <v>1.0249999999999999</v>
      </c>
      <c r="BG227" s="90">
        <v>1</v>
      </c>
      <c r="CN227" s="63"/>
      <c r="CO227" s="63"/>
      <c r="CP227" s="63"/>
      <c r="CQ227" s="63"/>
      <c r="CR227" s="63"/>
      <c r="CS227" s="63"/>
      <c r="CT227" s="63"/>
      <c r="CU227" s="63"/>
      <c r="CV227" s="63"/>
    </row>
    <row r="228" spans="43:100" ht="18.95" customHeight="1">
      <c r="AQ228" s="65"/>
      <c r="AR228" s="82">
        <f t="shared" si="27"/>
        <v>0</v>
      </c>
      <c r="AS228" s="77"/>
      <c r="AT228" s="77">
        <f>SUMIF('2'!B:B,AS228,'2'!D:D)+SUMIF('2'!G:G,AS228,'2'!I:I)+SUMIF('2'!L:L,AS228,'2'!N:N)</f>
        <v>0</v>
      </c>
      <c r="AU228" s="77"/>
      <c r="AV228" s="77"/>
      <c r="AW228" s="77"/>
      <c r="AX228" s="77"/>
      <c r="AY228" s="79">
        <f t="shared" si="28"/>
        <v>0</v>
      </c>
      <c r="AZ228" s="79">
        <f>'1'!AR228</f>
        <v>0</v>
      </c>
      <c r="BA228" s="77"/>
      <c r="BB228" s="77"/>
      <c r="BC228" s="88">
        <f>SUMIF('2'!AA11:AA132,AS228,'2'!AB11:AB132)</f>
        <v>0</v>
      </c>
      <c r="BD228" s="89">
        <v>1050</v>
      </c>
      <c r="BE228" s="89">
        <v>1055</v>
      </c>
      <c r="BF228" s="89">
        <v>1.0249999999999999</v>
      </c>
      <c r="BG228" s="90">
        <v>1</v>
      </c>
      <c r="CN228" s="63"/>
      <c r="CO228" s="63"/>
      <c r="CP228" s="63"/>
      <c r="CQ228" s="63"/>
      <c r="CR228" s="63"/>
      <c r="CS228" s="63"/>
      <c r="CT228" s="63"/>
      <c r="CU228" s="63"/>
      <c r="CV228" s="63"/>
    </row>
    <row r="229" spans="43:100" ht="18.95" customHeight="1">
      <c r="AQ229" s="65"/>
      <c r="AR229" s="82">
        <f t="shared" si="27"/>
        <v>0</v>
      </c>
      <c r="AS229" s="77"/>
      <c r="AT229" s="77">
        <f>SUMIF('2'!B:B,AS229,'2'!D:D)+SUMIF('2'!G:G,AS229,'2'!I:I)+SUMIF('2'!L:L,AS229,'2'!N:N)</f>
        <v>0</v>
      </c>
      <c r="AU229" s="77"/>
      <c r="AV229" s="77"/>
      <c r="AW229" s="77"/>
      <c r="AX229" s="77"/>
      <c r="AY229" s="79">
        <f t="shared" si="28"/>
        <v>0</v>
      </c>
      <c r="AZ229" s="79">
        <f>'1'!AR229</f>
        <v>0</v>
      </c>
      <c r="BA229" s="77"/>
      <c r="BB229" s="77"/>
      <c r="BC229" s="88">
        <f>SUMIF('2'!AA11:AA132,AS229,'2'!AB11:AB132)</f>
        <v>0</v>
      </c>
      <c r="BD229" s="89">
        <v>1050</v>
      </c>
      <c r="BE229" s="89">
        <v>1055</v>
      </c>
      <c r="BF229" s="89">
        <v>1.0249999999999999</v>
      </c>
      <c r="BG229" s="90">
        <v>1</v>
      </c>
      <c r="CN229" s="63"/>
      <c r="CO229" s="63"/>
      <c r="CP229" s="63"/>
      <c r="CQ229" s="63"/>
      <c r="CR229" s="63"/>
      <c r="CS229" s="63"/>
      <c r="CT229" s="63"/>
      <c r="CU229" s="63"/>
      <c r="CV229" s="63"/>
    </row>
    <row r="230" spans="43:100" ht="18.95" customHeight="1">
      <c r="AQ230" s="65"/>
      <c r="AR230" s="82">
        <f t="shared" si="27"/>
        <v>0</v>
      </c>
      <c r="AS230" s="77"/>
      <c r="AT230" s="77">
        <f>SUMIF('2'!B:B,AS230,'2'!D:D)+SUMIF('2'!G:G,AS230,'2'!I:I)+SUMIF('2'!L:L,AS230,'2'!N:N)</f>
        <v>0</v>
      </c>
      <c r="AU230" s="77"/>
      <c r="AV230" s="77"/>
      <c r="AW230" s="77"/>
      <c r="AX230" s="77"/>
      <c r="AY230" s="79">
        <f t="shared" si="28"/>
        <v>0</v>
      </c>
      <c r="AZ230" s="79">
        <f>'1'!AR230</f>
        <v>0</v>
      </c>
      <c r="BA230" s="77"/>
      <c r="BB230" s="77"/>
      <c r="BC230" s="88">
        <f>SUMIF('2'!AA11:AA132,AS230,'2'!AB11:AB132)</f>
        <v>0</v>
      </c>
      <c r="BD230" s="89">
        <v>1050</v>
      </c>
      <c r="BE230" s="89">
        <v>1055</v>
      </c>
      <c r="BF230" s="89">
        <v>1.0249999999999999</v>
      </c>
      <c r="BG230" s="90">
        <v>1</v>
      </c>
      <c r="CN230" s="63"/>
      <c r="CO230" s="63"/>
      <c r="CP230" s="63"/>
      <c r="CQ230" s="63"/>
      <c r="CR230" s="63"/>
      <c r="CS230" s="63"/>
      <c r="CT230" s="63"/>
      <c r="CU230" s="63"/>
      <c r="CV230" s="63"/>
    </row>
    <row r="231" spans="43:100" ht="18.95" customHeight="1">
      <c r="AQ231" s="65"/>
      <c r="AR231" s="82">
        <f t="shared" si="27"/>
        <v>0</v>
      </c>
      <c r="AS231" s="77"/>
      <c r="AT231" s="77">
        <f>SUMIF('2'!B:B,AS231,'2'!D:D)+SUMIF('2'!G:G,AS231,'2'!I:I)+SUMIF('2'!L:L,AS231,'2'!N:N)</f>
        <v>0</v>
      </c>
      <c r="AU231" s="77"/>
      <c r="AV231" s="77"/>
      <c r="AW231" s="77"/>
      <c r="AX231" s="77"/>
      <c r="AY231" s="79">
        <f t="shared" si="28"/>
        <v>0</v>
      </c>
      <c r="AZ231" s="79">
        <f>'1'!AR231</f>
        <v>0</v>
      </c>
      <c r="BA231" s="77"/>
      <c r="BB231" s="77"/>
      <c r="BC231" s="88">
        <f>SUMIF('2'!AA11:AA132,AS231,'2'!AB11:AB132)</f>
        <v>0</v>
      </c>
      <c r="BD231" s="89">
        <v>1050</v>
      </c>
      <c r="BE231" s="89">
        <v>1055</v>
      </c>
      <c r="BF231" s="89">
        <v>1.0249999999999999</v>
      </c>
      <c r="BG231" s="90">
        <v>1</v>
      </c>
      <c r="CN231" s="63"/>
      <c r="CO231" s="63"/>
      <c r="CP231" s="63"/>
      <c r="CQ231" s="63"/>
      <c r="CR231" s="63"/>
      <c r="CS231" s="63"/>
      <c r="CT231" s="63"/>
      <c r="CU231" s="63"/>
      <c r="CV231" s="63"/>
    </row>
    <row r="232" spans="43:100" ht="18.95" customHeight="1" thickBot="1">
      <c r="AQ232" s="65"/>
      <c r="AR232" s="91">
        <f t="shared" si="27"/>
        <v>0</v>
      </c>
      <c r="AS232" s="83"/>
      <c r="AT232" s="83">
        <f>SUMIF('2'!B:B,AS232,'2'!D:D)+SUMIF('2'!G:G,AS232,'2'!I:I)+SUMIF('2'!L:L,AS232,'2'!N:N)</f>
        <v>0</v>
      </c>
      <c r="AU232" s="83"/>
      <c r="AV232" s="83"/>
      <c r="AW232" s="83"/>
      <c r="AX232" s="83"/>
      <c r="AY232" s="92">
        <f t="shared" si="28"/>
        <v>0</v>
      </c>
      <c r="AZ232" s="79">
        <f>'1'!AR232</f>
        <v>0</v>
      </c>
      <c r="BA232" s="83"/>
      <c r="BB232" s="83"/>
      <c r="BC232" s="93">
        <f>SUMIF('2'!AA11:AA132,AS232,'2'!AB11:AB132)</f>
        <v>0</v>
      </c>
      <c r="BD232" s="89">
        <v>1050</v>
      </c>
      <c r="BE232" s="89">
        <v>1055</v>
      </c>
      <c r="BF232" s="89">
        <v>1.0249999999999999</v>
      </c>
      <c r="BG232" s="90">
        <v>1</v>
      </c>
      <c r="CN232" s="63"/>
      <c r="CO232" s="63"/>
      <c r="CP232" s="63"/>
      <c r="CQ232" s="63"/>
      <c r="CR232" s="63"/>
      <c r="CS232" s="63"/>
      <c r="CT232" s="63"/>
      <c r="CU232" s="63"/>
      <c r="CV232" s="63"/>
    </row>
    <row r="233" spans="43:100" ht="18.95" customHeight="1">
      <c r="AQ233" s="65"/>
      <c r="AR233" s="126">
        <f t="shared" si="27"/>
        <v>0</v>
      </c>
      <c r="AS233" s="73" t="s">
        <v>297</v>
      </c>
      <c r="AT233" s="73"/>
      <c r="AU233" s="73"/>
      <c r="AV233" s="73"/>
      <c r="AW233" s="73"/>
      <c r="AX233" s="73"/>
      <c r="AY233" s="127">
        <f t="shared" si="28"/>
        <v>0</v>
      </c>
      <c r="AZ233" s="79">
        <f>'1'!AR233</f>
        <v>0</v>
      </c>
      <c r="BA233" s="127">
        <f>SUMIF('2'!S11:S82,AS233,'2'!Y11:Y82)</f>
        <v>0</v>
      </c>
      <c r="BB233" s="134"/>
      <c r="BC233" s="128">
        <f>SUMIF('2'!AA11:AA132,AS233,'2'!AB11:AB132)</f>
        <v>0</v>
      </c>
      <c r="CN233" s="63"/>
      <c r="CO233" s="63"/>
      <c r="CP233" s="63"/>
      <c r="CQ233" s="63"/>
      <c r="CR233" s="63"/>
      <c r="CS233" s="63"/>
      <c r="CT233" s="63"/>
      <c r="CU233" s="63"/>
      <c r="CV233" s="63"/>
    </row>
    <row r="234" spans="43:100" ht="18.95" customHeight="1">
      <c r="AQ234" s="65"/>
      <c r="AR234" s="82">
        <f t="shared" si="27"/>
        <v>0</v>
      </c>
      <c r="AS234" s="21" t="s">
        <v>298</v>
      </c>
      <c r="AT234" s="15"/>
      <c r="AU234" s="15"/>
      <c r="AV234" s="15"/>
      <c r="AW234" s="15"/>
      <c r="AX234" s="15"/>
      <c r="AY234" s="79">
        <f t="shared" si="28"/>
        <v>0</v>
      </c>
      <c r="AZ234" s="79">
        <f>'1'!AR234</f>
        <v>0</v>
      </c>
      <c r="BA234" s="7">
        <f>SUMIF('2'!S11:S82,AS234,'2'!Y11:Y82)</f>
        <v>0</v>
      </c>
      <c r="BB234" s="135"/>
      <c r="BC234" s="129">
        <f>SUMIF('2'!AA11:AA132,AS234,'2'!AB11:AB132)</f>
        <v>0</v>
      </c>
      <c r="CN234" s="63"/>
      <c r="CO234" s="63"/>
      <c r="CP234" s="63"/>
      <c r="CQ234" s="63"/>
      <c r="CR234" s="63"/>
      <c r="CS234" s="63"/>
      <c r="CT234" s="63"/>
      <c r="CU234" s="63"/>
      <c r="CV234" s="63"/>
    </row>
    <row r="235" spans="43:100" ht="18.95" customHeight="1">
      <c r="AQ235" s="65"/>
      <c r="AR235" s="82">
        <f t="shared" si="27"/>
        <v>0</v>
      </c>
      <c r="AS235" s="21" t="s">
        <v>102</v>
      </c>
      <c r="AT235" s="15"/>
      <c r="AU235" s="15"/>
      <c r="AV235" s="15"/>
      <c r="AW235" s="15"/>
      <c r="AX235" s="15"/>
      <c r="AY235" s="79">
        <f t="shared" si="28"/>
        <v>0</v>
      </c>
      <c r="AZ235" s="79">
        <f>'1'!AR235</f>
        <v>0</v>
      </c>
      <c r="BA235" s="7">
        <f>SUMIF('2'!S11:S82,AS235,'2'!Y11:Y82)</f>
        <v>0</v>
      </c>
      <c r="BB235" s="135"/>
      <c r="BC235" s="129">
        <f>SUMIF('2'!AA11:AA132,AS235,'2'!AB11:AB132)</f>
        <v>0</v>
      </c>
      <c r="CN235" s="63"/>
      <c r="CO235" s="63"/>
      <c r="CP235" s="63"/>
      <c r="CQ235" s="63"/>
      <c r="CR235" s="63"/>
      <c r="CS235" s="63"/>
      <c r="CT235" s="63"/>
      <c r="CU235" s="63"/>
      <c r="CV235" s="63"/>
    </row>
    <row r="236" spans="43:100" ht="18.95" customHeight="1">
      <c r="AQ236" s="65"/>
      <c r="AR236" s="82">
        <f t="shared" si="27"/>
        <v>0</v>
      </c>
      <c r="AS236" s="21" t="s">
        <v>300</v>
      </c>
      <c r="AT236" s="15"/>
      <c r="AU236" s="15"/>
      <c r="AV236" s="15"/>
      <c r="AW236" s="15"/>
      <c r="AX236" s="15"/>
      <c r="AY236" s="79">
        <f t="shared" si="28"/>
        <v>0</v>
      </c>
      <c r="AZ236" s="79">
        <f>'1'!AR236</f>
        <v>0</v>
      </c>
      <c r="BA236" s="7">
        <f>SUMIF('2'!S11:S82,AS236,'2'!Y11:Y82)</f>
        <v>0</v>
      </c>
      <c r="BB236" s="135"/>
      <c r="BC236" s="129">
        <f>SUMIF('2'!AA11:AA132,AS236,'2'!AB11:AB132)</f>
        <v>0</v>
      </c>
      <c r="CN236" s="63"/>
      <c r="CO236" s="63"/>
      <c r="CP236" s="63"/>
      <c r="CQ236" s="63"/>
      <c r="CR236" s="63"/>
      <c r="CS236" s="63"/>
      <c r="CT236" s="63"/>
      <c r="CU236" s="63"/>
      <c r="CV236" s="63"/>
    </row>
    <row r="237" spans="43:100" ht="18.95" customHeight="1">
      <c r="AQ237" s="65"/>
      <c r="AR237" s="82">
        <f t="shared" si="27"/>
        <v>0</v>
      </c>
      <c r="AS237" s="21" t="s">
        <v>301</v>
      </c>
      <c r="AT237" s="15"/>
      <c r="AU237" s="15"/>
      <c r="AV237" s="15"/>
      <c r="AW237" s="15"/>
      <c r="AX237" s="15"/>
      <c r="AY237" s="79">
        <f t="shared" si="28"/>
        <v>0</v>
      </c>
      <c r="AZ237" s="79">
        <f>'1'!AR237</f>
        <v>0</v>
      </c>
      <c r="BA237" s="7">
        <f>SUMIF('2'!S11:S82,AS237,'2'!Y11:Y82)</f>
        <v>0</v>
      </c>
      <c r="BB237" s="135"/>
      <c r="BC237" s="129">
        <f>SUMIF('2'!AA11:AA132,AS237,'2'!AB11:AB132)</f>
        <v>0</v>
      </c>
      <c r="CN237" s="63"/>
      <c r="CO237" s="63"/>
      <c r="CP237" s="63"/>
      <c r="CQ237" s="63"/>
      <c r="CR237" s="63"/>
      <c r="CS237" s="63"/>
      <c r="CT237" s="63"/>
      <c r="CU237" s="63"/>
      <c r="CV237" s="63"/>
    </row>
    <row r="238" spans="43:100" ht="18.95" customHeight="1">
      <c r="AQ238" s="65"/>
      <c r="AR238" s="82">
        <f t="shared" si="27"/>
        <v>0</v>
      </c>
      <c r="AS238" s="15" t="s">
        <v>306</v>
      </c>
      <c r="AT238" s="15"/>
      <c r="AU238" s="15"/>
      <c r="AV238" s="15"/>
      <c r="AW238" s="15"/>
      <c r="AX238" s="15"/>
      <c r="AY238" s="79">
        <f t="shared" si="28"/>
        <v>0</v>
      </c>
      <c r="AZ238" s="79">
        <f>'1'!AR238</f>
        <v>0</v>
      </c>
      <c r="BA238" s="7">
        <f>SUMIF('2'!S11:S82,AS238,'2'!Y11:Y82)</f>
        <v>0</v>
      </c>
      <c r="BB238" s="135"/>
      <c r="BC238" s="129">
        <f>SUMIF('2'!AA11:AA132,AS238,'2'!AB11:AB132)</f>
        <v>0</v>
      </c>
      <c r="CN238" s="63"/>
      <c r="CO238" s="63"/>
      <c r="CP238" s="63"/>
      <c r="CQ238" s="63"/>
      <c r="CR238" s="63"/>
      <c r="CS238" s="63"/>
      <c r="CT238" s="63"/>
      <c r="CU238" s="63"/>
      <c r="CV238" s="63"/>
    </row>
    <row r="239" spans="43:100" ht="18.95" customHeight="1">
      <c r="AQ239" s="65"/>
      <c r="AR239" s="82">
        <f t="shared" si="27"/>
        <v>0</v>
      </c>
      <c r="AS239" s="21" t="s">
        <v>168</v>
      </c>
      <c r="AT239" s="15"/>
      <c r="AU239" s="15"/>
      <c r="AV239" s="15"/>
      <c r="AW239" s="15"/>
      <c r="AX239" s="15"/>
      <c r="AY239" s="79">
        <f t="shared" si="28"/>
        <v>0</v>
      </c>
      <c r="AZ239" s="79">
        <f>'1'!AR239</f>
        <v>0</v>
      </c>
      <c r="BA239" s="7">
        <f>SUMIF('2'!S11:S82,AS239,'2'!Y11:Y82)</f>
        <v>0</v>
      </c>
      <c r="BB239" s="135"/>
      <c r="BC239" s="129">
        <f>SUMIF('2'!AA11:AA132,AS239,'2'!AB11:AB132)</f>
        <v>0</v>
      </c>
      <c r="CN239" s="63"/>
      <c r="CO239" s="63"/>
      <c r="CP239" s="63"/>
      <c r="CQ239" s="63"/>
      <c r="CR239" s="63"/>
      <c r="CS239" s="63"/>
      <c r="CT239" s="63"/>
      <c r="CU239" s="63"/>
      <c r="CV239" s="63"/>
    </row>
    <row r="240" spans="43:100" ht="18.95" customHeight="1">
      <c r="AQ240" s="65"/>
      <c r="AR240" s="82">
        <f t="shared" si="27"/>
        <v>0</v>
      </c>
      <c r="AS240" s="109" t="s">
        <v>376</v>
      </c>
      <c r="AT240" s="15"/>
      <c r="AU240" s="15"/>
      <c r="AV240" s="15"/>
      <c r="AW240" s="15"/>
      <c r="AX240" s="15"/>
      <c r="AY240" s="79">
        <f t="shared" si="28"/>
        <v>0</v>
      </c>
      <c r="AZ240" s="79">
        <f>'1'!AR240</f>
        <v>0</v>
      </c>
      <c r="BA240" s="7">
        <f>SUMIF('2'!S11:S82,AS240,'2'!Y11:Y82)</f>
        <v>0</v>
      </c>
      <c r="BB240" s="135"/>
      <c r="BC240" s="129">
        <f>SUMIF('2'!AA11:AA132,AS240,'2'!AB11:AB132)</f>
        <v>0</v>
      </c>
      <c r="CN240" s="63"/>
      <c r="CO240" s="63"/>
      <c r="CP240" s="63"/>
      <c r="CQ240" s="63"/>
      <c r="CR240" s="63"/>
      <c r="CS240" s="63"/>
      <c r="CT240" s="63"/>
      <c r="CU240" s="63"/>
      <c r="CV240" s="63"/>
    </row>
    <row r="241" spans="43:100" ht="18.95" customHeight="1">
      <c r="AQ241" s="65"/>
      <c r="AR241" s="82">
        <f t="shared" si="27"/>
        <v>0</v>
      </c>
      <c r="AS241" s="15" t="s">
        <v>158</v>
      </c>
      <c r="AT241" s="15"/>
      <c r="AU241" s="15"/>
      <c r="AV241" s="15"/>
      <c r="AW241" s="15"/>
      <c r="AX241" s="15"/>
      <c r="AY241" s="79">
        <f t="shared" si="28"/>
        <v>0</v>
      </c>
      <c r="AZ241" s="79">
        <f>'1'!AR241</f>
        <v>0</v>
      </c>
      <c r="BA241" s="7">
        <f>SUMIF('2'!S11:S82,AS241,'2'!Y11:Y82)</f>
        <v>0</v>
      </c>
      <c r="BB241" s="135"/>
      <c r="BC241" s="129">
        <f>SUMIF('2'!AA11:AA132,AS241,'2'!AB11:AB132)</f>
        <v>0</v>
      </c>
      <c r="CN241" s="63"/>
      <c r="CO241" s="63"/>
      <c r="CP241" s="63"/>
      <c r="CQ241" s="63"/>
      <c r="CR241" s="63"/>
      <c r="CS241" s="63"/>
      <c r="CT241" s="63"/>
      <c r="CU241" s="63"/>
      <c r="CV241" s="63"/>
    </row>
    <row r="242" spans="43:100" ht="18.95" customHeight="1">
      <c r="AQ242" s="65"/>
      <c r="AR242" s="82">
        <f t="shared" si="27"/>
        <v>0</v>
      </c>
      <c r="AS242" s="41" t="s">
        <v>308</v>
      </c>
      <c r="AT242" s="15"/>
      <c r="AU242" s="15"/>
      <c r="AV242" s="15"/>
      <c r="AW242" s="15"/>
      <c r="AX242" s="15"/>
      <c r="AY242" s="79">
        <f t="shared" si="28"/>
        <v>0</v>
      </c>
      <c r="AZ242" s="79">
        <f>'1'!AR242</f>
        <v>0</v>
      </c>
      <c r="BA242" s="7">
        <f>SUMIF('2'!S11:S82,AS242,'2'!Y11:Y82)</f>
        <v>0</v>
      </c>
      <c r="BB242" s="135"/>
      <c r="BC242" s="129">
        <f>SUMIF('2'!AA11:AA132,AS242,'2'!AB11:AB132)</f>
        <v>0</v>
      </c>
      <c r="CN242" s="63"/>
      <c r="CO242" s="63"/>
      <c r="CP242" s="63"/>
      <c r="CQ242" s="63"/>
      <c r="CR242" s="63"/>
      <c r="CS242" s="63"/>
      <c r="CT242" s="63"/>
      <c r="CU242" s="63"/>
      <c r="CV242" s="63"/>
    </row>
    <row r="243" spans="43:100" ht="18.95" customHeight="1">
      <c r="AQ243" s="65"/>
      <c r="AR243" s="82">
        <f t="shared" si="27"/>
        <v>0</v>
      </c>
      <c r="AS243" s="41" t="s">
        <v>302</v>
      </c>
      <c r="AT243" s="15"/>
      <c r="AU243" s="15"/>
      <c r="AV243" s="15"/>
      <c r="AW243" s="15"/>
      <c r="AX243" s="15"/>
      <c r="AY243" s="79">
        <f t="shared" si="28"/>
        <v>0</v>
      </c>
      <c r="AZ243" s="79">
        <f>'1'!AR243</f>
        <v>0</v>
      </c>
      <c r="BA243" s="7">
        <f>SUMIF('2'!S11:S82,AS243,'2'!Y11:Y82)</f>
        <v>0</v>
      </c>
      <c r="BB243" s="135"/>
      <c r="BC243" s="129">
        <f>SUMIF('2'!AA11:AA132,AS243,'2'!AB11:AB132)</f>
        <v>0</v>
      </c>
      <c r="CN243" s="63"/>
      <c r="CO243" s="63"/>
      <c r="CP243" s="63"/>
      <c r="CQ243" s="63"/>
      <c r="CR243" s="63"/>
      <c r="CS243" s="63"/>
      <c r="CT243" s="63"/>
      <c r="CU243" s="63"/>
      <c r="CV243" s="63"/>
    </row>
    <row r="244" spans="43:100" ht="18.95" customHeight="1">
      <c r="AQ244" s="65"/>
      <c r="AR244" s="82">
        <f t="shared" si="27"/>
        <v>0</v>
      </c>
      <c r="AS244" s="41" t="s">
        <v>283</v>
      </c>
      <c r="AT244" s="15"/>
      <c r="AU244" s="15"/>
      <c r="AV244" s="15"/>
      <c r="AW244" s="15"/>
      <c r="AX244" s="15"/>
      <c r="AY244" s="79">
        <f t="shared" si="28"/>
        <v>0</v>
      </c>
      <c r="AZ244" s="79">
        <f>'1'!AR244</f>
        <v>0</v>
      </c>
      <c r="BA244" s="7">
        <f>SUMIF('2'!S11:S82,AS244,'2'!Y11:Y82)</f>
        <v>0</v>
      </c>
      <c r="BB244" s="135"/>
      <c r="BC244" s="129">
        <f>SUMIF('2'!AA11:AA132,AS244,'2'!AB11:AB132)</f>
        <v>0</v>
      </c>
      <c r="CN244" s="63"/>
      <c r="CO244" s="63"/>
      <c r="CP244" s="63"/>
      <c r="CQ244" s="63"/>
      <c r="CR244" s="63"/>
      <c r="CS244" s="63"/>
      <c r="CT244" s="63"/>
      <c r="CU244" s="63"/>
      <c r="CV244" s="63"/>
    </row>
    <row r="245" spans="43:100" ht="18.95" customHeight="1">
      <c r="AQ245" s="65"/>
      <c r="AR245" s="82">
        <f t="shared" si="27"/>
        <v>0</v>
      </c>
      <c r="AS245" s="41" t="s">
        <v>160</v>
      </c>
      <c r="AT245" s="15"/>
      <c r="AU245" s="15"/>
      <c r="AV245" s="15"/>
      <c r="AW245" s="15"/>
      <c r="AX245" s="15"/>
      <c r="AY245" s="79">
        <f t="shared" si="28"/>
        <v>0</v>
      </c>
      <c r="AZ245" s="79">
        <f>'1'!AR245</f>
        <v>0</v>
      </c>
      <c r="BA245" s="7">
        <f>SUMIF('2'!S11:S82,AS245,'2'!Y11:Y82)</f>
        <v>0</v>
      </c>
      <c r="BB245" s="135"/>
      <c r="BC245" s="129">
        <f>SUMIF('2'!AA11:AA132,AS245,'2'!AB11:AB132)</f>
        <v>0</v>
      </c>
      <c r="CN245" s="63"/>
      <c r="CO245" s="63"/>
      <c r="CP245" s="63"/>
      <c r="CQ245" s="63"/>
      <c r="CR245" s="63"/>
      <c r="CS245" s="63"/>
      <c r="CT245" s="63"/>
      <c r="CU245" s="63"/>
      <c r="CV245" s="63"/>
    </row>
    <row r="246" spans="43:100" ht="18.95" customHeight="1">
      <c r="AQ246" s="65"/>
      <c r="AR246" s="82">
        <f t="shared" si="27"/>
        <v>0</v>
      </c>
      <c r="AS246" s="41" t="s">
        <v>307</v>
      </c>
      <c r="AT246" s="15"/>
      <c r="AU246" s="15"/>
      <c r="AV246" s="15"/>
      <c r="AW246" s="15"/>
      <c r="AX246" s="15"/>
      <c r="AY246" s="79">
        <f t="shared" si="28"/>
        <v>0</v>
      </c>
      <c r="AZ246" s="79">
        <f>'1'!AR246</f>
        <v>0</v>
      </c>
      <c r="BA246" s="7">
        <f>SUMIF('2'!S11:S82,AS246,'2'!Y11:Y82)</f>
        <v>0</v>
      </c>
      <c r="BB246" s="135"/>
      <c r="BC246" s="129">
        <f>SUMIF('2'!AA11:AA132,AS246,'2'!AB11:AB132)</f>
        <v>0</v>
      </c>
      <c r="CN246" s="63"/>
      <c r="CO246" s="63"/>
      <c r="CP246" s="63"/>
      <c r="CQ246" s="63"/>
      <c r="CR246" s="63"/>
      <c r="CS246" s="63"/>
      <c r="CT246" s="63"/>
      <c r="CU246" s="63"/>
      <c r="CV246" s="63"/>
    </row>
    <row r="247" spans="43:100" ht="18.95" customHeight="1">
      <c r="AQ247" s="65"/>
      <c r="AR247" s="82">
        <f t="shared" si="27"/>
        <v>0</v>
      </c>
      <c r="AS247" s="109" t="s">
        <v>182</v>
      </c>
      <c r="AT247" s="15"/>
      <c r="AU247" s="15"/>
      <c r="AV247" s="15"/>
      <c r="AW247" s="15"/>
      <c r="AX247" s="15"/>
      <c r="AY247" s="79">
        <f t="shared" si="28"/>
        <v>0</v>
      </c>
      <c r="AZ247" s="79">
        <f>'1'!AR247</f>
        <v>0</v>
      </c>
      <c r="BA247" s="7">
        <f>SUMIF('2'!S11:S82,AS247,'2'!Y11:Y82)</f>
        <v>0</v>
      </c>
      <c r="BB247" s="135"/>
      <c r="BC247" s="129">
        <f>SUMIF('2'!AA11:AA132,AS247,'2'!AB11:AB132)</f>
        <v>0</v>
      </c>
      <c r="CN247" s="63"/>
      <c r="CO247" s="63"/>
      <c r="CP247" s="63"/>
      <c r="CQ247" s="63"/>
      <c r="CR247" s="63"/>
      <c r="CS247" s="63"/>
      <c r="CT247" s="63"/>
      <c r="CU247" s="63"/>
      <c r="CV247" s="63"/>
    </row>
    <row r="248" spans="43:100" ht="18.95" customHeight="1">
      <c r="AQ248" s="65"/>
      <c r="AR248" s="82">
        <f t="shared" si="27"/>
        <v>0</v>
      </c>
      <c r="AS248" s="109" t="s">
        <v>310</v>
      </c>
      <c r="AT248" s="15"/>
      <c r="AU248" s="15"/>
      <c r="AV248" s="15"/>
      <c r="AW248" s="15"/>
      <c r="AX248" s="15"/>
      <c r="AY248" s="79">
        <f t="shared" si="28"/>
        <v>0</v>
      </c>
      <c r="AZ248" s="79">
        <f>'1'!AR248</f>
        <v>0</v>
      </c>
      <c r="BA248" s="7">
        <f>SUMIF('2'!S11:S82,AS248,'2'!Y11:Y82)</f>
        <v>0</v>
      </c>
      <c r="BB248" s="135"/>
      <c r="BC248" s="129">
        <f>SUMIF('2'!AA11:AA132,AS248,'2'!AB11:AB132)</f>
        <v>0</v>
      </c>
      <c r="CN248" s="63"/>
      <c r="CO248" s="63"/>
      <c r="CP248" s="63"/>
      <c r="CQ248" s="63"/>
      <c r="CR248" s="63"/>
      <c r="CS248" s="63"/>
      <c r="CT248" s="63"/>
      <c r="CU248" s="63"/>
      <c r="CV248" s="63"/>
    </row>
    <row r="249" spans="43:100" ht="18.95" customHeight="1">
      <c r="AQ249" s="65"/>
      <c r="AR249" s="82">
        <f t="shared" si="27"/>
        <v>0</v>
      </c>
      <c r="AS249" s="21" t="s">
        <v>174</v>
      </c>
      <c r="AT249" s="15"/>
      <c r="AU249" s="15"/>
      <c r="AV249" s="15"/>
      <c r="AW249" s="15"/>
      <c r="AX249" s="15"/>
      <c r="AY249" s="79">
        <f t="shared" si="28"/>
        <v>0</v>
      </c>
      <c r="AZ249" s="79">
        <f>'1'!AR249</f>
        <v>0</v>
      </c>
      <c r="BA249" s="7">
        <f>SUMIF('2'!S11:S82,AS249,'2'!Y11:Y82)</f>
        <v>0</v>
      </c>
      <c r="BB249" s="135"/>
      <c r="BC249" s="129">
        <f>SUMIF('2'!AA11:AA132,AS249,'2'!AB11:AB132)</f>
        <v>0</v>
      </c>
      <c r="CN249" s="63"/>
      <c r="CO249" s="63"/>
      <c r="CP249" s="63"/>
      <c r="CQ249" s="63"/>
      <c r="CR249" s="63"/>
      <c r="CS249" s="63"/>
      <c r="CT249" s="63"/>
      <c r="CU249" s="63"/>
      <c r="CV249" s="63"/>
    </row>
    <row r="250" spans="43:100" ht="18.95" customHeight="1">
      <c r="AQ250" s="65"/>
      <c r="AR250" s="82">
        <f t="shared" si="27"/>
        <v>0</v>
      </c>
      <c r="AS250" s="15" t="s">
        <v>167</v>
      </c>
      <c r="AT250" s="15"/>
      <c r="AU250" s="15"/>
      <c r="AV250" s="15"/>
      <c r="AW250" s="15"/>
      <c r="AX250" s="15"/>
      <c r="AY250" s="79">
        <f t="shared" si="28"/>
        <v>0</v>
      </c>
      <c r="AZ250" s="79">
        <f>'1'!AR250</f>
        <v>0</v>
      </c>
      <c r="BA250" s="7">
        <f>SUMIF('2'!S11:S82,AS250,'2'!Y11:Y82)</f>
        <v>0</v>
      </c>
      <c r="BB250" s="135"/>
      <c r="BC250" s="129">
        <f>SUMIF('2'!AA11:AA132,AS250,'2'!AB11:AB132)</f>
        <v>0</v>
      </c>
      <c r="CN250" s="63"/>
      <c r="CO250" s="63"/>
      <c r="CP250" s="63"/>
      <c r="CQ250" s="63"/>
      <c r="CR250" s="63"/>
      <c r="CS250" s="63"/>
      <c r="CT250" s="63"/>
      <c r="CU250" s="63"/>
      <c r="CV250" s="63"/>
    </row>
    <row r="251" spans="43:100" ht="18.95" customHeight="1">
      <c r="AQ251" s="65"/>
      <c r="AR251" s="82">
        <f t="shared" si="27"/>
        <v>0</v>
      </c>
      <c r="AS251" s="15" t="s">
        <v>188</v>
      </c>
      <c r="AT251" s="15"/>
      <c r="AU251" s="15"/>
      <c r="AV251" s="15"/>
      <c r="AW251" s="15"/>
      <c r="AX251" s="15"/>
      <c r="AY251" s="79">
        <f t="shared" si="28"/>
        <v>0</v>
      </c>
      <c r="AZ251" s="79">
        <f>'1'!AR251</f>
        <v>0</v>
      </c>
      <c r="BA251" s="7">
        <f>SUMIF('2'!S11:S82,AS251,'2'!Y11:Y82)</f>
        <v>0</v>
      </c>
      <c r="BB251" s="135"/>
      <c r="BC251" s="129">
        <f>SUMIF('2'!AA11:AA132,AS251,'2'!AB11:AB132)</f>
        <v>0</v>
      </c>
      <c r="CN251" s="63"/>
      <c r="CO251" s="63"/>
      <c r="CP251" s="63"/>
      <c r="CQ251" s="63"/>
      <c r="CR251" s="63"/>
      <c r="CS251" s="63"/>
      <c r="CT251" s="63"/>
      <c r="CU251" s="63"/>
      <c r="CV251" s="63"/>
    </row>
    <row r="252" spans="43:100" ht="18.95" customHeight="1">
      <c r="AQ252" s="65"/>
      <c r="AR252" s="82">
        <f t="shared" si="27"/>
        <v>0</v>
      </c>
      <c r="AS252" s="15" t="s">
        <v>156</v>
      </c>
      <c r="AT252" s="15"/>
      <c r="AU252" s="15"/>
      <c r="AV252" s="15"/>
      <c r="AW252" s="15"/>
      <c r="AX252" s="15"/>
      <c r="AY252" s="79">
        <f t="shared" si="28"/>
        <v>0</v>
      </c>
      <c r="AZ252" s="79">
        <f>'1'!AR252</f>
        <v>0</v>
      </c>
      <c r="BA252" s="7">
        <f>SUMIF('2'!S11:S82,AS252,'2'!Y11:Y82)</f>
        <v>0</v>
      </c>
      <c r="BB252" s="135"/>
      <c r="BC252" s="129">
        <f>SUMIF('2'!AA11:AA132,AS252,'2'!AB11:AB132)</f>
        <v>0</v>
      </c>
      <c r="CN252" s="63"/>
      <c r="CO252" s="63"/>
      <c r="CP252" s="63"/>
      <c r="CQ252" s="63"/>
      <c r="CR252" s="63"/>
      <c r="CS252" s="63"/>
      <c r="CT252" s="63"/>
      <c r="CU252" s="63"/>
      <c r="CV252" s="63"/>
    </row>
    <row r="253" spans="43:100" ht="18.95" customHeight="1">
      <c r="AQ253" s="65"/>
      <c r="AR253" s="82">
        <f t="shared" si="27"/>
        <v>0</v>
      </c>
      <c r="AS253" s="21" t="s">
        <v>159</v>
      </c>
      <c r="AT253" s="15"/>
      <c r="AU253" s="15"/>
      <c r="AV253" s="15"/>
      <c r="AW253" s="15"/>
      <c r="AX253" s="15"/>
      <c r="AY253" s="79">
        <f t="shared" si="28"/>
        <v>0</v>
      </c>
      <c r="AZ253" s="79">
        <f>'1'!AR253</f>
        <v>0</v>
      </c>
      <c r="BA253" s="7">
        <f>SUMIF('2'!S11:S82,AS253,'2'!Y11:Y82)</f>
        <v>0</v>
      </c>
      <c r="BB253" s="135"/>
      <c r="BC253" s="129">
        <f>SUMIF('2'!AA11:AA132,AS253,'2'!AB11:AB132)</f>
        <v>0</v>
      </c>
      <c r="CN253" s="63"/>
      <c r="CO253" s="63"/>
      <c r="CP253" s="63"/>
      <c r="CQ253" s="63"/>
      <c r="CR253" s="63"/>
      <c r="CS253" s="63"/>
      <c r="CT253" s="63"/>
      <c r="CU253" s="63"/>
      <c r="CV253" s="63"/>
    </row>
    <row r="254" spans="43:100" ht="18.95" customHeight="1">
      <c r="AQ254" s="65"/>
      <c r="AR254" s="82">
        <f t="shared" si="27"/>
        <v>0</v>
      </c>
      <c r="AS254" s="15" t="s">
        <v>180</v>
      </c>
      <c r="AT254" s="15"/>
      <c r="AU254" s="15"/>
      <c r="AV254" s="15"/>
      <c r="AW254" s="15"/>
      <c r="AX254" s="15"/>
      <c r="AY254" s="79">
        <f t="shared" si="28"/>
        <v>0</v>
      </c>
      <c r="AZ254" s="79">
        <f>'1'!AR254</f>
        <v>0</v>
      </c>
      <c r="BA254" s="7">
        <f>SUMIF('2'!S11:S82,AS254,'2'!Y11:Y82)</f>
        <v>0</v>
      </c>
      <c r="BB254" s="135"/>
      <c r="BC254" s="129">
        <f>SUMIF('2'!AA11:AA132,AS254,'2'!AB11:AB132)</f>
        <v>0</v>
      </c>
      <c r="CN254" s="63"/>
      <c r="CO254" s="63"/>
      <c r="CP254" s="63"/>
      <c r="CQ254" s="63"/>
      <c r="CR254" s="63"/>
      <c r="CS254" s="63"/>
      <c r="CT254" s="63"/>
      <c r="CU254" s="63"/>
      <c r="CV254" s="63"/>
    </row>
    <row r="255" spans="43:100" ht="18.95" customHeight="1">
      <c r="AQ255" s="65"/>
      <c r="AR255" s="82">
        <f t="shared" ref="AR255:AR286" si="29">AY255+AZ255+BA255-BC255</f>
        <v>0</v>
      </c>
      <c r="AS255" s="15" t="s">
        <v>309</v>
      </c>
      <c r="AT255" s="15"/>
      <c r="AU255" s="15"/>
      <c r="AV255" s="15"/>
      <c r="AW255" s="15"/>
      <c r="AX255" s="15"/>
      <c r="AY255" s="79">
        <f t="shared" ref="AY255:AY286" si="30">AT255*BD255+AW255*BF255+AX255*BG255</f>
        <v>0</v>
      </c>
      <c r="AZ255" s="79">
        <f>'1'!AR255</f>
        <v>0</v>
      </c>
      <c r="BA255" s="7">
        <f>SUMIF('2'!S11:S82,AS255,'2'!Y11:Y82)</f>
        <v>0</v>
      </c>
      <c r="BB255" s="135"/>
      <c r="BC255" s="129">
        <f>SUMIF('2'!AA11:AA132,AS255,'2'!AB11:AB132)</f>
        <v>0</v>
      </c>
      <c r="CN255" s="63"/>
      <c r="CO255" s="63"/>
      <c r="CP255" s="63"/>
      <c r="CQ255" s="63"/>
      <c r="CR255" s="63"/>
      <c r="CS255" s="63"/>
      <c r="CT255" s="63"/>
      <c r="CU255" s="63"/>
      <c r="CV255" s="63"/>
    </row>
    <row r="256" spans="43:100" ht="18.95" customHeight="1">
      <c r="AQ256" s="65"/>
      <c r="AR256" s="82">
        <f t="shared" si="29"/>
        <v>0</v>
      </c>
      <c r="AS256" s="52" t="s">
        <v>311</v>
      </c>
      <c r="AT256" s="15"/>
      <c r="AU256" s="15"/>
      <c r="AV256" s="15"/>
      <c r="AW256" s="15"/>
      <c r="AX256" s="15"/>
      <c r="AY256" s="79">
        <f t="shared" si="30"/>
        <v>0</v>
      </c>
      <c r="AZ256" s="79">
        <f>'1'!AR256</f>
        <v>0</v>
      </c>
      <c r="BA256" s="7">
        <f>SUMIF('2'!S11:S82,AS256,'2'!Y11:Y82)</f>
        <v>0</v>
      </c>
      <c r="BB256" s="135"/>
      <c r="BC256" s="129">
        <f>SUMIF('2'!AA11:AA132,AS256,'2'!AB11:AB132)</f>
        <v>0</v>
      </c>
      <c r="CN256" s="63"/>
      <c r="CO256" s="63"/>
      <c r="CP256" s="63"/>
      <c r="CQ256" s="63"/>
      <c r="CR256" s="63"/>
      <c r="CS256" s="63"/>
      <c r="CT256" s="63"/>
      <c r="CU256" s="63"/>
      <c r="CV256" s="63"/>
    </row>
    <row r="257" spans="43:100" ht="18.95" customHeight="1">
      <c r="AQ257" s="65"/>
      <c r="AR257" s="82">
        <f t="shared" si="29"/>
        <v>0</v>
      </c>
      <c r="AS257" s="81" t="s">
        <v>169</v>
      </c>
      <c r="AT257" s="15"/>
      <c r="AU257" s="15"/>
      <c r="AV257" s="15"/>
      <c r="AW257" s="15"/>
      <c r="AX257" s="15"/>
      <c r="AY257" s="79">
        <f t="shared" si="30"/>
        <v>0</v>
      </c>
      <c r="AZ257" s="79">
        <f>'1'!AR257</f>
        <v>0</v>
      </c>
      <c r="BA257" s="7">
        <f>SUMIF('2'!S11:S82,AS257,'2'!Y11:Y82)</f>
        <v>0</v>
      </c>
      <c r="BB257" s="135"/>
      <c r="BC257" s="129">
        <f>SUMIF('2'!AA11:AA132,AS257,'2'!AB11:AB132)</f>
        <v>0</v>
      </c>
      <c r="CN257" s="63"/>
      <c r="CO257" s="63"/>
      <c r="CP257" s="63"/>
      <c r="CQ257" s="63"/>
      <c r="CR257" s="63"/>
      <c r="CS257" s="63"/>
      <c r="CT257" s="63"/>
      <c r="CU257" s="63"/>
      <c r="CV257" s="63"/>
    </row>
    <row r="258" spans="43:100" ht="18.95" customHeight="1">
      <c r="AQ258" s="65"/>
      <c r="AR258" s="82">
        <f t="shared" si="29"/>
        <v>0</v>
      </c>
      <c r="AS258" s="82" t="s">
        <v>312</v>
      </c>
      <c r="AT258" s="15"/>
      <c r="AU258" s="15"/>
      <c r="AV258" s="15"/>
      <c r="AW258" s="15"/>
      <c r="AX258" s="15"/>
      <c r="AY258" s="79">
        <f t="shared" si="30"/>
        <v>0</v>
      </c>
      <c r="AZ258" s="79">
        <f>'1'!AR258</f>
        <v>0</v>
      </c>
      <c r="BA258" s="7">
        <f>SUMIF('2'!S11:S82,AS258,'2'!Y11:Y82)</f>
        <v>0</v>
      </c>
      <c r="BB258" s="135"/>
      <c r="BC258" s="129">
        <f>SUMIF('2'!AA11:AA132,AS258,'2'!AB11:AB132)</f>
        <v>0</v>
      </c>
      <c r="CN258" s="63"/>
      <c r="CO258" s="63"/>
      <c r="CP258" s="63"/>
      <c r="CQ258" s="63"/>
      <c r="CR258" s="63"/>
      <c r="CS258" s="63"/>
      <c r="CT258" s="63"/>
      <c r="CU258" s="63"/>
      <c r="CV258" s="63"/>
    </row>
    <row r="259" spans="43:100" ht="18.95" customHeight="1">
      <c r="AQ259" s="65"/>
      <c r="AR259" s="82">
        <f t="shared" si="29"/>
        <v>0</v>
      </c>
      <c r="AS259" s="15" t="s">
        <v>313</v>
      </c>
      <c r="AT259" s="15"/>
      <c r="AU259" s="15"/>
      <c r="AV259" s="15"/>
      <c r="AW259" s="15"/>
      <c r="AX259" s="15">
        <f>SUMIF('2'!L20:L29,AS259,'2'!N20:N29)</f>
        <v>0</v>
      </c>
      <c r="AY259" s="79">
        <f t="shared" si="30"/>
        <v>0</v>
      </c>
      <c r="AZ259" s="79">
        <f>'1'!AR259</f>
        <v>0</v>
      </c>
      <c r="BA259" s="7">
        <f>SUMIF('2'!S11:S82,AS259,'2'!Y11:Y82)</f>
        <v>0</v>
      </c>
      <c r="BB259" s="135"/>
      <c r="BC259" s="129">
        <f>SUMIF('2'!AA11:AA132,AS259,'2'!AB11:AB132)</f>
        <v>0</v>
      </c>
      <c r="BG259" s="89">
        <v>1.0249999999999999</v>
      </c>
      <c r="CN259" s="63"/>
      <c r="CO259" s="63"/>
      <c r="CP259" s="63"/>
      <c r="CQ259" s="63"/>
      <c r="CR259" s="63"/>
      <c r="CS259" s="63"/>
      <c r="CT259" s="63"/>
      <c r="CU259" s="63"/>
      <c r="CV259" s="63"/>
    </row>
    <row r="260" spans="43:100" ht="18.95" customHeight="1">
      <c r="AQ260" s="65"/>
      <c r="AR260" s="82">
        <f t="shared" si="29"/>
        <v>0</v>
      </c>
      <c r="AS260" s="21" t="s">
        <v>314</v>
      </c>
      <c r="AT260" s="15"/>
      <c r="AU260" s="15"/>
      <c r="AV260" s="15"/>
      <c r="AW260" s="15"/>
      <c r="AX260" s="15"/>
      <c r="AY260" s="79">
        <f t="shared" si="30"/>
        <v>0</v>
      </c>
      <c r="AZ260" s="79">
        <f>'1'!AR260</f>
        <v>0</v>
      </c>
      <c r="BA260" s="7">
        <f>SUMIF('2'!S11:S82,AS260,'2'!Y11:Y82)</f>
        <v>0</v>
      </c>
      <c r="BB260" s="135"/>
      <c r="BC260" s="129">
        <f>SUMIF('2'!AA11:AA132,AS260,'2'!AB11:AB132)</f>
        <v>0</v>
      </c>
      <c r="CN260" s="63"/>
      <c r="CO260" s="63"/>
      <c r="CP260" s="63"/>
      <c r="CQ260" s="63"/>
      <c r="CR260" s="63"/>
      <c r="CS260" s="63"/>
      <c r="CT260" s="63"/>
      <c r="CU260" s="63"/>
      <c r="CV260" s="63"/>
    </row>
    <row r="261" spans="43:100" ht="18.95" customHeight="1">
      <c r="AQ261" s="65"/>
      <c r="AR261" s="82">
        <f t="shared" si="29"/>
        <v>0</v>
      </c>
      <c r="AS261" s="21" t="s">
        <v>315</v>
      </c>
      <c r="AT261" s="15"/>
      <c r="AU261" s="15"/>
      <c r="AV261" s="15"/>
      <c r="AW261" s="15"/>
      <c r="AX261" s="15"/>
      <c r="AY261" s="79">
        <f t="shared" si="30"/>
        <v>0</v>
      </c>
      <c r="AZ261" s="79">
        <f>'1'!AR261</f>
        <v>0</v>
      </c>
      <c r="BA261" s="7">
        <f>SUMIF('2'!S11:S82,AS261,'2'!Y11:Y82)</f>
        <v>0</v>
      </c>
      <c r="BB261" s="135"/>
      <c r="BC261" s="129">
        <f>SUMIF('2'!AA11:AA132,AS261,'2'!AB11:AB132)</f>
        <v>0</v>
      </c>
      <c r="CN261" s="63"/>
      <c r="CO261" s="63"/>
      <c r="CP261" s="63"/>
      <c r="CQ261" s="63"/>
      <c r="CR261" s="63"/>
      <c r="CS261" s="63"/>
      <c r="CT261" s="63"/>
      <c r="CU261" s="63"/>
      <c r="CV261" s="63"/>
    </row>
    <row r="262" spans="43:100" ht="18.95" customHeight="1">
      <c r="AQ262" s="65"/>
      <c r="AR262" s="82">
        <f t="shared" si="29"/>
        <v>0</v>
      </c>
      <c r="AS262" s="81" t="s">
        <v>316</v>
      </c>
      <c r="AT262" s="15"/>
      <c r="AU262" s="15"/>
      <c r="AV262" s="15"/>
      <c r="AW262" s="15"/>
      <c r="AX262" s="15">
        <f>SUMIF('2'!L20:L29,AS262,'2'!N20:N29)</f>
        <v>0</v>
      </c>
      <c r="AY262" s="79">
        <f t="shared" si="30"/>
        <v>0</v>
      </c>
      <c r="AZ262" s="79">
        <f>'1'!AR262</f>
        <v>0</v>
      </c>
      <c r="BA262" s="7">
        <f>SUMIF('2'!S11:S82,AS262,'2'!Y11:Y82)</f>
        <v>0</v>
      </c>
      <c r="BB262" s="135"/>
      <c r="BC262" s="129">
        <f>SUMIF('2'!AA11:AA132,AS262,'2'!AB11:AB132)</f>
        <v>0</v>
      </c>
      <c r="BG262" s="89">
        <v>1.0249999999999999</v>
      </c>
      <c r="CN262" s="63"/>
      <c r="CO262" s="63"/>
      <c r="CP262" s="63"/>
      <c r="CQ262" s="63"/>
      <c r="CR262" s="63"/>
      <c r="CS262" s="63"/>
      <c r="CT262" s="63"/>
      <c r="CU262" s="63"/>
      <c r="CV262" s="63"/>
    </row>
    <row r="263" spans="43:100" ht="18.95" customHeight="1">
      <c r="AQ263" s="65"/>
      <c r="AR263" s="82">
        <f t="shared" si="29"/>
        <v>0</v>
      </c>
      <c r="AS263" s="82" t="s">
        <v>165</v>
      </c>
      <c r="AT263" s="15"/>
      <c r="AU263" s="15"/>
      <c r="AV263" s="15"/>
      <c r="AW263" s="15"/>
      <c r="AX263" s="15"/>
      <c r="AY263" s="79">
        <f t="shared" si="30"/>
        <v>0</v>
      </c>
      <c r="AZ263" s="79">
        <f>'1'!AR263</f>
        <v>0</v>
      </c>
      <c r="BA263" s="7">
        <f>SUMIF('2'!S11:S82,AS263,'2'!Y11:Y82)</f>
        <v>0</v>
      </c>
      <c r="BB263" s="135"/>
      <c r="BC263" s="129">
        <f>SUMIF('2'!AA11:AA132,AS263,'2'!AB11:AB132)</f>
        <v>0</v>
      </c>
      <c r="CN263" s="63"/>
      <c r="CO263" s="63"/>
      <c r="CP263" s="63"/>
      <c r="CQ263" s="63"/>
      <c r="CR263" s="63"/>
      <c r="CS263" s="63"/>
      <c r="CT263" s="63"/>
      <c r="CU263" s="63"/>
      <c r="CV263" s="63"/>
    </row>
    <row r="264" spans="43:100" ht="18.95" customHeight="1">
      <c r="AQ264" s="65"/>
      <c r="AR264" s="82">
        <f t="shared" si="29"/>
        <v>0</v>
      </c>
      <c r="AS264" s="78" t="s">
        <v>317</v>
      </c>
      <c r="AT264" s="15"/>
      <c r="AU264" s="15"/>
      <c r="AV264" s="15"/>
      <c r="AW264" s="15"/>
      <c r="AX264" s="15"/>
      <c r="AY264" s="79">
        <f t="shared" si="30"/>
        <v>0</v>
      </c>
      <c r="AZ264" s="79">
        <f>'1'!AR264</f>
        <v>0</v>
      </c>
      <c r="BA264" s="7">
        <f>SUMIF('2'!S11:S82,AS264,'2'!Y11:Y82)</f>
        <v>0</v>
      </c>
      <c r="BB264" s="135"/>
      <c r="BC264" s="129">
        <f>SUMIF('2'!AA11:AA132,AS264,'2'!AB11:AB132)</f>
        <v>0</v>
      </c>
      <c r="CN264" s="63"/>
      <c r="CO264" s="63"/>
      <c r="CP264" s="63"/>
      <c r="CQ264" s="63"/>
      <c r="CR264" s="63"/>
      <c r="CS264" s="63"/>
      <c r="CT264" s="63"/>
      <c r="CU264" s="63"/>
      <c r="CV264" s="63"/>
    </row>
    <row r="265" spans="43:100" ht="18.95" customHeight="1">
      <c r="AQ265" s="65"/>
      <c r="AR265" s="82">
        <f t="shared" si="29"/>
        <v>0</v>
      </c>
      <c r="AS265" s="109" t="s">
        <v>175</v>
      </c>
      <c r="AT265" s="15"/>
      <c r="AU265" s="15"/>
      <c r="AV265" s="15"/>
      <c r="AW265" s="15"/>
      <c r="AX265" s="15"/>
      <c r="AY265" s="79">
        <f t="shared" si="30"/>
        <v>0</v>
      </c>
      <c r="AZ265" s="79">
        <f>'1'!AR265</f>
        <v>0</v>
      </c>
      <c r="BA265" s="7">
        <f>SUMIF('2'!S11:S82,AS265,'2'!Y11:Y82)</f>
        <v>0</v>
      </c>
      <c r="BB265" s="135"/>
      <c r="BC265" s="129">
        <f>SUMIF('2'!AA11:AA132,AS265,'2'!AB11:AB132)</f>
        <v>0</v>
      </c>
      <c r="CN265" s="63"/>
      <c r="CO265" s="63"/>
      <c r="CP265" s="63"/>
      <c r="CQ265" s="63"/>
      <c r="CR265" s="63"/>
      <c r="CS265" s="63"/>
      <c r="CT265" s="63"/>
      <c r="CU265" s="63"/>
      <c r="CV265" s="63"/>
    </row>
    <row r="266" spans="43:100" ht="18.95" customHeight="1">
      <c r="AQ266" s="65"/>
      <c r="AR266" s="82">
        <f t="shared" si="29"/>
        <v>0</v>
      </c>
      <c r="AS266" s="109" t="s">
        <v>320</v>
      </c>
      <c r="AT266" s="15"/>
      <c r="AU266" s="15"/>
      <c r="AV266" s="15"/>
      <c r="AW266" s="15"/>
      <c r="AX266" s="15"/>
      <c r="AY266" s="79">
        <f t="shared" si="30"/>
        <v>0</v>
      </c>
      <c r="AZ266" s="79">
        <f>'1'!AR266</f>
        <v>0</v>
      </c>
      <c r="BA266" s="7">
        <f>SUMIF('2'!S11:S82,AS266,'2'!Y11:Y82)</f>
        <v>0</v>
      </c>
      <c r="BB266" s="135"/>
      <c r="BC266" s="129">
        <f>SUMIF('2'!AA11:AA132,AS266,'2'!AB11:AB132)</f>
        <v>0</v>
      </c>
      <c r="CN266" s="63"/>
      <c r="CO266" s="63"/>
      <c r="CP266" s="63"/>
      <c r="CQ266" s="63"/>
      <c r="CR266" s="63"/>
      <c r="CS266" s="63"/>
      <c r="CT266" s="63"/>
      <c r="CU266" s="63"/>
      <c r="CV266" s="63"/>
    </row>
    <row r="267" spans="43:100" ht="18.95" customHeight="1">
      <c r="AQ267" s="65"/>
      <c r="AR267" s="82">
        <f t="shared" si="29"/>
        <v>0</v>
      </c>
      <c r="AS267" s="109" t="s">
        <v>321</v>
      </c>
      <c r="AT267" s="15"/>
      <c r="AU267" s="15"/>
      <c r="AV267" s="15"/>
      <c r="AW267" s="15"/>
      <c r="AX267" s="15"/>
      <c r="AY267" s="79">
        <f t="shared" si="30"/>
        <v>0</v>
      </c>
      <c r="AZ267" s="79">
        <f>'1'!AR267</f>
        <v>0</v>
      </c>
      <c r="BA267" s="7">
        <f>SUMIF('2'!S11:S82,AS267,'2'!Y11:Y82)</f>
        <v>0</v>
      </c>
      <c r="BB267" s="135"/>
      <c r="BC267" s="129">
        <f>SUMIF('2'!AA11:AA132,AS267,'2'!AB11:AB132)</f>
        <v>0</v>
      </c>
      <c r="CN267" s="63"/>
      <c r="CO267" s="63"/>
      <c r="CP267" s="63"/>
      <c r="CQ267" s="63"/>
      <c r="CR267" s="63"/>
      <c r="CS267" s="63"/>
      <c r="CT267" s="63"/>
      <c r="CU267" s="63"/>
      <c r="CV267" s="63"/>
    </row>
    <row r="268" spans="43:100" ht="18.95" customHeight="1">
      <c r="AQ268" s="65"/>
      <c r="AR268" s="82">
        <f t="shared" si="29"/>
        <v>0</v>
      </c>
      <c r="AS268" s="109" t="s">
        <v>322</v>
      </c>
      <c r="AT268" s="15"/>
      <c r="AU268" s="15"/>
      <c r="AV268" s="15"/>
      <c r="AW268" s="15"/>
      <c r="AX268" s="15"/>
      <c r="AY268" s="79">
        <f t="shared" si="30"/>
        <v>0</v>
      </c>
      <c r="AZ268" s="79">
        <f>'1'!AR268</f>
        <v>0</v>
      </c>
      <c r="BA268" s="7">
        <f>SUMIF('2'!S11:S82,AS268,'2'!Y11:Y82)</f>
        <v>0</v>
      </c>
      <c r="BB268" s="135"/>
      <c r="BC268" s="129">
        <f>SUMIF('2'!AA11:AA132,AS268,'2'!AB11:AB132)</f>
        <v>0</v>
      </c>
      <c r="CN268" s="63"/>
      <c r="CO268" s="63"/>
      <c r="CP268" s="63"/>
      <c r="CQ268" s="63"/>
      <c r="CR268" s="63"/>
      <c r="CS268" s="63"/>
      <c r="CT268" s="63"/>
      <c r="CU268" s="63"/>
      <c r="CV268" s="63"/>
    </row>
    <row r="269" spans="43:100" ht="18.95" customHeight="1">
      <c r="AQ269" s="65"/>
      <c r="AR269" s="82">
        <f t="shared" si="29"/>
        <v>0</v>
      </c>
      <c r="AS269" s="109" t="s">
        <v>323</v>
      </c>
      <c r="AT269" s="15"/>
      <c r="AU269" s="15"/>
      <c r="AV269" s="15"/>
      <c r="AW269" s="15"/>
      <c r="AX269" s="15"/>
      <c r="AY269" s="79">
        <f t="shared" si="30"/>
        <v>0</v>
      </c>
      <c r="AZ269" s="79">
        <f>'1'!AR269</f>
        <v>0</v>
      </c>
      <c r="BA269" s="7">
        <f>SUMIF('2'!S11:S82,AS269,'2'!Y11:Y82)</f>
        <v>0</v>
      </c>
      <c r="BB269" s="135"/>
      <c r="BC269" s="129">
        <f>SUMIF('2'!AA11:AA132,AS269,'2'!AB11:AB132)</f>
        <v>0</v>
      </c>
      <c r="CN269" s="63"/>
      <c r="CO269" s="63"/>
      <c r="CP269" s="63"/>
      <c r="CQ269" s="63"/>
      <c r="CR269" s="63"/>
      <c r="CS269" s="63"/>
      <c r="CT269" s="63"/>
      <c r="CU269" s="63"/>
      <c r="CV269" s="63"/>
    </row>
    <row r="270" spans="43:100" ht="18.95" customHeight="1">
      <c r="AQ270" s="65"/>
      <c r="AR270" s="82">
        <f t="shared" si="29"/>
        <v>0</v>
      </c>
      <c r="AS270" s="109" t="s">
        <v>324</v>
      </c>
      <c r="AT270" s="15"/>
      <c r="AU270" s="15"/>
      <c r="AV270" s="15"/>
      <c r="AW270" s="15"/>
      <c r="AX270" s="15"/>
      <c r="AY270" s="79">
        <f t="shared" si="30"/>
        <v>0</v>
      </c>
      <c r="AZ270" s="79">
        <f>'1'!AR270</f>
        <v>0</v>
      </c>
      <c r="BA270" s="7">
        <f>SUMIF('2'!S11:S82,AS270,'2'!Y11:Y82)</f>
        <v>0</v>
      </c>
      <c r="BB270" s="135"/>
      <c r="BC270" s="129">
        <f>SUMIF('2'!AA11:AA132,AS270,'2'!AB11:AB132)</f>
        <v>0</v>
      </c>
      <c r="CN270" s="63"/>
      <c r="CO270" s="63"/>
      <c r="CP270" s="63"/>
      <c r="CQ270" s="63"/>
      <c r="CR270" s="63"/>
      <c r="CS270" s="63"/>
      <c r="CT270" s="63"/>
      <c r="CU270" s="63"/>
      <c r="CV270" s="63"/>
    </row>
    <row r="271" spans="43:100" ht="18.95" customHeight="1">
      <c r="AQ271" s="65"/>
      <c r="AR271" s="82">
        <f t="shared" si="29"/>
        <v>0</v>
      </c>
      <c r="AS271" s="109" t="s">
        <v>325</v>
      </c>
      <c r="AT271" s="15"/>
      <c r="AU271" s="15"/>
      <c r="AV271" s="15"/>
      <c r="AW271" s="15"/>
      <c r="AX271" s="15"/>
      <c r="AY271" s="79">
        <f t="shared" si="30"/>
        <v>0</v>
      </c>
      <c r="AZ271" s="79">
        <f>'1'!AR271</f>
        <v>0</v>
      </c>
      <c r="BA271" s="7">
        <f>SUMIF('2'!S11:S82,AS271,'2'!Y11:Y82)</f>
        <v>0</v>
      </c>
      <c r="BB271" s="135"/>
      <c r="BC271" s="129">
        <f>SUMIF('2'!AA11:AA132,AS271,'2'!AB11:AB132)</f>
        <v>0</v>
      </c>
      <c r="CN271" s="63"/>
      <c r="CO271" s="63"/>
      <c r="CP271" s="63"/>
      <c r="CQ271" s="63"/>
      <c r="CR271" s="63"/>
      <c r="CS271" s="63"/>
      <c r="CT271" s="63"/>
      <c r="CU271" s="63"/>
      <c r="CV271" s="63"/>
    </row>
    <row r="272" spans="43:100" ht="18.95" customHeight="1">
      <c r="AQ272" s="65"/>
      <c r="AR272" s="82">
        <f t="shared" si="29"/>
        <v>0</v>
      </c>
      <c r="AS272" s="109" t="s">
        <v>161</v>
      </c>
      <c r="AT272" s="15"/>
      <c r="AU272" s="15"/>
      <c r="AV272" s="15"/>
      <c r="AW272" s="15"/>
      <c r="AX272" s="15"/>
      <c r="AY272" s="79">
        <f t="shared" si="30"/>
        <v>0</v>
      </c>
      <c r="AZ272" s="79">
        <f>'1'!AR272</f>
        <v>0</v>
      </c>
      <c r="BA272" s="7">
        <f>SUMIF('2'!S11:S82,AS272,'2'!Y11:Y82)</f>
        <v>0</v>
      </c>
      <c r="BB272" s="135"/>
      <c r="BC272" s="129">
        <f>SUMIF('2'!AA11:AA132,AS272,'2'!AB11:AB132)</f>
        <v>0</v>
      </c>
      <c r="CN272" s="63"/>
      <c r="CO272" s="63"/>
      <c r="CP272" s="63"/>
      <c r="CQ272" s="63"/>
      <c r="CR272" s="63"/>
      <c r="CS272" s="63"/>
      <c r="CT272" s="63"/>
      <c r="CU272" s="63"/>
      <c r="CV272" s="63"/>
    </row>
    <row r="273" spans="43:100" ht="18.95" customHeight="1">
      <c r="AQ273" s="65"/>
      <c r="AR273" s="82">
        <f t="shared" si="29"/>
        <v>0</v>
      </c>
      <c r="AS273" s="21" t="s">
        <v>332</v>
      </c>
      <c r="AT273" s="15"/>
      <c r="AU273" s="15"/>
      <c r="AV273" s="15"/>
      <c r="AW273" s="15"/>
      <c r="AX273" s="15"/>
      <c r="AY273" s="79">
        <f t="shared" si="30"/>
        <v>0</v>
      </c>
      <c r="AZ273" s="79">
        <f>'1'!AR273</f>
        <v>0</v>
      </c>
      <c r="BA273" s="7">
        <f>SUMIF('2'!S11:S82,AS273,'2'!Y11:Y82)</f>
        <v>0</v>
      </c>
      <c r="BB273" s="135"/>
      <c r="BC273" s="129">
        <f>SUMIF('2'!AA11:AA132,AS273,'2'!AB11:AB132)</f>
        <v>0</v>
      </c>
      <c r="CN273" s="63"/>
      <c r="CO273" s="63"/>
      <c r="CP273" s="63"/>
      <c r="CQ273" s="63"/>
      <c r="CR273" s="63"/>
      <c r="CS273" s="63"/>
      <c r="CT273" s="63"/>
      <c r="CU273" s="63"/>
      <c r="CV273" s="63"/>
    </row>
    <row r="274" spans="43:100" ht="18.95" customHeight="1">
      <c r="AQ274" s="65"/>
      <c r="AR274" s="82">
        <f t="shared" si="29"/>
        <v>0</v>
      </c>
      <c r="AS274" s="41" t="s">
        <v>157</v>
      </c>
      <c r="AT274" s="15"/>
      <c r="AU274" s="15"/>
      <c r="AV274" s="15"/>
      <c r="AW274" s="15"/>
      <c r="AX274" s="15"/>
      <c r="AY274" s="79">
        <f t="shared" si="30"/>
        <v>0</v>
      </c>
      <c r="AZ274" s="79">
        <f>'1'!AR274</f>
        <v>0</v>
      </c>
      <c r="BA274" s="7">
        <f>SUMIF('2'!S11:S82,AS274,'2'!Y11:Y82)</f>
        <v>0</v>
      </c>
      <c r="BB274" s="135"/>
      <c r="BC274" s="129">
        <f>SUMIF('2'!AA11:AA132,AS274,'2'!AB11:AB132)</f>
        <v>0</v>
      </c>
      <c r="CN274" s="63"/>
      <c r="CO274" s="63"/>
      <c r="CP274" s="63"/>
      <c r="CQ274" s="63"/>
      <c r="CR274" s="63"/>
      <c r="CS274" s="63"/>
      <c r="CT274" s="63"/>
      <c r="CU274" s="63"/>
      <c r="CV274" s="63"/>
    </row>
    <row r="275" spans="43:100" ht="18.95" customHeight="1">
      <c r="AQ275" s="65"/>
      <c r="AR275" s="82">
        <f t="shared" si="29"/>
        <v>0</v>
      </c>
      <c r="AS275" s="41" t="s">
        <v>163</v>
      </c>
      <c r="AT275" s="15"/>
      <c r="AU275" s="15"/>
      <c r="AV275" s="15"/>
      <c r="AW275" s="15"/>
      <c r="AX275" s="15"/>
      <c r="AY275" s="79">
        <f t="shared" si="30"/>
        <v>0</v>
      </c>
      <c r="AZ275" s="79">
        <f>'1'!AR275</f>
        <v>0</v>
      </c>
      <c r="BA275" s="7">
        <f>SUMIF('2'!S11:S82,AS275,'2'!Y11:Y82)</f>
        <v>0</v>
      </c>
      <c r="BB275" s="135"/>
      <c r="BC275" s="129">
        <f>SUMIF('2'!AA11:AA132,AS275,'2'!AB11:AB132)</f>
        <v>0</v>
      </c>
      <c r="CN275" s="63"/>
      <c r="CO275" s="63"/>
      <c r="CP275" s="63"/>
      <c r="CQ275" s="63"/>
      <c r="CR275" s="63"/>
      <c r="CS275" s="63"/>
      <c r="CT275" s="63"/>
      <c r="CU275" s="63"/>
      <c r="CV275" s="63"/>
    </row>
    <row r="276" spans="43:100" ht="18.95" customHeight="1">
      <c r="AQ276" s="65"/>
      <c r="AR276" s="82">
        <f t="shared" si="29"/>
        <v>0</v>
      </c>
      <c r="AS276" s="41" t="s">
        <v>327</v>
      </c>
      <c r="AT276" s="15"/>
      <c r="AU276" s="15"/>
      <c r="AV276" s="15"/>
      <c r="AW276" s="15"/>
      <c r="AX276" s="15"/>
      <c r="AY276" s="79">
        <f t="shared" si="30"/>
        <v>0</v>
      </c>
      <c r="AZ276" s="79">
        <f>'1'!AR276</f>
        <v>0</v>
      </c>
      <c r="BA276" s="7">
        <f>SUMIF('2'!S11:S82,AS276,'2'!Y11:Y82)</f>
        <v>0</v>
      </c>
      <c r="BB276" s="135"/>
      <c r="BC276" s="129">
        <f>SUMIF('2'!AA11:AA132,AS276,'2'!AB11:AB132)</f>
        <v>0</v>
      </c>
      <c r="CN276" s="63"/>
      <c r="CO276" s="63"/>
      <c r="CP276" s="63"/>
      <c r="CQ276" s="63"/>
      <c r="CR276" s="63"/>
      <c r="CS276" s="63"/>
      <c r="CT276" s="63"/>
      <c r="CU276" s="63"/>
      <c r="CV276" s="63"/>
    </row>
    <row r="277" spans="43:100" ht="18.95" customHeight="1">
      <c r="AQ277" s="65"/>
      <c r="AR277" s="122">
        <f t="shared" si="29"/>
        <v>0</v>
      </c>
      <c r="AS277" s="62" t="s">
        <v>330</v>
      </c>
      <c r="AT277" s="123"/>
      <c r="AU277" s="123"/>
      <c r="AV277" s="123"/>
      <c r="AW277" s="123"/>
      <c r="AX277" s="123"/>
      <c r="AY277" s="124">
        <f t="shared" si="30"/>
        <v>0</v>
      </c>
      <c r="AZ277" s="79">
        <f>'1'!AR277</f>
        <v>0</v>
      </c>
      <c r="BA277" s="125">
        <f>SUMIF('2'!S11:S82,AS277,'2'!Y11:Y82)</f>
        <v>0</v>
      </c>
      <c r="BB277" s="136"/>
      <c r="BC277" s="130">
        <f>SUMIF('2'!AA11:AA132,AS277,'2'!AB11:AB132)</f>
        <v>0</v>
      </c>
      <c r="CN277" s="63"/>
      <c r="CO277" s="63"/>
      <c r="CP277" s="63"/>
      <c r="CQ277" s="63"/>
      <c r="CR277" s="63"/>
      <c r="CS277" s="63"/>
      <c r="CT277" s="63"/>
      <c r="CU277" s="63"/>
      <c r="CV277" s="63"/>
    </row>
    <row r="278" spans="43:100" ht="18.95" customHeight="1">
      <c r="AQ278" s="65"/>
      <c r="AR278" s="122">
        <f t="shared" si="29"/>
        <v>0</v>
      </c>
      <c r="AS278" s="21" t="s">
        <v>331</v>
      </c>
      <c r="AT278" s="15"/>
      <c r="AU278" s="15"/>
      <c r="AV278" s="15"/>
      <c r="AW278" s="15"/>
      <c r="AX278" s="15"/>
      <c r="AY278" s="124">
        <f t="shared" si="30"/>
        <v>0</v>
      </c>
      <c r="AZ278" s="79">
        <f>'1'!AR278</f>
        <v>0</v>
      </c>
      <c r="BA278" s="15">
        <f>SUMIF('2'!S11:S82,AS278,'2'!Y11:Y82)</f>
        <v>0</v>
      </c>
      <c r="BB278" s="137"/>
      <c r="BC278" s="130">
        <f>SUMIF('2'!AA11:AA132,AS278,'2'!AB11:AB132)</f>
        <v>0</v>
      </c>
      <c r="CN278" s="63"/>
      <c r="CO278" s="63"/>
      <c r="CP278" s="63"/>
      <c r="CQ278" s="63"/>
      <c r="CR278" s="63"/>
      <c r="CS278" s="63"/>
      <c r="CT278" s="63"/>
      <c r="CU278" s="63"/>
      <c r="CV278" s="63"/>
    </row>
    <row r="279" spans="43:100" ht="18.95" customHeight="1">
      <c r="AQ279" s="65"/>
      <c r="AR279" s="122">
        <f t="shared" si="29"/>
        <v>0</v>
      </c>
      <c r="AS279" s="62" t="s">
        <v>328</v>
      </c>
      <c r="AT279" s="15"/>
      <c r="AU279" s="15"/>
      <c r="AV279" s="15"/>
      <c r="AW279" s="15"/>
      <c r="AX279" s="15"/>
      <c r="AY279" s="124">
        <f t="shared" si="30"/>
        <v>0</v>
      </c>
      <c r="AZ279" s="79">
        <f>'1'!AR279</f>
        <v>0</v>
      </c>
      <c r="BA279" s="15">
        <f>SUMIF('2'!S11:S82,AS279,'2'!Y11:Y82)</f>
        <v>0</v>
      </c>
      <c r="BB279" s="137"/>
      <c r="BC279" s="130">
        <f>SUMIF('2'!AA11:AA132,AS279,'2'!AB11:AB132)</f>
        <v>0</v>
      </c>
      <c r="CN279" s="63"/>
      <c r="CO279" s="63"/>
      <c r="CP279" s="63"/>
      <c r="CQ279" s="63"/>
      <c r="CR279" s="63"/>
      <c r="CS279" s="63"/>
      <c r="CT279" s="63"/>
      <c r="CU279" s="63"/>
      <c r="CV279" s="63"/>
    </row>
    <row r="280" spans="43:100" ht="18.95" customHeight="1">
      <c r="AQ280" s="65"/>
      <c r="AR280" s="122">
        <f t="shared" si="29"/>
        <v>0</v>
      </c>
      <c r="AS280" s="41" t="s">
        <v>333</v>
      </c>
      <c r="AT280" s="15"/>
      <c r="AU280" s="15"/>
      <c r="AV280" s="15"/>
      <c r="AW280" s="15"/>
      <c r="AX280" s="15"/>
      <c r="AY280" s="124">
        <f t="shared" si="30"/>
        <v>0</v>
      </c>
      <c r="AZ280" s="79">
        <f>'1'!AR280</f>
        <v>0</v>
      </c>
      <c r="BA280" s="15">
        <f>SUMIF('2'!S11:S82,AS280,'2'!Y11:Y82)</f>
        <v>0</v>
      </c>
      <c r="BB280" s="137"/>
      <c r="BC280" s="130">
        <f>SUMIF('2'!AA11:AA132,AS280,'2'!AB11:AB132)</f>
        <v>0</v>
      </c>
      <c r="CN280" s="63"/>
      <c r="CO280" s="63"/>
      <c r="CP280" s="63"/>
      <c r="CQ280" s="63"/>
      <c r="CR280" s="63"/>
      <c r="CS280" s="63"/>
      <c r="CT280" s="63"/>
      <c r="CU280" s="63"/>
      <c r="CV280" s="63"/>
    </row>
    <row r="281" spans="43:100" ht="18.95" customHeight="1">
      <c r="AQ281" s="65"/>
      <c r="AR281" s="122">
        <f t="shared" si="29"/>
        <v>0</v>
      </c>
      <c r="AS281" s="109" t="s">
        <v>199</v>
      </c>
      <c r="AT281" s="15"/>
      <c r="AU281" s="15"/>
      <c r="AV281" s="15"/>
      <c r="AW281" s="15"/>
      <c r="AX281" s="15"/>
      <c r="AY281" s="124">
        <f t="shared" si="30"/>
        <v>0</v>
      </c>
      <c r="AZ281" s="79">
        <f>'1'!AR281</f>
        <v>0</v>
      </c>
      <c r="BA281" s="15">
        <f>SUMIF('2'!S11:S82,AS281,'2'!Y11:Y82)</f>
        <v>0</v>
      </c>
      <c r="BB281" s="137"/>
      <c r="BC281" s="130">
        <f>SUMIF('2'!AA11:AA132,AS281,'2'!AB11:AB132)</f>
        <v>0</v>
      </c>
      <c r="CN281" s="63"/>
      <c r="CO281" s="63"/>
      <c r="CP281" s="63"/>
      <c r="CQ281" s="63"/>
      <c r="CR281" s="63"/>
      <c r="CS281" s="63"/>
      <c r="CT281" s="63"/>
      <c r="CU281" s="63"/>
      <c r="CV281" s="63"/>
    </row>
    <row r="282" spans="43:100" ht="18.95" customHeight="1">
      <c r="AQ282" s="65"/>
      <c r="AR282" s="122">
        <f t="shared" si="29"/>
        <v>0</v>
      </c>
      <c r="AS282" s="109" t="s">
        <v>335</v>
      </c>
      <c r="AT282" s="15"/>
      <c r="AU282" s="15"/>
      <c r="AV282" s="15"/>
      <c r="AW282" s="15"/>
      <c r="AX282" s="15"/>
      <c r="AY282" s="124">
        <f t="shared" si="30"/>
        <v>0</v>
      </c>
      <c r="AZ282" s="79">
        <f>'1'!AR282</f>
        <v>0</v>
      </c>
      <c r="BA282" s="15">
        <f>SUMIF('2'!S11:S82,AS282,'2'!Y11:Y82)</f>
        <v>0</v>
      </c>
      <c r="BB282" s="137"/>
      <c r="BC282" s="130">
        <f>SUMIF('2'!AA11:AA132,AS282,'2'!AB11:AB132)</f>
        <v>0</v>
      </c>
      <c r="CN282" s="63"/>
      <c r="CO282" s="63"/>
      <c r="CP282" s="63"/>
      <c r="CQ282" s="63"/>
      <c r="CR282" s="63"/>
      <c r="CS282" s="63"/>
      <c r="CT282" s="63"/>
      <c r="CU282" s="63"/>
      <c r="CV282" s="63"/>
    </row>
    <row r="283" spans="43:100" ht="18.95" customHeight="1">
      <c r="AQ283" s="65"/>
      <c r="AR283" s="122">
        <f t="shared" si="29"/>
        <v>0</v>
      </c>
      <c r="AS283" s="109" t="s">
        <v>155</v>
      </c>
      <c r="AT283" s="15"/>
      <c r="AU283" s="15"/>
      <c r="AV283" s="15"/>
      <c r="AW283" s="15"/>
      <c r="AX283" s="15"/>
      <c r="AY283" s="124">
        <f t="shared" si="30"/>
        <v>0</v>
      </c>
      <c r="AZ283" s="79">
        <f>'1'!AR283</f>
        <v>0</v>
      </c>
      <c r="BA283" s="15">
        <f>SUMIF('2'!S11:S82,AS283,'2'!Y11:Y82)</f>
        <v>0</v>
      </c>
      <c r="BB283" s="137"/>
      <c r="BC283" s="130">
        <f>SUMIF('2'!AA11:AA132,AS283,'2'!AB11:AB132)</f>
        <v>0</v>
      </c>
      <c r="CN283" s="63"/>
      <c r="CO283" s="63"/>
      <c r="CP283" s="63"/>
      <c r="CQ283" s="63"/>
      <c r="CR283" s="63"/>
      <c r="CS283" s="63"/>
      <c r="CT283" s="63"/>
      <c r="CU283" s="63"/>
      <c r="CV283" s="63"/>
    </row>
    <row r="284" spans="43:100" ht="18.95" customHeight="1">
      <c r="AQ284" s="65"/>
      <c r="AR284" s="122">
        <f t="shared" si="29"/>
        <v>0</v>
      </c>
      <c r="AS284" s="109" t="s">
        <v>336</v>
      </c>
      <c r="AT284" s="15"/>
      <c r="AU284" s="15"/>
      <c r="AV284" s="15"/>
      <c r="AW284" s="15"/>
      <c r="AX284" s="15"/>
      <c r="AY284" s="124">
        <f t="shared" si="30"/>
        <v>0</v>
      </c>
      <c r="AZ284" s="79">
        <f>'1'!AR284</f>
        <v>0</v>
      </c>
      <c r="BA284" s="15">
        <f>SUMIF('2'!S11:S82,AS284,'2'!Y11:Y82)</f>
        <v>0</v>
      </c>
      <c r="BB284" s="137"/>
      <c r="BC284" s="130">
        <f>SUMIF('2'!AA11:AA132,AS284,'2'!AB11:AB132)</f>
        <v>0</v>
      </c>
      <c r="CN284" s="63"/>
      <c r="CO284" s="63"/>
      <c r="CP284" s="63"/>
      <c r="CQ284" s="63"/>
      <c r="CR284" s="63"/>
      <c r="CS284" s="63"/>
      <c r="CT284" s="63"/>
      <c r="CU284" s="63"/>
      <c r="CV284" s="63"/>
    </row>
    <row r="285" spans="43:100" ht="18.95" customHeight="1">
      <c r="AQ285" s="65"/>
      <c r="AR285" s="122">
        <f t="shared" si="29"/>
        <v>0</v>
      </c>
      <c r="AS285" s="109" t="s">
        <v>337</v>
      </c>
      <c r="AT285" s="15"/>
      <c r="AU285" s="15"/>
      <c r="AV285" s="15"/>
      <c r="AW285" s="15"/>
      <c r="AX285" s="15"/>
      <c r="AY285" s="124">
        <f t="shared" si="30"/>
        <v>0</v>
      </c>
      <c r="AZ285" s="79">
        <f>'1'!AR285</f>
        <v>0</v>
      </c>
      <c r="BA285" s="15">
        <f>SUMIF('2'!S11:S82,AS285,'2'!Y11:Y82)</f>
        <v>0</v>
      </c>
      <c r="BB285" s="137"/>
      <c r="BC285" s="130">
        <f>SUMIF('2'!AA11:AA132,AS285,'2'!AB11:AB132)</f>
        <v>0</v>
      </c>
      <c r="CN285" s="63"/>
      <c r="CO285" s="63"/>
      <c r="CP285" s="63"/>
      <c r="CQ285" s="63"/>
      <c r="CR285" s="63"/>
      <c r="CS285" s="63"/>
      <c r="CT285" s="63"/>
      <c r="CU285" s="63"/>
      <c r="CV285" s="63"/>
    </row>
    <row r="286" spans="43:100" ht="18.95" customHeight="1">
      <c r="AQ286" s="65"/>
      <c r="AR286" s="122">
        <f t="shared" si="29"/>
        <v>0</v>
      </c>
      <c r="AS286" s="109" t="s">
        <v>181</v>
      </c>
      <c r="AT286" s="15"/>
      <c r="AU286" s="15"/>
      <c r="AV286" s="15"/>
      <c r="AW286" s="15"/>
      <c r="AX286" s="15"/>
      <c r="AY286" s="124">
        <f t="shared" si="30"/>
        <v>0</v>
      </c>
      <c r="AZ286" s="79">
        <f>'1'!AR286</f>
        <v>0</v>
      </c>
      <c r="BA286" s="15">
        <f>SUMIF('2'!S11:S82,AS286,'2'!Y11:Y82)</f>
        <v>0</v>
      </c>
      <c r="BB286" s="137"/>
      <c r="BC286" s="130">
        <f>SUMIF('2'!AA11:AA132,AS286,'2'!AB11:AB132)</f>
        <v>0</v>
      </c>
      <c r="CN286" s="63"/>
      <c r="CO286" s="63"/>
      <c r="CP286" s="63"/>
      <c r="CQ286" s="63"/>
      <c r="CR286" s="63"/>
      <c r="CS286" s="63"/>
      <c r="CT286" s="63"/>
      <c r="CU286" s="63"/>
      <c r="CV286" s="63"/>
    </row>
    <row r="287" spans="43:100" ht="18.95" customHeight="1">
      <c r="AQ287" s="65"/>
      <c r="AR287" s="122">
        <f t="shared" ref="AR287:AR318" si="31">AY287+AZ287+BA287-BC287</f>
        <v>0</v>
      </c>
      <c r="AS287" s="41" t="s">
        <v>338</v>
      </c>
      <c r="AT287" s="15"/>
      <c r="AU287" s="15"/>
      <c r="AV287" s="15"/>
      <c r="AW287" s="15"/>
      <c r="AX287" s="15"/>
      <c r="AY287" s="124">
        <f t="shared" ref="AY287:AY318" si="32">AT287*BD287+AW287*BF287+AX287*BG287</f>
        <v>0</v>
      </c>
      <c r="AZ287" s="79">
        <f>'1'!AR287</f>
        <v>0</v>
      </c>
      <c r="BA287" s="15">
        <f>SUMIF('2'!S11:S82,AS287,'2'!Y11:Y82)</f>
        <v>0</v>
      </c>
      <c r="BB287" s="137"/>
      <c r="BC287" s="130">
        <f>SUMIF('2'!AA11:AA132,AS287,'2'!AB11:AB132)</f>
        <v>0</v>
      </c>
      <c r="CN287" s="63"/>
      <c r="CO287" s="63"/>
      <c r="CP287" s="63"/>
      <c r="CQ287" s="63"/>
      <c r="CR287" s="63"/>
      <c r="CS287" s="63"/>
      <c r="CT287" s="63"/>
      <c r="CU287" s="63"/>
      <c r="CV287" s="63"/>
    </row>
    <row r="288" spans="43:100" ht="18.95" customHeight="1">
      <c r="AQ288" s="65"/>
      <c r="AR288" s="122">
        <f t="shared" si="31"/>
        <v>0</v>
      </c>
      <c r="AS288" s="109" t="s">
        <v>339</v>
      </c>
      <c r="AT288" s="15"/>
      <c r="AU288" s="15"/>
      <c r="AV288" s="15"/>
      <c r="AW288" s="15"/>
      <c r="AX288" s="15"/>
      <c r="AY288" s="124">
        <f t="shared" si="32"/>
        <v>0</v>
      </c>
      <c r="AZ288" s="79">
        <f>'1'!AR288</f>
        <v>0</v>
      </c>
      <c r="BA288" s="15">
        <f>SUMIF('2'!S11:S82,AS288,'2'!Y11:Y82)</f>
        <v>0</v>
      </c>
      <c r="BB288" s="137"/>
      <c r="BC288" s="130">
        <f>SUMIF('2'!AA11:AA132,AS288,'2'!AB11:AB132)</f>
        <v>0</v>
      </c>
      <c r="CN288" s="63"/>
      <c r="CO288" s="63"/>
      <c r="CP288" s="63"/>
      <c r="CQ288" s="63"/>
      <c r="CR288" s="63"/>
      <c r="CS288" s="63"/>
      <c r="CT288" s="63"/>
      <c r="CU288" s="63"/>
      <c r="CV288" s="63"/>
    </row>
    <row r="289" spans="43:100" ht="18.95" customHeight="1">
      <c r="AQ289" s="65"/>
      <c r="AR289" s="122">
        <f t="shared" si="31"/>
        <v>0</v>
      </c>
      <c r="AS289" s="109" t="s">
        <v>340</v>
      </c>
      <c r="AT289" s="15"/>
      <c r="AU289" s="15"/>
      <c r="AV289" s="15"/>
      <c r="AW289" s="15"/>
      <c r="AX289" s="15"/>
      <c r="AY289" s="124">
        <f t="shared" si="32"/>
        <v>0</v>
      </c>
      <c r="AZ289" s="79">
        <f>'1'!AR289</f>
        <v>0</v>
      </c>
      <c r="BA289" s="15">
        <f>SUMIF('2'!S11:S82,AS289,'2'!Y11:Y82)</f>
        <v>0</v>
      </c>
      <c r="BB289" s="137"/>
      <c r="BC289" s="130">
        <f>SUMIF('2'!AA11:AA132,AS289,'2'!AB11:AB132)</f>
        <v>0</v>
      </c>
      <c r="CN289" s="63"/>
      <c r="CO289" s="63"/>
      <c r="CP289" s="63"/>
      <c r="CQ289" s="63"/>
      <c r="CR289" s="63"/>
      <c r="CS289" s="63"/>
      <c r="CT289" s="63"/>
      <c r="CU289" s="63"/>
      <c r="CV289" s="63"/>
    </row>
    <row r="290" spans="43:100" ht="18.95" customHeight="1">
      <c r="AQ290" s="65"/>
      <c r="AR290" s="122">
        <f t="shared" si="31"/>
        <v>0</v>
      </c>
      <c r="AS290" s="15" t="s">
        <v>186</v>
      </c>
      <c r="AT290" s="15"/>
      <c r="AU290" s="15"/>
      <c r="AV290" s="15"/>
      <c r="AW290" s="15"/>
      <c r="AX290" s="15"/>
      <c r="AY290" s="124">
        <f t="shared" si="32"/>
        <v>0</v>
      </c>
      <c r="AZ290" s="79">
        <f>'1'!AR290</f>
        <v>0</v>
      </c>
      <c r="BA290" s="15">
        <f>SUMIF('2'!S11:S82,AS290,'2'!Y11:Y82)</f>
        <v>0</v>
      </c>
      <c r="BB290" s="137"/>
      <c r="BC290" s="130">
        <f>SUMIF('2'!AA11:AA132,AS290,'2'!AB11:AB132)</f>
        <v>0</v>
      </c>
      <c r="CN290" s="63"/>
      <c r="CO290" s="63"/>
      <c r="CP290" s="63"/>
      <c r="CQ290" s="63"/>
      <c r="CR290" s="63"/>
      <c r="CS290" s="63"/>
      <c r="CT290" s="63"/>
      <c r="CU290" s="63"/>
      <c r="CV290" s="63"/>
    </row>
    <row r="291" spans="43:100" ht="18.95" customHeight="1">
      <c r="AQ291" s="65"/>
      <c r="AR291" s="122">
        <f t="shared" si="31"/>
        <v>0</v>
      </c>
      <c r="AS291" s="109" t="s">
        <v>341</v>
      </c>
      <c r="AT291" s="15"/>
      <c r="AU291" s="15"/>
      <c r="AV291" s="15"/>
      <c r="AW291" s="15"/>
      <c r="AX291" s="15"/>
      <c r="AY291" s="124">
        <f t="shared" si="32"/>
        <v>0</v>
      </c>
      <c r="AZ291" s="79">
        <f>'1'!AR291</f>
        <v>0</v>
      </c>
      <c r="BA291" s="15">
        <f>SUMIF('2'!S11:S82,AS291,'2'!Y11:Y82)</f>
        <v>0</v>
      </c>
      <c r="BB291" s="137"/>
      <c r="BC291" s="130">
        <f>SUMIF('2'!AA11:AA132,AS291,'2'!AB11:AB132)</f>
        <v>0</v>
      </c>
      <c r="CN291" s="63"/>
      <c r="CO291" s="63"/>
      <c r="CP291" s="63"/>
      <c r="CQ291" s="63"/>
      <c r="CR291" s="63"/>
      <c r="CS291" s="63"/>
      <c r="CT291" s="63"/>
      <c r="CU291" s="63"/>
      <c r="CV291" s="63"/>
    </row>
    <row r="292" spans="43:100" ht="18.95" customHeight="1">
      <c r="AQ292" s="65"/>
      <c r="AR292" s="122">
        <f t="shared" si="31"/>
        <v>0</v>
      </c>
      <c r="AS292" s="109" t="s">
        <v>342</v>
      </c>
      <c r="AT292" s="15"/>
      <c r="AU292" s="15"/>
      <c r="AV292" s="15"/>
      <c r="AW292" s="15"/>
      <c r="AX292" s="15"/>
      <c r="AY292" s="124">
        <f t="shared" si="32"/>
        <v>0</v>
      </c>
      <c r="AZ292" s="79">
        <f>'1'!AR292</f>
        <v>0</v>
      </c>
      <c r="BA292" s="15">
        <f>SUMIF('2'!S11:S82,AS292,'2'!Y11:Y82)</f>
        <v>0</v>
      </c>
      <c r="BB292" s="137"/>
      <c r="BC292" s="130">
        <f>SUMIF('2'!AA11:AA132,AS292,'2'!AB11:AB132)</f>
        <v>0</v>
      </c>
      <c r="CN292" s="63"/>
      <c r="CO292" s="63"/>
      <c r="CP292" s="63"/>
      <c r="CQ292" s="63"/>
      <c r="CR292" s="63"/>
      <c r="CS292" s="63"/>
      <c r="CT292" s="63"/>
      <c r="CU292" s="63"/>
      <c r="CV292" s="63"/>
    </row>
    <row r="293" spans="43:100" ht="18.95" customHeight="1">
      <c r="AQ293" s="65"/>
      <c r="AR293" s="122">
        <f t="shared" si="31"/>
        <v>0</v>
      </c>
      <c r="AS293" s="109" t="s">
        <v>177</v>
      </c>
      <c r="AT293" s="15"/>
      <c r="AU293" s="15"/>
      <c r="AV293" s="15"/>
      <c r="AW293" s="15"/>
      <c r="AX293" s="15"/>
      <c r="AY293" s="124">
        <f t="shared" si="32"/>
        <v>0</v>
      </c>
      <c r="AZ293" s="79">
        <f>'1'!AR293</f>
        <v>0</v>
      </c>
      <c r="BA293" s="15">
        <f>SUMIF('2'!S11:S82,AS293,'2'!Y11:Y82)</f>
        <v>0</v>
      </c>
      <c r="BB293" s="137"/>
      <c r="BC293" s="130">
        <f>SUMIF('2'!AA11:AA132,AS293,'2'!AB11:AB132)</f>
        <v>0</v>
      </c>
      <c r="CN293" s="63"/>
      <c r="CO293" s="63"/>
      <c r="CP293" s="63"/>
      <c r="CQ293" s="63"/>
      <c r="CR293" s="63"/>
      <c r="CS293" s="63"/>
      <c r="CT293" s="63"/>
      <c r="CU293" s="63"/>
      <c r="CV293" s="63"/>
    </row>
    <row r="294" spans="43:100" ht="18.95" customHeight="1">
      <c r="AQ294" s="65"/>
      <c r="AR294" s="122">
        <f t="shared" si="31"/>
        <v>0</v>
      </c>
      <c r="AS294" s="109" t="s">
        <v>343</v>
      </c>
      <c r="AT294" s="15"/>
      <c r="AU294" s="15"/>
      <c r="AV294" s="15"/>
      <c r="AW294" s="15"/>
      <c r="AX294" s="15"/>
      <c r="AY294" s="124">
        <f t="shared" si="32"/>
        <v>0</v>
      </c>
      <c r="AZ294" s="79">
        <f>'1'!AR294</f>
        <v>0</v>
      </c>
      <c r="BA294" s="15">
        <f>SUMIF('2'!S11:S82,AS294,'2'!Y11:Y82)</f>
        <v>0</v>
      </c>
      <c r="BB294" s="137"/>
      <c r="BC294" s="130">
        <f>SUMIF('2'!AA11:AA132,AS294,'2'!AB11:AB132)</f>
        <v>0</v>
      </c>
      <c r="CN294" s="63"/>
      <c r="CO294" s="63"/>
      <c r="CP294" s="63"/>
      <c r="CQ294" s="63"/>
      <c r="CR294" s="63"/>
      <c r="CS294" s="63"/>
      <c r="CT294" s="63"/>
      <c r="CU294" s="63"/>
      <c r="CV294" s="63"/>
    </row>
    <row r="295" spans="43:100" ht="18.95" customHeight="1">
      <c r="AQ295" s="65"/>
      <c r="AR295" s="122">
        <f t="shared" si="31"/>
        <v>0</v>
      </c>
      <c r="AS295" s="109" t="s">
        <v>344</v>
      </c>
      <c r="AT295" s="15"/>
      <c r="AU295" s="15"/>
      <c r="AV295" s="15"/>
      <c r="AW295" s="15"/>
      <c r="AX295" s="15"/>
      <c r="AY295" s="124">
        <f t="shared" si="32"/>
        <v>0</v>
      </c>
      <c r="AZ295" s="79">
        <f>'1'!AR295</f>
        <v>0</v>
      </c>
      <c r="BA295" s="15">
        <f>SUMIF('2'!S11:S82,AS295,'2'!Y11:Y82)</f>
        <v>0</v>
      </c>
      <c r="BB295" s="137"/>
      <c r="BC295" s="130">
        <f>SUMIF('2'!AA11:AA132,AS295,'2'!AB11:AB132)</f>
        <v>0</v>
      </c>
      <c r="CN295" s="63"/>
      <c r="CO295" s="63"/>
      <c r="CP295" s="63"/>
      <c r="CQ295" s="63"/>
      <c r="CR295" s="63"/>
      <c r="CS295" s="63"/>
      <c r="CT295" s="63"/>
      <c r="CU295" s="63"/>
      <c r="CV295" s="63"/>
    </row>
    <row r="296" spans="43:100" ht="18.95" customHeight="1">
      <c r="AQ296" s="65"/>
      <c r="AR296" s="122">
        <f t="shared" si="31"/>
        <v>0</v>
      </c>
      <c r="AS296" s="109" t="s">
        <v>162</v>
      </c>
      <c r="AT296" s="15"/>
      <c r="AU296" s="15"/>
      <c r="AV296" s="15"/>
      <c r="AW296" s="15"/>
      <c r="AX296" s="15"/>
      <c r="AY296" s="124">
        <f t="shared" si="32"/>
        <v>0</v>
      </c>
      <c r="AZ296" s="79">
        <f>'1'!AR296</f>
        <v>0</v>
      </c>
      <c r="BA296" s="15">
        <f>SUMIF('2'!S11:S82,AS296,'2'!Y11:Y82)</f>
        <v>0</v>
      </c>
      <c r="BB296" s="137"/>
      <c r="BC296" s="130">
        <f>SUMIF('2'!AA11:AA132,AS296,'2'!AB11:AB132)</f>
        <v>0</v>
      </c>
      <c r="CN296" s="63"/>
      <c r="CO296" s="63"/>
      <c r="CP296" s="63"/>
      <c r="CQ296" s="63"/>
      <c r="CR296" s="63"/>
      <c r="CS296" s="63"/>
      <c r="CT296" s="63"/>
      <c r="CU296" s="63"/>
      <c r="CV296" s="63"/>
    </row>
    <row r="297" spans="43:100" ht="18.95" customHeight="1">
      <c r="AQ297" s="65"/>
      <c r="AR297" s="122">
        <f t="shared" si="31"/>
        <v>0</v>
      </c>
      <c r="AS297" s="109" t="s">
        <v>183</v>
      </c>
      <c r="AT297" s="15"/>
      <c r="AU297" s="15"/>
      <c r="AV297" s="15"/>
      <c r="AW297" s="15"/>
      <c r="AX297" s="15"/>
      <c r="AY297" s="124">
        <f t="shared" si="32"/>
        <v>0</v>
      </c>
      <c r="AZ297" s="79">
        <f>'1'!AR297</f>
        <v>0</v>
      </c>
      <c r="BA297" s="15">
        <f>SUMIF('2'!S11:S82,AS297,'2'!Y11:Y82)</f>
        <v>0</v>
      </c>
      <c r="BB297" s="137"/>
      <c r="BC297" s="130">
        <f>SUMIF('2'!AA11:AA132,AS297,'2'!AB11:AB132)</f>
        <v>0</v>
      </c>
      <c r="CN297" s="63"/>
      <c r="CO297" s="63"/>
      <c r="CP297" s="63"/>
      <c r="CQ297" s="63"/>
      <c r="CR297" s="63"/>
      <c r="CS297" s="63"/>
      <c r="CT297" s="63"/>
      <c r="CU297" s="63"/>
      <c r="CV297" s="63"/>
    </row>
    <row r="298" spans="43:100" ht="18.95" customHeight="1">
      <c r="AQ298" s="65"/>
      <c r="AR298" s="122">
        <f t="shared" si="31"/>
        <v>0</v>
      </c>
      <c r="AS298" s="41" t="s">
        <v>198</v>
      </c>
      <c r="AT298" s="15"/>
      <c r="AU298" s="15"/>
      <c r="AV298" s="15"/>
      <c r="AW298" s="15"/>
      <c r="AX298" s="15"/>
      <c r="AY298" s="124">
        <f t="shared" si="32"/>
        <v>0</v>
      </c>
      <c r="AZ298" s="79">
        <f>'1'!AR298</f>
        <v>0</v>
      </c>
      <c r="BA298" s="15">
        <f>SUMIF('2'!S11:S82,AS298,'2'!Y11:Y82)</f>
        <v>0</v>
      </c>
      <c r="BB298" s="137"/>
      <c r="BC298" s="130">
        <f>SUMIF('2'!AA11:AA132,AS298,'2'!AB11:AB132)</f>
        <v>0</v>
      </c>
      <c r="CN298" s="63"/>
      <c r="CO298" s="63"/>
      <c r="CP298" s="63"/>
      <c r="CQ298" s="63"/>
      <c r="CR298" s="63"/>
      <c r="CS298" s="63"/>
      <c r="CT298" s="63"/>
      <c r="CU298" s="63"/>
      <c r="CV298" s="63"/>
    </row>
    <row r="299" spans="43:100" ht="18.95" customHeight="1">
      <c r="AQ299" s="65"/>
      <c r="AR299" s="122">
        <f t="shared" si="31"/>
        <v>0</v>
      </c>
      <c r="AS299" s="21" t="s">
        <v>305</v>
      </c>
      <c r="AT299" s="15"/>
      <c r="AU299" s="15"/>
      <c r="AV299" s="15"/>
      <c r="AW299" s="15"/>
      <c r="AX299" s="15"/>
      <c r="AY299" s="124">
        <f t="shared" si="32"/>
        <v>0</v>
      </c>
      <c r="AZ299" s="79">
        <f>'1'!AR299</f>
        <v>0</v>
      </c>
      <c r="BA299" s="15">
        <f>SUMIF('2'!S11:S82,AS299,'2'!Y11:Y82)</f>
        <v>0</v>
      </c>
      <c r="BB299" s="137"/>
      <c r="BC299" s="130">
        <f>SUMIF('2'!AA11:AA132,AS299,'2'!AB11:AB132)</f>
        <v>0</v>
      </c>
      <c r="CN299" s="63"/>
      <c r="CO299" s="63"/>
      <c r="CP299" s="63"/>
      <c r="CQ299" s="63"/>
      <c r="CR299" s="63"/>
      <c r="CS299" s="63"/>
      <c r="CT299" s="63"/>
      <c r="CU299" s="63"/>
      <c r="CV299" s="63"/>
    </row>
    <row r="300" spans="43:100" ht="18.95" customHeight="1">
      <c r="AQ300" s="65"/>
      <c r="AR300" s="122">
        <f t="shared" si="31"/>
        <v>0</v>
      </c>
      <c r="AS300" s="41" t="s">
        <v>348</v>
      </c>
      <c r="AT300" s="15"/>
      <c r="AU300" s="15"/>
      <c r="AV300" s="15"/>
      <c r="AW300" s="15"/>
      <c r="AX300" s="15"/>
      <c r="AY300" s="124">
        <f t="shared" si="32"/>
        <v>0</v>
      </c>
      <c r="AZ300" s="79">
        <f>'1'!AR300</f>
        <v>0</v>
      </c>
      <c r="BA300" s="15">
        <f>SUMIF('2'!S11:S82,AS300,'2'!Y11:Y82)</f>
        <v>0</v>
      </c>
      <c r="BB300" s="137"/>
      <c r="BC300" s="130">
        <f>SUMIF('2'!AA11:AA132,AS300,'2'!AB11:AB132)</f>
        <v>0</v>
      </c>
      <c r="CN300" s="63"/>
      <c r="CO300" s="63"/>
      <c r="CP300" s="63"/>
      <c r="CQ300" s="63"/>
      <c r="CR300" s="63"/>
      <c r="CS300" s="63"/>
      <c r="CT300" s="63"/>
      <c r="CU300" s="63"/>
      <c r="CV300" s="63"/>
    </row>
    <row r="301" spans="43:100" ht="18.95" customHeight="1">
      <c r="AQ301" s="65"/>
      <c r="AR301" s="122">
        <f t="shared" si="31"/>
        <v>0</v>
      </c>
      <c r="AS301" s="109" t="s">
        <v>191</v>
      </c>
      <c r="AT301" s="15"/>
      <c r="AU301" s="15"/>
      <c r="AV301" s="15"/>
      <c r="AW301" s="15"/>
      <c r="AX301" s="15"/>
      <c r="AY301" s="124">
        <f t="shared" si="32"/>
        <v>0</v>
      </c>
      <c r="AZ301" s="79">
        <f>'1'!AR301</f>
        <v>0</v>
      </c>
      <c r="BA301" s="15">
        <f>SUMIF('2'!S11:S82,AS301,'2'!Y11:Y82)</f>
        <v>0</v>
      </c>
      <c r="BB301" s="137"/>
      <c r="BC301" s="130">
        <f>SUMIF('2'!AA11:AA132,AS301,'2'!AB11:AB132)</f>
        <v>0</v>
      </c>
      <c r="CN301" s="63"/>
      <c r="CO301" s="63"/>
      <c r="CP301" s="63"/>
      <c r="CQ301" s="63"/>
      <c r="CR301" s="63"/>
      <c r="CS301" s="63"/>
      <c r="CT301" s="63"/>
      <c r="CU301" s="63"/>
      <c r="CV301" s="63"/>
    </row>
    <row r="302" spans="43:100" ht="18.95" customHeight="1">
      <c r="AQ302" s="65"/>
      <c r="AR302" s="122">
        <f t="shared" si="31"/>
        <v>0</v>
      </c>
      <c r="AS302" s="109" t="s">
        <v>350</v>
      </c>
      <c r="AT302" s="15"/>
      <c r="AU302" s="15"/>
      <c r="AV302" s="15"/>
      <c r="AW302" s="15"/>
      <c r="AX302" s="15"/>
      <c r="AY302" s="124">
        <f t="shared" si="32"/>
        <v>0</v>
      </c>
      <c r="AZ302" s="79">
        <f>'1'!AR302</f>
        <v>0</v>
      </c>
      <c r="BA302" s="15">
        <f>SUMIF('2'!S11:S82,AS302,'2'!Y11:Y82)</f>
        <v>0</v>
      </c>
      <c r="BB302" s="137"/>
      <c r="BC302" s="130">
        <f>SUMIF('2'!AA11:AA132,AS302,'2'!AB11:AB132)</f>
        <v>0</v>
      </c>
      <c r="CN302" s="63"/>
      <c r="CO302" s="63"/>
      <c r="CP302" s="63"/>
      <c r="CQ302" s="63"/>
      <c r="CR302" s="63"/>
      <c r="CS302" s="63"/>
      <c r="CT302" s="63"/>
      <c r="CU302" s="63"/>
      <c r="CV302" s="63"/>
    </row>
    <row r="303" spans="43:100" ht="18.95" customHeight="1">
      <c r="AQ303" s="65"/>
      <c r="AR303" s="122">
        <f t="shared" si="31"/>
        <v>0</v>
      </c>
      <c r="AS303" s="15" t="s">
        <v>354</v>
      </c>
      <c r="AT303" s="15"/>
      <c r="AU303" s="15"/>
      <c r="AV303" s="15"/>
      <c r="AW303" s="15"/>
      <c r="AX303" s="15"/>
      <c r="AY303" s="124">
        <f t="shared" si="32"/>
        <v>0</v>
      </c>
      <c r="AZ303" s="79">
        <f>'1'!AR303</f>
        <v>0</v>
      </c>
      <c r="BA303" s="15">
        <f>SUMIF('2'!S11:S82,AS303,'2'!Y11:Y82)</f>
        <v>0</v>
      </c>
      <c r="BB303" s="137"/>
      <c r="BC303" s="130">
        <f>SUMIF('2'!AA11:AA132,AS303,'2'!AB11:AB132)</f>
        <v>0</v>
      </c>
      <c r="CN303" s="63"/>
      <c r="CO303" s="63"/>
      <c r="CP303" s="63"/>
      <c r="CQ303" s="63"/>
      <c r="CR303" s="63"/>
      <c r="CS303" s="63"/>
      <c r="CT303" s="63"/>
      <c r="CU303" s="63"/>
      <c r="CV303" s="63"/>
    </row>
    <row r="304" spans="43:100" ht="18.95" customHeight="1">
      <c r="AQ304" s="65"/>
      <c r="AR304" s="122">
        <f t="shared" si="31"/>
        <v>0</v>
      </c>
      <c r="AS304" s="123" t="s">
        <v>194</v>
      </c>
      <c r="AT304" s="123"/>
      <c r="AU304" s="123"/>
      <c r="AV304" s="123"/>
      <c r="AW304" s="123"/>
      <c r="AX304" s="123"/>
      <c r="AY304" s="124">
        <f t="shared" si="32"/>
        <v>0</v>
      </c>
      <c r="AZ304" s="79">
        <f>'1'!AR304</f>
        <v>0</v>
      </c>
      <c r="BA304" s="123">
        <f>SUMIF('2'!S11:S82,AS304,'2'!Y11:Y82)</f>
        <v>0</v>
      </c>
      <c r="BB304" s="137"/>
      <c r="BC304" s="130">
        <f>SUMIF('2'!AA11:AA132,AS304,'2'!AB11:AB132)</f>
        <v>0</v>
      </c>
      <c r="CN304" s="63"/>
      <c r="CO304" s="63"/>
      <c r="CP304" s="63"/>
      <c r="CQ304" s="63"/>
      <c r="CR304" s="63"/>
      <c r="CS304" s="63"/>
      <c r="CT304" s="63"/>
      <c r="CU304" s="63"/>
      <c r="CV304" s="63"/>
    </row>
    <row r="305" spans="43:100" ht="18.95" customHeight="1">
      <c r="AQ305" s="65"/>
      <c r="AR305" s="79">
        <f t="shared" si="31"/>
        <v>0</v>
      </c>
      <c r="AS305" s="132" t="s">
        <v>355</v>
      </c>
      <c r="AT305" s="15"/>
      <c r="AU305" s="15"/>
      <c r="AV305" s="15"/>
      <c r="AW305" s="15"/>
      <c r="AX305" s="15"/>
      <c r="AY305" s="79">
        <f t="shared" si="32"/>
        <v>0</v>
      </c>
      <c r="AZ305" s="79">
        <f>'1'!AR305</f>
        <v>0</v>
      </c>
      <c r="BA305" s="15">
        <f>SUMIF('2'!S11:S82,AS305,'2'!Y11:Y82)</f>
        <v>0</v>
      </c>
      <c r="BB305" s="15"/>
      <c r="BC305" s="15">
        <f>SUMIF('2'!AA11:AA132,AS305,'2'!AB11:AB132)</f>
        <v>0</v>
      </c>
      <c r="CN305" s="63"/>
      <c r="CO305" s="63"/>
      <c r="CP305" s="63"/>
      <c r="CQ305" s="63"/>
      <c r="CR305" s="63"/>
      <c r="CS305" s="63"/>
      <c r="CT305" s="63"/>
      <c r="CU305" s="63"/>
      <c r="CV305" s="63"/>
    </row>
    <row r="306" spans="43:100" ht="18.95" customHeight="1">
      <c r="AQ306" s="65"/>
      <c r="AR306" s="79">
        <f t="shared" si="31"/>
        <v>0</v>
      </c>
      <c r="AS306" s="41" t="s">
        <v>357</v>
      </c>
      <c r="AT306" s="15"/>
      <c r="AU306" s="15"/>
      <c r="AV306" s="15"/>
      <c r="AW306" s="15"/>
      <c r="AX306" s="15"/>
      <c r="AY306" s="79">
        <f t="shared" si="32"/>
        <v>0</v>
      </c>
      <c r="AZ306" s="79">
        <f>'1'!AR306</f>
        <v>0</v>
      </c>
      <c r="BA306" s="15">
        <f>SUMIF('2'!S11:S82,AS306,'2'!Y11:Y82)</f>
        <v>0</v>
      </c>
      <c r="BB306" s="15"/>
      <c r="BC306" s="15">
        <f>SUMIF('2'!AA11:AA132,AS306,'2'!AB11:AB132)</f>
        <v>0</v>
      </c>
      <c r="CN306" s="63"/>
      <c r="CO306" s="63"/>
      <c r="CP306" s="63"/>
      <c r="CQ306" s="63"/>
      <c r="CR306" s="63"/>
      <c r="CS306" s="63"/>
      <c r="CT306" s="63"/>
      <c r="CU306" s="63"/>
      <c r="CV306" s="63"/>
    </row>
    <row r="307" spans="43:100" ht="18.95" customHeight="1">
      <c r="AQ307" s="65"/>
      <c r="AR307" s="79">
        <f t="shared" si="31"/>
        <v>0</v>
      </c>
      <c r="AS307" s="109" t="s">
        <v>200</v>
      </c>
      <c r="AT307" s="15"/>
      <c r="AU307" s="15"/>
      <c r="AV307" s="15"/>
      <c r="AW307" s="15"/>
      <c r="AX307" s="15"/>
      <c r="AY307" s="79">
        <f t="shared" si="32"/>
        <v>0</v>
      </c>
      <c r="AZ307" s="79">
        <f>'1'!AR307</f>
        <v>0</v>
      </c>
      <c r="BA307" s="15">
        <f>SUMIF('2'!S11:S82,AS307,'2'!Y11:Y82)</f>
        <v>0</v>
      </c>
      <c r="BB307" s="15"/>
      <c r="BC307" s="15">
        <f>SUMIF('2'!AA11:AA132,AS307,'2'!AB11:AB132)</f>
        <v>0</v>
      </c>
      <c r="CN307" s="63"/>
      <c r="CO307" s="63"/>
      <c r="CP307" s="63"/>
      <c r="CQ307" s="63"/>
      <c r="CR307" s="63"/>
      <c r="CS307" s="63"/>
      <c r="CT307" s="63"/>
      <c r="CU307" s="63"/>
      <c r="CV307" s="63"/>
    </row>
    <row r="308" spans="43:100" ht="18.95" customHeight="1">
      <c r="AQ308" s="65"/>
      <c r="AR308" s="79">
        <f t="shared" si="31"/>
        <v>0</v>
      </c>
      <c r="AS308" s="109" t="s">
        <v>356</v>
      </c>
      <c r="AT308" s="15"/>
      <c r="AU308" s="15"/>
      <c r="AV308" s="15"/>
      <c r="AW308" s="15"/>
      <c r="AX308" s="15"/>
      <c r="AY308" s="79">
        <f t="shared" si="32"/>
        <v>0</v>
      </c>
      <c r="AZ308" s="79">
        <f>'1'!AR308</f>
        <v>0</v>
      </c>
      <c r="BA308" s="15">
        <f>SUMIF('2'!S11:S82,AS308,'2'!Y11:Y82)</f>
        <v>0</v>
      </c>
      <c r="BB308" s="15"/>
      <c r="BC308" s="15">
        <f>SUMIF('2'!AA11:AA132,AS308,'2'!AB11:AB132)</f>
        <v>0</v>
      </c>
      <c r="CN308" s="63"/>
      <c r="CO308" s="63"/>
      <c r="CP308" s="63"/>
      <c r="CQ308" s="63"/>
      <c r="CR308" s="63"/>
      <c r="CS308" s="63"/>
      <c r="CT308" s="63"/>
      <c r="CU308" s="63"/>
      <c r="CV308" s="63"/>
    </row>
    <row r="309" spans="43:100" ht="18.95" customHeight="1">
      <c r="AQ309" s="65"/>
      <c r="AR309" s="79">
        <f t="shared" si="31"/>
        <v>0</v>
      </c>
      <c r="AS309" s="109" t="s">
        <v>358</v>
      </c>
      <c r="AT309" s="15"/>
      <c r="AU309" s="15"/>
      <c r="AV309" s="15"/>
      <c r="AW309" s="15"/>
      <c r="AX309" s="15"/>
      <c r="AY309" s="79">
        <f t="shared" si="32"/>
        <v>0</v>
      </c>
      <c r="AZ309" s="79">
        <f>'1'!AR309</f>
        <v>0</v>
      </c>
      <c r="BA309" s="15">
        <f>SUMIF('2'!S11:S82,AS309,'2'!Y11:Y82)</f>
        <v>0</v>
      </c>
      <c r="BB309" s="15"/>
      <c r="BC309" s="15">
        <f>SUMIF('2'!AA11:AA132,AS309,'2'!AB11:AB132)</f>
        <v>0</v>
      </c>
      <c r="CN309" s="63"/>
      <c r="CO309" s="63"/>
      <c r="CP309" s="63"/>
      <c r="CQ309" s="63"/>
      <c r="CR309" s="63"/>
      <c r="CS309" s="63"/>
      <c r="CT309" s="63"/>
      <c r="CU309" s="63"/>
      <c r="CV309" s="63"/>
    </row>
    <row r="310" spans="43:100" ht="18.95" customHeight="1">
      <c r="AQ310" s="65"/>
      <c r="AR310" s="79">
        <f t="shared" si="31"/>
        <v>0</v>
      </c>
      <c r="AS310" s="109" t="s">
        <v>359</v>
      </c>
      <c r="AT310" s="15"/>
      <c r="AU310" s="15"/>
      <c r="AV310" s="15"/>
      <c r="AW310" s="15"/>
      <c r="AX310" s="15"/>
      <c r="AY310" s="79">
        <f t="shared" si="32"/>
        <v>0</v>
      </c>
      <c r="AZ310" s="79">
        <f>'1'!AR310</f>
        <v>0</v>
      </c>
      <c r="BA310" s="15">
        <f>SUMIF('2'!S11:S82,AS310,'2'!Y11:Y82)</f>
        <v>0</v>
      </c>
      <c r="BB310" s="15"/>
      <c r="BC310" s="15">
        <f>SUMIF('2'!AA11:AA132,AS310,'2'!AB11:AB132)</f>
        <v>0</v>
      </c>
      <c r="CN310" s="63"/>
      <c r="CO310" s="63"/>
      <c r="CP310" s="63"/>
      <c r="CQ310" s="63"/>
      <c r="CR310" s="63"/>
      <c r="CS310" s="63"/>
      <c r="CT310" s="63"/>
      <c r="CU310" s="63"/>
      <c r="CV310" s="63"/>
    </row>
    <row r="311" spans="43:100" ht="18.95" customHeight="1">
      <c r="AQ311" s="65"/>
      <c r="AR311" s="79">
        <f t="shared" si="31"/>
        <v>0</v>
      </c>
      <c r="AS311" s="109" t="s">
        <v>360</v>
      </c>
      <c r="AT311" s="15"/>
      <c r="AU311" s="15"/>
      <c r="AV311" s="15"/>
      <c r="AW311" s="15"/>
      <c r="AX311" s="15"/>
      <c r="AY311" s="79">
        <f t="shared" si="32"/>
        <v>0</v>
      </c>
      <c r="AZ311" s="79">
        <f>'1'!AR311</f>
        <v>0</v>
      </c>
      <c r="BA311" s="15">
        <f>SUMIF('2'!S11:S82,AS311,'2'!Y11:Y82)</f>
        <v>0</v>
      </c>
      <c r="BB311" s="15"/>
      <c r="BC311" s="15">
        <f>SUMIF('2'!AA11:AA132,AS311,'2'!AB11:AB132)</f>
        <v>0</v>
      </c>
      <c r="CN311" s="63"/>
      <c r="CO311" s="63"/>
      <c r="CP311" s="63"/>
      <c r="CQ311" s="63"/>
      <c r="CR311" s="63"/>
      <c r="CS311" s="63"/>
      <c r="CT311" s="63"/>
      <c r="CU311" s="63"/>
      <c r="CV311" s="63"/>
    </row>
    <row r="312" spans="43:100" ht="18.95" customHeight="1">
      <c r="AQ312" s="65"/>
      <c r="AR312" s="79">
        <f t="shared" si="31"/>
        <v>0</v>
      </c>
      <c r="AS312" s="109" t="s">
        <v>361</v>
      </c>
      <c r="AT312" s="15"/>
      <c r="AU312" s="15"/>
      <c r="AV312" s="15"/>
      <c r="AW312" s="15"/>
      <c r="AX312" s="15"/>
      <c r="AY312" s="79">
        <f t="shared" si="32"/>
        <v>0</v>
      </c>
      <c r="AZ312" s="79">
        <f>'1'!AR312</f>
        <v>0</v>
      </c>
      <c r="BA312" s="15">
        <f>SUMIF('2'!S11:S82,AS312,'2'!Y11:Y82)</f>
        <v>0</v>
      </c>
      <c r="BB312" s="15"/>
      <c r="BC312" s="15">
        <f>SUMIF('2'!AA11:AA132,AS312,'2'!AB11:AB132)</f>
        <v>0</v>
      </c>
      <c r="CN312" s="63"/>
      <c r="CO312" s="63"/>
      <c r="CP312" s="63"/>
      <c r="CQ312" s="63"/>
      <c r="CR312" s="63"/>
      <c r="CS312" s="63"/>
      <c r="CT312" s="63"/>
      <c r="CU312" s="63"/>
      <c r="CV312" s="63"/>
    </row>
    <row r="313" spans="43:100" ht="18.95" customHeight="1">
      <c r="AQ313" s="65"/>
      <c r="AR313" s="79">
        <f t="shared" si="31"/>
        <v>0</v>
      </c>
      <c r="AS313" s="21" t="s">
        <v>362</v>
      </c>
      <c r="AT313" s="15"/>
      <c r="AU313" s="15"/>
      <c r="AV313" s="15"/>
      <c r="AW313" s="15"/>
      <c r="AX313" s="15"/>
      <c r="AY313" s="79">
        <f t="shared" si="32"/>
        <v>0</v>
      </c>
      <c r="AZ313" s="79">
        <f>'1'!AR313</f>
        <v>0</v>
      </c>
      <c r="BA313" s="15">
        <f>SUMIF('2'!S11:S82,AS313,'2'!Y11:Y82)</f>
        <v>0</v>
      </c>
      <c r="BB313" s="15"/>
      <c r="BC313" s="15">
        <f>SUMIF('2'!AA11:AA132,AS313,'2'!AB11:AB132)</f>
        <v>0</v>
      </c>
      <c r="CN313" s="63"/>
      <c r="CO313" s="63"/>
      <c r="CP313" s="63"/>
      <c r="CQ313" s="63"/>
      <c r="CR313" s="63"/>
      <c r="CS313" s="63"/>
      <c r="CT313" s="63"/>
      <c r="CU313" s="63"/>
      <c r="CV313" s="63"/>
    </row>
    <row r="314" spans="43:100" ht="18.95" customHeight="1">
      <c r="AQ314" s="65"/>
      <c r="AR314" s="79">
        <f t="shared" si="31"/>
        <v>0</v>
      </c>
      <c r="AS314" s="81" t="s">
        <v>363</v>
      </c>
      <c r="AT314" s="15"/>
      <c r="AU314" s="15"/>
      <c r="AV314" s="15"/>
      <c r="AW314" s="15"/>
      <c r="AX314" s="15"/>
      <c r="AY314" s="79">
        <f t="shared" si="32"/>
        <v>0</v>
      </c>
      <c r="AZ314" s="79">
        <f>'1'!AR314</f>
        <v>0</v>
      </c>
      <c r="BA314" s="15">
        <f>SUMIF('2'!S11:S82,AS314,'2'!Y11:Y82)</f>
        <v>0</v>
      </c>
      <c r="BB314" s="15"/>
      <c r="BC314" s="15">
        <f>SUMIF('2'!AA11:AA132,AS314,'2'!AB11:AB132)</f>
        <v>0</v>
      </c>
      <c r="CN314" s="63"/>
      <c r="CO314" s="63"/>
      <c r="CP314" s="63"/>
      <c r="CQ314" s="63"/>
      <c r="CR314" s="63"/>
      <c r="CS314" s="63"/>
      <c r="CT314" s="63"/>
      <c r="CU314" s="63"/>
      <c r="CV314" s="63"/>
    </row>
    <row r="315" spans="43:100" ht="18.95" customHeight="1">
      <c r="AQ315" s="65"/>
      <c r="AR315" s="79">
        <f t="shared" si="31"/>
        <v>0</v>
      </c>
      <c r="AS315" s="41" t="s">
        <v>367</v>
      </c>
      <c r="AT315" s="15"/>
      <c r="AU315" s="15"/>
      <c r="AV315" s="15"/>
      <c r="AW315" s="15"/>
      <c r="AX315" s="15"/>
      <c r="AY315" s="79">
        <f t="shared" si="32"/>
        <v>0</v>
      </c>
      <c r="AZ315" s="79">
        <f>'1'!AR315</f>
        <v>0</v>
      </c>
      <c r="BA315" s="15">
        <f>SUMIF('2'!S11:S82,AS315,'2'!Y11:Y82)</f>
        <v>0</v>
      </c>
      <c r="BB315" s="15"/>
      <c r="BC315" s="15">
        <f>SUMIF('2'!AA11:AA132,AS315,'2'!AB11:AB132)</f>
        <v>0</v>
      </c>
      <c r="CN315" s="63"/>
      <c r="CO315" s="63"/>
      <c r="CP315" s="63"/>
      <c r="CQ315" s="63"/>
      <c r="CR315" s="63"/>
      <c r="CS315" s="63"/>
      <c r="CT315" s="63"/>
      <c r="CU315" s="63"/>
      <c r="CV315" s="63"/>
    </row>
    <row r="316" spans="43:100" ht="18.95" customHeight="1">
      <c r="AQ316" s="65"/>
      <c r="AR316" s="79">
        <f t="shared" si="31"/>
        <v>0</v>
      </c>
      <c r="AS316" s="82" t="s">
        <v>368</v>
      </c>
      <c r="AT316" s="15"/>
      <c r="AU316" s="15"/>
      <c r="AV316" s="15"/>
      <c r="AW316" s="15"/>
      <c r="AX316" s="15"/>
      <c r="AY316" s="79">
        <f t="shared" si="32"/>
        <v>0</v>
      </c>
      <c r="AZ316" s="79">
        <f>'1'!AR316</f>
        <v>0</v>
      </c>
      <c r="BA316" s="15">
        <f>SUMIF('2'!S11:S82,AS316,'2'!Y11:Y82)</f>
        <v>0</v>
      </c>
      <c r="BB316" s="15"/>
      <c r="BC316" s="15">
        <f>SUMIF('2'!AA11:AA132,AS316,'2'!AB11:AB132)</f>
        <v>0</v>
      </c>
      <c r="CN316" s="63"/>
      <c r="CO316" s="63"/>
      <c r="CP316" s="63"/>
      <c r="CQ316" s="63"/>
      <c r="CR316" s="63"/>
      <c r="CS316" s="63"/>
      <c r="CT316" s="63"/>
      <c r="CU316" s="63"/>
      <c r="CV316" s="63"/>
    </row>
    <row r="317" spans="43:100" ht="18.95" customHeight="1">
      <c r="AQ317" s="65"/>
      <c r="AR317" s="79">
        <f t="shared" si="31"/>
        <v>0</v>
      </c>
      <c r="AS317" s="109" t="s">
        <v>371</v>
      </c>
      <c r="AT317" s="15"/>
      <c r="AU317" s="15"/>
      <c r="AV317" s="15"/>
      <c r="AW317" s="15"/>
      <c r="AX317" s="15"/>
      <c r="AY317" s="79">
        <f t="shared" si="32"/>
        <v>0</v>
      </c>
      <c r="AZ317" s="79">
        <f>'1'!AR317</f>
        <v>0</v>
      </c>
      <c r="BA317" s="15">
        <f>SUMIF('2'!S11:S82,AS317,'2'!Y11:Y82)</f>
        <v>0</v>
      </c>
      <c r="BB317" s="15"/>
      <c r="BC317" s="15">
        <f>SUMIF('2'!AA11:AA132,AS317,'2'!AB11:AB132)</f>
        <v>0</v>
      </c>
      <c r="CN317" s="63"/>
      <c r="CO317" s="63"/>
      <c r="CP317" s="63"/>
      <c r="CQ317" s="63"/>
      <c r="CR317" s="63"/>
      <c r="CS317" s="63"/>
      <c r="CT317" s="63"/>
      <c r="CU317" s="63"/>
      <c r="CV317" s="63"/>
    </row>
    <row r="318" spans="43:100" ht="18.95" customHeight="1">
      <c r="AQ318" s="65"/>
      <c r="AR318" s="79">
        <f t="shared" si="31"/>
        <v>0</v>
      </c>
      <c r="AS318" s="109" t="s">
        <v>345</v>
      </c>
      <c r="AT318" s="15"/>
      <c r="AU318" s="15"/>
      <c r="AV318" s="15"/>
      <c r="AW318" s="15"/>
      <c r="AX318" s="15"/>
      <c r="AY318" s="79">
        <f t="shared" si="32"/>
        <v>0</v>
      </c>
      <c r="AZ318" s="79">
        <f>'1'!AR318</f>
        <v>0</v>
      </c>
      <c r="BA318" s="15">
        <f>SUMIF('2'!S11:S82,AS318,'2'!Y11:Y82)</f>
        <v>0</v>
      </c>
      <c r="BB318" s="15"/>
      <c r="BC318" s="15">
        <f>SUMIF('2'!AA11:AA132,AS318,'2'!AB11:AB132)</f>
        <v>0</v>
      </c>
      <c r="CN318" s="63"/>
      <c r="CO318" s="63"/>
      <c r="CP318" s="63"/>
      <c r="CQ318" s="63"/>
      <c r="CR318" s="63"/>
      <c r="CS318" s="63"/>
      <c r="CT318" s="63"/>
      <c r="CU318" s="63"/>
      <c r="CV318" s="63"/>
    </row>
    <row r="319" spans="43:100" ht="18.95" customHeight="1">
      <c r="AQ319" s="65"/>
      <c r="AR319" s="79">
        <f t="shared" ref="AR319:AR350" si="33">AY319+AZ319+BA319-BC319</f>
        <v>0</v>
      </c>
      <c r="AS319" s="109" t="s">
        <v>373</v>
      </c>
      <c r="AT319" s="15"/>
      <c r="AU319" s="15"/>
      <c r="AV319" s="15"/>
      <c r="AW319" s="15"/>
      <c r="AX319" s="15"/>
      <c r="AY319" s="79">
        <f t="shared" ref="AY319:AY350" si="34">AT319*BD319+AW319*BF319+AX319*BG319</f>
        <v>0</v>
      </c>
      <c r="AZ319" s="79">
        <f>'1'!AR319</f>
        <v>0</v>
      </c>
      <c r="BA319" s="15">
        <f>SUMIF('2'!S11:S82,AS319,'2'!Y11:Y82)</f>
        <v>0</v>
      </c>
      <c r="BB319" s="15"/>
      <c r="BC319" s="15">
        <f>SUMIF('2'!AA11:AA132,AS319,'2'!AB11:AB132)</f>
        <v>0</v>
      </c>
      <c r="CN319" s="63"/>
      <c r="CO319" s="63"/>
      <c r="CP319" s="63"/>
      <c r="CQ319" s="63"/>
      <c r="CR319" s="63"/>
      <c r="CS319" s="63"/>
      <c r="CT319" s="63"/>
      <c r="CU319" s="63"/>
      <c r="CV319" s="63"/>
    </row>
    <row r="320" spans="43:100" ht="18.95" customHeight="1">
      <c r="AQ320" s="65"/>
      <c r="AR320" s="79">
        <f t="shared" si="33"/>
        <v>0</v>
      </c>
      <c r="AS320" s="15" t="s">
        <v>171</v>
      </c>
      <c r="AT320" s="15"/>
      <c r="AU320" s="15"/>
      <c r="AV320" s="15"/>
      <c r="AW320" s="15"/>
      <c r="AX320" s="15"/>
      <c r="AY320" s="79">
        <f t="shared" si="34"/>
        <v>0</v>
      </c>
      <c r="AZ320" s="79">
        <f>'1'!AR320</f>
        <v>0</v>
      </c>
      <c r="BA320" s="15">
        <f>SUMIF('2'!S11:S82,AS320,'2'!Y11:Y82)</f>
        <v>0</v>
      </c>
      <c r="BB320" s="15"/>
      <c r="BC320" s="15">
        <f>SUMIF('2'!AA11:AA132,AS320,'2'!AB11:AB132)</f>
        <v>0</v>
      </c>
      <c r="CN320" s="63"/>
      <c r="CO320" s="63"/>
      <c r="CP320" s="63"/>
      <c r="CQ320" s="63"/>
      <c r="CR320" s="63"/>
      <c r="CS320" s="63"/>
      <c r="CT320" s="63"/>
      <c r="CU320" s="63"/>
      <c r="CV320" s="63"/>
    </row>
    <row r="321" spans="43:100" ht="18.95" customHeight="1">
      <c r="AQ321" s="65"/>
      <c r="AR321" s="79">
        <f t="shared" si="33"/>
        <v>0</v>
      </c>
      <c r="AS321" s="81" t="s">
        <v>375</v>
      </c>
      <c r="AT321" s="15"/>
      <c r="AU321" s="15"/>
      <c r="AV321" s="15"/>
      <c r="AW321" s="15"/>
      <c r="AX321" s="15"/>
      <c r="AY321" s="79">
        <f t="shared" si="34"/>
        <v>0</v>
      </c>
      <c r="AZ321" s="79">
        <f>'1'!AR321</f>
        <v>0</v>
      </c>
      <c r="BA321" s="15">
        <f>SUMIF('2'!S11:S82,AS321,'2'!Y11:Y82)</f>
        <v>0</v>
      </c>
      <c r="BB321" s="15"/>
      <c r="BC321" s="15">
        <f>SUMIF('2'!AA11:AA132,AS321,'2'!AB11:AB132)</f>
        <v>0</v>
      </c>
      <c r="CN321" s="63"/>
      <c r="CO321" s="63"/>
      <c r="CP321" s="63"/>
      <c r="CQ321" s="63"/>
      <c r="CR321" s="63"/>
      <c r="CS321" s="63"/>
      <c r="CT321" s="63"/>
      <c r="CU321" s="63"/>
      <c r="CV321" s="63"/>
    </row>
    <row r="322" spans="43:100" ht="18.95" customHeight="1">
      <c r="AQ322" s="65"/>
      <c r="AR322" s="79">
        <f t="shared" si="33"/>
        <v>0</v>
      </c>
      <c r="AS322" s="109" t="s">
        <v>377</v>
      </c>
      <c r="AT322" s="15"/>
      <c r="AU322" s="15"/>
      <c r="AV322" s="15"/>
      <c r="AW322" s="15"/>
      <c r="AX322" s="15"/>
      <c r="AY322" s="79">
        <f t="shared" si="34"/>
        <v>0</v>
      </c>
      <c r="AZ322" s="79">
        <f>'1'!AR322</f>
        <v>0</v>
      </c>
      <c r="BA322" s="15">
        <f>SUMIF('2'!S11:S82,AS322,'2'!Y11:Y82)</f>
        <v>0</v>
      </c>
      <c r="BB322" s="15"/>
      <c r="BC322" s="15">
        <f>SUMIF('2'!AA11:AA132,AS322,'2'!AB11:AB132)</f>
        <v>0</v>
      </c>
      <c r="CN322" s="63"/>
      <c r="CO322" s="63"/>
      <c r="CP322" s="63"/>
      <c r="CQ322" s="63"/>
      <c r="CR322" s="63"/>
      <c r="CS322" s="63"/>
      <c r="CT322" s="63"/>
      <c r="CU322" s="63"/>
      <c r="CV322" s="63"/>
    </row>
    <row r="323" spans="43:100" ht="18.95" customHeight="1">
      <c r="AQ323" s="65"/>
      <c r="AR323" s="79">
        <f t="shared" si="33"/>
        <v>0</v>
      </c>
      <c r="AS323" s="109" t="s">
        <v>379</v>
      </c>
      <c r="AT323" s="15"/>
      <c r="AU323" s="15"/>
      <c r="AV323" s="15"/>
      <c r="AW323" s="15"/>
      <c r="AX323" s="15"/>
      <c r="AY323" s="79">
        <f t="shared" si="34"/>
        <v>0</v>
      </c>
      <c r="AZ323" s="79">
        <f>'1'!AR323</f>
        <v>0</v>
      </c>
      <c r="BA323" s="15">
        <f>SUMIF('2'!S11:S82,AS323,'2'!Y11:Y82)</f>
        <v>0</v>
      </c>
      <c r="BB323" s="15"/>
      <c r="BC323" s="15">
        <f>SUMIF('2'!AA11:AA132,AS323,'2'!AB11:AB132)</f>
        <v>0</v>
      </c>
      <c r="CN323" s="63"/>
      <c r="CO323" s="63"/>
      <c r="CP323" s="63"/>
      <c r="CQ323" s="63"/>
      <c r="CR323" s="63"/>
      <c r="CS323" s="63"/>
      <c r="CT323" s="63"/>
      <c r="CU323" s="63"/>
      <c r="CV323" s="63"/>
    </row>
    <row r="324" spans="43:100" ht="18.95" customHeight="1">
      <c r="AQ324" s="65"/>
      <c r="AR324" s="79">
        <f t="shared" si="33"/>
        <v>0</v>
      </c>
      <c r="AS324" s="15" t="s">
        <v>195</v>
      </c>
      <c r="AT324" s="15"/>
      <c r="AU324" s="15"/>
      <c r="AV324" s="15"/>
      <c r="AW324" s="15"/>
      <c r="AX324" s="15"/>
      <c r="AY324" s="79">
        <f t="shared" si="34"/>
        <v>0</v>
      </c>
      <c r="AZ324" s="79">
        <f>'1'!AR324</f>
        <v>0</v>
      </c>
      <c r="BA324" s="15">
        <f>SUMIF('2'!S11:S82,AS324,'2'!Y11:Y82)</f>
        <v>0</v>
      </c>
      <c r="BB324" s="15"/>
      <c r="BC324" s="15">
        <f>SUMIF('2'!AA11:AA132,AS324,'2'!AB11:AB132)</f>
        <v>0</v>
      </c>
      <c r="CN324" s="63"/>
      <c r="CO324" s="63"/>
      <c r="CP324" s="63"/>
      <c r="CQ324" s="63"/>
      <c r="CR324" s="63"/>
      <c r="CS324" s="63"/>
      <c r="CT324" s="63"/>
      <c r="CU324" s="63"/>
      <c r="CV324" s="63"/>
    </row>
    <row r="325" spans="43:100" ht="18.95" customHeight="1">
      <c r="AQ325" s="65"/>
      <c r="AR325" s="79">
        <f t="shared" si="33"/>
        <v>0</v>
      </c>
      <c r="AS325" s="109" t="s">
        <v>380</v>
      </c>
      <c r="AT325" s="15"/>
      <c r="AU325" s="15"/>
      <c r="AV325" s="15"/>
      <c r="AW325" s="15"/>
      <c r="AX325" s="15"/>
      <c r="AY325" s="79">
        <f t="shared" si="34"/>
        <v>0</v>
      </c>
      <c r="AZ325" s="79">
        <f>'1'!AR325</f>
        <v>0</v>
      </c>
      <c r="BA325" s="15">
        <f>SUMIF('2'!S11:S82,AS325,'2'!Y11:Y82)</f>
        <v>0</v>
      </c>
      <c r="BB325" s="15"/>
      <c r="BC325" s="15">
        <f>SUMIF('2'!AA11:AA132,AS325,'2'!AB11:AB132)</f>
        <v>0</v>
      </c>
      <c r="CN325" s="63"/>
      <c r="CO325" s="63"/>
      <c r="CP325" s="63"/>
      <c r="CQ325" s="63"/>
      <c r="CR325" s="63"/>
      <c r="CS325" s="63"/>
      <c r="CT325" s="63"/>
      <c r="CU325" s="63"/>
      <c r="CV325" s="63"/>
    </row>
    <row r="326" spans="43:100" ht="18.95" customHeight="1">
      <c r="AQ326" s="65"/>
      <c r="AR326" s="79">
        <f t="shared" si="33"/>
        <v>0</v>
      </c>
      <c r="AS326" s="109" t="s">
        <v>170</v>
      </c>
      <c r="AT326" s="15"/>
      <c r="AU326" s="15"/>
      <c r="AV326" s="15"/>
      <c r="AW326" s="15"/>
      <c r="AX326" s="15"/>
      <c r="AY326" s="79">
        <f t="shared" si="34"/>
        <v>0</v>
      </c>
      <c r="AZ326" s="79">
        <f>'1'!AR326</f>
        <v>0</v>
      </c>
      <c r="BA326" s="15">
        <f>SUMIF('2'!S11:S82,AS326,'2'!Y11:Y82)</f>
        <v>0</v>
      </c>
      <c r="BB326" s="15"/>
      <c r="BC326" s="15">
        <f>SUMIF('2'!AA11:AA132,AS326,'2'!AB11:AB132)</f>
        <v>0</v>
      </c>
      <c r="CN326" s="63"/>
      <c r="CO326" s="63"/>
      <c r="CP326" s="63"/>
      <c r="CQ326" s="63"/>
      <c r="CR326" s="63"/>
      <c r="CS326" s="63"/>
      <c r="CT326" s="63"/>
      <c r="CU326" s="63"/>
      <c r="CV326" s="63"/>
    </row>
    <row r="327" spans="43:100" ht="18.95" customHeight="1">
      <c r="AQ327" s="65"/>
      <c r="AR327" s="79">
        <f t="shared" si="33"/>
        <v>0</v>
      </c>
      <c r="AS327" s="62" t="s">
        <v>329</v>
      </c>
      <c r="AT327" s="15"/>
      <c r="AU327" s="15"/>
      <c r="AV327" s="15"/>
      <c r="AW327" s="15"/>
      <c r="AX327" s="15"/>
      <c r="AY327" s="79">
        <f t="shared" si="34"/>
        <v>0</v>
      </c>
      <c r="AZ327" s="79">
        <f>'1'!AR327</f>
        <v>0</v>
      </c>
      <c r="BA327" s="15">
        <f>SUMIF('2'!S11:S82,AS327,'2'!Y11:Y82)</f>
        <v>0</v>
      </c>
      <c r="BB327" s="15"/>
      <c r="BC327" s="15">
        <f>SUMIF('2'!AA11:AA132,AS327,'2'!AB11:AB132)</f>
        <v>0</v>
      </c>
      <c r="CN327" s="63"/>
      <c r="CO327" s="63"/>
      <c r="CP327" s="63"/>
      <c r="CQ327" s="63"/>
      <c r="CR327" s="63"/>
      <c r="CS327" s="63"/>
      <c r="CT327" s="63"/>
      <c r="CU327" s="63"/>
      <c r="CV327" s="63"/>
    </row>
    <row r="328" spans="43:100" ht="18.95" customHeight="1">
      <c r="AQ328" s="65"/>
      <c r="AR328" s="79">
        <f t="shared" si="33"/>
        <v>0</v>
      </c>
      <c r="AS328" s="131" t="s">
        <v>326</v>
      </c>
      <c r="AT328" s="15"/>
      <c r="AU328" s="15"/>
      <c r="AV328" s="15"/>
      <c r="AW328" s="15"/>
      <c r="AX328" s="15"/>
      <c r="AY328" s="79">
        <f t="shared" si="34"/>
        <v>0</v>
      </c>
      <c r="AZ328" s="79">
        <f>'1'!AR328</f>
        <v>0</v>
      </c>
      <c r="BA328" s="15">
        <f>SUMIF('2'!S11:S82,AS328,'2'!Y11:Y82)</f>
        <v>0</v>
      </c>
      <c r="BB328" s="15"/>
      <c r="BC328" s="15">
        <f>SUMIF('2'!AA11:AA132,AS328,'2'!AB11:AB132)</f>
        <v>0</v>
      </c>
      <c r="CN328" s="63"/>
      <c r="CO328" s="63"/>
      <c r="CP328" s="63"/>
      <c r="CQ328" s="63"/>
      <c r="CR328" s="63"/>
      <c r="CS328" s="63"/>
      <c r="CT328" s="63"/>
      <c r="CU328" s="63"/>
      <c r="CV328" s="63"/>
    </row>
    <row r="329" spans="43:100" ht="18.95" customHeight="1">
      <c r="AQ329" s="65"/>
      <c r="AR329" s="79">
        <f t="shared" si="33"/>
        <v>0</v>
      </c>
      <c r="AS329" s="41" t="s">
        <v>381</v>
      </c>
      <c r="AT329" s="15"/>
      <c r="AU329" s="15"/>
      <c r="AV329" s="15"/>
      <c r="AW329" s="15"/>
      <c r="AX329" s="15"/>
      <c r="AY329" s="79">
        <f t="shared" si="34"/>
        <v>0</v>
      </c>
      <c r="AZ329" s="79">
        <f>'1'!AR329</f>
        <v>0</v>
      </c>
      <c r="BA329" s="15">
        <f>SUMIF('2'!S11:S82,AS329,'2'!Y11:Y82)</f>
        <v>0</v>
      </c>
      <c r="BB329" s="15"/>
      <c r="BC329" s="15">
        <f>SUMIF('2'!AA11:AA132,AS329,'2'!AB11:AB132)</f>
        <v>0</v>
      </c>
      <c r="CN329" s="63"/>
      <c r="CO329" s="63"/>
      <c r="CP329" s="63"/>
      <c r="CQ329" s="63"/>
      <c r="CR329" s="63"/>
      <c r="CS329" s="63"/>
      <c r="CT329" s="63"/>
      <c r="CU329" s="63"/>
      <c r="CV329" s="63"/>
    </row>
    <row r="330" spans="43:100" ht="18.95" customHeight="1">
      <c r="AQ330" s="65"/>
      <c r="AR330" s="79">
        <f t="shared" si="33"/>
        <v>0</v>
      </c>
      <c r="AS330" s="41" t="s">
        <v>382</v>
      </c>
      <c r="AT330" s="15"/>
      <c r="AU330" s="15"/>
      <c r="AV330" s="15"/>
      <c r="AW330" s="15"/>
      <c r="AX330" s="15"/>
      <c r="AY330" s="79">
        <f t="shared" si="34"/>
        <v>0</v>
      </c>
      <c r="AZ330" s="79">
        <f>'1'!AR330</f>
        <v>0</v>
      </c>
      <c r="BA330" s="15">
        <f>SUMIF('2'!S11:S82,AS330,'2'!Y11:Y82)</f>
        <v>0</v>
      </c>
      <c r="BB330" s="15"/>
      <c r="BC330" s="15">
        <f>SUMIF('2'!AA11:AA132,AS330,'2'!AB11:AB132)</f>
        <v>0</v>
      </c>
      <c r="CN330" s="63"/>
      <c r="CO330" s="63"/>
      <c r="CP330" s="63"/>
      <c r="CQ330" s="63"/>
      <c r="CR330" s="63"/>
      <c r="CS330" s="63"/>
      <c r="CT330" s="63"/>
      <c r="CU330" s="63"/>
      <c r="CV330" s="63"/>
    </row>
    <row r="331" spans="43:100" ht="18.95" customHeight="1">
      <c r="AQ331" s="65"/>
      <c r="AR331" s="79">
        <f t="shared" si="33"/>
        <v>0</v>
      </c>
      <c r="AS331" s="41" t="s">
        <v>383</v>
      </c>
      <c r="AT331" s="15"/>
      <c r="AU331" s="15"/>
      <c r="AV331" s="15"/>
      <c r="AW331" s="15"/>
      <c r="AX331" s="15"/>
      <c r="AY331" s="79">
        <f t="shared" si="34"/>
        <v>0</v>
      </c>
      <c r="AZ331" s="79">
        <f>'1'!AR331</f>
        <v>0</v>
      </c>
      <c r="BA331" s="15">
        <f>SUMIF('2'!S11:S82,AS331,'2'!Y11:Y82)</f>
        <v>0</v>
      </c>
      <c r="BB331" s="15"/>
      <c r="BC331" s="15">
        <f>SUMIF('2'!AA11:AA132,AS331,'2'!AB11:AB132)</f>
        <v>0</v>
      </c>
      <c r="CN331" s="63"/>
      <c r="CO331" s="63"/>
      <c r="CP331" s="63"/>
      <c r="CQ331" s="63"/>
      <c r="CR331" s="63"/>
      <c r="CS331" s="63"/>
      <c r="CT331" s="63"/>
      <c r="CU331" s="63"/>
      <c r="CV331" s="63"/>
    </row>
    <row r="332" spans="43:100" ht="18.95" customHeight="1">
      <c r="AQ332" s="65"/>
      <c r="AR332" s="79">
        <f t="shared" si="33"/>
        <v>0</v>
      </c>
      <c r="AS332" s="21" t="s">
        <v>387</v>
      </c>
      <c r="AT332" s="15"/>
      <c r="AU332" s="15"/>
      <c r="AV332" s="15"/>
      <c r="AW332" s="15"/>
      <c r="AX332" s="15"/>
      <c r="AY332" s="79">
        <f t="shared" si="34"/>
        <v>0</v>
      </c>
      <c r="AZ332" s="79">
        <f>'1'!AR332</f>
        <v>0</v>
      </c>
      <c r="BA332" s="15">
        <f>SUMIF('2'!S11:S82,AS332,'2'!Y11:Y82)</f>
        <v>0</v>
      </c>
      <c r="BB332" s="15"/>
      <c r="BC332" s="15">
        <f>SUMIF('2'!AA11:AA132,AS332,'2'!AB11:AB132)</f>
        <v>0</v>
      </c>
      <c r="CN332" s="63"/>
      <c r="CO332" s="63"/>
      <c r="CP332" s="63"/>
      <c r="CQ332" s="63"/>
      <c r="CR332" s="63"/>
      <c r="CS332" s="63"/>
      <c r="CT332" s="63"/>
      <c r="CU332" s="63"/>
      <c r="CV332" s="63"/>
    </row>
    <row r="333" spans="43:100" ht="18.95" customHeight="1">
      <c r="AQ333" s="65"/>
      <c r="AR333" s="79">
        <f t="shared" si="33"/>
        <v>0</v>
      </c>
      <c r="AS333" s="109" t="s">
        <v>172</v>
      </c>
      <c r="AT333" s="15"/>
      <c r="AU333" s="15"/>
      <c r="AV333" s="15"/>
      <c r="AW333" s="15"/>
      <c r="AX333" s="15"/>
      <c r="AY333" s="79">
        <f t="shared" si="34"/>
        <v>0</v>
      </c>
      <c r="AZ333" s="79">
        <f>'1'!AR333</f>
        <v>0</v>
      </c>
      <c r="BA333" s="15">
        <f>SUMIF('2'!S11:S82,AS333,'2'!Y11:Y82)</f>
        <v>0</v>
      </c>
      <c r="BB333" s="15"/>
      <c r="BC333" s="15">
        <f>SUMIF('2'!AA11:AA132,AS333,'2'!AB11:AB132)</f>
        <v>0</v>
      </c>
      <c r="CN333" s="63"/>
      <c r="CO333" s="63"/>
      <c r="CP333" s="63"/>
      <c r="CQ333" s="63"/>
      <c r="CR333" s="63"/>
      <c r="CS333" s="63"/>
      <c r="CT333" s="63"/>
      <c r="CU333" s="63"/>
      <c r="CV333" s="63"/>
    </row>
    <row r="334" spans="43:100" ht="18.95" customHeight="1">
      <c r="AQ334" s="65"/>
      <c r="AR334" s="79">
        <f t="shared" si="33"/>
        <v>0</v>
      </c>
      <c r="AS334" s="109" t="s">
        <v>388</v>
      </c>
      <c r="AT334" s="15"/>
      <c r="AU334" s="15"/>
      <c r="AV334" s="15"/>
      <c r="AW334" s="15"/>
      <c r="AX334" s="15"/>
      <c r="AY334" s="79">
        <f t="shared" si="34"/>
        <v>0</v>
      </c>
      <c r="AZ334" s="79">
        <f>'1'!AR334</f>
        <v>0</v>
      </c>
      <c r="BA334" s="15">
        <f>SUMIF('2'!S11:S82,AS334,'2'!Y11:Y82)</f>
        <v>0</v>
      </c>
      <c r="BB334" s="15"/>
      <c r="BC334" s="15">
        <f>SUMIF('2'!AA11:AA132,AS334,'2'!AB11:AB132)</f>
        <v>0</v>
      </c>
      <c r="CN334" s="63"/>
      <c r="CO334" s="63"/>
      <c r="CP334" s="63"/>
      <c r="CQ334" s="63"/>
      <c r="CR334" s="63"/>
      <c r="CS334" s="63"/>
      <c r="CT334" s="63"/>
      <c r="CU334" s="63"/>
      <c r="CV334" s="63"/>
    </row>
    <row r="335" spans="43:100" ht="18.95" customHeight="1">
      <c r="AQ335" s="65"/>
      <c r="AR335" s="79">
        <f t="shared" si="33"/>
        <v>0</v>
      </c>
      <c r="AS335" s="109" t="s">
        <v>389</v>
      </c>
      <c r="AT335" s="15"/>
      <c r="AU335" s="15"/>
      <c r="AV335" s="15"/>
      <c r="AW335" s="15"/>
      <c r="AX335" s="15"/>
      <c r="AY335" s="79">
        <f t="shared" si="34"/>
        <v>0</v>
      </c>
      <c r="AZ335" s="79">
        <f>'1'!AR335</f>
        <v>0</v>
      </c>
      <c r="BA335" s="15">
        <f>SUMIF('2'!S11:S82,AS335,'2'!Y11:Y82)</f>
        <v>0</v>
      </c>
      <c r="BB335" s="15"/>
      <c r="BC335" s="15">
        <f>SUMIF('2'!AA11:AA132,AS335,'2'!AB11:AB132)</f>
        <v>0</v>
      </c>
      <c r="CN335" s="63"/>
      <c r="CO335" s="63"/>
      <c r="CP335" s="63"/>
      <c r="CQ335" s="63"/>
      <c r="CR335" s="63"/>
      <c r="CS335" s="63"/>
      <c r="CT335" s="63"/>
      <c r="CU335" s="63"/>
      <c r="CV335" s="63"/>
    </row>
    <row r="336" spans="43:100" ht="18.95" customHeight="1">
      <c r="AQ336" s="65"/>
      <c r="AR336" s="79">
        <f t="shared" si="33"/>
        <v>0</v>
      </c>
      <c r="AS336" s="109" t="s">
        <v>184</v>
      </c>
      <c r="AT336" s="15"/>
      <c r="AU336" s="15"/>
      <c r="AV336" s="15"/>
      <c r="AW336" s="15"/>
      <c r="AX336" s="15"/>
      <c r="AY336" s="79">
        <f t="shared" si="34"/>
        <v>0</v>
      </c>
      <c r="AZ336" s="79">
        <f>'1'!AR336</f>
        <v>0</v>
      </c>
      <c r="BA336" s="15">
        <f>SUMIF('2'!S11:S82,AS336,'2'!Y11:Y82)</f>
        <v>0</v>
      </c>
      <c r="BB336" s="15"/>
      <c r="BC336" s="15">
        <f>SUMIF('2'!AA11:AA132,AS336,'2'!AB11:AB132)</f>
        <v>0</v>
      </c>
      <c r="CN336" s="63"/>
      <c r="CO336" s="63"/>
      <c r="CP336" s="63"/>
      <c r="CQ336" s="63"/>
      <c r="CR336" s="63"/>
      <c r="CS336" s="63"/>
      <c r="CT336" s="63"/>
      <c r="CU336" s="63"/>
      <c r="CV336" s="63"/>
    </row>
    <row r="337" spans="43:100" ht="18.95" customHeight="1">
      <c r="AQ337" s="65"/>
      <c r="AR337" s="79">
        <f t="shared" si="33"/>
        <v>0</v>
      </c>
      <c r="AS337" s="109" t="s">
        <v>190</v>
      </c>
      <c r="AT337" s="15"/>
      <c r="AU337" s="15"/>
      <c r="AV337" s="15"/>
      <c r="AW337" s="15"/>
      <c r="AX337" s="15"/>
      <c r="AY337" s="79">
        <f t="shared" si="34"/>
        <v>0</v>
      </c>
      <c r="AZ337" s="79">
        <f>'1'!AR337</f>
        <v>0</v>
      </c>
      <c r="BA337" s="15">
        <f>SUMIF('2'!S11:S82,AS337,'2'!Y11:Y82)</f>
        <v>0</v>
      </c>
      <c r="BB337" s="15"/>
      <c r="BC337" s="15">
        <f>SUMIF('2'!AA11:AA132,AS337,'2'!AB11:AB132)</f>
        <v>0</v>
      </c>
      <c r="CN337" s="63"/>
      <c r="CO337" s="63"/>
      <c r="CP337" s="63"/>
      <c r="CQ337" s="63"/>
      <c r="CR337" s="63"/>
      <c r="CS337" s="63"/>
      <c r="CT337" s="63"/>
      <c r="CU337" s="63"/>
      <c r="CV337" s="63"/>
    </row>
    <row r="338" spans="43:100" ht="18.95" customHeight="1">
      <c r="AQ338" s="65"/>
      <c r="AR338" s="79">
        <f t="shared" si="33"/>
        <v>0</v>
      </c>
      <c r="AS338" s="21" t="s">
        <v>189</v>
      </c>
      <c r="AT338" s="15"/>
      <c r="AU338" s="15"/>
      <c r="AV338" s="15"/>
      <c r="AW338" s="15"/>
      <c r="AX338" s="15"/>
      <c r="AY338" s="79">
        <f t="shared" si="34"/>
        <v>0</v>
      </c>
      <c r="AZ338" s="79">
        <f>'1'!AR338</f>
        <v>0</v>
      </c>
      <c r="BA338" s="15">
        <f>SUMIF('2'!S11:S82,AS338,'2'!Y11:Y82)</f>
        <v>0</v>
      </c>
      <c r="BB338" s="15"/>
      <c r="BC338" s="15">
        <f>SUMIF('2'!AA11:AA132,AS338,'2'!AB11:AB132)</f>
        <v>0</v>
      </c>
      <c r="CN338" s="63"/>
      <c r="CO338" s="63"/>
      <c r="CP338" s="63"/>
      <c r="CQ338" s="63"/>
      <c r="CR338" s="63"/>
      <c r="CS338" s="63"/>
      <c r="CT338" s="63"/>
      <c r="CU338" s="63"/>
      <c r="CV338" s="63"/>
    </row>
    <row r="339" spans="43:100" ht="18.95" customHeight="1">
      <c r="AQ339" s="65"/>
      <c r="AR339" s="79">
        <f t="shared" si="33"/>
        <v>0</v>
      </c>
      <c r="AS339" s="15" t="s">
        <v>187</v>
      </c>
      <c r="AT339" s="15"/>
      <c r="AU339" s="15"/>
      <c r="AV339" s="15"/>
      <c r="AW339" s="15"/>
      <c r="AX339" s="15"/>
      <c r="AY339" s="79">
        <f t="shared" si="34"/>
        <v>0</v>
      </c>
      <c r="AZ339" s="79">
        <f>'1'!AR339</f>
        <v>0</v>
      </c>
      <c r="BA339" s="15">
        <f>SUMIF('2'!S11:S82,AS339,'2'!Y11:Y82)</f>
        <v>0</v>
      </c>
      <c r="BB339" s="15"/>
      <c r="BC339" s="15">
        <f>SUMIF('2'!AA11:AA132,AS339,'2'!AB11:AB132)</f>
        <v>0</v>
      </c>
      <c r="CN339" s="63"/>
      <c r="CO339" s="63"/>
      <c r="CP339" s="63"/>
      <c r="CQ339" s="63"/>
      <c r="CR339" s="63"/>
      <c r="CS339" s="63"/>
      <c r="CT339" s="63"/>
      <c r="CU339" s="63"/>
      <c r="CV339" s="63"/>
    </row>
    <row r="340" spans="43:100" ht="18.95" customHeight="1">
      <c r="AQ340" s="65"/>
      <c r="AR340" s="79">
        <f t="shared" si="33"/>
        <v>0</v>
      </c>
      <c r="AS340" s="15" t="s">
        <v>173</v>
      </c>
      <c r="AT340" s="15"/>
      <c r="AU340" s="15"/>
      <c r="AV340" s="15"/>
      <c r="AW340" s="15"/>
      <c r="AX340" s="15"/>
      <c r="AY340" s="79">
        <f t="shared" si="34"/>
        <v>0</v>
      </c>
      <c r="AZ340" s="79">
        <f>'1'!AR340</f>
        <v>0</v>
      </c>
      <c r="BA340" s="15">
        <f>SUMIF('2'!S11:S82,AS340,'2'!Y11:Y82)</f>
        <v>0</v>
      </c>
      <c r="BB340" s="15"/>
      <c r="BC340" s="15">
        <f>SUMIF('2'!AA11:AA132,AS340,'2'!AB11:AB132)</f>
        <v>0</v>
      </c>
      <c r="CN340" s="63"/>
      <c r="CO340" s="63"/>
      <c r="CP340" s="63"/>
      <c r="CQ340" s="63"/>
      <c r="CR340" s="63"/>
      <c r="CS340" s="63"/>
      <c r="CT340" s="63"/>
      <c r="CU340" s="63"/>
      <c r="CV340" s="63"/>
    </row>
    <row r="341" spans="43:100" ht="18.95" customHeight="1">
      <c r="AQ341" s="65"/>
      <c r="AR341" s="79">
        <f t="shared" si="33"/>
        <v>0</v>
      </c>
      <c r="AS341" s="21" t="s">
        <v>347</v>
      </c>
      <c r="AT341" s="15"/>
      <c r="AU341" s="15"/>
      <c r="AV341" s="15"/>
      <c r="AW341" s="15"/>
      <c r="AX341" s="15"/>
      <c r="AY341" s="79">
        <f t="shared" si="34"/>
        <v>0</v>
      </c>
      <c r="AZ341" s="79">
        <f>'1'!AR341</f>
        <v>0</v>
      </c>
      <c r="BA341" s="15">
        <f>SUMIF('2'!S11:S82,AS341,'2'!Y11:Y82)</f>
        <v>0</v>
      </c>
      <c r="BB341" s="15"/>
      <c r="BC341" s="15">
        <f>SUMIF('2'!AA11:AA132,AS341,'2'!AB11:AB132)</f>
        <v>0</v>
      </c>
      <c r="CN341" s="63"/>
      <c r="CO341" s="63"/>
      <c r="CP341" s="63"/>
      <c r="CQ341" s="63"/>
      <c r="CR341" s="63"/>
      <c r="CS341" s="63"/>
      <c r="CT341" s="63"/>
      <c r="CU341" s="63"/>
      <c r="CV341" s="63"/>
    </row>
    <row r="342" spans="43:100" ht="18.95" customHeight="1">
      <c r="AQ342" s="65"/>
      <c r="AR342" s="79">
        <f t="shared" si="33"/>
        <v>0</v>
      </c>
      <c r="AS342" s="82" t="s">
        <v>392</v>
      </c>
      <c r="AT342" s="15"/>
      <c r="AU342" s="15"/>
      <c r="AV342" s="15"/>
      <c r="AW342" s="15"/>
      <c r="AX342" s="15"/>
      <c r="AY342" s="79">
        <f t="shared" si="34"/>
        <v>0</v>
      </c>
      <c r="AZ342" s="79">
        <f>'1'!AR342</f>
        <v>0</v>
      </c>
      <c r="BA342" s="15">
        <f>SUMIF('2'!S11:S82,AS342,'2'!Y11:Y82)</f>
        <v>0</v>
      </c>
      <c r="BB342" s="15"/>
      <c r="BC342" s="15">
        <f>SUMIF('2'!AA11:AA132,AS342,'2'!AB11:AB132)</f>
        <v>0</v>
      </c>
      <c r="CN342" s="63"/>
      <c r="CO342" s="63"/>
      <c r="CP342" s="63"/>
      <c r="CQ342" s="63"/>
      <c r="CR342" s="63"/>
      <c r="CS342" s="63"/>
      <c r="CT342" s="63"/>
      <c r="CU342" s="63"/>
      <c r="CV342" s="63"/>
    </row>
    <row r="343" spans="43:100" ht="18.95" customHeight="1">
      <c r="AQ343" s="65"/>
      <c r="AR343" s="79">
        <f t="shared" si="33"/>
        <v>0</v>
      </c>
      <c r="AS343" s="109" t="s">
        <v>394</v>
      </c>
      <c r="AT343" s="15"/>
      <c r="AU343" s="15"/>
      <c r="AV343" s="15"/>
      <c r="AW343" s="15"/>
      <c r="AX343" s="15"/>
      <c r="AY343" s="79">
        <f t="shared" si="34"/>
        <v>0</v>
      </c>
      <c r="AZ343" s="79">
        <f>'1'!AR343</f>
        <v>0</v>
      </c>
      <c r="BA343" s="15">
        <f>SUMIF('2'!S11:S82,AS343,'2'!Y11:Y82)</f>
        <v>0</v>
      </c>
      <c r="BB343" s="15"/>
      <c r="BC343" s="15">
        <f>SUMIF('2'!AA11:AA132,AS343,'2'!AB11:AB132)</f>
        <v>0</v>
      </c>
      <c r="CN343" s="63"/>
      <c r="CO343" s="63"/>
      <c r="CP343" s="63"/>
      <c r="CQ343" s="63"/>
      <c r="CR343" s="63"/>
      <c r="CS343" s="63"/>
      <c r="CT343" s="63"/>
      <c r="CU343" s="63"/>
      <c r="CV343" s="63"/>
    </row>
    <row r="344" spans="43:100" ht="18.95" customHeight="1">
      <c r="AQ344" s="65"/>
      <c r="AR344" s="79">
        <f t="shared" si="33"/>
        <v>0</v>
      </c>
      <c r="AS344" s="109" t="s">
        <v>197</v>
      </c>
      <c r="AT344" s="15"/>
      <c r="AU344" s="15"/>
      <c r="AV344" s="15"/>
      <c r="AW344" s="15"/>
      <c r="AX344" s="15"/>
      <c r="AY344" s="79">
        <f t="shared" si="34"/>
        <v>0</v>
      </c>
      <c r="AZ344" s="79">
        <f>'1'!AR344</f>
        <v>0</v>
      </c>
      <c r="BA344" s="15">
        <f>SUMIF('2'!S11:S82,AS344,'2'!Y11:Y82)</f>
        <v>0</v>
      </c>
      <c r="BB344" s="15"/>
      <c r="BC344" s="15">
        <f>SUMIF('2'!AA11:AA132,AS344,'2'!AB11:AB132)</f>
        <v>0</v>
      </c>
      <c r="CN344" s="63"/>
      <c r="CO344" s="63"/>
      <c r="CP344" s="63"/>
      <c r="CQ344" s="63"/>
      <c r="CR344" s="63"/>
      <c r="CS344" s="63"/>
      <c r="CT344" s="63"/>
      <c r="CU344" s="63"/>
      <c r="CV344" s="63"/>
    </row>
    <row r="345" spans="43:100" ht="18.95" customHeight="1">
      <c r="AQ345" s="65"/>
      <c r="AR345" s="79">
        <f t="shared" si="33"/>
        <v>0</v>
      </c>
      <c r="AS345" s="82" t="s">
        <v>395</v>
      </c>
      <c r="AT345" s="15"/>
      <c r="AU345" s="15"/>
      <c r="AV345" s="15"/>
      <c r="AW345" s="15"/>
      <c r="AX345" s="15"/>
      <c r="AY345" s="79">
        <f t="shared" si="34"/>
        <v>0</v>
      </c>
      <c r="AZ345" s="79">
        <f>'1'!AR345</f>
        <v>0</v>
      </c>
      <c r="BA345" s="15">
        <f>SUMIF('2'!S11:S82,AS345,'2'!Y11:Y82)</f>
        <v>0</v>
      </c>
      <c r="BB345" s="15"/>
      <c r="BC345" s="15">
        <f>SUMIF('2'!AA11:AA132,AS345,'2'!AB11:AB132)</f>
        <v>0</v>
      </c>
      <c r="CN345" s="63"/>
      <c r="CO345" s="63"/>
      <c r="CP345" s="63"/>
      <c r="CQ345" s="63"/>
      <c r="CR345" s="63"/>
      <c r="CS345" s="63"/>
      <c r="CT345" s="63"/>
      <c r="CU345" s="63"/>
      <c r="CV345" s="63"/>
    </row>
    <row r="346" spans="43:100" ht="18.95" customHeight="1">
      <c r="AQ346" s="65"/>
      <c r="AR346" s="79">
        <f t="shared" si="33"/>
        <v>0</v>
      </c>
      <c r="AS346" s="82" t="s">
        <v>196</v>
      </c>
      <c r="AT346" s="15"/>
      <c r="AU346" s="15"/>
      <c r="AV346" s="15"/>
      <c r="AW346" s="15"/>
      <c r="AX346" s="15"/>
      <c r="AY346" s="79">
        <f t="shared" si="34"/>
        <v>0</v>
      </c>
      <c r="AZ346" s="79">
        <f>'1'!AR346</f>
        <v>0</v>
      </c>
      <c r="BA346" s="15">
        <f>SUMIF('2'!S11:S82,AS346,'2'!Y11:Y82)</f>
        <v>0</v>
      </c>
      <c r="BB346" s="15"/>
      <c r="BC346" s="15">
        <f>SUMIF('2'!AA11:AA132,AS346,'2'!AB11:AB132)</f>
        <v>0</v>
      </c>
      <c r="CN346" s="63"/>
      <c r="CO346" s="63"/>
      <c r="CP346" s="63"/>
      <c r="CQ346" s="63"/>
      <c r="CR346" s="63"/>
      <c r="CS346" s="63"/>
      <c r="CT346" s="63"/>
      <c r="CU346" s="63"/>
      <c r="CV346" s="63"/>
    </row>
    <row r="347" spans="43:100" ht="18.95" customHeight="1">
      <c r="AQ347" s="65"/>
      <c r="AR347" s="79">
        <f t="shared" si="33"/>
        <v>0</v>
      </c>
      <c r="AS347" s="109" t="s">
        <v>397</v>
      </c>
      <c r="AT347" s="15"/>
      <c r="AU347" s="15"/>
      <c r="AV347" s="15"/>
      <c r="AW347" s="15"/>
      <c r="AX347" s="15"/>
      <c r="AY347" s="79">
        <f t="shared" si="34"/>
        <v>0</v>
      </c>
      <c r="AZ347" s="79">
        <f>'1'!AR347</f>
        <v>0</v>
      </c>
      <c r="BA347" s="15">
        <f>SUMIF('2'!S11:S82,AS347,'2'!Y11:Y82)</f>
        <v>0</v>
      </c>
      <c r="BB347" s="15"/>
      <c r="BC347" s="15">
        <f>SUMIF('2'!AA11:AA132,AS347,'2'!AB11:AB132)</f>
        <v>0</v>
      </c>
      <c r="CN347" s="63"/>
      <c r="CO347" s="63"/>
      <c r="CP347" s="63"/>
      <c r="CQ347" s="63"/>
      <c r="CR347" s="63"/>
      <c r="CS347" s="63"/>
      <c r="CT347" s="63"/>
      <c r="CU347" s="63"/>
      <c r="CV347" s="63"/>
    </row>
    <row r="348" spans="43:100" ht="18.95" customHeight="1">
      <c r="AQ348" s="65"/>
      <c r="AR348" s="79">
        <f t="shared" si="33"/>
        <v>0</v>
      </c>
      <c r="AS348" s="82" t="s">
        <v>399</v>
      </c>
      <c r="AT348" s="15"/>
      <c r="AU348" s="15"/>
      <c r="AV348" s="15"/>
      <c r="AW348" s="15"/>
      <c r="AX348" s="15"/>
      <c r="AY348" s="79">
        <f t="shared" si="34"/>
        <v>0</v>
      </c>
      <c r="AZ348" s="79">
        <f>'1'!AR348</f>
        <v>0</v>
      </c>
      <c r="BA348" s="15">
        <f>SUMIF('2'!S11:S82,AS348,'2'!Y11:Y82)</f>
        <v>0</v>
      </c>
      <c r="BB348" s="15"/>
      <c r="BC348" s="15">
        <f>SUMIF('2'!AA11:AA132,AS348,'2'!AB11:AB132)</f>
        <v>0</v>
      </c>
      <c r="CN348" s="63"/>
      <c r="CO348" s="63"/>
      <c r="CP348" s="63"/>
      <c r="CQ348" s="63"/>
      <c r="CR348" s="63"/>
      <c r="CS348" s="63"/>
      <c r="CT348" s="63"/>
      <c r="CU348" s="63"/>
      <c r="CV348" s="63"/>
    </row>
    <row r="349" spans="43:100" ht="18.95" customHeight="1">
      <c r="AQ349" s="65"/>
      <c r="AR349" s="79">
        <f t="shared" si="33"/>
        <v>0</v>
      </c>
      <c r="AS349" s="133" t="s">
        <v>192</v>
      </c>
      <c r="AT349" s="15"/>
      <c r="AU349" s="15"/>
      <c r="AV349" s="15"/>
      <c r="AW349" s="15"/>
      <c r="AX349" s="15"/>
      <c r="AY349" s="79">
        <f t="shared" si="34"/>
        <v>0</v>
      </c>
      <c r="AZ349" s="79">
        <f>'1'!AR349</f>
        <v>0</v>
      </c>
      <c r="BA349" s="15">
        <f>SUMIF('2'!S11:S82,AS349,'2'!Y11:Y82)</f>
        <v>0</v>
      </c>
      <c r="BB349" s="15"/>
      <c r="BC349" s="15">
        <f>SUMIF('2'!AA11:AA132,AS349,'2'!AB11:AB132)</f>
        <v>0</v>
      </c>
      <c r="CN349" s="63"/>
      <c r="CO349" s="63"/>
      <c r="CP349" s="63"/>
      <c r="CQ349" s="63"/>
      <c r="CR349" s="63"/>
      <c r="CS349" s="63"/>
      <c r="CT349" s="63"/>
      <c r="CU349" s="63"/>
      <c r="CV349" s="63"/>
    </row>
    <row r="350" spans="43:100" ht="18.95" customHeight="1">
      <c r="AQ350" s="65"/>
      <c r="AR350" s="79">
        <f t="shared" si="33"/>
        <v>0</v>
      </c>
      <c r="AS350" s="109" t="s">
        <v>400</v>
      </c>
      <c r="AT350" s="15"/>
      <c r="AU350" s="15"/>
      <c r="AV350" s="15"/>
      <c r="AW350" s="15"/>
      <c r="AX350" s="15"/>
      <c r="AY350" s="79">
        <f t="shared" si="34"/>
        <v>0</v>
      </c>
      <c r="AZ350" s="79">
        <f>'1'!AR350</f>
        <v>0</v>
      </c>
      <c r="BA350" s="15">
        <f>SUMIF('2'!S11:S82,AS350,'2'!Y11:Y82)</f>
        <v>0</v>
      </c>
      <c r="BB350" s="15"/>
      <c r="BC350" s="15">
        <f>SUMIF('2'!AA11:AA132,AS350,'2'!AB11:AB132)</f>
        <v>0</v>
      </c>
      <c r="CN350" s="63"/>
      <c r="CO350" s="63"/>
      <c r="CP350" s="63"/>
      <c r="CQ350" s="63"/>
      <c r="CR350" s="63"/>
      <c r="CS350" s="63"/>
      <c r="CT350" s="63"/>
      <c r="CU350" s="63"/>
      <c r="CV350" s="63"/>
    </row>
    <row r="351" spans="43:100" ht="18.95" customHeight="1">
      <c r="AQ351" s="65"/>
      <c r="AR351" s="79">
        <f t="shared" ref="AR351:AR382" si="35">AY351+AZ351+BA351-BC351</f>
        <v>0</v>
      </c>
      <c r="AS351" s="109" t="s">
        <v>401</v>
      </c>
      <c r="AT351" s="15"/>
      <c r="AU351" s="15"/>
      <c r="AV351" s="15"/>
      <c r="AW351" s="15"/>
      <c r="AX351" s="15"/>
      <c r="AY351" s="79">
        <f t="shared" ref="AY351:AY382" si="36">AT351*BD351+AW351*BF351+AX351*BG351</f>
        <v>0</v>
      </c>
      <c r="AZ351" s="79">
        <f>'1'!AR351</f>
        <v>0</v>
      </c>
      <c r="BA351" s="15">
        <f>SUMIF('2'!S11:S82,AS351,'2'!Y11:Y82)</f>
        <v>0</v>
      </c>
      <c r="BB351" s="15"/>
      <c r="BC351" s="15">
        <f>SUMIF('2'!AA11:AA132,AS351,'2'!AB11:AB132)</f>
        <v>0</v>
      </c>
      <c r="CN351" s="63"/>
      <c r="CO351" s="63"/>
      <c r="CP351" s="63"/>
      <c r="CQ351" s="63"/>
      <c r="CR351" s="63"/>
      <c r="CS351" s="63"/>
      <c r="CT351" s="63"/>
      <c r="CU351" s="63"/>
      <c r="CV351" s="63"/>
    </row>
    <row r="352" spans="43:100" ht="18.95" customHeight="1">
      <c r="AQ352" s="65"/>
      <c r="AR352" s="79">
        <f t="shared" si="35"/>
        <v>0</v>
      </c>
      <c r="AS352" s="109" t="s">
        <v>402</v>
      </c>
      <c r="AT352" s="15"/>
      <c r="AU352" s="15"/>
      <c r="AV352" s="15"/>
      <c r="AW352" s="15"/>
      <c r="AX352" s="15"/>
      <c r="AY352" s="79">
        <f t="shared" si="36"/>
        <v>0</v>
      </c>
      <c r="AZ352" s="79">
        <f>'1'!AR352</f>
        <v>0</v>
      </c>
      <c r="BA352" s="15">
        <f>SUMIF('2'!S11:S82,AS352,'2'!Y11:Y82)</f>
        <v>0</v>
      </c>
      <c r="BB352" s="15"/>
      <c r="BC352" s="15">
        <f>SUMIF('2'!AA11:AA132,AS352,'2'!AB11:AB132)</f>
        <v>0</v>
      </c>
      <c r="CN352" s="63"/>
      <c r="CO352" s="63"/>
      <c r="CP352" s="63"/>
      <c r="CQ352" s="63"/>
      <c r="CR352" s="63"/>
      <c r="CS352" s="63"/>
      <c r="CT352" s="63"/>
      <c r="CU352" s="63"/>
      <c r="CV352" s="63"/>
    </row>
    <row r="353" spans="43:100" ht="18.95" customHeight="1">
      <c r="AQ353" s="65"/>
      <c r="AR353" s="79">
        <f t="shared" si="35"/>
        <v>0</v>
      </c>
      <c r="AS353" s="109" t="s">
        <v>403</v>
      </c>
      <c r="AT353" s="15"/>
      <c r="AU353" s="15"/>
      <c r="AV353" s="15"/>
      <c r="AW353" s="15"/>
      <c r="AX353" s="15"/>
      <c r="AY353" s="79">
        <f t="shared" si="36"/>
        <v>0</v>
      </c>
      <c r="AZ353" s="79">
        <f>'1'!AR353</f>
        <v>0</v>
      </c>
      <c r="BA353" s="15">
        <f>SUMIF('2'!S11:S82,AS353,'2'!Y11:Y82)</f>
        <v>0</v>
      </c>
      <c r="BB353" s="15"/>
      <c r="BC353" s="15">
        <f>SUMIF('2'!AA11:AA132,AS353,'2'!AB11:AB132)</f>
        <v>0</v>
      </c>
      <c r="CN353" s="63"/>
      <c r="CO353" s="63"/>
      <c r="CP353" s="63"/>
      <c r="CQ353" s="63"/>
      <c r="CR353" s="63"/>
      <c r="CS353" s="63"/>
      <c r="CT353" s="63"/>
      <c r="CU353" s="63"/>
      <c r="CV353" s="63"/>
    </row>
    <row r="354" spans="43:100" ht="18.95" customHeight="1">
      <c r="AQ354" s="65"/>
      <c r="AR354" s="79">
        <f t="shared" si="35"/>
        <v>0</v>
      </c>
      <c r="AS354" s="109" t="s">
        <v>404</v>
      </c>
      <c r="AT354" s="15"/>
      <c r="AU354" s="15"/>
      <c r="AV354" s="15"/>
      <c r="AW354" s="15"/>
      <c r="AX354" s="15"/>
      <c r="AY354" s="79">
        <f t="shared" si="36"/>
        <v>0</v>
      </c>
      <c r="AZ354" s="79">
        <f>'1'!AR354</f>
        <v>0</v>
      </c>
      <c r="BA354" s="15">
        <f>SUMIF('2'!S11:S82,AS354,'2'!Y11:Y82)</f>
        <v>0</v>
      </c>
      <c r="BB354" s="15"/>
      <c r="BC354" s="15">
        <f>SUMIF('2'!AA11:AA132,AS354,'2'!AB11:AB132)</f>
        <v>0</v>
      </c>
      <c r="CN354" s="63"/>
      <c r="CO354" s="63"/>
      <c r="CP354" s="63"/>
      <c r="CQ354" s="63"/>
      <c r="CR354" s="63"/>
      <c r="CS354" s="63"/>
      <c r="CT354" s="63"/>
      <c r="CU354" s="63"/>
      <c r="CV354" s="63"/>
    </row>
    <row r="355" spans="43:100" ht="18.95" customHeight="1">
      <c r="AQ355" s="65"/>
      <c r="AR355" s="79">
        <f t="shared" si="35"/>
        <v>0</v>
      </c>
      <c r="AS355" s="40" t="s">
        <v>365</v>
      </c>
      <c r="AT355" s="15"/>
      <c r="AU355" s="15"/>
      <c r="AV355" s="15"/>
      <c r="AW355" s="15"/>
      <c r="AX355" s="15"/>
      <c r="AY355" s="79">
        <f t="shared" si="36"/>
        <v>0</v>
      </c>
      <c r="AZ355" s="79">
        <f>'1'!AR355</f>
        <v>0</v>
      </c>
      <c r="BA355" s="15">
        <f>SUMIF('2'!S11:S82,AS355,'2'!Y11:Y82)</f>
        <v>0</v>
      </c>
      <c r="BB355" s="15"/>
      <c r="BC355" s="15">
        <f>SUMIF('2'!AA11:AA132,AS355,'2'!AB11:AB132)</f>
        <v>0</v>
      </c>
      <c r="CN355" s="63"/>
      <c r="CO355" s="63"/>
      <c r="CP355" s="63"/>
      <c r="CQ355" s="63"/>
      <c r="CR355" s="63"/>
      <c r="CS355" s="63"/>
      <c r="CT355" s="63"/>
      <c r="CU355" s="63"/>
      <c r="CV355" s="63"/>
    </row>
    <row r="356" spans="43:100" ht="18.95" customHeight="1">
      <c r="AQ356" s="65"/>
      <c r="AR356" s="79">
        <f t="shared" si="35"/>
        <v>0</v>
      </c>
      <c r="AS356" s="15" t="s">
        <v>406</v>
      </c>
      <c r="AT356" s="15"/>
      <c r="AU356" s="15"/>
      <c r="AV356" s="15"/>
      <c r="AW356" s="15"/>
      <c r="AX356" s="15"/>
      <c r="AY356" s="79">
        <f t="shared" si="36"/>
        <v>0</v>
      </c>
      <c r="AZ356" s="79">
        <f>'1'!AR356</f>
        <v>0</v>
      </c>
      <c r="BA356" s="15">
        <f>SUMIF('2'!S11:S82,AS356,'2'!Y11:Y82)</f>
        <v>0</v>
      </c>
      <c r="BB356" s="15"/>
      <c r="BC356" s="15">
        <f>SUMIF('2'!AA11:AA132,AS356,'2'!AB11:AB132)</f>
        <v>0</v>
      </c>
      <c r="CN356" s="63"/>
      <c r="CO356" s="63"/>
      <c r="CP356" s="63"/>
      <c r="CQ356" s="63"/>
      <c r="CR356" s="63"/>
      <c r="CS356" s="63"/>
      <c r="CT356" s="63"/>
      <c r="CU356" s="63"/>
      <c r="CV356" s="63"/>
    </row>
    <row r="357" spans="43:100" ht="18.95" customHeight="1">
      <c r="AQ357" s="65"/>
      <c r="AR357" s="79">
        <f t="shared" si="35"/>
        <v>0</v>
      </c>
      <c r="AS357" s="109" t="s">
        <v>408</v>
      </c>
      <c r="AT357" s="15"/>
      <c r="AU357" s="15"/>
      <c r="AV357" s="15"/>
      <c r="AW357" s="15"/>
      <c r="AX357" s="15"/>
      <c r="AY357" s="79">
        <f t="shared" si="36"/>
        <v>0</v>
      </c>
      <c r="AZ357" s="79">
        <f>'1'!AR357</f>
        <v>0</v>
      </c>
      <c r="BA357" s="15">
        <f>SUMIF('2'!S11:S82,AS357,'2'!Y11:Y82)</f>
        <v>0</v>
      </c>
      <c r="BB357" s="15"/>
      <c r="BC357" s="15">
        <f>SUMIF('2'!AA11:AA132,AS357,'2'!AB11:AB132)</f>
        <v>0</v>
      </c>
      <c r="CN357" s="63"/>
      <c r="CO357" s="63"/>
      <c r="CP357" s="63"/>
      <c r="CQ357" s="63"/>
      <c r="CR357" s="63"/>
      <c r="CS357" s="63"/>
      <c r="CT357" s="63"/>
      <c r="CU357" s="63"/>
      <c r="CV357" s="63"/>
    </row>
    <row r="358" spans="43:100" ht="18.95" customHeight="1">
      <c r="AQ358" s="65"/>
      <c r="AR358" s="79">
        <f t="shared" si="35"/>
        <v>0</v>
      </c>
      <c r="AS358" s="109" t="s">
        <v>410</v>
      </c>
      <c r="AT358" s="15"/>
      <c r="AU358" s="15"/>
      <c r="AV358" s="15"/>
      <c r="AW358" s="15"/>
      <c r="AX358" s="15"/>
      <c r="AY358" s="79">
        <f t="shared" si="36"/>
        <v>0</v>
      </c>
      <c r="AZ358" s="79">
        <f>'1'!AR358</f>
        <v>0</v>
      </c>
      <c r="BA358" s="15">
        <f>SUMIF('2'!S11:S82,AS358,'2'!Y11:Y82)</f>
        <v>0</v>
      </c>
      <c r="BB358" s="15"/>
      <c r="BC358" s="15">
        <f>SUMIF('2'!AA11:AA132,AS358,'2'!AB11:AB132)</f>
        <v>0</v>
      </c>
      <c r="CN358" s="63"/>
      <c r="CO358" s="63"/>
      <c r="CP358" s="63"/>
      <c r="CQ358" s="63"/>
      <c r="CR358" s="63"/>
      <c r="CS358" s="63"/>
      <c r="CT358" s="63"/>
      <c r="CU358" s="63"/>
      <c r="CV358" s="63"/>
    </row>
    <row r="359" spans="43:100" ht="18.95" customHeight="1">
      <c r="AR359" s="79">
        <f t="shared" si="35"/>
        <v>0</v>
      </c>
      <c r="AS359" s="156" t="s">
        <v>411</v>
      </c>
      <c r="AT359" s="15"/>
      <c r="AU359" s="15"/>
      <c r="AV359" s="15"/>
      <c r="AW359" s="15"/>
      <c r="AX359" s="15"/>
      <c r="AY359" s="79">
        <f t="shared" si="36"/>
        <v>0</v>
      </c>
      <c r="AZ359" s="79">
        <f>'1'!AR359</f>
        <v>0</v>
      </c>
      <c r="BA359" s="15">
        <f>SUMIF('2'!S11:S82,AS359,'2'!Y11:Y82)</f>
        <v>0</v>
      </c>
      <c r="BB359" s="15"/>
      <c r="BC359" s="15">
        <f>SUMIF('2'!AA11:AA132,AS359,'2'!AB11:AB132)</f>
        <v>0</v>
      </c>
      <c r="CN359" s="63"/>
      <c r="CO359" s="63"/>
      <c r="CP359" s="63"/>
      <c r="CQ359" s="63"/>
      <c r="CR359" s="63"/>
      <c r="CS359" s="63"/>
      <c r="CT359" s="63"/>
      <c r="CU359" s="63"/>
      <c r="CV359" s="63"/>
    </row>
    <row r="360" spans="43:100" ht="18.95" customHeight="1">
      <c r="AR360" s="79">
        <f t="shared" si="35"/>
        <v>0</v>
      </c>
      <c r="AS360" s="109" t="s">
        <v>412</v>
      </c>
      <c r="AT360" s="15"/>
      <c r="AU360" s="15"/>
      <c r="AV360" s="15"/>
      <c r="AW360" s="15"/>
      <c r="AX360" s="15"/>
      <c r="AY360" s="79">
        <f t="shared" si="36"/>
        <v>0</v>
      </c>
      <c r="AZ360" s="79">
        <f>'1'!AR360</f>
        <v>0</v>
      </c>
      <c r="BA360" s="15">
        <f>SUMIF('2'!S11:S82,AS360,'2'!Y11:Y82)</f>
        <v>0</v>
      </c>
      <c r="BB360" s="15"/>
      <c r="BC360" s="15">
        <f>SUMIF('2'!AA11:AA132,AS360,'2'!AB11:AB132)</f>
        <v>0</v>
      </c>
      <c r="CN360" s="63"/>
      <c r="CO360" s="63"/>
      <c r="CP360" s="63"/>
      <c r="CQ360" s="63"/>
      <c r="CR360" s="63"/>
      <c r="CS360" s="63"/>
      <c r="CT360" s="63"/>
      <c r="CU360" s="63"/>
      <c r="CV360" s="63"/>
    </row>
    <row r="361" spans="43:100" ht="18.95" customHeight="1">
      <c r="AR361" s="79">
        <f t="shared" si="35"/>
        <v>0</v>
      </c>
      <c r="AS361" s="15" t="s">
        <v>413</v>
      </c>
      <c r="AT361" s="15"/>
      <c r="AU361" s="15"/>
      <c r="AV361" s="15"/>
      <c r="AW361" s="15"/>
      <c r="AX361" s="15"/>
      <c r="AY361" s="79">
        <f t="shared" si="36"/>
        <v>0</v>
      </c>
      <c r="AZ361" s="79">
        <f>'1'!AR361</f>
        <v>0</v>
      </c>
      <c r="BA361" s="15">
        <f>SUMIF('2'!S11:S82,AS361,'2'!Y11:Y82)</f>
        <v>0</v>
      </c>
      <c r="BB361" s="15"/>
      <c r="BC361" s="15">
        <f>SUMIF('2'!AA11:AA132,AS361,'2'!AB11:AB132)</f>
        <v>0</v>
      </c>
      <c r="CN361" s="63"/>
      <c r="CO361" s="63"/>
      <c r="CP361" s="63"/>
      <c r="CQ361" s="63"/>
      <c r="CR361" s="63"/>
      <c r="CS361" s="63"/>
      <c r="CT361" s="63"/>
      <c r="CU361" s="63"/>
      <c r="CV361" s="63"/>
    </row>
    <row r="362" spans="43:100" ht="18.95" customHeight="1">
      <c r="AR362" s="79">
        <f t="shared" si="35"/>
        <v>0</v>
      </c>
      <c r="AS362" s="109" t="s">
        <v>414</v>
      </c>
      <c r="AT362" s="15"/>
      <c r="AU362" s="15"/>
      <c r="AV362" s="15"/>
      <c r="AW362" s="15"/>
      <c r="AX362" s="15"/>
      <c r="AY362" s="79">
        <f t="shared" si="36"/>
        <v>0</v>
      </c>
      <c r="AZ362" s="79">
        <f>'1'!AR362</f>
        <v>0</v>
      </c>
      <c r="BA362" s="15">
        <f>SUMIF('2'!S11:S82,AS362,'2'!Y11:Y82)</f>
        <v>0</v>
      </c>
      <c r="BB362" s="15"/>
      <c r="BC362" s="15">
        <f>SUMIF('2'!AA11:AA132,AS362,'2'!AB11:AB132)</f>
        <v>0</v>
      </c>
      <c r="CN362" s="63"/>
      <c r="CO362" s="63"/>
      <c r="CP362" s="63"/>
      <c r="CQ362" s="63"/>
      <c r="CR362" s="63"/>
      <c r="CS362" s="63"/>
      <c r="CT362" s="63"/>
      <c r="CU362" s="63"/>
      <c r="CV362" s="63"/>
    </row>
    <row r="363" spans="43:100" ht="18.95" customHeight="1">
      <c r="AR363" s="79">
        <f t="shared" si="35"/>
        <v>0</v>
      </c>
      <c r="AS363" s="109" t="s">
        <v>415</v>
      </c>
      <c r="AT363" s="15"/>
      <c r="AU363" s="15"/>
      <c r="AV363" s="15"/>
      <c r="AW363" s="15"/>
      <c r="AX363" s="15"/>
      <c r="AY363" s="79">
        <f t="shared" si="36"/>
        <v>0</v>
      </c>
      <c r="AZ363" s="79">
        <f>'1'!AR363</f>
        <v>0</v>
      </c>
      <c r="BA363" s="15">
        <f>SUMIF('2'!S11:S82,AS363,'2'!Y11:Y82)</f>
        <v>0</v>
      </c>
      <c r="BB363" s="15"/>
      <c r="BC363" s="15">
        <f>SUMIF('2'!AA11:AA132,AS363,'2'!AB11:AB132)</f>
        <v>0</v>
      </c>
      <c r="CN363" s="63"/>
      <c r="CO363" s="63"/>
      <c r="CP363" s="63"/>
      <c r="CQ363" s="63"/>
      <c r="CR363" s="63"/>
      <c r="CS363" s="63"/>
      <c r="CT363" s="63"/>
      <c r="CU363" s="63"/>
      <c r="CV363" s="63"/>
    </row>
    <row r="364" spans="43:100" ht="18.95" customHeight="1">
      <c r="AR364" s="79">
        <f t="shared" si="35"/>
        <v>0</v>
      </c>
      <c r="AS364" s="109" t="s">
        <v>417</v>
      </c>
      <c r="AT364" s="15"/>
      <c r="AU364" s="15"/>
      <c r="AV364" s="15"/>
      <c r="AW364" s="15"/>
      <c r="AX364" s="15"/>
      <c r="AY364" s="79">
        <f t="shared" si="36"/>
        <v>0</v>
      </c>
      <c r="AZ364" s="79">
        <f>'1'!AR364</f>
        <v>0</v>
      </c>
      <c r="BA364" s="15">
        <f>SUMIF('2'!S11:S82,AS364,'2'!Y11:Y82)</f>
        <v>0</v>
      </c>
      <c r="BB364" s="15"/>
      <c r="BC364" s="15">
        <f>SUMIF('2'!AA11:AA132,AS364,'2'!AB11:AB132)</f>
        <v>0</v>
      </c>
      <c r="CN364" s="63"/>
      <c r="CO364" s="63"/>
      <c r="CP364" s="63"/>
      <c r="CQ364" s="63"/>
      <c r="CR364" s="63"/>
      <c r="CS364" s="63"/>
      <c r="CT364" s="63"/>
      <c r="CU364" s="63"/>
      <c r="CV364" s="63"/>
    </row>
    <row r="365" spans="43:100" ht="18.95" customHeight="1">
      <c r="AR365" s="79">
        <f t="shared" si="35"/>
        <v>0</v>
      </c>
      <c r="AS365" s="109" t="s">
        <v>418</v>
      </c>
      <c r="AT365" s="15"/>
      <c r="AU365" s="15"/>
      <c r="AV365" s="15"/>
      <c r="AW365" s="15"/>
      <c r="AX365" s="15"/>
      <c r="AY365" s="79">
        <f t="shared" si="36"/>
        <v>0</v>
      </c>
      <c r="AZ365" s="79">
        <f>'1'!AR365</f>
        <v>0</v>
      </c>
      <c r="BA365" s="15">
        <f>SUMIF('2'!S11:S82,AS365,'2'!Y11:Y82)</f>
        <v>0</v>
      </c>
      <c r="BB365" s="15"/>
      <c r="BC365" s="15">
        <f>SUMIF('2'!AA11:AA132,AS365,'2'!AB11:AB132)</f>
        <v>0</v>
      </c>
      <c r="CN365" s="63"/>
      <c r="CO365" s="63"/>
      <c r="CP365" s="63"/>
      <c r="CQ365" s="63"/>
      <c r="CR365" s="63"/>
      <c r="CS365" s="63"/>
      <c r="CT365" s="63"/>
      <c r="CU365" s="63"/>
      <c r="CV365" s="63"/>
    </row>
    <row r="366" spans="43:100" ht="18.95" customHeight="1">
      <c r="AR366" s="79">
        <f t="shared" si="35"/>
        <v>0</v>
      </c>
      <c r="AS366" s="109" t="s">
        <v>419</v>
      </c>
      <c r="AT366" s="15"/>
      <c r="AU366" s="15"/>
      <c r="AV366" s="15"/>
      <c r="AW366" s="15"/>
      <c r="AX366" s="15"/>
      <c r="AY366" s="79">
        <f t="shared" si="36"/>
        <v>0</v>
      </c>
      <c r="AZ366" s="79">
        <f>'1'!AR366</f>
        <v>0</v>
      </c>
      <c r="BA366" s="15">
        <f>SUMIF('2'!S11:S82,AS366,'2'!Y11:Y82)</f>
        <v>0</v>
      </c>
      <c r="BB366" s="15"/>
      <c r="BC366" s="15">
        <f>SUMIF('2'!AA11:AA132,AS366,'2'!AB11:AB132)</f>
        <v>0</v>
      </c>
      <c r="CN366" s="63"/>
      <c r="CO366" s="63"/>
      <c r="CP366" s="63"/>
      <c r="CQ366" s="63"/>
      <c r="CR366" s="63"/>
      <c r="CS366" s="63"/>
      <c r="CT366" s="63"/>
      <c r="CU366" s="63"/>
      <c r="CV366" s="63"/>
    </row>
    <row r="367" spans="43:100" ht="18.95" customHeight="1">
      <c r="AR367" s="79">
        <f t="shared" si="35"/>
        <v>0</v>
      </c>
      <c r="AS367" s="109" t="s">
        <v>420</v>
      </c>
      <c r="AT367" s="15"/>
      <c r="AU367" s="15"/>
      <c r="AV367" s="15"/>
      <c r="AW367" s="15"/>
      <c r="AX367" s="15"/>
      <c r="AY367" s="79">
        <f t="shared" si="36"/>
        <v>0</v>
      </c>
      <c r="AZ367" s="79">
        <f>'1'!AR367</f>
        <v>0</v>
      </c>
      <c r="BA367" s="15">
        <f>SUMIF('2'!S11:S82,AS367,'2'!Y11:Y82)</f>
        <v>0</v>
      </c>
      <c r="BB367" s="15"/>
      <c r="BC367" s="15">
        <f>SUMIF('2'!AA11:AA132,AS367,'2'!AB11:AB132)</f>
        <v>0</v>
      </c>
      <c r="CN367" s="63"/>
      <c r="CO367" s="63"/>
      <c r="CP367" s="63"/>
      <c r="CQ367" s="63"/>
      <c r="CR367" s="63"/>
      <c r="CS367" s="63"/>
      <c r="CT367" s="63"/>
      <c r="CU367" s="63"/>
      <c r="CV367" s="63"/>
    </row>
    <row r="368" spans="43:100" ht="18.95" customHeight="1">
      <c r="AR368" s="79">
        <f t="shared" si="35"/>
        <v>0</v>
      </c>
      <c r="AS368" s="109" t="s">
        <v>421</v>
      </c>
      <c r="AT368" s="15"/>
      <c r="AU368" s="15"/>
      <c r="AV368" s="15"/>
      <c r="AW368" s="15"/>
      <c r="AX368" s="15"/>
      <c r="AY368" s="79">
        <f t="shared" si="36"/>
        <v>0</v>
      </c>
      <c r="AZ368" s="79">
        <f>'1'!AR368</f>
        <v>0</v>
      </c>
      <c r="BA368" s="15">
        <f>SUMIF('2'!S11:S82,AS368,'2'!Y11:Y82)</f>
        <v>0</v>
      </c>
      <c r="BB368" s="15"/>
      <c r="BC368" s="15">
        <f>SUMIF('2'!AA11:AA132,AS368,'2'!AB11:AB132)</f>
        <v>0</v>
      </c>
      <c r="CN368" s="63"/>
      <c r="CO368" s="63"/>
      <c r="CP368" s="63"/>
      <c r="CQ368" s="63"/>
      <c r="CR368" s="63"/>
      <c r="CS368" s="63"/>
      <c r="CT368" s="63"/>
      <c r="CU368" s="63"/>
      <c r="CV368" s="63"/>
    </row>
    <row r="369" spans="44:100" ht="18.95" customHeight="1">
      <c r="AR369" s="79">
        <f t="shared" si="35"/>
        <v>0</v>
      </c>
      <c r="AS369" s="109" t="s">
        <v>422</v>
      </c>
      <c r="AT369" s="15"/>
      <c r="AU369" s="15"/>
      <c r="AV369" s="15"/>
      <c r="AW369" s="15"/>
      <c r="AX369" s="15"/>
      <c r="AY369" s="79">
        <f t="shared" si="36"/>
        <v>0</v>
      </c>
      <c r="AZ369" s="79">
        <f>'1'!AR369</f>
        <v>0</v>
      </c>
      <c r="BA369" s="15">
        <f>SUMIF('2'!S11:S82,AS369,'2'!Y11:Y82)</f>
        <v>0</v>
      </c>
      <c r="BB369" s="15"/>
      <c r="BC369" s="15">
        <f>SUMIF('2'!AA11:AA132,AS369,'2'!AB11:AB132)</f>
        <v>0</v>
      </c>
      <c r="CN369" s="63"/>
      <c r="CO369" s="63"/>
      <c r="CP369" s="63"/>
      <c r="CQ369" s="63"/>
      <c r="CR369" s="63"/>
      <c r="CS369" s="63"/>
      <c r="CT369" s="63"/>
      <c r="CU369" s="63"/>
      <c r="CV369" s="63"/>
    </row>
    <row r="370" spans="44:100" ht="18.95" customHeight="1">
      <c r="AR370" s="79">
        <f t="shared" si="35"/>
        <v>0</v>
      </c>
      <c r="AS370" s="109" t="s">
        <v>425</v>
      </c>
      <c r="AT370" s="15"/>
      <c r="AU370" s="15"/>
      <c r="AV370" s="15"/>
      <c r="AW370" s="15"/>
      <c r="AX370" s="15"/>
      <c r="AY370" s="79">
        <f t="shared" si="36"/>
        <v>0</v>
      </c>
      <c r="AZ370" s="79">
        <f>'1'!AR370</f>
        <v>0</v>
      </c>
      <c r="BA370" s="15">
        <f>SUMIF('2'!S11:S82,AS370,'2'!Y11:Y82)</f>
        <v>0</v>
      </c>
      <c r="BB370" s="15"/>
      <c r="BC370" s="15">
        <f>SUMIF('2'!AA11:AA132,AS370,'2'!AB11:AB132)</f>
        <v>0</v>
      </c>
      <c r="CN370" s="63"/>
      <c r="CO370" s="63"/>
      <c r="CP370" s="63"/>
      <c r="CQ370" s="63"/>
      <c r="CR370" s="63"/>
      <c r="CS370" s="63"/>
      <c r="CT370" s="63"/>
      <c r="CU370" s="63"/>
      <c r="CV370" s="63"/>
    </row>
    <row r="371" spans="44:100" ht="18.95" customHeight="1">
      <c r="AR371" s="79">
        <f t="shared" si="35"/>
        <v>0</v>
      </c>
      <c r="AS371" s="109" t="s">
        <v>427</v>
      </c>
      <c r="AT371" s="15"/>
      <c r="AU371" s="15"/>
      <c r="AV371" s="15"/>
      <c r="AW371" s="15"/>
      <c r="AX371" s="15"/>
      <c r="AY371" s="79">
        <f t="shared" si="36"/>
        <v>0</v>
      </c>
      <c r="AZ371" s="79">
        <f>'1'!AR371</f>
        <v>0</v>
      </c>
      <c r="BA371" s="15">
        <f>SUMIF('2'!S11:S82,AS371,'2'!Y11:Y82)</f>
        <v>0</v>
      </c>
      <c r="BB371" s="15"/>
      <c r="BC371" s="15">
        <f>SUMIF('2'!AA11:AA132,AS371,'2'!AB11:AB132)</f>
        <v>0</v>
      </c>
      <c r="CN371" s="63"/>
      <c r="CO371" s="63"/>
      <c r="CP371" s="63"/>
      <c r="CQ371" s="63"/>
      <c r="CR371" s="63"/>
      <c r="CS371" s="63"/>
      <c r="CT371" s="63"/>
      <c r="CU371" s="63"/>
      <c r="CV371" s="63"/>
    </row>
    <row r="372" spans="44:100" ht="18.95" customHeight="1">
      <c r="AR372" s="79">
        <f t="shared" si="35"/>
        <v>0</v>
      </c>
      <c r="AS372" s="109" t="s">
        <v>428</v>
      </c>
      <c r="AT372" s="15"/>
      <c r="AU372" s="15"/>
      <c r="AV372" s="15"/>
      <c r="AW372" s="15"/>
      <c r="AX372" s="15"/>
      <c r="AY372" s="79">
        <f t="shared" si="36"/>
        <v>0</v>
      </c>
      <c r="AZ372" s="79">
        <f>'1'!AR372</f>
        <v>0</v>
      </c>
      <c r="BA372" s="15">
        <f>SUMIF('2'!S11:S82,AS372,'2'!Y11:Y82)</f>
        <v>0</v>
      </c>
      <c r="BB372" s="15"/>
      <c r="BC372" s="15">
        <f>SUMIF('2'!AA11:AA132,AS372,'2'!AB11:AB132)</f>
        <v>0</v>
      </c>
      <c r="CN372" s="63"/>
      <c r="CO372" s="63"/>
      <c r="CP372" s="63"/>
      <c r="CQ372" s="63"/>
      <c r="CR372" s="63"/>
      <c r="CS372" s="63"/>
      <c r="CT372" s="63"/>
      <c r="CU372" s="63"/>
      <c r="CV372" s="63"/>
    </row>
    <row r="373" spans="44:100" ht="18.95" customHeight="1">
      <c r="AR373" s="79">
        <f t="shared" si="35"/>
        <v>0</v>
      </c>
      <c r="AS373" s="109" t="s">
        <v>429</v>
      </c>
      <c r="AT373" s="15"/>
      <c r="AU373" s="15"/>
      <c r="AV373" s="15"/>
      <c r="AW373" s="15"/>
      <c r="AX373" s="15"/>
      <c r="AY373" s="79">
        <f t="shared" si="36"/>
        <v>0</v>
      </c>
      <c r="AZ373" s="79">
        <f>'1'!AR373</f>
        <v>0</v>
      </c>
      <c r="BA373" s="15">
        <f>SUMIF('2'!S11:S82,AS373,'2'!Y11:Y82)</f>
        <v>0</v>
      </c>
      <c r="BB373" s="15"/>
      <c r="BC373" s="15">
        <f>SUMIF('2'!AA11:AA132,AS373,'2'!AB11:AB132)</f>
        <v>0</v>
      </c>
      <c r="CN373" s="63"/>
      <c r="CO373" s="63"/>
      <c r="CP373" s="63"/>
      <c r="CQ373" s="63"/>
      <c r="CR373" s="63"/>
      <c r="CS373" s="63"/>
      <c r="CT373" s="63"/>
      <c r="CU373" s="63"/>
      <c r="CV373" s="63"/>
    </row>
    <row r="374" spans="44:100" ht="18.95" customHeight="1">
      <c r="AR374" s="79">
        <f t="shared" si="35"/>
        <v>0</v>
      </c>
      <c r="AS374" s="109" t="s">
        <v>430</v>
      </c>
      <c r="AT374" s="15"/>
      <c r="AU374" s="15"/>
      <c r="AV374" s="15"/>
      <c r="AW374" s="15"/>
      <c r="AX374" s="15"/>
      <c r="AY374" s="79">
        <f t="shared" si="36"/>
        <v>0</v>
      </c>
      <c r="AZ374" s="79">
        <f>'1'!AR374</f>
        <v>0</v>
      </c>
      <c r="BA374" s="15">
        <f>SUMIF('2'!S11:S82,AS374,'2'!Y11:Y82)</f>
        <v>0</v>
      </c>
      <c r="BB374" s="15"/>
      <c r="BC374" s="15">
        <f>SUMIF('2'!AA11:AA132,AS374,'2'!AB11:AB132)</f>
        <v>0</v>
      </c>
      <c r="CN374" s="63"/>
      <c r="CO374" s="63"/>
      <c r="CP374" s="63"/>
      <c r="CQ374" s="63"/>
      <c r="CR374" s="63"/>
      <c r="CS374" s="63"/>
      <c r="CT374" s="63"/>
      <c r="CU374" s="63"/>
      <c r="CV374" s="63"/>
    </row>
    <row r="375" spans="44:100" ht="18.95" customHeight="1">
      <c r="AR375" s="79">
        <f t="shared" si="35"/>
        <v>0</v>
      </c>
      <c r="AS375" s="41" t="s">
        <v>431</v>
      </c>
      <c r="AT375" s="15"/>
      <c r="AU375" s="15"/>
      <c r="AV375" s="15"/>
      <c r="AW375" s="15"/>
      <c r="AX375" s="15"/>
      <c r="AY375" s="79">
        <f t="shared" si="36"/>
        <v>0</v>
      </c>
      <c r="AZ375" s="79">
        <f>'1'!AR375</f>
        <v>0</v>
      </c>
      <c r="BA375" s="15">
        <f>SUMIF('2'!S11:S82,AS375,'2'!Y11:Y82)</f>
        <v>0</v>
      </c>
      <c r="BB375" s="15"/>
      <c r="BC375" s="15">
        <f>SUMIF('2'!AA11:AA132,AS375,'2'!AB11:AB132)</f>
        <v>0</v>
      </c>
      <c r="CN375" s="63"/>
      <c r="CO375" s="63"/>
      <c r="CP375" s="63"/>
      <c r="CQ375" s="63"/>
      <c r="CR375" s="63"/>
      <c r="CS375" s="63"/>
      <c r="CT375" s="63"/>
      <c r="CU375" s="63"/>
      <c r="CV375" s="63"/>
    </row>
    <row r="376" spans="44:100" ht="18.95" customHeight="1">
      <c r="AR376" s="79">
        <f t="shared" si="35"/>
        <v>0</v>
      </c>
      <c r="AS376" s="41" t="s">
        <v>164</v>
      </c>
      <c r="AT376" s="15"/>
      <c r="AU376" s="15"/>
      <c r="AV376" s="15"/>
      <c r="AW376" s="15"/>
      <c r="AX376" s="15"/>
      <c r="AY376" s="79">
        <f t="shared" si="36"/>
        <v>0</v>
      </c>
      <c r="AZ376" s="79">
        <f>'1'!AR376</f>
        <v>0</v>
      </c>
      <c r="BA376" s="15">
        <f>SUMIF('2'!S11:S82,AS376,'2'!Y11:Y82)</f>
        <v>0</v>
      </c>
      <c r="BB376" s="15"/>
      <c r="BC376" s="15">
        <f>SUMIF('2'!AA11:AA132,AS376,'2'!AB11:AB132)</f>
        <v>0</v>
      </c>
      <c r="CN376" s="63"/>
      <c r="CO376" s="63"/>
      <c r="CP376" s="63"/>
      <c r="CQ376" s="63"/>
      <c r="CR376" s="63"/>
      <c r="CS376" s="63"/>
      <c r="CT376" s="63"/>
      <c r="CU376" s="63"/>
      <c r="CV376" s="63"/>
    </row>
    <row r="377" spans="44:100" ht="18.95" customHeight="1">
      <c r="AR377" s="79">
        <f t="shared" si="35"/>
        <v>0</v>
      </c>
      <c r="AS377" s="34" t="s">
        <v>435</v>
      </c>
      <c r="AT377" s="15"/>
      <c r="AU377" s="15"/>
      <c r="AV377" s="15"/>
      <c r="AW377" s="15"/>
      <c r="AX377" s="15"/>
      <c r="AY377" s="79">
        <f t="shared" si="36"/>
        <v>0</v>
      </c>
      <c r="AZ377" s="79">
        <f>'1'!AR377</f>
        <v>0</v>
      </c>
      <c r="BA377" s="15">
        <f>SUMIF('2'!S11:S82,AS377,'2'!Y11:Y82)</f>
        <v>0</v>
      </c>
      <c r="BB377" s="15"/>
      <c r="BC377" s="15">
        <f>SUMIF('2'!AA11:AA132,AS377,'2'!AB11:AB132)</f>
        <v>0</v>
      </c>
      <c r="CN377" s="63"/>
      <c r="CO377" s="63"/>
      <c r="CP377" s="63"/>
      <c r="CQ377" s="63"/>
      <c r="CR377" s="63"/>
      <c r="CS377" s="63"/>
      <c r="CT377" s="63"/>
      <c r="CU377" s="63"/>
      <c r="CV377" s="63"/>
    </row>
    <row r="378" spans="44:100" ht="18.95" customHeight="1">
      <c r="AR378" s="79">
        <f t="shared" si="35"/>
        <v>0</v>
      </c>
      <c r="AS378" s="109" t="s">
        <v>436</v>
      </c>
      <c r="AT378" s="15"/>
      <c r="AU378" s="15"/>
      <c r="AV378" s="15"/>
      <c r="AW378" s="15"/>
      <c r="AX378" s="15"/>
      <c r="AY378" s="79">
        <f t="shared" si="36"/>
        <v>0</v>
      </c>
      <c r="AZ378" s="79">
        <f>'1'!AR378</f>
        <v>0</v>
      </c>
      <c r="BA378" s="15">
        <f>SUMIF('2'!S11:S82,AS378,'2'!Y11:Y82)</f>
        <v>0</v>
      </c>
      <c r="BB378" s="15"/>
      <c r="BC378" s="15">
        <f>SUMIF('2'!AA11:AA132,AS378,'2'!AB11:AB132)</f>
        <v>0</v>
      </c>
      <c r="CN378" s="63"/>
      <c r="CO378" s="63"/>
      <c r="CP378" s="63"/>
      <c r="CQ378" s="63"/>
      <c r="CR378" s="63"/>
      <c r="CS378" s="63"/>
      <c r="CT378" s="63"/>
      <c r="CU378" s="63"/>
      <c r="CV378" s="63"/>
    </row>
    <row r="379" spans="44:100" ht="18.95" customHeight="1">
      <c r="AR379" s="79">
        <f t="shared" si="35"/>
        <v>0</v>
      </c>
      <c r="AS379" s="15" t="s">
        <v>349</v>
      </c>
      <c r="AT379" s="15"/>
      <c r="AU379" s="15"/>
      <c r="AV379" s="15"/>
      <c r="AW379" s="15"/>
      <c r="AX379" s="15"/>
      <c r="AY379" s="79">
        <f t="shared" si="36"/>
        <v>0</v>
      </c>
      <c r="AZ379" s="79">
        <f>'1'!AR379</f>
        <v>0</v>
      </c>
      <c r="BA379" s="15">
        <f>SUMIF('2'!S11:S82,AS379,'2'!Y11:Y82)</f>
        <v>0</v>
      </c>
      <c r="BB379" s="15"/>
      <c r="BC379" s="15">
        <f>SUMIF('2'!AA11:AA132,AS379,'2'!AB11:AB132)</f>
        <v>0</v>
      </c>
      <c r="CN379" s="63"/>
      <c r="CO379" s="63"/>
      <c r="CP379" s="63"/>
      <c r="CQ379" s="63"/>
      <c r="CR379" s="63"/>
      <c r="CS379" s="63"/>
      <c r="CT379" s="63"/>
      <c r="CU379" s="63"/>
      <c r="CV379" s="63"/>
    </row>
    <row r="380" spans="44:100" ht="18.95" customHeight="1">
      <c r="AR380" s="79">
        <f t="shared" si="35"/>
        <v>0</v>
      </c>
      <c r="AS380" s="40" t="s">
        <v>437</v>
      </c>
      <c r="AT380" s="15"/>
      <c r="AU380" s="15"/>
      <c r="AV380" s="15"/>
      <c r="AW380" s="15"/>
      <c r="AX380" s="15"/>
      <c r="AY380" s="79">
        <f t="shared" si="36"/>
        <v>0</v>
      </c>
      <c r="AZ380" s="79">
        <f>'1'!AR380</f>
        <v>0</v>
      </c>
      <c r="BA380" s="15">
        <f>SUMIF('2'!S11:S82,AS380,'2'!Y11:Y82)</f>
        <v>0</v>
      </c>
      <c r="BB380" s="15"/>
      <c r="BC380" s="15">
        <f>SUMIF('2'!AA11:AA132,AS380,'2'!AB11:AB132)</f>
        <v>0</v>
      </c>
      <c r="CN380" s="63"/>
      <c r="CO380" s="63"/>
      <c r="CP380" s="63"/>
      <c r="CQ380" s="63"/>
      <c r="CR380" s="63"/>
      <c r="CS380" s="63"/>
      <c r="CT380" s="63"/>
      <c r="CU380" s="63"/>
      <c r="CV380" s="63"/>
    </row>
    <row r="381" spans="44:100" ht="18.95" customHeight="1">
      <c r="AR381" s="79">
        <f t="shared" si="35"/>
        <v>0</v>
      </c>
      <c r="AS381" s="15" t="s">
        <v>438</v>
      </c>
      <c r="AT381" s="15"/>
      <c r="AU381" s="15"/>
      <c r="AV381" s="15"/>
      <c r="AW381" s="15"/>
      <c r="AX381" s="15"/>
      <c r="AY381" s="79">
        <f t="shared" si="36"/>
        <v>0</v>
      </c>
      <c r="AZ381" s="79">
        <f>'1'!AR381</f>
        <v>0</v>
      </c>
      <c r="BA381" s="15">
        <f>SUMIF('2'!S11:S82,AS381,'2'!Y11:Y82)</f>
        <v>0</v>
      </c>
      <c r="BB381" s="15"/>
      <c r="BC381" s="15">
        <f>SUMIF('2'!AA11:AA132,AS381,'2'!AB11:AB132)</f>
        <v>0</v>
      </c>
      <c r="CN381" s="63"/>
      <c r="CO381" s="63"/>
      <c r="CP381" s="63"/>
      <c r="CQ381" s="63"/>
      <c r="CR381" s="63"/>
      <c r="CS381" s="63"/>
      <c r="CT381" s="63"/>
      <c r="CU381" s="63"/>
      <c r="CV381" s="63"/>
    </row>
    <row r="382" spans="44:100" ht="18.95" customHeight="1">
      <c r="AR382" s="79">
        <f t="shared" si="35"/>
        <v>0</v>
      </c>
      <c r="AS382" s="15" t="s">
        <v>439</v>
      </c>
      <c r="AT382" s="15"/>
      <c r="AU382" s="15"/>
      <c r="AV382" s="15"/>
      <c r="AW382" s="15"/>
      <c r="AX382" s="15"/>
      <c r="AY382" s="79">
        <f t="shared" si="36"/>
        <v>0</v>
      </c>
      <c r="AZ382" s="79">
        <f>'1'!AR382</f>
        <v>0</v>
      </c>
      <c r="BA382" s="15">
        <f>SUMIF('2'!S11:S82,AS382,'2'!Y11:Y82)</f>
        <v>0</v>
      </c>
      <c r="BB382" s="15"/>
      <c r="BC382" s="15">
        <f>SUMIF('2'!AA11:AA132,AS382,'2'!AB11:AB132)</f>
        <v>0</v>
      </c>
      <c r="CN382" s="63"/>
      <c r="CO382" s="63"/>
      <c r="CP382" s="63"/>
      <c r="CQ382" s="63"/>
      <c r="CR382" s="63"/>
      <c r="CS382" s="63"/>
      <c r="CT382" s="63"/>
      <c r="CU382" s="63"/>
      <c r="CV382" s="63"/>
    </row>
    <row r="383" spans="44:100" ht="18.95" customHeight="1">
      <c r="AR383" s="79">
        <f t="shared" ref="AR383:AR414" si="37">AY383+AZ383+BA383-BC383</f>
        <v>0</v>
      </c>
      <c r="AS383" s="40" t="s">
        <v>440</v>
      </c>
      <c r="AT383" s="15"/>
      <c r="AU383" s="15"/>
      <c r="AV383" s="15"/>
      <c r="AW383" s="15"/>
      <c r="AX383" s="15"/>
      <c r="AY383" s="79">
        <f t="shared" ref="AY383:AY414" si="38">AT383*BD383+AW383*BF383+AX383*BG383</f>
        <v>0</v>
      </c>
      <c r="AZ383" s="79">
        <f>'1'!AR383</f>
        <v>0</v>
      </c>
      <c r="BA383" s="15">
        <f>SUMIF('2'!S11:S82,AS383,'2'!Y11:Y82)</f>
        <v>0</v>
      </c>
      <c r="BB383" s="15"/>
      <c r="BC383" s="15">
        <f>SUMIF('2'!AA11:AA132,AS383,'2'!AB11:AB132)</f>
        <v>0</v>
      </c>
      <c r="CN383" s="63"/>
      <c r="CO383" s="63"/>
      <c r="CP383" s="63"/>
      <c r="CQ383" s="63"/>
      <c r="CR383" s="63"/>
      <c r="CS383" s="63"/>
      <c r="CT383" s="63"/>
      <c r="CU383" s="63"/>
      <c r="CV383" s="63"/>
    </row>
    <row r="384" spans="44:100" ht="18.95" customHeight="1">
      <c r="AR384" s="79">
        <f t="shared" si="37"/>
        <v>0</v>
      </c>
      <c r="AS384" s="82" t="s">
        <v>442</v>
      </c>
      <c r="AT384" s="15"/>
      <c r="AU384" s="15"/>
      <c r="AV384" s="15"/>
      <c r="AW384" s="15"/>
      <c r="AX384" s="15"/>
      <c r="AY384" s="79">
        <f t="shared" si="38"/>
        <v>0</v>
      </c>
      <c r="AZ384" s="79">
        <f>'1'!AR384</f>
        <v>0</v>
      </c>
      <c r="BA384" s="15">
        <f>SUMIF('2'!S11:S82,AS384,'2'!Y11:Y82)</f>
        <v>0</v>
      </c>
      <c r="BB384" s="15"/>
      <c r="BC384" s="15">
        <f>SUMIF('2'!AA11:AA132,AS384,'2'!AB11:AB132)</f>
        <v>0</v>
      </c>
      <c r="CN384" s="63"/>
      <c r="CO384" s="63"/>
      <c r="CP384" s="63"/>
      <c r="CQ384" s="63"/>
      <c r="CR384" s="63"/>
      <c r="CS384" s="63"/>
      <c r="CT384" s="63"/>
      <c r="CU384" s="63"/>
      <c r="CV384" s="63"/>
    </row>
    <row r="385" spans="44:100" ht="18.95" customHeight="1">
      <c r="AR385" s="79">
        <f t="shared" si="37"/>
        <v>0</v>
      </c>
      <c r="AS385" s="41" t="s">
        <v>443</v>
      </c>
      <c r="AT385" s="15"/>
      <c r="AU385" s="15"/>
      <c r="AV385" s="15"/>
      <c r="AW385" s="15"/>
      <c r="AX385" s="15"/>
      <c r="AY385" s="79">
        <f t="shared" si="38"/>
        <v>0</v>
      </c>
      <c r="AZ385" s="79">
        <f>'1'!AR385</f>
        <v>0</v>
      </c>
      <c r="BA385" s="15">
        <f>SUMIF('2'!S11:S82,AS385,'2'!Y11:Y82)</f>
        <v>0</v>
      </c>
      <c r="BB385" s="15"/>
      <c r="BC385" s="15">
        <f>SUMIF('2'!AA11:AA132,AS385,'2'!AB11:AB132)</f>
        <v>0</v>
      </c>
      <c r="CN385" s="63"/>
      <c r="CO385" s="63"/>
      <c r="CP385" s="63"/>
      <c r="CQ385" s="63"/>
      <c r="CR385" s="63"/>
      <c r="CS385" s="63"/>
      <c r="CT385" s="63"/>
      <c r="CU385" s="63"/>
      <c r="CV385" s="63"/>
    </row>
    <row r="386" spans="44:100" ht="18.95" customHeight="1">
      <c r="AR386" s="79">
        <f t="shared" si="37"/>
        <v>0</v>
      </c>
      <c r="AS386" s="81" t="s">
        <v>444</v>
      </c>
      <c r="AT386" s="15"/>
      <c r="AU386" s="15"/>
      <c r="AV386" s="15"/>
      <c r="AW386" s="15"/>
      <c r="AX386" s="15"/>
      <c r="AY386" s="79">
        <f t="shared" si="38"/>
        <v>0</v>
      </c>
      <c r="AZ386" s="79">
        <f>'1'!AR386</f>
        <v>0</v>
      </c>
      <c r="BA386" s="15">
        <f>SUMIF('2'!S11:S82,AS386,'2'!Y11:Y82)</f>
        <v>0</v>
      </c>
      <c r="BB386" s="15"/>
      <c r="BC386" s="15">
        <f>SUMIF('2'!AA11:AA132,AS386,'2'!AB11:AB132)</f>
        <v>0</v>
      </c>
      <c r="CN386" s="63"/>
      <c r="CO386" s="63"/>
      <c r="CP386" s="63"/>
      <c r="CQ386" s="63"/>
      <c r="CR386" s="63"/>
      <c r="CS386" s="63"/>
      <c r="CT386" s="63"/>
      <c r="CU386" s="63"/>
      <c r="CV386" s="63"/>
    </row>
    <row r="387" spans="44:100" ht="18.95" customHeight="1">
      <c r="AR387" s="79">
        <f t="shared" si="37"/>
        <v>0</v>
      </c>
      <c r="AS387" s="15" t="s">
        <v>193</v>
      </c>
      <c r="AT387" s="15"/>
      <c r="AU387" s="15"/>
      <c r="AV387" s="15"/>
      <c r="AW387" s="15"/>
      <c r="AX387" s="15"/>
      <c r="AY387" s="79">
        <f t="shared" si="38"/>
        <v>0</v>
      </c>
      <c r="AZ387" s="79">
        <f>'1'!AR387</f>
        <v>0</v>
      </c>
      <c r="BA387" s="15">
        <f>SUMIF('2'!S11:S82,AS387,'2'!Y11:Y82)</f>
        <v>0</v>
      </c>
      <c r="BB387" s="15"/>
      <c r="BC387" s="15">
        <f>SUMIF('2'!AA11:AA132,AS387,'2'!AB11:AB132)</f>
        <v>0</v>
      </c>
      <c r="CN387" s="63"/>
      <c r="CO387" s="63"/>
      <c r="CP387" s="63"/>
      <c r="CQ387" s="63"/>
      <c r="CR387" s="63"/>
      <c r="CS387" s="63"/>
      <c r="CT387" s="63"/>
      <c r="CU387" s="63"/>
      <c r="CV387" s="63"/>
    </row>
    <row r="388" spans="44:100" ht="18.95" customHeight="1">
      <c r="AR388" s="79">
        <f t="shared" si="37"/>
        <v>0</v>
      </c>
      <c r="AS388" s="109" t="s">
        <v>446</v>
      </c>
      <c r="AT388" s="15"/>
      <c r="AU388" s="15"/>
      <c r="AV388" s="15"/>
      <c r="AW388" s="15"/>
      <c r="AX388" s="15"/>
      <c r="AY388" s="79">
        <f t="shared" si="38"/>
        <v>0</v>
      </c>
      <c r="AZ388" s="79">
        <f>'1'!AR388</f>
        <v>0</v>
      </c>
      <c r="BA388" s="15">
        <f>SUMIF('2'!S11:S82,AS388,'2'!Y11:Y82)</f>
        <v>0</v>
      </c>
      <c r="BB388" s="15"/>
      <c r="BC388" s="15">
        <f>SUMIF('2'!AA11:AA132,AS388,'2'!AB11:AB132)</f>
        <v>0</v>
      </c>
      <c r="CN388" s="63"/>
      <c r="CO388" s="63"/>
      <c r="CP388" s="63"/>
      <c r="CQ388" s="63"/>
      <c r="CR388" s="63"/>
      <c r="CS388" s="63"/>
      <c r="CT388" s="63"/>
      <c r="CU388" s="63"/>
      <c r="CV388" s="63"/>
    </row>
    <row r="389" spans="44:100" ht="18.95" customHeight="1">
      <c r="AR389" s="79">
        <f t="shared" si="37"/>
        <v>0</v>
      </c>
      <c r="AS389" s="109" t="s">
        <v>447</v>
      </c>
      <c r="AT389" s="15"/>
      <c r="AU389" s="15"/>
      <c r="AV389" s="15"/>
      <c r="AW389" s="15"/>
      <c r="AX389" s="15"/>
      <c r="AY389" s="79">
        <f t="shared" si="38"/>
        <v>0</v>
      </c>
      <c r="AZ389" s="79">
        <f>'1'!AR389</f>
        <v>0</v>
      </c>
      <c r="BA389" s="15">
        <f>SUMIF('2'!S11:S82,AS389,'2'!Y11:Y82)</f>
        <v>0</v>
      </c>
      <c r="BB389" s="15"/>
      <c r="BC389" s="15">
        <f>SUMIF('2'!AA11:AA132,AS389,'2'!AB11:AB132)</f>
        <v>0</v>
      </c>
      <c r="CN389" s="63"/>
      <c r="CO389" s="63"/>
      <c r="CP389" s="63"/>
      <c r="CQ389" s="63"/>
      <c r="CR389" s="63"/>
      <c r="CS389" s="63"/>
      <c r="CT389" s="63"/>
      <c r="CU389" s="63"/>
      <c r="CV389" s="63"/>
    </row>
    <row r="390" spans="44:100" ht="18.95" customHeight="1">
      <c r="AR390" s="79">
        <f t="shared" si="37"/>
        <v>0</v>
      </c>
      <c r="AS390" s="109" t="s">
        <v>448</v>
      </c>
      <c r="AT390" s="15"/>
      <c r="AU390" s="15"/>
      <c r="AV390" s="15"/>
      <c r="AW390" s="15"/>
      <c r="AX390" s="15"/>
      <c r="AY390" s="79">
        <f t="shared" si="38"/>
        <v>0</v>
      </c>
      <c r="AZ390" s="79">
        <f>'1'!AR390</f>
        <v>0</v>
      </c>
      <c r="BA390" s="15">
        <f>SUMIF('2'!S11:S82,AS390,'2'!Y11:Y82)</f>
        <v>0</v>
      </c>
      <c r="BB390" s="15"/>
      <c r="BC390" s="15">
        <f>SUMIF('2'!AA11:AA132,AS390,'2'!AB11:AB132)</f>
        <v>0</v>
      </c>
      <c r="CN390" s="63"/>
      <c r="CO390" s="63"/>
      <c r="CP390" s="63"/>
      <c r="CQ390" s="63"/>
      <c r="CR390" s="63"/>
      <c r="CS390" s="63"/>
      <c r="CT390" s="63"/>
      <c r="CU390" s="63"/>
      <c r="CV390" s="63"/>
    </row>
    <row r="391" spans="44:100" ht="18.95" customHeight="1">
      <c r="AR391" s="79">
        <f t="shared" si="37"/>
        <v>0</v>
      </c>
      <c r="AS391" s="109" t="s">
        <v>449</v>
      </c>
      <c r="AT391" s="15"/>
      <c r="AU391" s="15"/>
      <c r="AV391" s="15"/>
      <c r="AW391" s="15"/>
      <c r="AX391" s="15"/>
      <c r="AY391" s="79">
        <f t="shared" si="38"/>
        <v>0</v>
      </c>
      <c r="AZ391" s="79">
        <f>'1'!AR391</f>
        <v>0</v>
      </c>
      <c r="BA391" s="15">
        <f>SUMIF('2'!S11:S82,AS391,'2'!Y11:Y82)</f>
        <v>0</v>
      </c>
      <c r="BB391" s="15"/>
      <c r="BC391" s="15">
        <f>SUMIF('2'!AA11:AA132,AS391,'2'!AB11:AB132)</f>
        <v>0</v>
      </c>
      <c r="CN391" s="63"/>
      <c r="CO391" s="63"/>
      <c r="CP391" s="63"/>
      <c r="CQ391" s="63"/>
      <c r="CR391" s="63"/>
      <c r="CS391" s="63"/>
      <c r="CT391" s="63"/>
      <c r="CU391" s="63"/>
      <c r="CV391" s="63"/>
    </row>
    <row r="392" spans="44:100" ht="18.95" customHeight="1">
      <c r="AR392" s="79">
        <f t="shared" si="37"/>
        <v>0</v>
      </c>
      <c r="AS392" s="21" t="s">
        <v>299</v>
      </c>
      <c r="AT392" s="15"/>
      <c r="AU392" s="15"/>
      <c r="AV392" s="15"/>
      <c r="AW392" s="15"/>
      <c r="AX392" s="15"/>
      <c r="AY392" s="79">
        <f t="shared" si="38"/>
        <v>0</v>
      </c>
      <c r="AZ392" s="79">
        <f>'1'!AR392</f>
        <v>0</v>
      </c>
      <c r="BA392" s="15">
        <f>SUMIF('2'!S11:S82,AS392,'2'!Y11:Y82)</f>
        <v>0</v>
      </c>
      <c r="BB392" s="15"/>
      <c r="BC392" s="15">
        <f>SUMIF('2'!AA11:AA132,AS392,'2'!AB11:AB132)</f>
        <v>0</v>
      </c>
      <c r="CN392" s="63"/>
      <c r="CO392" s="63"/>
      <c r="CP392" s="63"/>
      <c r="CQ392" s="63"/>
      <c r="CR392" s="63"/>
      <c r="CS392" s="63"/>
      <c r="CT392" s="63"/>
      <c r="CU392" s="63"/>
      <c r="CV392" s="63"/>
    </row>
    <row r="393" spans="44:100" ht="18.95" customHeight="1">
      <c r="AR393" s="79">
        <f t="shared" si="37"/>
        <v>0</v>
      </c>
      <c r="AS393" s="40" t="s">
        <v>452</v>
      </c>
      <c r="AT393" s="15"/>
      <c r="AU393" s="15"/>
      <c r="AV393" s="15"/>
      <c r="AW393" s="15"/>
      <c r="AX393" s="15"/>
      <c r="AY393" s="79">
        <f t="shared" si="38"/>
        <v>0</v>
      </c>
      <c r="AZ393" s="79">
        <f>'1'!AR393</f>
        <v>0</v>
      </c>
      <c r="BA393" s="15">
        <f>SUMIF('2'!S11:S82,AS393,'2'!Y11:Y82)</f>
        <v>0</v>
      </c>
      <c r="BB393" s="15"/>
      <c r="BC393" s="15">
        <f>SUMIF('2'!AA11:AA132,AS393,'2'!AB11:AB132)</f>
        <v>0</v>
      </c>
      <c r="CN393" s="63"/>
      <c r="CO393" s="63"/>
      <c r="CP393" s="63"/>
      <c r="CQ393" s="63"/>
      <c r="CR393" s="63"/>
      <c r="CS393" s="63"/>
      <c r="CT393" s="63"/>
      <c r="CU393" s="63"/>
      <c r="CV393" s="63"/>
    </row>
    <row r="394" spans="44:100" ht="18.95" customHeight="1">
      <c r="AR394" s="79">
        <f t="shared" si="37"/>
        <v>0</v>
      </c>
      <c r="AS394" s="40" t="s">
        <v>453</v>
      </c>
      <c r="AT394" s="15"/>
      <c r="AU394" s="15"/>
      <c r="AV394" s="15"/>
      <c r="AW394" s="15"/>
      <c r="AX394" s="15"/>
      <c r="AY394" s="79">
        <f t="shared" si="38"/>
        <v>0</v>
      </c>
      <c r="AZ394" s="79">
        <f>'1'!AR394</f>
        <v>0</v>
      </c>
      <c r="BA394" s="15">
        <f>SUMIF('2'!S11:S82,AS394,'2'!Y11:Y82)</f>
        <v>0</v>
      </c>
      <c r="BB394" s="15"/>
      <c r="BC394" s="15">
        <f>SUMIF('2'!AA11:AA132,AS394,'2'!AB11:AB132)</f>
        <v>0</v>
      </c>
      <c r="CN394" s="63"/>
      <c r="CO394" s="63"/>
      <c r="CP394" s="63"/>
      <c r="CQ394" s="63"/>
      <c r="CR394" s="63"/>
      <c r="CS394" s="63"/>
      <c r="CT394" s="63"/>
      <c r="CU394" s="63"/>
      <c r="CV394" s="63"/>
    </row>
    <row r="395" spans="44:100" ht="18.95" customHeight="1">
      <c r="AR395" s="79">
        <f t="shared" si="37"/>
        <v>0</v>
      </c>
      <c r="AS395" s="40" t="s">
        <v>455</v>
      </c>
      <c r="AT395" s="15"/>
      <c r="AU395" s="15"/>
      <c r="AV395" s="15"/>
      <c r="AW395" s="15"/>
      <c r="AX395" s="15"/>
      <c r="AY395" s="79">
        <f t="shared" si="38"/>
        <v>0</v>
      </c>
      <c r="AZ395" s="79">
        <f>'1'!AR395</f>
        <v>0</v>
      </c>
      <c r="BA395" s="15">
        <f>SUMIF('2'!S11:S82,AS395,'2'!Y11:Y82)</f>
        <v>0</v>
      </c>
      <c r="BB395" s="15"/>
      <c r="BC395" s="15">
        <f>SUMIF('2'!AA11:AA132,AS395,'2'!AB11:AB132)</f>
        <v>0</v>
      </c>
      <c r="CN395" s="63"/>
      <c r="CO395" s="63"/>
      <c r="CP395" s="63"/>
      <c r="CQ395" s="63"/>
      <c r="CR395" s="63"/>
      <c r="CS395" s="63"/>
      <c r="CT395" s="63"/>
      <c r="CU395" s="63"/>
      <c r="CV395" s="63"/>
    </row>
    <row r="396" spans="44:100" ht="18.95" customHeight="1">
      <c r="AR396" s="79">
        <f t="shared" si="37"/>
        <v>0</v>
      </c>
      <c r="AS396" s="15"/>
      <c r="AT396" s="15"/>
      <c r="AU396" s="15"/>
      <c r="AV396" s="15"/>
      <c r="AW396" s="15"/>
      <c r="AX396" s="15"/>
      <c r="AY396" s="79">
        <f t="shared" si="38"/>
        <v>0</v>
      </c>
      <c r="AZ396" s="79">
        <f>'1'!AR396</f>
        <v>0</v>
      </c>
      <c r="BA396" s="15">
        <f>SUMIF('2'!S11:S82,AS396,'2'!Y11:Y82)</f>
        <v>0</v>
      </c>
      <c r="BB396" s="15"/>
      <c r="BC396" s="15">
        <f>SUMIF('2'!AA11:AA132,AS396,'2'!AB11:AB132)</f>
        <v>0</v>
      </c>
      <c r="CN396" s="63"/>
      <c r="CO396" s="63"/>
      <c r="CP396" s="63"/>
      <c r="CQ396" s="63"/>
      <c r="CR396" s="63"/>
      <c r="CS396" s="63"/>
      <c r="CT396" s="63"/>
      <c r="CU396" s="63"/>
      <c r="CV396" s="63"/>
    </row>
    <row r="397" spans="44:100" ht="18.95" customHeight="1">
      <c r="AR397" s="79">
        <f t="shared" si="37"/>
        <v>0</v>
      </c>
      <c r="AS397" s="15"/>
      <c r="AT397" s="15"/>
      <c r="AU397" s="15"/>
      <c r="AV397" s="15"/>
      <c r="AW397" s="15"/>
      <c r="AX397" s="15"/>
      <c r="AY397" s="79">
        <f t="shared" si="38"/>
        <v>0</v>
      </c>
      <c r="AZ397" s="79">
        <f>'1'!AR397</f>
        <v>0</v>
      </c>
      <c r="BA397" s="15">
        <f>SUMIF('2'!S11:S82,AS397,'2'!Y11:Y82)</f>
        <v>0</v>
      </c>
      <c r="BB397" s="15"/>
      <c r="BC397" s="15">
        <f>SUMIF('2'!AA11:AA132,AS397,'2'!AB11:AB132)</f>
        <v>0</v>
      </c>
      <c r="CN397" s="63"/>
      <c r="CO397" s="63"/>
      <c r="CP397" s="63"/>
      <c r="CQ397" s="63"/>
      <c r="CR397" s="63"/>
      <c r="CS397" s="63"/>
      <c r="CT397" s="63"/>
      <c r="CU397" s="63"/>
      <c r="CV397" s="63"/>
    </row>
    <row r="398" spans="44:100" ht="18.95" customHeight="1">
      <c r="AR398" s="79">
        <f t="shared" si="37"/>
        <v>0</v>
      </c>
      <c r="AS398" s="15"/>
      <c r="AT398" s="15"/>
      <c r="AU398" s="15"/>
      <c r="AV398" s="15"/>
      <c r="AW398" s="15"/>
      <c r="AX398" s="15"/>
      <c r="AY398" s="79">
        <f t="shared" si="38"/>
        <v>0</v>
      </c>
      <c r="AZ398" s="79">
        <f>'1'!AR398</f>
        <v>0</v>
      </c>
      <c r="BA398" s="15">
        <f>SUMIF('2'!S11:S82,AS398,'2'!Y11:Y82)</f>
        <v>0</v>
      </c>
      <c r="BB398" s="15"/>
      <c r="BC398" s="15">
        <f>SUMIF('2'!AA11:AA132,AS398,'2'!AB11:AB132)</f>
        <v>0</v>
      </c>
      <c r="CN398" s="63"/>
      <c r="CO398" s="63"/>
      <c r="CP398" s="63"/>
      <c r="CQ398" s="63"/>
      <c r="CR398" s="63"/>
      <c r="CS398" s="63"/>
      <c r="CT398" s="63"/>
      <c r="CU398" s="63"/>
      <c r="CV398" s="63"/>
    </row>
    <row r="399" spans="44:100" ht="18.95" customHeight="1">
      <c r="AR399" s="79">
        <f t="shared" si="37"/>
        <v>0</v>
      </c>
      <c r="AS399" s="15"/>
      <c r="AT399" s="15"/>
      <c r="AU399" s="15"/>
      <c r="AV399" s="15"/>
      <c r="AW399" s="15"/>
      <c r="AX399" s="15"/>
      <c r="AY399" s="79">
        <f t="shared" si="38"/>
        <v>0</v>
      </c>
      <c r="AZ399" s="79">
        <f>'1'!AR399</f>
        <v>0</v>
      </c>
      <c r="BA399" s="15">
        <f>SUMIF('2'!S11:S82,AS399,'2'!Y11:Y82)</f>
        <v>0</v>
      </c>
      <c r="BB399" s="15"/>
      <c r="BC399" s="15">
        <f>SUMIF('2'!AA11:AA132,AS399,'2'!AB11:AB132)</f>
        <v>0</v>
      </c>
      <c r="CN399" s="63"/>
      <c r="CO399" s="63"/>
      <c r="CP399" s="63"/>
      <c r="CQ399" s="63"/>
      <c r="CR399" s="63"/>
      <c r="CS399" s="63"/>
      <c r="CT399" s="63"/>
      <c r="CU399" s="63"/>
      <c r="CV399" s="63"/>
    </row>
    <row r="400" spans="44:100" ht="18.95" customHeight="1">
      <c r="AR400" s="79">
        <f t="shared" si="37"/>
        <v>0</v>
      </c>
      <c r="AS400" s="15"/>
      <c r="AT400" s="15"/>
      <c r="AU400" s="15"/>
      <c r="AV400" s="15"/>
      <c r="AW400" s="15"/>
      <c r="AX400" s="15"/>
      <c r="AY400" s="79">
        <f t="shared" si="38"/>
        <v>0</v>
      </c>
      <c r="AZ400" s="79">
        <f>'1'!AR400</f>
        <v>0</v>
      </c>
      <c r="BA400" s="15">
        <f>SUMIF('2'!S11:S82,AS400,'2'!Y11:Y82)</f>
        <v>0</v>
      </c>
      <c r="BB400" s="15"/>
      <c r="BC400" s="15">
        <f>SUMIF('2'!AA11:AA132,AS400,'2'!AB11:AB132)</f>
        <v>0</v>
      </c>
      <c r="CN400" s="63"/>
      <c r="CO400" s="63"/>
      <c r="CP400" s="63"/>
      <c r="CQ400" s="63"/>
      <c r="CR400" s="63"/>
      <c r="CS400" s="63"/>
      <c r="CT400" s="63"/>
      <c r="CU400" s="63"/>
      <c r="CV400" s="63"/>
    </row>
    <row r="401" spans="44:100" ht="18.95" customHeight="1">
      <c r="AR401" s="79">
        <f t="shared" si="37"/>
        <v>0</v>
      </c>
      <c r="AS401" s="15"/>
      <c r="AT401" s="15"/>
      <c r="AU401" s="15"/>
      <c r="AV401" s="15"/>
      <c r="AW401" s="15"/>
      <c r="AX401" s="15"/>
      <c r="AY401" s="79">
        <f t="shared" si="38"/>
        <v>0</v>
      </c>
      <c r="AZ401" s="79">
        <f>'1'!AR401</f>
        <v>0</v>
      </c>
      <c r="BA401" s="15">
        <f>SUMIF('2'!S11:S82,AS401,'2'!Y11:Y82)</f>
        <v>0</v>
      </c>
      <c r="BB401" s="15"/>
      <c r="BC401" s="15">
        <f>SUMIF('2'!AA11:AA132,AS401,'2'!AB11:AB132)</f>
        <v>0</v>
      </c>
      <c r="CN401" s="63"/>
      <c r="CO401" s="63"/>
      <c r="CP401" s="63"/>
      <c r="CQ401" s="63"/>
      <c r="CR401" s="63"/>
      <c r="CS401" s="63"/>
      <c r="CT401" s="63"/>
      <c r="CU401" s="63"/>
      <c r="CV401" s="63"/>
    </row>
    <row r="402" spans="44:100" ht="18.95" customHeight="1">
      <c r="AR402" s="79">
        <f t="shared" si="37"/>
        <v>0</v>
      </c>
      <c r="AS402" s="15"/>
      <c r="AT402" s="15"/>
      <c r="AU402" s="15"/>
      <c r="AV402" s="15"/>
      <c r="AW402" s="15"/>
      <c r="AX402" s="15"/>
      <c r="AY402" s="79">
        <f t="shared" si="38"/>
        <v>0</v>
      </c>
      <c r="AZ402" s="79">
        <f>'1'!AR402</f>
        <v>0</v>
      </c>
      <c r="BA402" s="15">
        <f>SUMIF('2'!S11:S82,AS402,'2'!Y11:Y82)</f>
        <v>0</v>
      </c>
      <c r="BB402" s="15"/>
      <c r="BC402" s="15">
        <f>SUMIF('2'!AA11:AA132,AS402,'2'!AB11:AB132)</f>
        <v>0</v>
      </c>
      <c r="CN402" s="63"/>
      <c r="CO402" s="63"/>
      <c r="CP402" s="63"/>
      <c r="CQ402" s="63"/>
      <c r="CR402" s="63"/>
      <c r="CS402" s="63"/>
      <c r="CT402" s="63"/>
      <c r="CU402" s="63"/>
      <c r="CV402" s="63"/>
    </row>
    <row r="403" spans="44:100" ht="18.95" customHeight="1">
      <c r="AR403" s="79">
        <f t="shared" si="37"/>
        <v>0</v>
      </c>
      <c r="AS403" s="15"/>
      <c r="AT403" s="15"/>
      <c r="AU403" s="15"/>
      <c r="AV403" s="15"/>
      <c r="AW403" s="15"/>
      <c r="AX403" s="15"/>
      <c r="AY403" s="79">
        <f t="shared" si="38"/>
        <v>0</v>
      </c>
      <c r="AZ403" s="79">
        <f>'1'!AR403</f>
        <v>0</v>
      </c>
      <c r="BA403" s="15">
        <f>SUMIF('2'!S11:S82,AS403,'2'!Y11:Y82)</f>
        <v>0</v>
      </c>
      <c r="BB403" s="15"/>
      <c r="BC403" s="15">
        <f>SUMIF('2'!AA11:AA132,AS403,'2'!AB11:AB132)</f>
        <v>0</v>
      </c>
      <c r="CN403" s="63"/>
      <c r="CO403" s="63"/>
      <c r="CP403" s="63"/>
      <c r="CQ403" s="63"/>
      <c r="CR403" s="63"/>
      <c r="CS403" s="63"/>
      <c r="CT403" s="63"/>
      <c r="CU403" s="63"/>
      <c r="CV403" s="63"/>
    </row>
    <row r="404" spans="44:100" ht="18.95" customHeight="1">
      <c r="AR404" s="79">
        <f t="shared" si="37"/>
        <v>0</v>
      </c>
      <c r="AS404" s="15"/>
      <c r="AT404" s="15"/>
      <c r="AU404" s="15"/>
      <c r="AV404" s="15"/>
      <c r="AW404" s="15"/>
      <c r="AX404" s="15"/>
      <c r="AY404" s="79">
        <f t="shared" si="38"/>
        <v>0</v>
      </c>
      <c r="AZ404" s="79">
        <f>'1'!AR404</f>
        <v>0</v>
      </c>
      <c r="BA404" s="15">
        <f>SUMIF('2'!S11:S82,AS404,'2'!Y11:Y82)</f>
        <v>0</v>
      </c>
      <c r="BB404" s="15"/>
      <c r="BC404" s="15">
        <f>SUMIF('2'!AA11:AA132,AS404,'2'!AB11:AB132)</f>
        <v>0</v>
      </c>
      <c r="CN404" s="63"/>
      <c r="CO404" s="63"/>
      <c r="CP404" s="63"/>
      <c r="CQ404" s="63"/>
      <c r="CR404" s="63"/>
      <c r="CS404" s="63"/>
      <c r="CT404" s="63"/>
      <c r="CU404" s="63"/>
      <c r="CV404" s="63"/>
    </row>
    <row r="405" spans="44:100" ht="18.95" customHeight="1">
      <c r="AR405" s="79">
        <f t="shared" si="37"/>
        <v>0</v>
      </c>
      <c r="AS405" s="15"/>
      <c r="AT405" s="15"/>
      <c r="AU405" s="15"/>
      <c r="AV405" s="15"/>
      <c r="AW405" s="15"/>
      <c r="AX405" s="15"/>
      <c r="AY405" s="79">
        <f t="shared" si="38"/>
        <v>0</v>
      </c>
      <c r="AZ405" s="79">
        <f>'1'!AR405</f>
        <v>0</v>
      </c>
      <c r="BA405" s="15">
        <f>SUMIF('2'!S11:S82,AS405,'2'!Y11:Y82)</f>
        <v>0</v>
      </c>
      <c r="BB405" s="15"/>
      <c r="BC405" s="15">
        <f>SUMIF('2'!AA11:AA132,AS405,'2'!AB11:AB132)</f>
        <v>0</v>
      </c>
      <c r="CN405" s="63"/>
      <c r="CO405" s="63"/>
      <c r="CP405" s="63"/>
      <c r="CQ405" s="63"/>
      <c r="CR405" s="63"/>
      <c r="CS405" s="63"/>
      <c r="CT405" s="63"/>
      <c r="CU405" s="63"/>
      <c r="CV405" s="63"/>
    </row>
    <row r="406" spans="44:100" ht="18.95" customHeight="1">
      <c r="AR406" s="79">
        <f t="shared" si="37"/>
        <v>0</v>
      </c>
      <c r="AS406" s="15"/>
      <c r="AT406" s="15"/>
      <c r="AU406" s="15"/>
      <c r="AV406" s="15"/>
      <c r="AW406" s="15"/>
      <c r="AX406" s="15"/>
      <c r="AY406" s="79">
        <f t="shared" si="38"/>
        <v>0</v>
      </c>
      <c r="AZ406" s="79">
        <f>'1'!AR406</f>
        <v>0</v>
      </c>
      <c r="BA406" s="15">
        <f>SUMIF('2'!S11:S82,AS406,'2'!Y11:Y82)</f>
        <v>0</v>
      </c>
      <c r="BB406" s="15"/>
      <c r="BC406" s="15">
        <f>SUMIF('2'!AA11:AA132,AS406,'2'!AB11:AB132)</f>
        <v>0</v>
      </c>
      <c r="CN406" s="63"/>
      <c r="CO406" s="63"/>
      <c r="CP406" s="63"/>
      <c r="CQ406" s="63"/>
      <c r="CR406" s="63"/>
      <c r="CS406" s="63"/>
      <c r="CT406" s="63"/>
      <c r="CU406" s="63"/>
      <c r="CV406" s="63"/>
    </row>
    <row r="407" spans="44:100" ht="18.95" customHeight="1">
      <c r="AR407" s="79">
        <f t="shared" si="37"/>
        <v>0</v>
      </c>
      <c r="AS407" s="15"/>
      <c r="AT407" s="15"/>
      <c r="AU407" s="15"/>
      <c r="AV407" s="15"/>
      <c r="AW407" s="15"/>
      <c r="AX407" s="15"/>
      <c r="AY407" s="79">
        <f t="shared" si="38"/>
        <v>0</v>
      </c>
      <c r="AZ407" s="79">
        <f>'1'!AR407</f>
        <v>0</v>
      </c>
      <c r="BA407" s="15">
        <f>SUMIF('2'!S11:S82,AS407,'2'!Y11:Y82)</f>
        <v>0</v>
      </c>
      <c r="BB407" s="15"/>
      <c r="BC407" s="15">
        <f>SUMIF('2'!AA11:AA132,AS407,'2'!AB11:AB132)</f>
        <v>0</v>
      </c>
      <c r="CN407" s="63"/>
      <c r="CO407" s="63"/>
      <c r="CP407" s="63"/>
      <c r="CQ407" s="63"/>
      <c r="CR407" s="63"/>
      <c r="CS407" s="63"/>
      <c r="CT407" s="63"/>
      <c r="CU407" s="63"/>
      <c r="CV407" s="63"/>
    </row>
    <row r="408" spans="44:100" ht="18.95" customHeight="1">
      <c r="AR408" s="79">
        <f t="shared" si="37"/>
        <v>0</v>
      </c>
      <c r="AS408" s="15"/>
      <c r="AT408" s="15"/>
      <c r="AU408" s="15"/>
      <c r="AV408" s="15"/>
      <c r="AW408" s="15"/>
      <c r="AX408" s="15"/>
      <c r="AY408" s="79">
        <f t="shared" si="38"/>
        <v>0</v>
      </c>
      <c r="AZ408" s="79">
        <f>'1'!AR408</f>
        <v>0</v>
      </c>
      <c r="BA408" s="15">
        <f>SUMIF('2'!S11:S82,AS408,'2'!Y11:Y82)</f>
        <v>0</v>
      </c>
      <c r="BB408" s="15"/>
      <c r="BC408" s="15">
        <f>SUMIF('2'!AA11:AA132,AS408,'2'!AB11:AB132)</f>
        <v>0</v>
      </c>
      <c r="CN408" s="63"/>
      <c r="CO408" s="63"/>
      <c r="CP408" s="63"/>
      <c r="CQ408" s="63"/>
      <c r="CR408" s="63"/>
      <c r="CS408" s="63"/>
      <c r="CT408" s="63"/>
      <c r="CU408" s="63"/>
      <c r="CV408" s="63"/>
    </row>
    <row r="409" spans="44:100" ht="18.95" customHeight="1">
      <c r="AR409" s="79">
        <f t="shared" si="37"/>
        <v>0</v>
      </c>
      <c r="AS409" s="15"/>
      <c r="AT409" s="15"/>
      <c r="AU409" s="15"/>
      <c r="AV409" s="15"/>
      <c r="AW409" s="15"/>
      <c r="AX409" s="15"/>
      <c r="AY409" s="79">
        <f t="shared" si="38"/>
        <v>0</v>
      </c>
      <c r="AZ409" s="79">
        <f>'1'!AR409</f>
        <v>0</v>
      </c>
      <c r="BA409" s="15">
        <f>SUMIF('2'!S11:S82,AS409,'2'!Y11:Y82)</f>
        <v>0</v>
      </c>
      <c r="BB409" s="15"/>
      <c r="BC409" s="15">
        <f>SUMIF('2'!AA11:AA132,AS409,'2'!AB11:AB132)</f>
        <v>0</v>
      </c>
      <c r="CN409" s="63"/>
      <c r="CO409" s="63"/>
      <c r="CP409" s="63"/>
      <c r="CQ409" s="63"/>
      <c r="CR409" s="63"/>
      <c r="CS409" s="63"/>
      <c r="CT409" s="63"/>
      <c r="CU409" s="63"/>
      <c r="CV409" s="63"/>
    </row>
    <row r="410" spans="44:100" ht="18.95" customHeight="1">
      <c r="AR410" s="79">
        <f t="shared" si="37"/>
        <v>0</v>
      </c>
      <c r="AS410" s="15"/>
      <c r="AT410" s="15"/>
      <c r="AU410" s="15"/>
      <c r="AV410" s="15"/>
      <c r="AW410" s="15"/>
      <c r="AX410" s="15"/>
      <c r="AY410" s="79">
        <f t="shared" si="38"/>
        <v>0</v>
      </c>
      <c r="AZ410" s="79">
        <f>'1'!AR410</f>
        <v>0</v>
      </c>
      <c r="BA410" s="15">
        <f>SUMIF('2'!S11:S82,AS410,'2'!Y11:Y82)</f>
        <v>0</v>
      </c>
      <c r="BB410" s="15"/>
      <c r="BC410" s="15">
        <f>SUMIF('2'!AA11:AA132,AS410,'2'!AB11:AB132)</f>
        <v>0</v>
      </c>
      <c r="CN410" s="63"/>
      <c r="CO410" s="63"/>
      <c r="CP410" s="63"/>
      <c r="CQ410" s="63"/>
      <c r="CR410" s="63"/>
      <c r="CS410" s="63"/>
      <c r="CT410" s="63"/>
      <c r="CU410" s="63"/>
      <c r="CV410" s="63"/>
    </row>
    <row r="411" spans="44:100" ht="18.95" customHeight="1">
      <c r="AR411" s="79">
        <f t="shared" si="37"/>
        <v>0</v>
      </c>
      <c r="AS411" s="15"/>
      <c r="AT411" s="15"/>
      <c r="AU411" s="15"/>
      <c r="AV411" s="15"/>
      <c r="AW411" s="15"/>
      <c r="AX411" s="15"/>
      <c r="AY411" s="79">
        <f t="shared" si="38"/>
        <v>0</v>
      </c>
      <c r="AZ411" s="79">
        <f>'1'!AR411</f>
        <v>0</v>
      </c>
      <c r="BA411" s="15">
        <f>SUMIF('2'!S11:S82,AS411,'2'!Y11:Y82)</f>
        <v>0</v>
      </c>
      <c r="BB411" s="15"/>
      <c r="BC411" s="15">
        <f>SUMIF('2'!AA11:AA132,AS411,'2'!AB11:AB132)</f>
        <v>0</v>
      </c>
      <c r="CN411" s="63"/>
      <c r="CO411" s="63"/>
      <c r="CP411" s="63"/>
      <c r="CQ411" s="63"/>
      <c r="CR411" s="63"/>
      <c r="CS411" s="63"/>
      <c r="CT411" s="63"/>
      <c r="CU411" s="63"/>
      <c r="CV411" s="63"/>
    </row>
    <row r="412" spans="44:100" ht="18.95" customHeight="1">
      <c r="AR412" s="79">
        <f t="shared" si="37"/>
        <v>0</v>
      </c>
      <c r="AS412" s="15"/>
      <c r="AT412" s="15"/>
      <c r="AU412" s="15"/>
      <c r="AV412" s="15"/>
      <c r="AW412" s="15"/>
      <c r="AX412" s="15"/>
      <c r="AY412" s="79">
        <f t="shared" si="38"/>
        <v>0</v>
      </c>
      <c r="AZ412" s="79">
        <f>'1'!AR412</f>
        <v>0</v>
      </c>
      <c r="BA412" s="15"/>
      <c r="BB412" s="15"/>
      <c r="BC412" s="15"/>
      <c r="CN412" s="63"/>
      <c r="CO412" s="63"/>
      <c r="CP412" s="63"/>
      <c r="CQ412" s="63"/>
      <c r="CR412" s="63"/>
      <c r="CS412" s="63"/>
      <c r="CT412" s="63"/>
      <c r="CU412" s="63"/>
      <c r="CV412" s="63"/>
    </row>
    <row r="413" spans="44:100" ht="18.95" customHeight="1">
      <c r="AR413" s="79">
        <f t="shared" si="37"/>
        <v>0</v>
      </c>
      <c r="AS413" s="15"/>
      <c r="AT413" s="15"/>
      <c r="AU413" s="15"/>
      <c r="AV413" s="15"/>
      <c r="AW413" s="15"/>
      <c r="AX413" s="15"/>
      <c r="AY413" s="79">
        <f t="shared" si="38"/>
        <v>0</v>
      </c>
      <c r="AZ413" s="79">
        <f>'1'!AR413</f>
        <v>0</v>
      </c>
      <c r="BA413" s="15"/>
      <c r="BB413" s="15"/>
      <c r="BC413" s="15"/>
      <c r="CN413" s="63"/>
      <c r="CO413" s="63"/>
      <c r="CP413" s="63"/>
      <c r="CQ413" s="63"/>
      <c r="CR413" s="63"/>
      <c r="CS413" s="63"/>
      <c r="CT413" s="63"/>
      <c r="CU413" s="63"/>
      <c r="CV413" s="63"/>
    </row>
    <row r="414" spans="44:100" ht="18.95" customHeight="1">
      <c r="AR414" s="79">
        <f t="shared" si="37"/>
        <v>0</v>
      </c>
      <c r="AS414" s="15"/>
      <c r="AT414" s="15"/>
      <c r="AU414" s="15"/>
      <c r="AV414" s="15"/>
      <c r="AW414" s="15"/>
      <c r="AX414" s="15"/>
      <c r="AY414" s="79">
        <f t="shared" si="38"/>
        <v>0</v>
      </c>
      <c r="AZ414" s="79">
        <f>'1'!AR414</f>
        <v>0</v>
      </c>
      <c r="BA414" s="15"/>
      <c r="BB414" s="15"/>
      <c r="BC414" s="15"/>
      <c r="CN414" s="63"/>
      <c r="CO414" s="63"/>
      <c r="CP414" s="63"/>
      <c r="CQ414" s="63"/>
      <c r="CR414" s="63"/>
      <c r="CS414" s="63"/>
      <c r="CT414" s="63"/>
      <c r="CU414" s="63"/>
      <c r="CV414" s="63"/>
    </row>
    <row r="415" spans="44:100" ht="18.95" customHeight="1">
      <c r="AR415" s="79">
        <f t="shared" ref="AR415:AR422" si="39">AY415+AZ415+BA415-BC415</f>
        <v>0</v>
      </c>
      <c r="AS415" s="15"/>
      <c r="AT415" s="15"/>
      <c r="AU415" s="15"/>
      <c r="AV415" s="15"/>
      <c r="AW415" s="15"/>
      <c r="AX415" s="15"/>
      <c r="AY415" s="79">
        <f t="shared" ref="AY415:AY422" si="40">AT415*BD415+AW415*BF415+AX415*BG415</f>
        <v>0</v>
      </c>
      <c r="AZ415" s="79">
        <f>'1'!AR415</f>
        <v>0</v>
      </c>
      <c r="BA415" s="15"/>
      <c r="BB415" s="15"/>
      <c r="BC415" s="15"/>
      <c r="CN415" s="63"/>
      <c r="CO415" s="63"/>
      <c r="CP415" s="63"/>
      <c r="CQ415" s="63"/>
      <c r="CR415" s="63"/>
      <c r="CS415" s="63"/>
      <c r="CT415" s="63"/>
      <c r="CU415" s="63"/>
      <c r="CV415" s="63"/>
    </row>
    <row r="416" spans="44:100" ht="18.95" customHeight="1">
      <c r="AR416" s="79">
        <f t="shared" si="39"/>
        <v>0</v>
      </c>
      <c r="AS416" s="15"/>
      <c r="AT416" s="15"/>
      <c r="AU416" s="15"/>
      <c r="AV416" s="15"/>
      <c r="AW416" s="15"/>
      <c r="AX416" s="15"/>
      <c r="AY416" s="79">
        <f t="shared" si="40"/>
        <v>0</v>
      </c>
      <c r="AZ416" s="79">
        <f>'1'!AR416</f>
        <v>0</v>
      </c>
      <c r="BA416" s="15"/>
      <c r="BB416" s="15"/>
      <c r="BC416" s="15"/>
      <c r="CN416" s="63"/>
      <c r="CO416" s="63"/>
      <c r="CP416" s="63"/>
      <c r="CQ416" s="63"/>
      <c r="CR416" s="63"/>
      <c r="CS416" s="63"/>
      <c r="CT416" s="63"/>
      <c r="CU416" s="63"/>
      <c r="CV416" s="63"/>
    </row>
    <row r="417" spans="44:100" ht="18.95" customHeight="1">
      <c r="AR417" s="79">
        <f t="shared" si="39"/>
        <v>0</v>
      </c>
      <c r="AS417" s="15"/>
      <c r="AT417" s="15"/>
      <c r="AU417" s="15"/>
      <c r="AV417" s="15"/>
      <c r="AW417" s="15"/>
      <c r="AX417" s="15"/>
      <c r="AY417" s="79">
        <f t="shared" si="40"/>
        <v>0</v>
      </c>
      <c r="AZ417" s="79">
        <f>'1'!AR417</f>
        <v>0</v>
      </c>
      <c r="BA417" s="15"/>
      <c r="BB417" s="15"/>
      <c r="BC417" s="15"/>
      <c r="CN417" s="63"/>
      <c r="CO417" s="63"/>
      <c r="CP417" s="63"/>
      <c r="CQ417" s="63"/>
      <c r="CR417" s="63"/>
      <c r="CS417" s="63"/>
      <c r="CT417" s="63"/>
      <c r="CU417" s="63"/>
      <c r="CV417" s="63"/>
    </row>
    <row r="418" spans="44:100" ht="18.95" customHeight="1">
      <c r="AR418" s="79">
        <f t="shared" si="39"/>
        <v>0</v>
      </c>
      <c r="AS418" s="15"/>
      <c r="AT418" s="15"/>
      <c r="AU418" s="15"/>
      <c r="AV418" s="15"/>
      <c r="AW418" s="15"/>
      <c r="AX418" s="15"/>
      <c r="AY418" s="79">
        <f t="shared" si="40"/>
        <v>0</v>
      </c>
      <c r="AZ418" s="79">
        <f>'1'!AR418</f>
        <v>0</v>
      </c>
      <c r="BA418" s="15"/>
      <c r="BB418" s="15"/>
      <c r="BC418" s="15"/>
      <c r="CN418" s="63"/>
      <c r="CO418" s="63"/>
      <c r="CP418" s="63"/>
      <c r="CQ418" s="63"/>
      <c r="CR418" s="63"/>
      <c r="CS418" s="63"/>
      <c r="CT418" s="63"/>
      <c r="CU418" s="63"/>
      <c r="CV418" s="63"/>
    </row>
    <row r="419" spans="44:100" ht="18.95" customHeight="1">
      <c r="AR419" s="79">
        <f t="shared" si="39"/>
        <v>0</v>
      </c>
      <c r="AS419" s="15"/>
      <c r="AT419" s="15"/>
      <c r="AU419" s="15"/>
      <c r="AV419" s="15"/>
      <c r="AW419" s="15"/>
      <c r="AX419" s="15"/>
      <c r="AY419" s="79">
        <f t="shared" si="40"/>
        <v>0</v>
      </c>
      <c r="AZ419" s="79">
        <f>'1'!AR419</f>
        <v>0</v>
      </c>
      <c r="BA419" s="15"/>
      <c r="BB419" s="15"/>
      <c r="BC419" s="15"/>
      <c r="CN419" s="63"/>
      <c r="CO419" s="63"/>
      <c r="CP419" s="63"/>
      <c r="CQ419" s="63"/>
      <c r="CR419" s="63"/>
      <c r="CS419" s="63"/>
      <c r="CT419" s="63"/>
      <c r="CU419" s="63"/>
      <c r="CV419" s="63"/>
    </row>
    <row r="420" spans="44:100" ht="18.95" customHeight="1">
      <c r="AR420" s="79">
        <f t="shared" si="39"/>
        <v>0</v>
      </c>
      <c r="AS420" s="15"/>
      <c r="AT420" s="15"/>
      <c r="AU420" s="15"/>
      <c r="AV420" s="15"/>
      <c r="AW420" s="15"/>
      <c r="AX420" s="15"/>
      <c r="AY420" s="79">
        <f t="shared" si="40"/>
        <v>0</v>
      </c>
      <c r="AZ420" s="79">
        <f>'1'!AR420</f>
        <v>0</v>
      </c>
      <c r="BA420" s="15"/>
      <c r="BB420" s="15"/>
      <c r="BC420" s="15"/>
      <c r="CN420" s="63"/>
      <c r="CO420" s="63"/>
      <c r="CP420" s="63"/>
      <c r="CQ420" s="63"/>
      <c r="CR420" s="63"/>
      <c r="CS420" s="63"/>
      <c r="CT420" s="63"/>
      <c r="CU420" s="63"/>
      <c r="CV420" s="63"/>
    </row>
    <row r="421" spans="44:100" ht="18.95" customHeight="1">
      <c r="AR421" s="79">
        <f t="shared" si="39"/>
        <v>0</v>
      </c>
      <c r="AS421" s="15"/>
      <c r="AT421" s="15"/>
      <c r="AU421" s="15"/>
      <c r="AV421" s="15"/>
      <c r="AW421" s="15"/>
      <c r="AX421" s="15"/>
      <c r="AY421" s="79">
        <f t="shared" si="40"/>
        <v>0</v>
      </c>
      <c r="AZ421" s="79">
        <f>'1'!AR421</f>
        <v>0</v>
      </c>
      <c r="BA421" s="15"/>
      <c r="BB421" s="15"/>
      <c r="BC421" s="15"/>
      <c r="CN421" s="63"/>
      <c r="CO421" s="63"/>
      <c r="CP421" s="63"/>
      <c r="CQ421" s="63"/>
      <c r="CR421" s="63"/>
      <c r="CS421" s="63"/>
      <c r="CT421" s="63"/>
      <c r="CU421" s="63"/>
      <c r="CV421" s="63"/>
    </row>
    <row r="422" spans="44:100" ht="18.95" customHeight="1">
      <c r="AR422" s="79">
        <f t="shared" si="39"/>
        <v>0</v>
      </c>
      <c r="AS422" s="15"/>
      <c r="AT422" s="15"/>
      <c r="AU422" s="15"/>
      <c r="AV422" s="15"/>
      <c r="AW422" s="15"/>
      <c r="AX422" s="15"/>
      <c r="AY422" s="79">
        <f t="shared" si="40"/>
        <v>0</v>
      </c>
      <c r="AZ422" s="79">
        <f>'1'!AR422</f>
        <v>0</v>
      </c>
      <c r="BA422" s="15"/>
      <c r="BB422" s="15"/>
      <c r="BC422" s="15"/>
      <c r="CN422" s="63"/>
      <c r="CO422" s="63"/>
      <c r="CP422" s="63"/>
      <c r="CQ422" s="63"/>
      <c r="CR422" s="63"/>
      <c r="CS422" s="63"/>
      <c r="CT422" s="63"/>
      <c r="CU422" s="63"/>
      <c r="CV422" s="63"/>
    </row>
    <row r="423" spans="44:100" ht="18.95" customHeight="1">
      <c r="CN423" s="63"/>
      <c r="CO423" s="63"/>
      <c r="CP423" s="63"/>
      <c r="CQ423" s="63"/>
      <c r="CR423" s="63"/>
      <c r="CS423" s="63"/>
      <c r="CT423" s="63"/>
      <c r="CU423" s="63"/>
      <c r="CV423" s="63"/>
    </row>
    <row r="424" spans="44:100" ht="18.95" customHeight="1">
      <c r="CN424" s="63"/>
      <c r="CO424" s="63"/>
      <c r="CP424" s="63"/>
      <c r="CQ424" s="63"/>
      <c r="CR424" s="63"/>
      <c r="CS424" s="63"/>
      <c r="CT424" s="63"/>
      <c r="CU424" s="63"/>
      <c r="CV424" s="63"/>
    </row>
    <row r="425" spans="44:100" ht="18.95" customHeight="1">
      <c r="CN425" s="63"/>
      <c r="CO425" s="63"/>
      <c r="CP425" s="63"/>
      <c r="CQ425" s="63"/>
      <c r="CR425" s="63"/>
      <c r="CS425" s="63"/>
      <c r="CT425" s="63"/>
      <c r="CU425" s="63"/>
      <c r="CV425" s="63"/>
    </row>
    <row r="426" spans="44:100" ht="18.95" customHeight="1">
      <c r="CN426" s="63"/>
      <c r="CO426" s="63"/>
      <c r="CP426" s="63"/>
      <c r="CQ426" s="63"/>
      <c r="CR426" s="63"/>
      <c r="CS426" s="63"/>
      <c r="CT426" s="63"/>
      <c r="CU426" s="63"/>
      <c r="CV426" s="63"/>
    </row>
    <row r="427" spans="44:100" ht="18.95" customHeight="1">
      <c r="CN427" s="63"/>
      <c r="CO427" s="63"/>
      <c r="CP427" s="63"/>
      <c r="CQ427" s="63"/>
      <c r="CR427" s="63"/>
      <c r="CS427" s="63"/>
      <c r="CT427" s="63"/>
      <c r="CU427" s="63"/>
      <c r="CV427" s="63"/>
    </row>
    <row r="428" spans="44:100" ht="18.95" customHeight="1">
      <c r="CN428" s="63"/>
      <c r="CO428" s="63"/>
      <c r="CP428" s="63"/>
      <c r="CQ428" s="63"/>
      <c r="CR428" s="63"/>
      <c r="CS428" s="63"/>
      <c r="CT428" s="63"/>
      <c r="CU428" s="63"/>
      <c r="CV428" s="63"/>
    </row>
    <row r="429" spans="44:100" ht="18.95" customHeight="1">
      <c r="CN429" s="63"/>
      <c r="CO429" s="63"/>
      <c r="CP429" s="63"/>
      <c r="CQ429" s="63"/>
      <c r="CR429" s="63"/>
      <c r="CS429" s="63"/>
      <c r="CT429" s="63"/>
      <c r="CU429" s="63"/>
      <c r="CV429" s="63"/>
    </row>
    <row r="430" spans="44:100" ht="18.95" customHeight="1">
      <c r="CN430" s="63"/>
      <c r="CO430" s="63"/>
      <c r="CP430" s="63"/>
      <c r="CQ430" s="63"/>
      <c r="CR430" s="63"/>
      <c r="CS430" s="63"/>
      <c r="CT430" s="63"/>
      <c r="CU430" s="63"/>
      <c r="CV430" s="63"/>
    </row>
    <row r="431" spans="44:100" ht="18.95" customHeight="1">
      <c r="CN431" s="63"/>
      <c r="CO431" s="63"/>
      <c r="CP431" s="63"/>
      <c r="CQ431" s="63"/>
      <c r="CR431" s="63"/>
      <c r="CS431" s="63"/>
      <c r="CT431" s="63"/>
      <c r="CU431" s="63"/>
      <c r="CV431" s="63"/>
    </row>
    <row r="432" spans="44:100" ht="18.95" customHeight="1">
      <c r="CN432" s="63"/>
      <c r="CO432" s="63"/>
      <c r="CP432" s="63"/>
      <c r="CQ432" s="63"/>
      <c r="CR432" s="63"/>
      <c r="CS432" s="63"/>
      <c r="CT432" s="63"/>
      <c r="CU432" s="63"/>
      <c r="CV432" s="63"/>
    </row>
    <row r="433" spans="92:100" ht="18.95" customHeight="1">
      <c r="CN433" s="63"/>
      <c r="CO433" s="63"/>
      <c r="CP433" s="63"/>
      <c r="CQ433" s="63"/>
      <c r="CR433" s="63"/>
      <c r="CS433" s="63"/>
      <c r="CT433" s="63"/>
      <c r="CU433" s="63"/>
      <c r="CV433" s="63"/>
    </row>
    <row r="434" spans="92:100" ht="18.95" customHeight="1">
      <c r="CN434" s="63"/>
      <c r="CO434" s="63"/>
      <c r="CP434" s="63"/>
      <c r="CQ434" s="63"/>
      <c r="CR434" s="63"/>
      <c r="CS434" s="63"/>
      <c r="CT434" s="63"/>
      <c r="CU434" s="63"/>
      <c r="CV434" s="63"/>
    </row>
    <row r="435" spans="92:100" ht="18.95" customHeight="1">
      <c r="CN435" s="63"/>
      <c r="CO435" s="63"/>
      <c r="CP435" s="63"/>
      <c r="CQ435" s="63"/>
      <c r="CR435" s="63"/>
      <c r="CS435" s="63"/>
      <c r="CT435" s="63"/>
      <c r="CU435" s="63"/>
      <c r="CV435" s="63"/>
    </row>
    <row r="436" spans="92:100">
      <c r="CN436" s="63"/>
      <c r="CO436" s="63"/>
      <c r="CP436" s="63"/>
      <c r="CQ436" s="63"/>
      <c r="CR436" s="63"/>
      <c r="CS436" s="63"/>
      <c r="CT436" s="63"/>
      <c r="CU436" s="63"/>
      <c r="CV436" s="63"/>
    </row>
    <row r="437" spans="92:100">
      <c r="CN437" s="63"/>
      <c r="CO437" s="63"/>
      <c r="CP437" s="63"/>
      <c r="CQ437" s="63"/>
      <c r="CR437" s="63"/>
      <c r="CS437" s="63"/>
      <c r="CT437" s="63"/>
      <c r="CU437" s="63"/>
      <c r="CV437" s="63"/>
    </row>
    <row r="438" spans="92:100">
      <c r="CN438" s="63"/>
      <c r="CO438" s="63"/>
      <c r="CP438" s="63"/>
      <c r="CQ438" s="63"/>
      <c r="CR438" s="63"/>
      <c r="CS438" s="63"/>
      <c r="CT438" s="63"/>
      <c r="CU438" s="63"/>
      <c r="CV438" s="63"/>
    </row>
    <row r="439" spans="92:100">
      <c r="CN439" s="63"/>
      <c r="CO439" s="63"/>
      <c r="CP439" s="63"/>
      <c r="CQ439" s="63"/>
      <c r="CR439" s="63"/>
      <c r="CS439" s="63"/>
      <c r="CT439" s="63"/>
      <c r="CU439" s="63"/>
      <c r="CV439" s="63"/>
    </row>
    <row r="440" spans="92:100">
      <c r="CN440" s="63"/>
      <c r="CO440" s="63"/>
      <c r="CP440" s="63"/>
      <c r="CQ440" s="63"/>
      <c r="CR440" s="63"/>
      <c r="CS440" s="63"/>
      <c r="CT440" s="63"/>
      <c r="CU440" s="63"/>
      <c r="CV440" s="63"/>
    </row>
    <row r="441" spans="92:100">
      <c r="CN441" s="63"/>
      <c r="CO441" s="63"/>
      <c r="CP441" s="63"/>
      <c r="CQ441" s="63"/>
      <c r="CR441" s="63"/>
      <c r="CS441" s="63"/>
      <c r="CT441" s="63"/>
      <c r="CU441" s="63"/>
      <c r="CV441" s="63"/>
    </row>
    <row r="442" spans="92:100">
      <c r="CN442" s="63"/>
      <c r="CO442" s="63"/>
      <c r="CP442" s="63"/>
      <c r="CQ442" s="63"/>
      <c r="CR442" s="63"/>
      <c r="CS442" s="63"/>
      <c r="CT442" s="63"/>
      <c r="CU442" s="63"/>
      <c r="CV442" s="63"/>
    </row>
    <row r="443" spans="92:100">
      <c r="CN443" s="63"/>
      <c r="CO443" s="63"/>
      <c r="CP443" s="63"/>
      <c r="CQ443" s="63"/>
      <c r="CR443" s="63"/>
      <c r="CS443" s="63"/>
      <c r="CT443" s="63"/>
      <c r="CU443" s="63"/>
      <c r="CV443" s="63"/>
    </row>
    <row r="444" spans="92:100">
      <c r="CN444" s="63"/>
      <c r="CO444" s="63"/>
      <c r="CP444" s="63"/>
      <c r="CQ444" s="63"/>
      <c r="CR444" s="63"/>
      <c r="CS444" s="63"/>
      <c r="CT444" s="63"/>
      <c r="CU444" s="63"/>
      <c r="CV444" s="63"/>
    </row>
    <row r="445" spans="92:100">
      <c r="CN445" s="63"/>
      <c r="CO445" s="63"/>
      <c r="CP445" s="63"/>
      <c r="CQ445" s="63"/>
      <c r="CR445" s="63"/>
      <c r="CS445" s="63"/>
      <c r="CT445" s="63"/>
      <c r="CU445" s="63"/>
      <c r="CV445" s="63"/>
    </row>
    <row r="446" spans="92:100">
      <c r="CN446" s="63"/>
      <c r="CO446" s="63"/>
      <c r="CP446" s="63"/>
      <c r="CQ446" s="63"/>
      <c r="CR446" s="63"/>
      <c r="CS446" s="63"/>
      <c r="CT446" s="63"/>
      <c r="CU446" s="63"/>
      <c r="CV446" s="63"/>
    </row>
    <row r="447" spans="92:100">
      <c r="CN447" s="63"/>
      <c r="CO447" s="63"/>
      <c r="CP447" s="63"/>
      <c r="CQ447" s="63"/>
      <c r="CR447" s="63"/>
      <c r="CS447" s="63"/>
      <c r="CT447" s="63"/>
      <c r="CU447" s="63"/>
      <c r="CV447" s="63"/>
    </row>
    <row r="448" spans="92:100">
      <c r="CN448" s="63"/>
      <c r="CO448" s="63"/>
      <c r="CP448" s="63"/>
      <c r="CQ448" s="63"/>
      <c r="CR448" s="63"/>
      <c r="CS448" s="63"/>
      <c r="CT448" s="63"/>
      <c r="CU448" s="63"/>
      <c r="CV448" s="63"/>
    </row>
    <row r="449" spans="92:100">
      <c r="CN449" s="63"/>
      <c r="CO449" s="63"/>
      <c r="CP449" s="63"/>
      <c r="CQ449" s="63"/>
      <c r="CR449" s="63"/>
      <c r="CS449" s="63"/>
      <c r="CT449" s="63"/>
      <c r="CU449" s="63"/>
      <c r="CV449" s="63"/>
    </row>
    <row r="450" spans="92:100">
      <c r="CN450" s="63"/>
      <c r="CO450" s="63"/>
      <c r="CP450" s="63"/>
      <c r="CQ450" s="63"/>
      <c r="CR450" s="63"/>
      <c r="CS450" s="63"/>
      <c r="CT450" s="63"/>
      <c r="CU450" s="63"/>
      <c r="CV450" s="63"/>
    </row>
    <row r="451" spans="92:100">
      <c r="CN451" s="63"/>
      <c r="CO451" s="63"/>
      <c r="CP451" s="63"/>
      <c r="CQ451" s="63"/>
      <c r="CR451" s="63"/>
      <c r="CS451" s="63"/>
      <c r="CT451" s="63"/>
      <c r="CU451" s="63"/>
      <c r="CV451" s="63"/>
    </row>
    <row r="452" spans="92:100">
      <c r="CN452" s="63"/>
      <c r="CO452" s="63"/>
      <c r="CP452" s="63"/>
      <c r="CQ452" s="63"/>
      <c r="CR452" s="63"/>
      <c r="CS452" s="63"/>
      <c r="CT452" s="63"/>
      <c r="CU452" s="63"/>
      <c r="CV452" s="63"/>
    </row>
    <row r="453" spans="92:100">
      <c r="CN453" s="63"/>
      <c r="CO453" s="63"/>
      <c r="CP453" s="63"/>
      <c r="CQ453" s="63"/>
      <c r="CR453" s="63"/>
      <c r="CS453" s="63"/>
      <c r="CT453" s="63"/>
      <c r="CU453" s="63"/>
      <c r="CV453" s="63"/>
    </row>
    <row r="454" spans="92:100">
      <c r="CN454" s="63"/>
      <c r="CO454" s="63"/>
      <c r="CP454" s="63"/>
      <c r="CQ454" s="63"/>
      <c r="CR454" s="63"/>
      <c r="CS454" s="63"/>
      <c r="CT454" s="63"/>
      <c r="CU454" s="63"/>
      <c r="CV454" s="63"/>
    </row>
    <row r="455" spans="92:100">
      <c r="CN455" s="63"/>
      <c r="CO455" s="63"/>
      <c r="CP455" s="63"/>
      <c r="CQ455" s="63"/>
      <c r="CR455" s="63"/>
      <c r="CS455" s="63"/>
      <c r="CT455" s="63"/>
      <c r="CU455" s="63"/>
      <c r="CV455" s="63"/>
    </row>
    <row r="456" spans="92:100">
      <c r="CN456" s="63"/>
      <c r="CO456" s="63"/>
      <c r="CP456" s="63"/>
      <c r="CQ456" s="63"/>
      <c r="CR456" s="63"/>
      <c r="CS456" s="63"/>
      <c r="CT456" s="63"/>
      <c r="CU456" s="63"/>
      <c r="CV456" s="63"/>
    </row>
    <row r="457" spans="92:100">
      <c r="CN457" s="63"/>
      <c r="CO457" s="63"/>
      <c r="CP457" s="63"/>
      <c r="CQ457" s="63"/>
      <c r="CR457" s="63"/>
      <c r="CS457" s="63"/>
      <c r="CT457" s="63"/>
      <c r="CU457" s="63"/>
      <c r="CV457" s="63"/>
    </row>
    <row r="458" spans="92:100">
      <c r="CN458" s="63"/>
      <c r="CO458" s="63"/>
      <c r="CP458" s="63"/>
      <c r="CQ458" s="63"/>
      <c r="CR458" s="63"/>
      <c r="CS458" s="63"/>
      <c r="CT458" s="63"/>
      <c r="CU458" s="63"/>
      <c r="CV458" s="63"/>
    </row>
    <row r="459" spans="92:100">
      <c r="CN459" s="63"/>
      <c r="CO459" s="63"/>
      <c r="CP459" s="63"/>
      <c r="CQ459" s="63"/>
      <c r="CR459" s="63"/>
      <c r="CS459" s="63"/>
      <c r="CT459" s="63"/>
      <c r="CU459" s="63"/>
      <c r="CV459" s="63"/>
    </row>
    <row r="460" spans="92:100">
      <c r="CN460" s="63"/>
      <c r="CO460" s="63"/>
      <c r="CP460" s="63"/>
      <c r="CQ460" s="63"/>
      <c r="CR460" s="63"/>
      <c r="CS460" s="63"/>
      <c r="CT460" s="63"/>
      <c r="CU460" s="63"/>
      <c r="CV460" s="63"/>
    </row>
    <row r="461" spans="92:100">
      <c r="CN461" s="63"/>
      <c r="CO461" s="63"/>
      <c r="CP461" s="63"/>
      <c r="CQ461" s="63"/>
      <c r="CR461" s="63"/>
      <c r="CS461" s="63"/>
      <c r="CT461" s="63"/>
      <c r="CU461" s="63"/>
      <c r="CV461" s="63"/>
    </row>
    <row r="462" spans="92:100">
      <c r="CN462" s="63"/>
      <c r="CO462" s="63"/>
      <c r="CP462" s="63"/>
      <c r="CQ462" s="63"/>
      <c r="CR462" s="63"/>
      <c r="CS462" s="63"/>
      <c r="CT462" s="63"/>
      <c r="CU462" s="63"/>
      <c r="CV462" s="63"/>
    </row>
    <row r="463" spans="92:100">
      <c r="CN463" s="63"/>
      <c r="CO463" s="63"/>
      <c r="CP463" s="63"/>
      <c r="CQ463" s="63"/>
      <c r="CR463" s="63"/>
      <c r="CS463" s="63"/>
      <c r="CT463" s="63"/>
      <c r="CU463" s="63"/>
      <c r="CV463" s="63"/>
    </row>
    <row r="464" spans="92:100">
      <c r="CN464" s="63"/>
      <c r="CO464" s="63"/>
      <c r="CP464" s="63"/>
      <c r="CQ464" s="63"/>
      <c r="CR464" s="63"/>
      <c r="CS464" s="63"/>
      <c r="CT464" s="63"/>
      <c r="CU464" s="63"/>
      <c r="CV464" s="63"/>
    </row>
    <row r="465" spans="92:100">
      <c r="CN465" s="63"/>
      <c r="CO465" s="63"/>
      <c r="CP465" s="63"/>
      <c r="CQ465" s="63"/>
      <c r="CR465" s="63"/>
      <c r="CS465" s="63"/>
      <c r="CT465" s="63"/>
      <c r="CU465" s="63"/>
      <c r="CV465" s="63"/>
    </row>
    <row r="466" spans="92:100">
      <c r="CN466" s="63"/>
      <c r="CO466" s="63"/>
      <c r="CP466" s="63"/>
      <c r="CQ466" s="63"/>
      <c r="CR466" s="63"/>
      <c r="CS466" s="63"/>
      <c r="CT466" s="63"/>
      <c r="CU466" s="63"/>
      <c r="CV466" s="63"/>
    </row>
    <row r="467" spans="92:100">
      <c r="CN467" s="63"/>
      <c r="CO467" s="63"/>
      <c r="CP467" s="63"/>
      <c r="CQ467" s="63"/>
      <c r="CR467" s="63"/>
      <c r="CS467" s="63"/>
      <c r="CT467" s="63"/>
      <c r="CU467" s="63"/>
      <c r="CV467" s="63"/>
    </row>
    <row r="468" spans="92:100">
      <c r="CN468" s="63"/>
      <c r="CO468" s="63"/>
      <c r="CP468" s="63"/>
      <c r="CQ468" s="63"/>
      <c r="CR468" s="63"/>
      <c r="CS468" s="63"/>
      <c r="CT468" s="63"/>
      <c r="CU468" s="63"/>
      <c r="CV468" s="63"/>
    </row>
    <row r="469" spans="92:100">
      <c r="CN469" s="63"/>
      <c r="CO469" s="63"/>
      <c r="CP469" s="63"/>
      <c r="CQ469" s="63"/>
      <c r="CR469" s="63"/>
      <c r="CS469" s="63"/>
      <c r="CT469" s="63"/>
      <c r="CU469" s="63"/>
      <c r="CV469" s="63"/>
    </row>
    <row r="470" spans="92:100">
      <c r="CN470" s="63"/>
      <c r="CO470" s="63"/>
      <c r="CP470" s="63"/>
      <c r="CQ470" s="63"/>
      <c r="CR470" s="63"/>
      <c r="CS470" s="63"/>
      <c r="CT470" s="63"/>
      <c r="CU470" s="63"/>
      <c r="CV470" s="63"/>
    </row>
    <row r="471" spans="92:100">
      <c r="CN471" s="63"/>
      <c r="CO471" s="63"/>
      <c r="CP471" s="63"/>
      <c r="CQ471" s="63"/>
      <c r="CR471" s="63"/>
      <c r="CS471" s="63"/>
      <c r="CT471" s="63"/>
      <c r="CU471" s="63"/>
      <c r="CV471" s="63"/>
    </row>
    <row r="472" spans="92:100">
      <c r="CN472" s="63"/>
      <c r="CO472" s="63"/>
      <c r="CP472" s="63"/>
      <c r="CQ472" s="63"/>
      <c r="CR472" s="63"/>
      <c r="CS472" s="63"/>
      <c r="CT472" s="63"/>
      <c r="CU472" s="63"/>
      <c r="CV472" s="63"/>
    </row>
    <row r="473" spans="92:100">
      <c r="CN473" s="63"/>
      <c r="CO473" s="63"/>
      <c r="CP473" s="63"/>
      <c r="CQ473" s="63"/>
      <c r="CR473" s="63"/>
      <c r="CS473" s="63"/>
      <c r="CT473" s="63"/>
      <c r="CU473" s="63"/>
      <c r="CV473" s="63"/>
    </row>
    <row r="474" spans="92:100">
      <c r="CN474" s="63"/>
      <c r="CO474" s="63"/>
      <c r="CP474" s="63"/>
      <c r="CQ474" s="63"/>
      <c r="CR474" s="63"/>
      <c r="CS474" s="63"/>
      <c r="CT474" s="63"/>
      <c r="CU474" s="63"/>
      <c r="CV474" s="63"/>
    </row>
    <row r="475" spans="92:100">
      <c r="CN475" s="63"/>
      <c r="CO475" s="63"/>
      <c r="CP475" s="63"/>
      <c r="CQ475" s="63"/>
      <c r="CR475" s="63"/>
      <c r="CS475" s="63"/>
      <c r="CT475" s="63"/>
      <c r="CU475" s="63"/>
      <c r="CV475" s="63"/>
    </row>
    <row r="476" spans="92:100">
      <c r="CN476" s="63"/>
      <c r="CO476" s="63"/>
      <c r="CP476" s="63"/>
      <c r="CQ476" s="63"/>
      <c r="CR476" s="63"/>
      <c r="CS476" s="63"/>
      <c r="CT476" s="63"/>
      <c r="CU476" s="63"/>
      <c r="CV476" s="63"/>
    </row>
    <row r="477" spans="92:100">
      <c r="CN477" s="63"/>
      <c r="CO477" s="63"/>
      <c r="CP477" s="63"/>
      <c r="CQ477" s="63"/>
      <c r="CR477" s="63"/>
      <c r="CS477" s="63"/>
      <c r="CT477" s="63"/>
      <c r="CU477" s="63"/>
      <c r="CV477" s="63"/>
    </row>
    <row r="478" spans="92:100">
      <c r="CN478" s="63"/>
      <c r="CO478" s="63"/>
      <c r="CP478" s="63"/>
      <c r="CQ478" s="63"/>
      <c r="CR478" s="63"/>
      <c r="CS478" s="63"/>
      <c r="CT478" s="63"/>
      <c r="CU478" s="63"/>
      <c r="CV478" s="63"/>
    </row>
    <row r="479" spans="92:100">
      <c r="CN479" s="63"/>
      <c r="CO479" s="63"/>
      <c r="CP479" s="63"/>
      <c r="CQ479" s="63"/>
      <c r="CR479" s="63"/>
      <c r="CS479" s="63"/>
      <c r="CT479" s="63"/>
      <c r="CU479" s="63"/>
      <c r="CV479" s="63"/>
    </row>
    <row r="480" spans="92:100">
      <c r="CN480" s="63"/>
      <c r="CO480" s="63"/>
      <c r="CP480" s="63"/>
      <c r="CQ480" s="63"/>
      <c r="CR480" s="63"/>
      <c r="CS480" s="63"/>
      <c r="CT480" s="63"/>
      <c r="CU480" s="63"/>
      <c r="CV480" s="63"/>
    </row>
    <row r="481" spans="92:100">
      <c r="CN481" s="63"/>
      <c r="CO481" s="63"/>
      <c r="CP481" s="63"/>
      <c r="CQ481" s="63"/>
      <c r="CR481" s="63"/>
      <c r="CS481" s="63"/>
      <c r="CT481" s="63"/>
      <c r="CU481" s="63"/>
      <c r="CV481" s="63"/>
    </row>
    <row r="482" spans="92:100">
      <c r="CN482" s="63"/>
      <c r="CO482" s="63"/>
      <c r="CP482" s="63"/>
      <c r="CQ482" s="63"/>
      <c r="CR482" s="63"/>
      <c r="CS482" s="63"/>
      <c r="CT482" s="63"/>
      <c r="CU482" s="63"/>
      <c r="CV482" s="63"/>
    </row>
    <row r="483" spans="92:100">
      <c r="CN483" s="63"/>
      <c r="CO483" s="63"/>
      <c r="CP483" s="63"/>
      <c r="CQ483" s="63"/>
      <c r="CR483" s="63"/>
      <c r="CS483" s="63"/>
      <c r="CT483" s="63"/>
      <c r="CU483" s="63"/>
      <c r="CV483" s="63"/>
    </row>
    <row r="484" spans="92:100">
      <c r="CN484" s="63"/>
      <c r="CO484" s="63"/>
      <c r="CP484" s="63"/>
      <c r="CQ484" s="63"/>
      <c r="CR484" s="63"/>
      <c r="CS484" s="63"/>
      <c r="CT484" s="63"/>
      <c r="CU484" s="63"/>
      <c r="CV484" s="63"/>
    </row>
    <row r="485" spans="92:100">
      <c r="CN485" s="63"/>
      <c r="CO485" s="63"/>
      <c r="CP485" s="63"/>
      <c r="CQ485" s="63"/>
      <c r="CR485" s="63"/>
      <c r="CS485" s="63"/>
      <c r="CT485" s="63"/>
      <c r="CU485" s="63"/>
      <c r="CV485" s="63"/>
    </row>
    <row r="486" spans="92:100">
      <c r="CN486" s="63"/>
      <c r="CO486" s="63"/>
      <c r="CP486" s="63"/>
      <c r="CQ486" s="63"/>
      <c r="CR486" s="63"/>
      <c r="CS486" s="63"/>
      <c r="CT486" s="63"/>
      <c r="CU486" s="63"/>
      <c r="CV486" s="63"/>
    </row>
    <row r="487" spans="92:100">
      <c r="CN487" s="63"/>
      <c r="CO487" s="63"/>
      <c r="CP487" s="63"/>
      <c r="CQ487" s="63"/>
      <c r="CR487" s="63"/>
      <c r="CS487" s="63"/>
      <c r="CT487" s="63"/>
      <c r="CU487" s="63"/>
      <c r="CV487" s="63"/>
    </row>
    <row r="488" spans="92:100">
      <c r="CN488" s="63"/>
      <c r="CO488" s="63"/>
      <c r="CP488" s="63"/>
      <c r="CQ488" s="63"/>
      <c r="CR488" s="63"/>
      <c r="CS488" s="63"/>
      <c r="CT488" s="63"/>
      <c r="CU488" s="63"/>
      <c r="CV488" s="63"/>
    </row>
    <row r="489" spans="92:100">
      <c r="CN489" s="63"/>
      <c r="CO489" s="63"/>
      <c r="CP489" s="63"/>
      <c r="CQ489" s="63"/>
      <c r="CR489" s="63"/>
      <c r="CS489" s="63"/>
      <c r="CT489" s="63"/>
      <c r="CU489" s="63"/>
      <c r="CV489" s="63"/>
    </row>
    <row r="490" spans="92:100">
      <c r="CN490" s="63"/>
      <c r="CO490" s="63"/>
      <c r="CP490" s="63"/>
      <c r="CQ490" s="63"/>
      <c r="CR490" s="63"/>
      <c r="CS490" s="63"/>
      <c r="CT490" s="63"/>
      <c r="CU490" s="63"/>
      <c r="CV490" s="63"/>
    </row>
    <row r="491" spans="92:100">
      <c r="CN491" s="63"/>
      <c r="CO491" s="63"/>
      <c r="CP491" s="63"/>
      <c r="CQ491" s="63"/>
      <c r="CR491" s="63"/>
      <c r="CS491" s="63"/>
      <c r="CT491" s="63"/>
      <c r="CU491" s="63"/>
      <c r="CV491" s="63"/>
    </row>
    <row r="492" spans="92:100">
      <c r="CN492" s="63"/>
      <c r="CO492" s="63"/>
      <c r="CP492" s="63"/>
      <c r="CQ492" s="63"/>
      <c r="CR492" s="63"/>
      <c r="CS492" s="63"/>
      <c r="CT492" s="63"/>
      <c r="CU492" s="63"/>
      <c r="CV492" s="63"/>
    </row>
    <row r="493" spans="92:100">
      <c r="CN493" s="63"/>
      <c r="CO493" s="63"/>
      <c r="CP493" s="63"/>
      <c r="CQ493" s="63"/>
      <c r="CR493" s="63"/>
      <c r="CS493" s="63"/>
      <c r="CT493" s="63"/>
      <c r="CU493" s="63"/>
      <c r="CV493" s="63"/>
    </row>
    <row r="494" spans="92:100">
      <c r="CN494" s="63"/>
      <c r="CO494" s="63"/>
      <c r="CP494" s="63"/>
      <c r="CQ494" s="63"/>
      <c r="CR494" s="63"/>
      <c r="CS494" s="63"/>
      <c r="CT494" s="63"/>
      <c r="CU494" s="63"/>
      <c r="CV494" s="63"/>
    </row>
    <row r="495" spans="92:100">
      <c r="CN495" s="63"/>
      <c r="CO495" s="63"/>
      <c r="CP495" s="63"/>
      <c r="CQ495" s="63"/>
      <c r="CR495" s="63"/>
      <c r="CS495" s="63"/>
      <c r="CT495" s="63"/>
      <c r="CU495" s="63"/>
      <c r="CV495" s="63"/>
    </row>
    <row r="496" spans="92:100">
      <c r="CN496" s="63"/>
      <c r="CO496" s="63"/>
      <c r="CP496" s="63"/>
      <c r="CQ496" s="63"/>
      <c r="CR496" s="63"/>
      <c r="CS496" s="63"/>
      <c r="CT496" s="63"/>
      <c r="CU496" s="63"/>
      <c r="CV496" s="63"/>
    </row>
    <row r="497" spans="92:100">
      <c r="CN497" s="63"/>
      <c r="CO497" s="63"/>
      <c r="CP497" s="63"/>
      <c r="CQ497" s="63"/>
      <c r="CR497" s="63"/>
      <c r="CS497" s="63"/>
      <c r="CT497" s="63"/>
      <c r="CU497" s="63"/>
      <c r="CV497" s="63"/>
    </row>
    <row r="498" spans="92:100">
      <c r="CN498" s="63"/>
      <c r="CO498" s="63"/>
      <c r="CP498" s="63"/>
      <c r="CQ498" s="63"/>
      <c r="CR498" s="63"/>
      <c r="CS498" s="63"/>
      <c r="CT498" s="63"/>
      <c r="CU498" s="63"/>
      <c r="CV498" s="63"/>
    </row>
    <row r="499" spans="92:100">
      <c r="CN499" s="63"/>
      <c r="CO499" s="63"/>
      <c r="CP499" s="63"/>
      <c r="CQ499" s="63"/>
      <c r="CR499" s="63"/>
      <c r="CS499" s="63"/>
      <c r="CT499" s="63"/>
      <c r="CU499" s="63"/>
      <c r="CV499" s="63"/>
    </row>
    <row r="500" spans="92:100">
      <c r="CN500" s="63"/>
      <c r="CO500" s="63"/>
      <c r="CP500" s="63"/>
      <c r="CQ500" s="63"/>
      <c r="CR500" s="63"/>
      <c r="CS500" s="63"/>
      <c r="CT500" s="63"/>
      <c r="CU500" s="63"/>
      <c r="CV500" s="63"/>
    </row>
    <row r="501" spans="92:100">
      <c r="CN501" s="63"/>
      <c r="CO501" s="63"/>
      <c r="CP501" s="63"/>
      <c r="CQ501" s="63"/>
      <c r="CR501" s="63"/>
      <c r="CS501" s="63"/>
      <c r="CT501" s="63"/>
      <c r="CU501" s="63"/>
      <c r="CV501" s="63"/>
    </row>
    <row r="502" spans="92:100">
      <c r="CN502" s="63"/>
      <c r="CO502" s="63"/>
      <c r="CP502" s="63"/>
      <c r="CQ502" s="63"/>
      <c r="CR502" s="63"/>
      <c r="CS502" s="63"/>
      <c r="CT502" s="63"/>
      <c r="CU502" s="63"/>
      <c r="CV502" s="63"/>
    </row>
    <row r="503" spans="92:100">
      <c r="CN503" s="63"/>
      <c r="CO503" s="63"/>
      <c r="CP503" s="63"/>
      <c r="CQ503" s="63"/>
      <c r="CR503" s="63"/>
      <c r="CS503" s="63"/>
      <c r="CT503" s="63"/>
      <c r="CU503" s="63"/>
      <c r="CV503" s="63"/>
    </row>
    <row r="504" spans="92:100">
      <c r="CN504" s="63"/>
      <c r="CO504" s="63"/>
      <c r="CP504" s="63"/>
      <c r="CQ504" s="63"/>
      <c r="CR504" s="63"/>
      <c r="CS504" s="63"/>
      <c r="CT504" s="63"/>
      <c r="CU504" s="63"/>
      <c r="CV504" s="63"/>
    </row>
    <row r="505" spans="92:100">
      <c r="CN505" s="63"/>
      <c r="CO505" s="63"/>
      <c r="CP505" s="63"/>
      <c r="CQ505" s="63"/>
      <c r="CR505" s="63"/>
      <c r="CS505" s="63"/>
      <c r="CT505" s="63"/>
      <c r="CU505" s="63"/>
      <c r="CV505" s="63"/>
    </row>
    <row r="506" spans="92:100">
      <c r="CN506" s="63"/>
      <c r="CO506" s="63"/>
      <c r="CP506" s="63"/>
      <c r="CQ506" s="63"/>
      <c r="CR506" s="63"/>
      <c r="CS506" s="63"/>
      <c r="CT506" s="63"/>
      <c r="CU506" s="63"/>
      <c r="CV506" s="63"/>
    </row>
    <row r="507" spans="92:100">
      <c r="CN507" s="63"/>
      <c r="CO507" s="63"/>
      <c r="CP507" s="63"/>
      <c r="CQ507" s="63"/>
      <c r="CR507" s="63"/>
      <c r="CS507" s="63"/>
      <c r="CT507" s="63"/>
      <c r="CU507" s="63"/>
      <c r="CV507" s="63"/>
    </row>
    <row r="508" spans="92:100">
      <c r="CN508" s="63"/>
      <c r="CO508" s="63"/>
      <c r="CP508" s="63"/>
      <c r="CQ508" s="63"/>
      <c r="CR508" s="63"/>
      <c r="CS508" s="63"/>
      <c r="CT508" s="63"/>
      <c r="CU508" s="63"/>
      <c r="CV508" s="63"/>
    </row>
    <row r="509" spans="92:100">
      <c r="CN509" s="63"/>
      <c r="CO509" s="63"/>
      <c r="CP509" s="63"/>
      <c r="CQ509" s="63"/>
      <c r="CR509" s="63"/>
      <c r="CS509" s="63"/>
      <c r="CT509" s="63"/>
      <c r="CU509" s="63"/>
      <c r="CV509" s="63"/>
    </row>
    <row r="510" spans="92:100">
      <c r="CN510" s="63"/>
      <c r="CO510" s="63"/>
      <c r="CP510" s="63"/>
      <c r="CQ510" s="63"/>
      <c r="CR510" s="63"/>
      <c r="CS510" s="63"/>
      <c r="CT510" s="63"/>
      <c r="CU510" s="63"/>
      <c r="CV510" s="63"/>
    </row>
    <row r="511" spans="92:100">
      <c r="CN511" s="63"/>
      <c r="CO511" s="63"/>
      <c r="CP511" s="63"/>
      <c r="CQ511" s="63"/>
      <c r="CR511" s="63"/>
      <c r="CS511" s="63"/>
      <c r="CT511" s="63"/>
      <c r="CU511" s="63"/>
      <c r="CV511" s="63"/>
    </row>
    <row r="512" spans="92:100">
      <c r="CN512" s="63"/>
      <c r="CO512" s="63"/>
      <c r="CP512" s="63"/>
      <c r="CQ512" s="63"/>
      <c r="CR512" s="63"/>
      <c r="CS512" s="63"/>
      <c r="CT512" s="63"/>
      <c r="CU512" s="63"/>
      <c r="CV512" s="63"/>
    </row>
    <row r="513" spans="92:100">
      <c r="CN513" s="63"/>
      <c r="CO513" s="63"/>
      <c r="CP513" s="63"/>
      <c r="CQ513" s="63"/>
      <c r="CR513" s="63"/>
      <c r="CS513" s="63"/>
      <c r="CT513" s="63"/>
      <c r="CU513" s="63"/>
      <c r="CV513" s="63"/>
    </row>
    <row r="514" spans="92:100">
      <c r="CN514" s="63"/>
      <c r="CO514" s="63"/>
      <c r="CP514" s="63"/>
      <c r="CQ514" s="63"/>
      <c r="CR514" s="63"/>
      <c r="CS514" s="63"/>
      <c r="CT514" s="63"/>
      <c r="CU514" s="63"/>
      <c r="CV514" s="63"/>
    </row>
    <row r="515" spans="92:100">
      <c r="CN515" s="63"/>
      <c r="CO515" s="63"/>
      <c r="CP515" s="63"/>
      <c r="CQ515" s="63"/>
      <c r="CR515" s="63"/>
      <c r="CS515" s="63"/>
      <c r="CT515" s="63"/>
      <c r="CU515" s="63"/>
      <c r="CV515" s="63"/>
    </row>
    <row r="516" spans="92:100">
      <c r="CN516" s="63"/>
      <c r="CO516" s="63"/>
      <c r="CP516" s="63"/>
      <c r="CQ516" s="63"/>
      <c r="CR516" s="63"/>
      <c r="CS516" s="63"/>
      <c r="CT516" s="63"/>
      <c r="CU516" s="63"/>
      <c r="CV516" s="63"/>
    </row>
    <row r="517" spans="92:100">
      <c r="CN517" s="63"/>
      <c r="CO517" s="63"/>
      <c r="CP517" s="63"/>
      <c r="CQ517" s="63"/>
      <c r="CR517" s="63"/>
      <c r="CS517" s="63"/>
      <c r="CT517" s="63"/>
      <c r="CU517" s="63"/>
      <c r="CV517" s="63"/>
    </row>
    <row r="518" spans="92:100">
      <c r="CN518" s="63"/>
      <c r="CO518" s="63"/>
      <c r="CP518" s="63"/>
      <c r="CQ518" s="63"/>
      <c r="CR518" s="63"/>
      <c r="CS518" s="63"/>
      <c r="CT518" s="63"/>
      <c r="CU518" s="63"/>
      <c r="CV518" s="63"/>
    </row>
    <row r="519" spans="92:100">
      <c r="CN519" s="63"/>
      <c r="CO519" s="63"/>
      <c r="CP519" s="63"/>
      <c r="CQ519" s="63"/>
      <c r="CR519" s="63"/>
      <c r="CS519" s="63"/>
      <c r="CT519" s="63"/>
      <c r="CU519" s="63"/>
      <c r="CV519" s="63"/>
    </row>
    <row r="520" spans="92:100">
      <c r="CN520" s="63"/>
      <c r="CO520" s="63"/>
      <c r="CP520" s="63"/>
      <c r="CQ520" s="63"/>
      <c r="CR520" s="63"/>
      <c r="CS520" s="63"/>
      <c r="CT520" s="63"/>
      <c r="CU520" s="63"/>
      <c r="CV520" s="63"/>
    </row>
    <row r="521" spans="92:100">
      <c r="CN521" s="63"/>
      <c r="CO521" s="63"/>
      <c r="CP521" s="63"/>
      <c r="CQ521" s="63"/>
      <c r="CR521" s="63"/>
      <c r="CS521" s="63"/>
      <c r="CT521" s="63"/>
      <c r="CU521" s="63"/>
      <c r="CV521" s="63"/>
    </row>
    <row r="522" spans="92:100">
      <c r="CN522" s="63"/>
      <c r="CO522" s="63"/>
      <c r="CP522" s="63"/>
      <c r="CQ522" s="63"/>
      <c r="CR522" s="63"/>
      <c r="CS522" s="63"/>
      <c r="CT522" s="63"/>
      <c r="CU522" s="63"/>
      <c r="CV522" s="63"/>
    </row>
    <row r="523" spans="92:100">
      <c r="CN523" s="63"/>
      <c r="CO523" s="63"/>
      <c r="CP523" s="63"/>
      <c r="CQ523" s="63"/>
      <c r="CR523" s="63"/>
      <c r="CS523" s="63"/>
      <c r="CT523" s="63"/>
      <c r="CU523" s="63"/>
      <c r="CV523" s="63"/>
    </row>
    <row r="524" spans="92:100">
      <c r="CN524" s="63"/>
      <c r="CO524" s="63"/>
      <c r="CP524" s="63"/>
      <c r="CQ524" s="63"/>
      <c r="CR524" s="63"/>
      <c r="CS524" s="63"/>
      <c r="CT524" s="63"/>
      <c r="CU524" s="63"/>
      <c r="CV524" s="63"/>
    </row>
    <row r="525" spans="92:100">
      <c r="CN525" s="63"/>
      <c r="CO525" s="63"/>
      <c r="CP525" s="63"/>
      <c r="CQ525" s="63"/>
      <c r="CR525" s="63"/>
      <c r="CS525" s="63"/>
      <c r="CT525" s="63"/>
      <c r="CU525" s="63"/>
      <c r="CV525" s="63"/>
    </row>
    <row r="526" spans="92:100">
      <c r="CN526" s="63"/>
      <c r="CO526" s="63"/>
      <c r="CP526" s="63"/>
      <c r="CQ526" s="63"/>
      <c r="CR526" s="63"/>
      <c r="CS526" s="63"/>
      <c r="CT526" s="63"/>
      <c r="CU526" s="63"/>
      <c r="CV526" s="63"/>
    </row>
    <row r="527" spans="92:100">
      <c r="CN527" s="63"/>
      <c r="CO527" s="63"/>
      <c r="CP527" s="63"/>
      <c r="CQ527" s="63"/>
      <c r="CR527" s="63"/>
      <c r="CS527" s="63"/>
      <c r="CT527" s="63"/>
      <c r="CU527" s="63"/>
      <c r="CV527" s="63"/>
    </row>
    <row r="528" spans="92:100">
      <c r="CN528" s="63"/>
      <c r="CO528" s="63"/>
      <c r="CP528" s="63"/>
      <c r="CQ528" s="63"/>
      <c r="CR528" s="63"/>
      <c r="CS528" s="63"/>
      <c r="CT528" s="63"/>
      <c r="CU528" s="63"/>
      <c r="CV528" s="63"/>
    </row>
    <row r="529" spans="92:100">
      <c r="CN529" s="63"/>
      <c r="CO529" s="63"/>
      <c r="CP529" s="63"/>
      <c r="CQ529" s="63"/>
      <c r="CR529" s="63"/>
      <c r="CS529" s="63"/>
      <c r="CT529" s="63"/>
      <c r="CU529" s="63"/>
      <c r="CV529" s="63"/>
    </row>
    <row r="530" spans="92:100">
      <c r="CN530" s="63"/>
      <c r="CO530" s="63"/>
      <c r="CP530" s="63"/>
      <c r="CQ530" s="63"/>
      <c r="CR530" s="63"/>
      <c r="CS530" s="63"/>
      <c r="CT530" s="63"/>
      <c r="CU530" s="63"/>
      <c r="CV530" s="63"/>
    </row>
    <row r="531" spans="92:100">
      <c r="CN531" s="63"/>
      <c r="CO531" s="63"/>
      <c r="CP531" s="63"/>
      <c r="CQ531" s="63"/>
      <c r="CR531" s="63"/>
      <c r="CS531" s="63"/>
      <c r="CT531" s="63"/>
      <c r="CU531" s="63"/>
      <c r="CV531" s="63"/>
    </row>
    <row r="532" spans="92:100">
      <c r="CN532" s="63"/>
      <c r="CO532" s="63"/>
      <c r="CP532" s="63"/>
      <c r="CQ532" s="63"/>
      <c r="CR532" s="63"/>
      <c r="CS532" s="63"/>
      <c r="CT532" s="63"/>
      <c r="CU532" s="63"/>
      <c r="CV532" s="63"/>
    </row>
    <row r="533" spans="92:100">
      <c r="CN533" s="63"/>
      <c r="CO533" s="63"/>
      <c r="CP533" s="63"/>
      <c r="CQ533" s="63"/>
      <c r="CR533" s="63"/>
      <c r="CS533" s="63"/>
      <c r="CT533" s="63"/>
      <c r="CU533" s="63"/>
      <c r="CV533" s="63"/>
    </row>
    <row r="534" spans="92:100">
      <c r="CN534" s="63"/>
      <c r="CO534" s="63"/>
      <c r="CP534" s="63"/>
      <c r="CQ534" s="63"/>
      <c r="CR534" s="63"/>
      <c r="CS534" s="63"/>
      <c r="CT534" s="63"/>
      <c r="CU534" s="63"/>
      <c r="CV534" s="63"/>
    </row>
    <row r="535" spans="92:100">
      <c r="CN535" s="63"/>
      <c r="CO535" s="63"/>
      <c r="CP535" s="63"/>
      <c r="CQ535" s="63"/>
      <c r="CR535" s="63"/>
      <c r="CS535" s="63"/>
      <c r="CT535" s="63"/>
      <c r="CU535" s="63"/>
      <c r="CV535" s="63"/>
    </row>
    <row r="536" spans="92:100">
      <c r="CN536" s="63"/>
      <c r="CO536" s="63"/>
      <c r="CP536" s="63"/>
      <c r="CQ536" s="63"/>
      <c r="CR536" s="63"/>
      <c r="CS536" s="63"/>
      <c r="CT536" s="63"/>
      <c r="CU536" s="63"/>
      <c r="CV536" s="63"/>
    </row>
    <row r="537" spans="92:100">
      <c r="CN537" s="63"/>
      <c r="CO537" s="63"/>
      <c r="CP537" s="63"/>
      <c r="CQ537" s="63"/>
      <c r="CR537" s="63"/>
      <c r="CS537" s="63"/>
      <c r="CT537" s="63"/>
      <c r="CU537" s="63"/>
      <c r="CV537" s="63"/>
    </row>
    <row r="538" spans="92:100">
      <c r="CN538" s="63"/>
      <c r="CO538" s="63"/>
      <c r="CP538" s="63"/>
      <c r="CQ538" s="63"/>
      <c r="CR538" s="63"/>
      <c r="CS538" s="63"/>
      <c r="CT538" s="63"/>
      <c r="CU538" s="63"/>
      <c r="CV538" s="63"/>
    </row>
    <row r="539" spans="92:100">
      <c r="CN539" s="63"/>
      <c r="CO539" s="63"/>
      <c r="CP539" s="63"/>
      <c r="CQ539" s="63"/>
      <c r="CR539" s="63"/>
      <c r="CS539" s="63"/>
      <c r="CT539" s="63"/>
      <c r="CU539" s="63"/>
      <c r="CV539" s="63"/>
    </row>
    <row r="540" spans="92:100">
      <c r="CN540" s="63"/>
      <c r="CO540" s="63"/>
      <c r="CP540" s="63"/>
      <c r="CQ540" s="63"/>
      <c r="CR540" s="63"/>
      <c r="CS540" s="63"/>
      <c r="CT540" s="63"/>
      <c r="CU540" s="63"/>
      <c r="CV540" s="63"/>
    </row>
    <row r="541" spans="92:100">
      <c r="CN541" s="63"/>
      <c r="CO541" s="63"/>
      <c r="CP541" s="63"/>
      <c r="CQ541" s="63"/>
      <c r="CR541" s="63"/>
      <c r="CS541" s="63"/>
      <c r="CT541" s="63"/>
      <c r="CU541" s="63"/>
      <c r="CV541" s="63"/>
    </row>
    <row r="542" spans="92:100">
      <c r="CN542" s="63"/>
      <c r="CO542" s="63"/>
      <c r="CP542" s="63"/>
      <c r="CQ542" s="63"/>
      <c r="CR542" s="63"/>
      <c r="CS542" s="63"/>
      <c r="CT542" s="63"/>
      <c r="CU542" s="63"/>
      <c r="CV542" s="63"/>
    </row>
    <row r="543" spans="92:100">
      <c r="CN543" s="63"/>
      <c r="CO543" s="63"/>
      <c r="CP543" s="63"/>
      <c r="CQ543" s="63"/>
      <c r="CR543" s="63"/>
      <c r="CS543" s="63"/>
      <c r="CT543" s="63"/>
      <c r="CU543" s="63"/>
      <c r="CV543" s="63"/>
    </row>
    <row r="544" spans="92:100">
      <c r="CN544" s="63"/>
      <c r="CO544" s="63"/>
      <c r="CP544" s="63"/>
      <c r="CQ544" s="63"/>
      <c r="CR544" s="63"/>
      <c r="CS544" s="63"/>
      <c r="CT544" s="63"/>
      <c r="CU544" s="63"/>
      <c r="CV544" s="63"/>
    </row>
    <row r="545" spans="92:100">
      <c r="CN545" s="63"/>
      <c r="CO545" s="63"/>
      <c r="CP545" s="63"/>
      <c r="CQ545" s="63"/>
      <c r="CR545" s="63"/>
      <c r="CS545" s="63"/>
      <c r="CT545" s="63"/>
      <c r="CU545" s="63"/>
      <c r="CV545" s="63"/>
    </row>
    <row r="546" spans="92:100">
      <c r="CN546" s="63"/>
      <c r="CO546" s="63"/>
      <c r="CP546" s="63"/>
      <c r="CQ546" s="63"/>
      <c r="CR546" s="63"/>
      <c r="CS546" s="63"/>
      <c r="CT546" s="63"/>
      <c r="CU546" s="63"/>
      <c r="CV546" s="63"/>
    </row>
    <row r="547" spans="92:100">
      <c r="CN547" s="63"/>
      <c r="CO547" s="63"/>
      <c r="CP547" s="63"/>
      <c r="CQ547" s="63"/>
      <c r="CR547" s="63"/>
      <c r="CS547" s="63"/>
      <c r="CT547" s="63"/>
      <c r="CU547" s="63"/>
      <c r="CV547" s="63"/>
    </row>
    <row r="548" spans="92:100">
      <c r="CN548" s="63"/>
      <c r="CO548" s="63"/>
      <c r="CP548" s="63"/>
      <c r="CQ548" s="63"/>
      <c r="CR548" s="63"/>
      <c r="CS548" s="63"/>
      <c r="CT548" s="63"/>
      <c r="CU548" s="63"/>
      <c r="CV548" s="63"/>
    </row>
    <row r="549" spans="92:100">
      <c r="CN549" s="63"/>
      <c r="CO549" s="63"/>
      <c r="CP549" s="63"/>
      <c r="CQ549" s="63"/>
      <c r="CR549" s="63"/>
      <c r="CS549" s="63"/>
      <c r="CT549" s="63"/>
      <c r="CU549" s="63"/>
      <c r="CV549" s="63"/>
    </row>
    <row r="550" spans="92:100">
      <c r="CN550" s="63"/>
      <c r="CO550" s="63"/>
      <c r="CP550" s="63"/>
      <c r="CQ550" s="63"/>
      <c r="CR550" s="63"/>
      <c r="CS550" s="63"/>
      <c r="CT550" s="63"/>
      <c r="CU550" s="63"/>
      <c r="CV550" s="63"/>
    </row>
    <row r="551" spans="92:100">
      <c r="CN551" s="63"/>
      <c r="CO551" s="63"/>
      <c r="CP551" s="63"/>
      <c r="CQ551" s="63"/>
      <c r="CR551" s="63"/>
      <c r="CS551" s="63"/>
      <c r="CT551" s="63"/>
      <c r="CU551" s="63"/>
      <c r="CV551" s="63"/>
    </row>
    <row r="552" spans="92:100">
      <c r="CN552" s="63"/>
      <c r="CO552" s="63"/>
      <c r="CP552" s="63"/>
      <c r="CQ552" s="63"/>
      <c r="CR552" s="63"/>
      <c r="CS552" s="63"/>
      <c r="CT552" s="63"/>
      <c r="CU552" s="63"/>
      <c r="CV552" s="63"/>
    </row>
    <row r="553" spans="92:100">
      <c r="CN553" s="63"/>
      <c r="CO553" s="63"/>
      <c r="CP553" s="63"/>
      <c r="CQ553" s="63"/>
      <c r="CR553" s="63"/>
      <c r="CS553" s="63"/>
      <c r="CT553" s="63"/>
      <c r="CU553" s="63"/>
      <c r="CV553" s="63"/>
    </row>
    <row r="554" spans="92:100">
      <c r="CN554" s="63"/>
      <c r="CO554" s="63"/>
      <c r="CP554" s="63"/>
      <c r="CQ554" s="63"/>
      <c r="CR554" s="63"/>
      <c r="CS554" s="63"/>
      <c r="CT554" s="63"/>
      <c r="CU554" s="63"/>
      <c r="CV554" s="63"/>
    </row>
    <row r="555" spans="92:100">
      <c r="CN555" s="63"/>
      <c r="CO555" s="63"/>
      <c r="CP555" s="63"/>
      <c r="CQ555" s="63"/>
      <c r="CR555" s="63"/>
      <c r="CS555" s="63"/>
      <c r="CT555" s="63"/>
      <c r="CU555" s="63"/>
      <c r="CV555" s="63"/>
    </row>
    <row r="556" spans="92:100">
      <c r="CN556" s="63"/>
      <c r="CO556" s="63"/>
      <c r="CP556" s="63"/>
      <c r="CQ556" s="63"/>
      <c r="CR556" s="63"/>
      <c r="CS556" s="63"/>
      <c r="CT556" s="63"/>
      <c r="CU556" s="63"/>
      <c r="CV556" s="63"/>
    </row>
    <row r="557" spans="92:100">
      <c r="CN557" s="63"/>
      <c r="CO557" s="63"/>
      <c r="CP557" s="63"/>
      <c r="CQ557" s="63"/>
      <c r="CR557" s="63"/>
      <c r="CS557" s="63"/>
      <c r="CT557" s="63"/>
      <c r="CU557" s="63"/>
      <c r="CV557" s="63"/>
    </row>
    <row r="558" spans="92:100">
      <c r="CN558" s="63"/>
      <c r="CO558" s="63"/>
      <c r="CP558" s="63"/>
      <c r="CQ558" s="63"/>
      <c r="CR558" s="63"/>
      <c r="CS558" s="63"/>
      <c r="CT558" s="63"/>
      <c r="CU558" s="63"/>
      <c r="CV558" s="63"/>
    </row>
    <row r="559" spans="92:100">
      <c r="CN559" s="63"/>
      <c r="CO559" s="63"/>
      <c r="CP559" s="63"/>
      <c r="CQ559" s="63"/>
      <c r="CR559" s="63"/>
      <c r="CS559" s="63"/>
      <c r="CT559" s="63"/>
      <c r="CU559" s="63"/>
      <c r="CV559" s="63"/>
    </row>
    <row r="560" spans="92:100">
      <c r="CN560" s="63"/>
      <c r="CO560" s="63"/>
      <c r="CP560" s="63"/>
      <c r="CQ560" s="63"/>
      <c r="CR560" s="63"/>
      <c r="CS560" s="63"/>
      <c r="CT560" s="63"/>
      <c r="CU560" s="63"/>
      <c r="CV560" s="63"/>
    </row>
    <row r="561" spans="92:100">
      <c r="CN561" s="63"/>
      <c r="CO561" s="63"/>
      <c r="CP561" s="63"/>
      <c r="CQ561" s="63"/>
      <c r="CR561" s="63"/>
      <c r="CS561" s="63"/>
      <c r="CT561" s="63"/>
      <c r="CU561" s="63"/>
      <c r="CV561" s="63"/>
    </row>
    <row r="562" spans="92:100">
      <c r="CN562" s="63"/>
      <c r="CO562" s="63"/>
      <c r="CP562" s="63"/>
      <c r="CQ562" s="63"/>
      <c r="CR562" s="63"/>
      <c r="CS562" s="63"/>
      <c r="CT562" s="63"/>
      <c r="CU562" s="63"/>
      <c r="CV562" s="63"/>
    </row>
    <row r="563" spans="92:100">
      <c r="CN563" s="63"/>
      <c r="CO563" s="63"/>
      <c r="CP563" s="63"/>
      <c r="CQ563" s="63"/>
      <c r="CR563" s="63"/>
      <c r="CS563" s="63"/>
      <c r="CT563" s="63"/>
      <c r="CU563" s="63"/>
      <c r="CV563" s="63"/>
    </row>
    <row r="564" spans="92:100">
      <c r="CN564" s="63"/>
      <c r="CO564" s="63"/>
      <c r="CP564" s="63"/>
      <c r="CQ564" s="63"/>
      <c r="CR564" s="63"/>
      <c r="CS564" s="63"/>
      <c r="CT564" s="63"/>
      <c r="CU564" s="63"/>
      <c r="CV564" s="63"/>
    </row>
    <row r="565" spans="92:100">
      <c r="CN565" s="63"/>
      <c r="CO565" s="63"/>
      <c r="CP565" s="63"/>
      <c r="CQ565" s="63"/>
      <c r="CR565" s="63"/>
      <c r="CS565" s="63"/>
      <c r="CT565" s="63"/>
      <c r="CU565" s="63"/>
      <c r="CV565" s="63"/>
    </row>
    <row r="566" spans="92:100">
      <c r="CN566" s="63"/>
      <c r="CO566" s="63"/>
      <c r="CP566" s="63"/>
      <c r="CQ566" s="63"/>
      <c r="CR566" s="63"/>
      <c r="CS566" s="63"/>
      <c r="CT566" s="63"/>
      <c r="CU566" s="63"/>
      <c r="CV566" s="63"/>
    </row>
    <row r="567" spans="92:100">
      <c r="CN567" s="63"/>
      <c r="CO567" s="63"/>
      <c r="CP567" s="63"/>
      <c r="CQ567" s="63"/>
      <c r="CR567" s="63"/>
      <c r="CS567" s="63"/>
      <c r="CT567" s="63"/>
      <c r="CU567" s="63"/>
      <c r="CV567" s="63"/>
    </row>
    <row r="568" spans="92:100">
      <c r="CN568" s="63"/>
      <c r="CO568" s="63"/>
      <c r="CP568" s="63"/>
      <c r="CQ568" s="63"/>
      <c r="CR568" s="63"/>
      <c r="CS568" s="63"/>
      <c r="CT568" s="63"/>
      <c r="CU568" s="63"/>
      <c r="CV568" s="63"/>
    </row>
    <row r="569" spans="92:100">
      <c r="CN569" s="63"/>
      <c r="CO569" s="63"/>
      <c r="CP569" s="63"/>
      <c r="CQ569" s="63"/>
      <c r="CR569" s="63"/>
      <c r="CS569" s="63"/>
      <c r="CT569" s="63"/>
      <c r="CU569" s="63"/>
      <c r="CV569" s="63"/>
    </row>
    <row r="570" spans="92:100">
      <c r="CN570" s="63"/>
      <c r="CO570" s="63"/>
      <c r="CP570" s="63"/>
      <c r="CQ570" s="63"/>
      <c r="CR570" s="63"/>
      <c r="CS570" s="63"/>
      <c r="CT570" s="63"/>
      <c r="CU570" s="63"/>
      <c r="CV570" s="63"/>
    </row>
    <row r="571" spans="92:100">
      <c r="CN571" s="63"/>
      <c r="CO571" s="63"/>
      <c r="CP571" s="63"/>
      <c r="CQ571" s="63"/>
      <c r="CR571" s="63"/>
      <c r="CS571" s="63"/>
      <c r="CT571" s="63"/>
      <c r="CU571" s="63"/>
      <c r="CV571" s="63"/>
    </row>
    <row r="572" spans="92:100">
      <c r="CN572" s="63"/>
      <c r="CO572" s="63"/>
      <c r="CP572" s="63"/>
      <c r="CQ572" s="63"/>
      <c r="CR572" s="63"/>
      <c r="CS572" s="63"/>
      <c r="CT572" s="63"/>
      <c r="CU572" s="63"/>
      <c r="CV572" s="63"/>
    </row>
    <row r="573" spans="92:100">
      <c r="CN573" s="63"/>
      <c r="CO573" s="63"/>
      <c r="CP573" s="63"/>
      <c r="CQ573" s="63"/>
      <c r="CR573" s="63"/>
      <c r="CS573" s="63"/>
      <c r="CT573" s="63"/>
      <c r="CU573" s="63"/>
      <c r="CV573" s="63"/>
    </row>
    <row r="574" spans="92:100">
      <c r="CN574" s="63"/>
      <c r="CO574" s="63"/>
      <c r="CP574" s="63"/>
      <c r="CQ574" s="63"/>
      <c r="CR574" s="63"/>
      <c r="CS574" s="63"/>
      <c r="CT574" s="63"/>
      <c r="CU574" s="63"/>
      <c r="CV574" s="63"/>
    </row>
    <row r="575" spans="92:100">
      <c r="CN575" s="63"/>
      <c r="CO575" s="63"/>
      <c r="CP575" s="63"/>
      <c r="CQ575" s="63"/>
      <c r="CR575" s="63"/>
      <c r="CS575" s="63"/>
      <c r="CT575" s="63"/>
      <c r="CU575" s="63"/>
      <c r="CV575" s="63"/>
    </row>
    <row r="576" spans="92:100">
      <c r="CN576" s="63"/>
      <c r="CO576" s="63"/>
      <c r="CP576" s="63"/>
      <c r="CQ576" s="63"/>
      <c r="CR576" s="63"/>
      <c r="CS576" s="63"/>
      <c r="CT576" s="63"/>
      <c r="CU576" s="63"/>
      <c r="CV576" s="63"/>
    </row>
    <row r="577" spans="92:100">
      <c r="CN577" s="63"/>
      <c r="CO577" s="63"/>
      <c r="CP577" s="63"/>
      <c r="CQ577" s="63"/>
      <c r="CR577" s="63"/>
      <c r="CS577" s="63"/>
      <c r="CT577" s="63"/>
      <c r="CU577" s="63"/>
      <c r="CV577" s="63"/>
    </row>
    <row r="578" spans="92:100">
      <c r="CN578" s="63"/>
      <c r="CO578" s="63"/>
      <c r="CP578" s="63"/>
      <c r="CQ578" s="63"/>
      <c r="CR578" s="63"/>
      <c r="CS578" s="63"/>
      <c r="CT578" s="63"/>
      <c r="CU578" s="63"/>
      <c r="CV578" s="63"/>
    </row>
    <row r="579" spans="92:100">
      <c r="CN579" s="63"/>
      <c r="CO579" s="63"/>
      <c r="CP579" s="63"/>
      <c r="CQ579" s="63"/>
      <c r="CR579" s="63"/>
      <c r="CS579" s="63"/>
      <c r="CT579" s="63"/>
      <c r="CU579" s="63"/>
      <c r="CV579" s="63"/>
    </row>
    <row r="580" spans="92:100">
      <c r="CN580" s="63"/>
      <c r="CO580" s="63"/>
      <c r="CP580" s="63"/>
      <c r="CQ580" s="63"/>
      <c r="CR580" s="63"/>
      <c r="CS580" s="63"/>
      <c r="CT580" s="63"/>
      <c r="CU580" s="63"/>
      <c r="CV580" s="63"/>
    </row>
    <row r="581" spans="92:100">
      <c r="CN581" s="63"/>
      <c r="CO581" s="63"/>
      <c r="CP581" s="63"/>
      <c r="CQ581" s="63"/>
      <c r="CR581" s="63"/>
      <c r="CS581" s="63"/>
      <c r="CT581" s="63"/>
      <c r="CU581" s="63"/>
      <c r="CV581" s="63"/>
    </row>
    <row r="582" spans="92:100">
      <c r="CN582" s="63"/>
      <c r="CO582" s="63"/>
      <c r="CP582" s="63"/>
      <c r="CQ582" s="63"/>
      <c r="CR582" s="63"/>
      <c r="CS582" s="63"/>
      <c r="CT582" s="63"/>
      <c r="CU582" s="63"/>
      <c r="CV582" s="63"/>
    </row>
    <row r="583" spans="92:100">
      <c r="CN583" s="63"/>
      <c r="CO583" s="63"/>
      <c r="CP583" s="63"/>
      <c r="CQ583" s="63"/>
      <c r="CR583" s="63"/>
      <c r="CS583" s="63"/>
      <c r="CT583" s="63"/>
      <c r="CU583" s="63"/>
      <c r="CV583" s="63"/>
    </row>
    <row r="584" spans="92:100">
      <c r="CN584" s="63"/>
      <c r="CO584" s="63"/>
      <c r="CP584" s="63"/>
      <c r="CQ584" s="63"/>
      <c r="CR584" s="63"/>
      <c r="CS584" s="63"/>
      <c r="CT584" s="63"/>
      <c r="CU584" s="63"/>
      <c r="CV584" s="63"/>
    </row>
    <row r="585" spans="92:100">
      <c r="CN585" s="63"/>
      <c r="CO585" s="63"/>
      <c r="CP585" s="63"/>
      <c r="CQ585" s="63"/>
      <c r="CR585" s="63"/>
      <c r="CS585" s="63"/>
      <c r="CT585" s="63"/>
      <c r="CU585" s="63"/>
      <c r="CV585" s="63"/>
    </row>
    <row r="586" spans="92:100">
      <c r="CN586" s="63"/>
      <c r="CO586" s="63"/>
      <c r="CP586" s="63"/>
      <c r="CQ586" s="63"/>
      <c r="CR586" s="63"/>
      <c r="CS586" s="63"/>
      <c r="CT586" s="63"/>
      <c r="CU586" s="63"/>
      <c r="CV586" s="63"/>
    </row>
    <row r="587" spans="92:100">
      <c r="CN587" s="63"/>
      <c r="CO587" s="63"/>
      <c r="CP587" s="63"/>
      <c r="CQ587" s="63"/>
      <c r="CR587" s="63"/>
      <c r="CS587" s="63"/>
      <c r="CT587" s="63"/>
      <c r="CU587" s="63"/>
      <c r="CV587" s="63"/>
    </row>
    <row r="588" spans="92:100">
      <c r="CN588" s="63"/>
      <c r="CO588" s="63"/>
      <c r="CP588" s="63"/>
      <c r="CQ588" s="63"/>
      <c r="CR588" s="63"/>
      <c r="CS588" s="63"/>
      <c r="CT588" s="63"/>
      <c r="CU588" s="63"/>
      <c r="CV588" s="63"/>
    </row>
    <row r="589" spans="92:100">
      <c r="CN589" s="63"/>
      <c r="CO589" s="63"/>
      <c r="CP589" s="63"/>
      <c r="CQ589" s="63"/>
      <c r="CR589" s="63"/>
      <c r="CS589" s="63"/>
      <c r="CT589" s="63"/>
      <c r="CU589" s="63"/>
      <c r="CV589" s="63"/>
    </row>
    <row r="590" spans="92:100">
      <c r="CN590" s="63"/>
      <c r="CO590" s="63"/>
      <c r="CP590" s="63"/>
      <c r="CQ590" s="63"/>
      <c r="CR590" s="63"/>
      <c r="CS590" s="63"/>
      <c r="CT590" s="63"/>
      <c r="CU590" s="63"/>
      <c r="CV590" s="63"/>
    </row>
    <row r="591" spans="92:100">
      <c r="CN591" s="63"/>
      <c r="CO591" s="63"/>
      <c r="CP591" s="63"/>
      <c r="CQ591" s="63"/>
      <c r="CR591" s="63"/>
      <c r="CS591" s="63"/>
      <c r="CT591" s="63"/>
      <c r="CU591" s="63"/>
      <c r="CV591" s="63"/>
    </row>
    <row r="592" spans="92:100">
      <c r="CN592" s="63"/>
      <c r="CO592" s="63"/>
      <c r="CP592" s="63"/>
      <c r="CQ592" s="63"/>
      <c r="CR592" s="63"/>
      <c r="CS592" s="63"/>
      <c r="CT592" s="63"/>
      <c r="CU592" s="63"/>
      <c r="CV592" s="63"/>
    </row>
    <row r="593" spans="92:100">
      <c r="CN593" s="63"/>
      <c r="CO593" s="63"/>
      <c r="CP593" s="63"/>
      <c r="CQ593" s="63"/>
      <c r="CR593" s="63"/>
      <c r="CS593" s="63"/>
      <c r="CT593" s="63"/>
      <c r="CU593" s="63"/>
      <c r="CV593" s="63"/>
    </row>
    <row r="594" spans="92:100">
      <c r="CN594" s="63"/>
      <c r="CO594" s="63"/>
      <c r="CP594" s="63"/>
      <c r="CQ594" s="63"/>
      <c r="CR594" s="63"/>
      <c r="CS594" s="63"/>
      <c r="CT594" s="63"/>
      <c r="CU594" s="63"/>
      <c r="CV594" s="63"/>
    </row>
    <row r="595" spans="92:100">
      <c r="CN595" s="63"/>
      <c r="CO595" s="63"/>
      <c r="CP595" s="63"/>
      <c r="CQ595" s="63"/>
      <c r="CR595" s="63"/>
      <c r="CS595" s="63"/>
      <c r="CT595" s="63"/>
      <c r="CU595" s="63"/>
      <c r="CV595" s="63"/>
    </row>
    <row r="596" spans="92:100">
      <c r="CN596" s="63"/>
      <c r="CO596" s="63"/>
      <c r="CP596" s="63"/>
      <c r="CQ596" s="63"/>
      <c r="CR596" s="63"/>
      <c r="CS596" s="63"/>
      <c r="CT596" s="63"/>
      <c r="CU596" s="63"/>
      <c r="CV596" s="63"/>
    </row>
    <row r="597" spans="92:100">
      <c r="CN597" s="63"/>
      <c r="CO597" s="63"/>
      <c r="CP597" s="63"/>
      <c r="CQ597" s="63"/>
      <c r="CR597" s="63"/>
      <c r="CS597" s="63"/>
      <c r="CT597" s="63"/>
      <c r="CU597" s="63"/>
      <c r="CV597" s="63"/>
    </row>
    <row r="598" spans="92:100">
      <c r="CN598" s="63"/>
      <c r="CO598" s="63"/>
      <c r="CP598" s="63"/>
      <c r="CQ598" s="63"/>
      <c r="CR598" s="63"/>
      <c r="CS598" s="63"/>
      <c r="CT598" s="63"/>
      <c r="CU598" s="63"/>
      <c r="CV598" s="63"/>
    </row>
    <row r="599" spans="92:100">
      <c r="CN599" s="63"/>
      <c r="CO599" s="63"/>
      <c r="CP599" s="63"/>
      <c r="CQ599" s="63"/>
      <c r="CR599" s="63"/>
      <c r="CS599" s="63"/>
      <c r="CT599" s="63"/>
      <c r="CU599" s="63"/>
      <c r="CV599" s="63"/>
    </row>
  </sheetData>
  <mergeCells count="14">
    <mergeCell ref="B2:F2"/>
    <mergeCell ref="G2:K2"/>
    <mergeCell ref="M2:P3"/>
    <mergeCell ref="N4:O4"/>
    <mergeCell ref="M5:N5"/>
    <mergeCell ref="O5:P5"/>
    <mergeCell ref="L31:P31"/>
    <mergeCell ref="AG63:AJ63"/>
    <mergeCell ref="M6:N6"/>
    <mergeCell ref="O6:P6"/>
    <mergeCell ref="L9:P9"/>
    <mergeCell ref="R9:Z9"/>
    <mergeCell ref="AA9:AC9"/>
    <mergeCell ref="L18:P18"/>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tabColor rgb="FFFF0000"/>
  </sheetPr>
  <dimension ref="B1:CV599"/>
  <sheetViews>
    <sheetView rightToLeft="1" zoomScale="60" zoomScaleNormal="60" workbookViewId="0"/>
  </sheetViews>
  <sheetFormatPr defaultColWidth="9.125" defaultRowHeight="14.25"/>
  <cols>
    <col min="1" max="1" width="3.375" customWidth="1"/>
    <col min="2" max="2" width="8.5" customWidth="1"/>
    <col min="3" max="3" width="7.625" customWidth="1"/>
    <col min="4" max="4" width="3.875" customWidth="1"/>
    <col min="5" max="5" width="4.875" customWidth="1"/>
    <col min="6" max="6" width="6.125" customWidth="1"/>
    <col min="7" max="7" width="8" customWidth="1"/>
    <col min="8" max="8" width="10.75" customWidth="1"/>
    <col min="9" max="9" width="3.875" bestFit="1" customWidth="1"/>
    <col min="10" max="10" width="8.625" customWidth="1"/>
    <col min="11" max="11" width="6.125" customWidth="1"/>
    <col min="12" max="12" width="8.375" customWidth="1"/>
    <col min="13" max="13" width="9.75" bestFit="1" customWidth="1"/>
    <col min="14" max="14" width="6.625" bestFit="1" customWidth="1"/>
    <col min="15" max="15" width="7.125" customWidth="1"/>
    <col min="16" max="16" width="5.375" customWidth="1"/>
    <col min="17" max="17" width="5.75" style="1" customWidth="1"/>
    <col min="18" max="18" width="8.5" customWidth="1"/>
    <col min="19" max="19" width="9.25" bestFit="1" customWidth="1"/>
    <col min="20" max="20" width="7.875" customWidth="1"/>
    <col min="21" max="21" width="8.625" bestFit="1" customWidth="1"/>
    <col min="22" max="22" width="9.75" bestFit="1" customWidth="1"/>
    <col min="23" max="31" width="7.875" customWidth="1"/>
    <col min="32" max="32" width="8.625" customWidth="1"/>
    <col min="33" max="33" width="8.375" customWidth="1"/>
    <col min="34" max="34" width="8.875" style="14" customWidth="1"/>
    <col min="35" max="35" width="8.625" customWidth="1"/>
    <col min="36" max="36" width="8.375" customWidth="1"/>
    <col min="37" max="38" width="8.25" customWidth="1"/>
    <col min="39" max="39" width="8" customWidth="1"/>
    <col min="40" max="40" width="7.875" customWidth="1"/>
    <col min="41" max="41" width="8.75" customWidth="1"/>
    <col min="42" max="42" width="8" customWidth="1"/>
    <col min="44" max="49" width="9.125" customWidth="1"/>
    <col min="50" max="50" width="9.25" customWidth="1"/>
    <col min="51" max="65" width="9.125" customWidth="1"/>
    <col min="69" max="69" width="9.875" bestFit="1" customWidth="1"/>
    <col min="79" max="79" width="11.75" bestFit="1" customWidth="1"/>
    <col min="80" max="80" width="10.375" bestFit="1" customWidth="1"/>
    <col min="81" max="81" width="7.625" bestFit="1" customWidth="1"/>
    <col min="82" max="82" width="12.25" bestFit="1" customWidth="1"/>
    <col min="86" max="87" width="10.75" bestFit="1" customWidth="1"/>
    <col min="93" max="93" width="10.75" bestFit="1" customWidth="1"/>
  </cols>
  <sheetData>
    <row r="1" spans="2:100" ht="15" thickBot="1"/>
    <row r="2" spans="2:100" ht="18.95" customHeight="1" thickBot="1">
      <c r="B2" s="247" t="s">
        <v>1</v>
      </c>
      <c r="C2" s="248"/>
      <c r="D2" s="248"/>
      <c r="E2" s="248"/>
      <c r="F2" s="249"/>
      <c r="G2" s="252" t="s">
        <v>3</v>
      </c>
      <c r="H2" s="253"/>
      <c r="I2" s="253"/>
      <c r="J2" s="253"/>
      <c r="K2" s="254"/>
      <c r="M2" s="269">
        <f>AL15-500000</f>
        <v>-1368044</v>
      </c>
      <c r="N2" s="270"/>
      <c r="O2" s="270"/>
      <c r="P2" s="271"/>
      <c r="R2" s="42"/>
      <c r="S2" s="24" t="s">
        <v>1</v>
      </c>
      <c r="T2" s="24" t="s">
        <v>2</v>
      </c>
      <c r="U2" s="24" t="s">
        <v>3</v>
      </c>
      <c r="V2" s="25" t="s">
        <v>77</v>
      </c>
      <c r="W2" s="24" t="s">
        <v>79</v>
      </c>
      <c r="X2" s="24" t="s">
        <v>82</v>
      </c>
      <c r="Y2" s="24" t="s">
        <v>83</v>
      </c>
      <c r="Z2" s="25" t="s">
        <v>214</v>
      </c>
      <c r="AA2" s="25" t="s">
        <v>212</v>
      </c>
      <c r="AB2" s="57" t="s">
        <v>213</v>
      </c>
      <c r="AC2" s="25" t="s">
        <v>106</v>
      </c>
      <c r="AD2" s="25" t="s">
        <v>416</v>
      </c>
      <c r="AE2" s="73" t="s">
        <v>154</v>
      </c>
      <c r="AF2" s="73" t="s">
        <v>352</v>
      </c>
      <c r="AG2" s="73" t="s">
        <v>291</v>
      </c>
      <c r="AH2" s="50" t="s">
        <v>271</v>
      </c>
      <c r="AI2" s="115"/>
      <c r="AJ2" s="73"/>
      <c r="AK2" s="73"/>
      <c r="AL2" s="96"/>
      <c r="AQ2" s="66"/>
      <c r="AR2" s="84" t="s">
        <v>89</v>
      </c>
      <c r="AS2" s="85" t="s">
        <v>0</v>
      </c>
      <c r="AT2" s="85" t="s">
        <v>432</v>
      </c>
      <c r="AU2" s="85" t="s">
        <v>2</v>
      </c>
      <c r="AV2" s="85" t="s">
        <v>3</v>
      </c>
      <c r="AW2" s="85" t="s">
        <v>79</v>
      </c>
      <c r="AX2" s="85" t="s">
        <v>77</v>
      </c>
      <c r="AY2" s="85" t="s">
        <v>94</v>
      </c>
      <c r="AZ2" s="85" t="s">
        <v>90</v>
      </c>
      <c r="BA2" s="85" t="s">
        <v>104</v>
      </c>
      <c r="BB2" s="85"/>
      <c r="BC2" s="85" t="s">
        <v>88</v>
      </c>
      <c r="BD2" s="86" t="s">
        <v>433</v>
      </c>
      <c r="BE2" s="86" t="s">
        <v>434</v>
      </c>
      <c r="BF2" s="86" t="s">
        <v>95</v>
      </c>
      <c r="BG2" s="87" t="s">
        <v>96</v>
      </c>
      <c r="CN2" s="63"/>
      <c r="CO2" s="63"/>
      <c r="CP2" s="63"/>
      <c r="CQ2" s="63"/>
      <c r="CR2" s="63"/>
      <c r="CS2" s="63"/>
      <c r="CT2" s="63"/>
      <c r="CU2" s="63"/>
      <c r="CV2" s="63"/>
    </row>
    <row r="3" spans="2:100" ht="18.95" customHeight="1" thickBot="1">
      <c r="B3" s="2" t="s">
        <v>0</v>
      </c>
      <c r="C3" s="2" t="s">
        <v>70</v>
      </c>
      <c r="D3" s="3" t="s">
        <v>71</v>
      </c>
      <c r="E3" s="4" t="s">
        <v>72</v>
      </c>
      <c r="F3" s="4" t="s">
        <v>73</v>
      </c>
      <c r="G3" s="2" t="s">
        <v>0</v>
      </c>
      <c r="H3" s="2" t="s">
        <v>70</v>
      </c>
      <c r="I3" s="3" t="s">
        <v>71</v>
      </c>
      <c r="J3" s="4" t="s">
        <v>72</v>
      </c>
      <c r="K3" s="4" t="s">
        <v>73</v>
      </c>
      <c r="M3" s="272"/>
      <c r="N3" s="273"/>
      <c r="O3" s="273"/>
      <c r="P3" s="274"/>
      <c r="R3" s="43" t="s">
        <v>84</v>
      </c>
      <c r="S3" s="50">
        <f>'1'!S7</f>
        <v>178</v>
      </c>
      <c r="T3" s="50">
        <f>'1'!T7</f>
        <v>32</v>
      </c>
      <c r="U3" s="50">
        <f>'1'!U7</f>
        <v>92</v>
      </c>
      <c r="V3" s="50">
        <f>'1'!V7</f>
        <v>3400</v>
      </c>
      <c r="W3" s="50">
        <f>'1'!W7</f>
        <v>41850</v>
      </c>
      <c r="X3" s="50">
        <f>'1'!X7</f>
        <v>23000</v>
      </c>
      <c r="Y3" s="50">
        <f>'1'!Y7</f>
        <v>-50282</v>
      </c>
      <c r="Z3" s="50">
        <f>'1'!Z7</f>
        <v>0</v>
      </c>
      <c r="AA3" s="50">
        <f>'1'!AA7</f>
        <v>0</v>
      </c>
      <c r="AB3" s="50">
        <f>'1'!AB7</f>
        <v>0</v>
      </c>
      <c r="AC3" s="50">
        <f>'1'!AC7</f>
        <v>-1368044</v>
      </c>
      <c r="AD3" s="50">
        <f>'1'!AD7</f>
        <v>0</v>
      </c>
      <c r="AE3" s="50">
        <f>'1'!AE7</f>
        <v>0</v>
      </c>
      <c r="AF3" s="50">
        <f>'1'!AF7</f>
        <v>0</v>
      </c>
      <c r="AG3" s="50">
        <f>'1'!AG7</f>
        <v>0</v>
      </c>
      <c r="AH3" s="50">
        <f>'1'!AH7</f>
        <v>0</v>
      </c>
      <c r="AI3" s="50">
        <f>'1'!AI7</f>
        <v>0</v>
      </c>
      <c r="AJ3" s="50">
        <f>'1'!AJ7</f>
        <v>0</v>
      </c>
      <c r="AK3" s="50">
        <f>'1'!AK7</f>
        <v>0</v>
      </c>
      <c r="AL3" s="50">
        <f>'1'!AL7</f>
        <v>0</v>
      </c>
      <c r="AQ3" s="67"/>
      <c r="AR3" s="82">
        <f t="shared" ref="AR3:AR11" si="0">AY3+AZ3+BA3-BC3</f>
        <v>0</v>
      </c>
      <c r="AS3" s="79" t="s">
        <v>9</v>
      </c>
      <c r="AT3" s="79">
        <f>SUMIF('3'!B:B,AS3,'3'!D:D)</f>
        <v>0</v>
      </c>
      <c r="AU3" s="79">
        <f>SUMIF('3'!L:L,AS3,'3'!N:N)</f>
        <v>0</v>
      </c>
      <c r="AV3" s="79">
        <f>+SUMIF('3'!G:G,AS3,'3'!I:I)</f>
        <v>0</v>
      </c>
      <c r="AW3" s="79">
        <f>SUMIF('3'!L33:L86,AS3,'3'!N33:N86)</f>
        <v>0</v>
      </c>
      <c r="AX3" s="79">
        <f>SUMIF('3'!L20:L29,AS3,'3'!N20:N29)</f>
        <v>0</v>
      </c>
      <c r="AY3" s="79">
        <f>AT3*BD3+AW3*BF3+AX3*BG3+AV3*BE3</f>
        <v>0</v>
      </c>
      <c r="AZ3" s="79">
        <f>'1'!AR3</f>
        <v>0</v>
      </c>
      <c r="BA3" s="79">
        <f>SUMIF('3'!S11:S82,AS3,'3'!Y11:Y82)-SUMIF('3'!U11:U82,AS3,'3'!X11:X82)</f>
        <v>0</v>
      </c>
      <c r="BB3" s="79"/>
      <c r="BC3" s="88">
        <f>SUMIF('3'!AA11:AA132,AS3,'3'!AB11:AB132)</f>
        <v>0</v>
      </c>
      <c r="BD3" s="89">
        <v>1040</v>
      </c>
      <c r="BE3" s="89">
        <v>1040</v>
      </c>
      <c r="BF3" s="89">
        <v>1</v>
      </c>
      <c r="BG3" s="90">
        <v>1</v>
      </c>
      <c r="CN3" s="63"/>
      <c r="CO3" s="63"/>
      <c r="CP3" s="63"/>
      <c r="CQ3" s="63"/>
      <c r="CR3" s="63"/>
      <c r="CS3" s="63"/>
      <c r="CT3" s="63"/>
      <c r="CU3" s="63"/>
      <c r="CV3" s="63"/>
    </row>
    <row r="4" spans="2:100" ht="18.95" customHeight="1" thickBot="1">
      <c r="B4" s="5" t="str">
        <f>IFERROR(INDEX(ss!N:N,MATCH(C4,ss!O:O,0)),"")</f>
        <v/>
      </c>
      <c r="C4" s="39"/>
      <c r="D4" s="6"/>
      <c r="E4" s="6">
        <f>IF(OR(F4="سعد",F4="يعقوب",F4="مقافيل",F4="سكاف",F4="حازم",F4="عماد",F4="كامل"),S5,S5-D4)</f>
        <v>178</v>
      </c>
      <c r="F4" s="11"/>
      <c r="G4" s="5" t="str">
        <f>IFERROR(INDEX(ss!N:N,MATCH(H4,ss!Q:Q,0)),"")</f>
        <v/>
      </c>
      <c r="H4" s="39"/>
      <c r="I4" s="6"/>
      <c r="J4" s="6">
        <f>IF(OR(K4="سعد",K4="يعقوب",K4="مقافيل",K4="سكاف",K4="حازم",K4="عماد",K4="كامل"),U5,U5-I4)</f>
        <v>92</v>
      </c>
      <c r="K4" s="11"/>
      <c r="M4" s="44">
        <f>AB133</f>
        <v>23000</v>
      </c>
      <c r="N4" s="275">
        <f>AC7-AC3</f>
        <v>0</v>
      </c>
      <c r="O4" s="265"/>
      <c r="P4" s="44"/>
      <c r="R4" s="43" t="s">
        <v>85</v>
      </c>
      <c r="S4" s="16">
        <f>-SUMIF(AA11:AA132,S2,AB11:AB132)/1038</f>
        <v>0</v>
      </c>
      <c r="T4" s="16"/>
      <c r="U4" s="16">
        <f>SUM(AF10:AI12)</f>
        <v>0</v>
      </c>
      <c r="V4" s="16">
        <f>AF13+AG13+AH13+AI13</f>
        <v>0</v>
      </c>
      <c r="W4" s="16">
        <f>SUMIF(AA11:AA132,AE13,AB11:AB132)*-1</f>
        <v>0</v>
      </c>
      <c r="X4" s="16"/>
      <c r="Y4" s="16"/>
      <c r="Z4" s="16"/>
      <c r="AA4" s="16"/>
      <c r="AB4" s="16"/>
      <c r="AC4" s="16"/>
      <c r="AD4" s="94"/>
      <c r="AE4" s="15">
        <f>-SUMIF(AA12:AA132,AE2,AB12:AB132)/1.05</f>
        <v>0</v>
      </c>
      <c r="AF4" s="15">
        <f>-SUMIF(AA12:AA132,AF2,AB12:AB132)*1.03</f>
        <v>0</v>
      </c>
      <c r="AG4" s="15">
        <f>-SUMIF(AA12:AA132,AG2,AB12:AB132)</f>
        <v>0</v>
      </c>
      <c r="AH4" s="116"/>
      <c r="AI4" s="116"/>
      <c r="AJ4" s="15"/>
      <c r="AK4" s="15"/>
      <c r="AL4" s="70"/>
      <c r="AQ4" s="67"/>
      <c r="AR4" s="82">
        <f t="shared" si="0"/>
        <v>-50282</v>
      </c>
      <c r="AS4" s="75" t="s">
        <v>4</v>
      </c>
      <c r="AT4" s="79">
        <f>SUMIF('3'!B:B,AS4,'3'!D:D)+SUMIF('3'!G:G,AS4,'3'!I:I)-SUMIF('3'!F:F,AS4,'3'!D:D)-SUMIF('3'!K:K,AS4,'3'!I:I)</f>
        <v>0</v>
      </c>
      <c r="AU4" s="195">
        <f>SUMIF('3'!L11:L16,AS4,'3'!N11:N16)-SUMIF('3'!P11:P16,AS4,'3'!N11:N16)</f>
        <v>0</v>
      </c>
      <c r="AV4" s="79"/>
      <c r="AW4" s="79">
        <f>SUMIF('3'!L33:L86,AS4,'3'!N33:N86)-SUMIF('3'!P:P,AS4,'3'!O:O)</f>
        <v>0</v>
      </c>
      <c r="AX4" s="79">
        <f>SUMIF('3'!L20:L29,AS4,'3'!N20:N29)-SUMIF('3'!P20:P29,AS4,'3'!N20:N29)</f>
        <v>0</v>
      </c>
      <c r="AY4" s="79">
        <f>AT4*BD4+AW4*BF4+AX4*BG4-'3'!AH10*'3'!AE10-'3'!AH11*'3'!AE11-'3'!AH13</f>
        <v>0</v>
      </c>
      <c r="AZ4" s="79">
        <f>'1'!AR4</f>
        <v>-50282</v>
      </c>
      <c r="BA4" s="79">
        <f>SUMIF('3'!S11:S82,AS4,'3'!Y11:Y82)-SUMIF('3'!U11:U82,AS4,'3'!X11:X82)</f>
        <v>0</v>
      </c>
      <c r="BB4" s="79"/>
      <c r="BC4" s="88">
        <f>SUMIF('3'!AA12:AA132,AS4,'3'!AB12:AB132)</f>
        <v>0</v>
      </c>
      <c r="BD4" s="89">
        <v>1040</v>
      </c>
      <c r="BE4" s="89">
        <v>1040</v>
      </c>
      <c r="BF4" s="89">
        <v>1</v>
      </c>
      <c r="BG4" s="90">
        <v>1</v>
      </c>
      <c r="CN4" s="63"/>
      <c r="CO4" s="63"/>
      <c r="CP4" s="63"/>
      <c r="CQ4" s="63"/>
      <c r="CR4" s="63"/>
      <c r="CS4" s="63"/>
      <c r="CT4" s="63"/>
      <c r="CU4" s="63"/>
      <c r="CV4" s="63"/>
    </row>
    <row r="5" spans="2:100" ht="18.95" customHeight="1" thickBot="1">
      <c r="B5" s="5" t="str">
        <f>IFERROR(INDEX(ss!N:N,MATCH(C5,ss!O:O,0)),"")</f>
        <v/>
      </c>
      <c r="C5" s="39"/>
      <c r="D5" s="6"/>
      <c r="E5" s="7" t="str">
        <f t="shared" ref="E5:E68" si="1">IF(OR(D5="",E4=""),"",IF(OR(F5="سعد",F5="يعقوب",F5="مقافيل",F5="سكاف",F5="حازم",F5="عماد",F5="كامل"),E4,E4-D5))</f>
        <v/>
      </c>
      <c r="F5" s="8"/>
      <c r="G5" s="5" t="str">
        <f>IFERROR(INDEX(ss!N:N,MATCH(H5,ss!Q:Q,0)),"")</f>
        <v/>
      </c>
      <c r="H5" s="39"/>
      <c r="I5" s="6"/>
      <c r="J5" s="7" t="str">
        <f t="shared" ref="J5:J68" si="2">IF(OR(I5="",J4=""),"",IF(OR(K5="سعد",K5="يعقوب",K5="مقافيل",K5="سكاف",K5="حازم",K5="عماد",K5="كامل"),J4,J4-I5))</f>
        <v/>
      </c>
      <c r="K5" s="8"/>
      <c r="M5" s="276">
        <f>S7</f>
        <v>178</v>
      </c>
      <c r="N5" s="265"/>
      <c r="O5" s="277">
        <f>U7</f>
        <v>92</v>
      </c>
      <c r="P5" s="274"/>
      <c r="R5" s="43" t="s">
        <v>86</v>
      </c>
      <c r="S5" s="16">
        <f>S3+S4</f>
        <v>178</v>
      </c>
      <c r="T5" s="16">
        <f>T3+T4</f>
        <v>32</v>
      </c>
      <c r="U5" s="16">
        <f>U3+U4</f>
        <v>92</v>
      </c>
      <c r="V5" s="16">
        <f>V3+V4</f>
        <v>3400</v>
      </c>
      <c r="W5" s="16">
        <f>W3+W4</f>
        <v>41850</v>
      </c>
      <c r="X5" s="16"/>
      <c r="Y5" s="16"/>
      <c r="Z5" s="16"/>
      <c r="AA5" s="16"/>
      <c r="AB5" s="16"/>
      <c r="AC5" s="16"/>
      <c r="AD5" s="94"/>
      <c r="AE5" s="15">
        <f>AE3+AE4</f>
        <v>0</v>
      </c>
      <c r="AF5" s="15">
        <f>AF4+AF3</f>
        <v>0</v>
      </c>
      <c r="AG5" s="15">
        <f>AG4+AG3</f>
        <v>0</v>
      </c>
      <c r="AH5" s="116"/>
      <c r="AI5" s="116"/>
      <c r="AJ5" s="15"/>
      <c r="AK5" s="15"/>
      <c r="AL5" s="70"/>
      <c r="AQ5" s="67"/>
      <c r="AR5" s="82">
        <f t="shared" si="0"/>
        <v>0</v>
      </c>
      <c r="AS5" s="77" t="s">
        <v>80</v>
      </c>
      <c r="AT5" s="79">
        <f>SUMIF('3'!B:B,AS5,'3'!D:D)+SUMIF('3'!G:G,AS5,'3'!I:I)-SUMIF('3'!F:F,AS5,'3'!D:D)-SUMIF('3'!K:K,AS5,'3'!I:I)</f>
        <v>0</v>
      </c>
      <c r="AU5" s="195">
        <f>SUMIF('3'!L11:L16,AS5,'3'!N11:N16)-SUMIF('3'!P11:P16,AS5,'3'!N11:N16)</f>
        <v>0</v>
      </c>
      <c r="AV5" s="79"/>
      <c r="AW5" s="79">
        <f>SUMIF('3'!L33:L86,AS5,'3'!N33:N86)-SUMIF('3'!P:P,AS5,'3'!O:O)</f>
        <v>0</v>
      </c>
      <c r="AX5" s="79">
        <f>SUMIF('3'!L20:L29,AS5,'3'!N20:N29)</f>
        <v>0</v>
      </c>
      <c r="AY5" s="79">
        <f>AT5*BD5+AW5*BF5+AX5*BG5-'3'!AI10*'3'!AE10-'3'!AI11*'3'!AE11-'3'!AI13*0.995-'3'!AI12*'3'!AE12</f>
        <v>0</v>
      </c>
      <c r="AZ5" s="79">
        <f>'1'!AR5</f>
        <v>0</v>
      </c>
      <c r="BA5" s="79">
        <f>SUMIF('3'!S11:S82,AS5,'3'!Y11:Y82)-SUMIF('3'!U11:U82,AS5,'3'!X11:X82)</f>
        <v>0</v>
      </c>
      <c r="BB5" s="79"/>
      <c r="BC5" s="88">
        <f>SUMIF('3'!AA11:AA132,AS5,'3'!AB11:AB132)</f>
        <v>0</v>
      </c>
      <c r="BD5" s="89">
        <v>1040</v>
      </c>
      <c r="BE5" s="89"/>
      <c r="BF5" s="89">
        <v>1</v>
      </c>
      <c r="BG5" s="90">
        <v>1</v>
      </c>
      <c r="CN5" s="63"/>
      <c r="CO5" s="63"/>
      <c r="CP5" s="63"/>
      <c r="CQ5" s="63"/>
      <c r="CR5" s="63"/>
      <c r="CS5" s="63"/>
      <c r="CT5" s="63"/>
      <c r="CU5" s="63"/>
      <c r="CV5" s="63"/>
    </row>
    <row r="6" spans="2:100" ht="18.95" customHeight="1" thickBot="1">
      <c r="B6" s="5" t="str">
        <f>IFERROR(INDEX(ss!N:N,MATCH(C6,ss!O:O,0)),"")</f>
        <v/>
      </c>
      <c r="C6" s="39"/>
      <c r="D6" s="6"/>
      <c r="E6" s="7" t="str">
        <f t="shared" si="1"/>
        <v/>
      </c>
      <c r="F6" s="9"/>
      <c r="G6" s="5" t="str">
        <f>IFERROR(INDEX(ss!N:N,MATCH(H6,ss!Q:Q,0)),"")</f>
        <v/>
      </c>
      <c r="H6" s="39"/>
      <c r="I6" s="6"/>
      <c r="J6" s="7" t="str">
        <f t="shared" si="2"/>
        <v/>
      </c>
      <c r="K6" s="9"/>
      <c r="M6" s="266">
        <f>W7</f>
        <v>41850</v>
      </c>
      <c r="N6" s="267"/>
      <c r="O6" s="268">
        <f>V7</f>
        <v>3400</v>
      </c>
      <c r="P6" s="265"/>
      <c r="R6" s="43" t="s">
        <v>71</v>
      </c>
      <c r="S6" s="16">
        <f>SUM(D4:D99)-SUMIF(F:F,"سعد",D:D)-SUMIF(F:F,"يعقوب",D:D)-SUMIF(F:F,"مقافيل",D:D)-SUMIF(F:F,"عماد",D:D)-SUMIF(F:F,"كامل",D:D)-SUMIF(F:F,"سكاف",D:D)-SUMIF(F:F,"حازم",D:D)</f>
        <v>0</v>
      </c>
      <c r="T6" s="16">
        <f>SUM(N11:N16)-SUMIF(P:P,"حازم",N:N)-SUMIF(P:P,"يعقوب",N:N)-SUMIF(P:P,"كامل",N:N)-SUMIF(P:P,"خالد",N:N)-SUMIF(P:P,"سعد",N:N)</f>
        <v>0</v>
      </c>
      <c r="U6" s="16">
        <f>SUM(I4:I99)-SUMIF(K:K,"سعد",I:I)-SUMIF(K:K,"يعقوب",I:I)-SUMIF(K:K,"سكاف",I:I)</f>
        <v>0</v>
      </c>
      <c r="V6" s="16">
        <f>SUM(N20:N29)-SUMIF(P20:P29,"سعد",N20:N29)-SUMIF(P20:P29,"يعقوب",N20:N29)-SUMIF(P20:P29,"حازم",N20:N29)-SUMIF(P20:P29,"سكاف",N20:N29)</f>
        <v>0</v>
      </c>
      <c r="W6" s="45">
        <f>SUM(N33:N86)-SUMIF(P33:P86,"سعد",N33:N86)-SUMIF(P33:P86,"مالك إدريس",N33:N86)-SUMIF(P33:P86,"صادق",N33:N86)-SUMIF(P33:P86,"حازم",N33:N86)-SUMIF(P33:P86,"سكاف",N33:N86)</f>
        <v>0</v>
      </c>
      <c r="X6" s="16"/>
      <c r="Y6" s="16"/>
      <c r="Z6" s="16"/>
      <c r="AA6" s="16"/>
      <c r="AB6" s="16"/>
      <c r="AC6" s="16"/>
      <c r="AD6" s="94"/>
      <c r="AE6" s="15">
        <f>SUMIF(U11:U82,AE2,X11:X82)/1.05</f>
        <v>0</v>
      </c>
      <c r="AF6" s="15">
        <f>SUMIF(U11:U82,AF2,X11:X82)</f>
        <v>0</v>
      </c>
      <c r="AG6" s="15">
        <f>SUMIF(U11:U82,AG2,X11:X82)</f>
        <v>0</v>
      </c>
      <c r="AH6" s="116"/>
      <c r="AI6" s="40"/>
      <c r="AJ6" s="15"/>
      <c r="AK6" s="15"/>
      <c r="AL6" s="70"/>
      <c r="AQ6" s="67"/>
      <c r="AR6" s="82">
        <f t="shared" si="0"/>
        <v>0</v>
      </c>
      <c r="AS6" s="79" t="s">
        <v>81</v>
      </c>
      <c r="AT6" s="79">
        <f>SUMIF('3'!B:B,AS6,'3'!D:D)+SUMIF('3'!G:G,AS6,'3'!I:I)-SUMIF('3'!F:F,AS6,'3'!D:D)-SUMIF('3'!K:K,AS6,'3'!I:I)</f>
        <v>0</v>
      </c>
      <c r="AU6" s="195">
        <f>SUMIF('3'!L11:L16,AS6,'3'!N11:N16)-SUMIF('3'!P11:P16,AS6,'3'!N11:N16)</f>
        <v>0</v>
      </c>
      <c r="AV6" s="79"/>
      <c r="AW6" s="79">
        <f>SUMIF('3'!L33:L86,AS6,'3'!N33:N86)-SUMIF('3'!P:P,AS5,'3'!O:O)</f>
        <v>0</v>
      </c>
      <c r="AX6" s="79">
        <f>SUMIF('3'!L20:L29,AS6,'3'!N20:N29)</f>
        <v>0</v>
      </c>
      <c r="AY6" s="79">
        <f>AT6*BD6+AW6*BF6+AX6*BG6-'3'!AG10*'3'!AE10-'3'!AG11*'3'!AE11-'3'!AG13</f>
        <v>0</v>
      </c>
      <c r="AZ6" s="79">
        <f>'1'!AR6</f>
        <v>0</v>
      </c>
      <c r="BA6" s="79"/>
      <c r="BB6" s="79"/>
      <c r="BC6" s="88">
        <f>SUMIF('3'!AA11:AA132,AS6,'3'!AB11:AB132)</f>
        <v>0</v>
      </c>
      <c r="BD6" s="89">
        <v>1040</v>
      </c>
      <c r="BE6" s="89"/>
      <c r="BF6" s="89">
        <v>1</v>
      </c>
      <c r="BG6" s="90">
        <v>1</v>
      </c>
      <c r="CN6" s="63"/>
      <c r="CO6" s="63"/>
      <c r="CP6" s="63"/>
      <c r="CQ6" s="63"/>
      <c r="CR6" s="63"/>
      <c r="CS6" s="63"/>
      <c r="CT6" s="63"/>
      <c r="CU6" s="63"/>
      <c r="CV6" s="63"/>
    </row>
    <row r="7" spans="2:100" ht="18.95" customHeight="1" thickBot="1">
      <c r="B7" s="5" t="str">
        <f>IFERROR(INDEX(ss!N:N,MATCH(C7,ss!O:O,0)),"")</f>
        <v/>
      </c>
      <c r="C7" s="39"/>
      <c r="D7" s="6"/>
      <c r="E7" s="7" t="str">
        <f t="shared" si="1"/>
        <v/>
      </c>
      <c r="F7" s="8"/>
      <c r="G7" s="5" t="str">
        <f>IFERROR(INDEX(ss!N:N,MATCH(H7,ss!Q:Q,0)),"")</f>
        <v/>
      </c>
      <c r="H7" s="39"/>
      <c r="I7" s="6"/>
      <c r="J7" s="7" t="str">
        <f t="shared" si="2"/>
        <v/>
      </c>
      <c r="K7" s="8"/>
      <c r="R7" s="58" t="s">
        <v>87</v>
      </c>
      <c r="S7" s="26">
        <f>S5-S6</f>
        <v>178</v>
      </c>
      <c r="T7" s="26">
        <f>T5-T6</f>
        <v>32</v>
      </c>
      <c r="U7" s="26">
        <f>U5-U6</f>
        <v>92</v>
      </c>
      <c r="V7" s="26">
        <f>V5-V6</f>
        <v>3400</v>
      </c>
      <c r="W7" s="26">
        <f>W5-W6</f>
        <v>41850</v>
      </c>
      <c r="X7" s="26">
        <f>AB133</f>
        <v>23000</v>
      </c>
      <c r="Y7" s="26">
        <f>SUM('3'!AR3:AR422)</f>
        <v>-50282</v>
      </c>
      <c r="Z7" s="26">
        <f>Z3+V4</f>
        <v>0</v>
      </c>
      <c r="AA7" s="26">
        <f>AA3+S4</f>
        <v>0</v>
      </c>
      <c r="AB7" s="26">
        <f>AB3+U4</f>
        <v>0</v>
      </c>
      <c r="AC7" s="26">
        <f>AL15-500000</f>
        <v>-1368044</v>
      </c>
      <c r="AD7" s="95">
        <f>AD3+W4</f>
        <v>0</v>
      </c>
      <c r="AE7" s="17">
        <f>AE5-AE6</f>
        <v>0</v>
      </c>
      <c r="AF7" s="17">
        <f>AF5-AF6</f>
        <v>0</v>
      </c>
      <c r="AG7" s="17">
        <f>AG5-AG6</f>
        <v>0</v>
      </c>
      <c r="AH7" s="117"/>
      <c r="AI7" s="117"/>
      <c r="AJ7" s="17"/>
      <c r="AK7" s="17"/>
      <c r="AL7" s="97"/>
      <c r="AQ7" s="67"/>
      <c r="AR7" s="82">
        <f t="shared" si="0"/>
        <v>0</v>
      </c>
      <c r="AS7" s="79" t="s">
        <v>115</v>
      </c>
      <c r="AT7" s="79">
        <f>SUMIF('3'!B:B,AS7,'3'!D:D)+SUMIF('3'!G:G,AS7,'3'!I:I)-SUMIF('3'!F:F,AS7,'3'!D:D)-SUMIF('3'!K:K,AS7,'3'!I:I)</f>
        <v>0</v>
      </c>
      <c r="AU7" s="195">
        <f>SUMIF('3'!L11:L16,AS7,'3'!N11:N16)-SUMIF('3'!P11:P16,AS7,'3'!N11:N16)</f>
        <v>0</v>
      </c>
      <c r="AV7" s="79"/>
      <c r="AW7" s="79"/>
      <c r="AX7" s="79"/>
      <c r="AY7" s="79">
        <f>AT7*BD7+AW7*BF7+AX7*BG7-'3'!AF10*'3'!AE10-'3'!AF11*'3'!AE11-'3'!AF13*0.995</f>
        <v>0</v>
      </c>
      <c r="AZ7" s="79">
        <f>'1'!AR7</f>
        <v>0</v>
      </c>
      <c r="BA7" s="79"/>
      <c r="BB7" s="79"/>
      <c r="BC7" s="88">
        <f>SUMIF('3'!AA11:AA132,AS7,'3'!AB11:AB132)</f>
        <v>0</v>
      </c>
      <c r="BD7" s="89">
        <v>1040</v>
      </c>
      <c r="BE7" s="89"/>
      <c r="BF7" s="89">
        <v>1</v>
      </c>
      <c r="BG7" s="90">
        <v>1</v>
      </c>
      <c r="CN7" s="63"/>
      <c r="CO7" s="63"/>
      <c r="CP7" s="63"/>
      <c r="CQ7" s="63"/>
      <c r="CR7" s="63"/>
      <c r="CS7" s="63"/>
      <c r="CT7" s="63"/>
      <c r="CU7" s="63"/>
      <c r="CV7" s="63"/>
    </row>
    <row r="8" spans="2:100" ht="18.95" customHeight="1" thickBot="1">
      <c r="B8" s="5" t="str">
        <f>IFERROR(INDEX(ss!N:N,MATCH(C8,ss!O:O,0)),"")</f>
        <v/>
      </c>
      <c r="C8" s="40"/>
      <c r="D8" s="6"/>
      <c r="E8" s="7" t="str">
        <f t="shared" si="1"/>
        <v/>
      </c>
      <c r="F8" s="10"/>
      <c r="G8" s="5" t="str">
        <f>IFERROR(INDEX(ss!N:N,MATCH(H8,ss!Q:Q,0)),"")</f>
        <v/>
      </c>
      <c r="H8" s="40"/>
      <c r="I8" s="6"/>
      <c r="J8" s="7" t="str">
        <f t="shared" si="2"/>
        <v/>
      </c>
      <c r="K8" s="10"/>
      <c r="AD8" s="161"/>
      <c r="AE8" s="161"/>
      <c r="AQ8" s="67"/>
      <c r="AR8" s="82">
        <f t="shared" si="0"/>
        <v>0</v>
      </c>
      <c r="AS8" s="46" t="s">
        <v>107</v>
      </c>
      <c r="AT8" s="79">
        <f>SUMIF('3'!B:B,AS8,'3'!D:D)+SUMIF('3'!G:G,AS8,'3'!I:I)-SUMIF('3'!F:F,AS8,'3'!D:D)-SUMIF('3'!K:K,AS8,'3'!I:I)</f>
        <v>0</v>
      </c>
      <c r="AU8" s="195">
        <f>SUMIF('3'!L11:L16,AS8,'3'!N11:N16)-SUMIF('3'!P11:P16,AS8,'3'!N11:N16)</f>
        <v>0</v>
      </c>
      <c r="AV8" s="79"/>
      <c r="AW8" s="79">
        <f>SUMIF('3'!L33:L86,AS8,'3'!N33:N86)-SUMIF('3'!P:P,AS8,'3'!O:O)</f>
        <v>0</v>
      </c>
      <c r="AX8" s="79">
        <f>SUMIF('3'!L20:L29,AS8,'3'!N20:N29)</f>
        <v>0</v>
      </c>
      <c r="AY8" s="79">
        <f>AT8*BD8+AW8*BF8+AX8*BG8</f>
        <v>0</v>
      </c>
      <c r="AZ8" s="79">
        <f>'1'!AR8</f>
        <v>0</v>
      </c>
      <c r="BA8" s="79">
        <f>SUMIF('3'!S11:S82,AS8,'3'!Y11:Y82)-SUMIF('3'!U11:U82,AS8,'3'!X11:X82)</f>
        <v>0</v>
      </c>
      <c r="BB8" s="79"/>
      <c r="BC8" s="88">
        <f>SUMIF('3'!AA11:AA132,AS8,'3'!AB11:AB132)</f>
        <v>0</v>
      </c>
      <c r="BD8" s="89">
        <v>1040</v>
      </c>
      <c r="BE8" s="89"/>
      <c r="BF8" s="89">
        <v>1</v>
      </c>
      <c r="BG8" s="90">
        <v>1</v>
      </c>
      <c r="CN8" s="63"/>
      <c r="CO8" s="63"/>
      <c r="CP8" s="63"/>
      <c r="CQ8" s="63"/>
      <c r="CR8" s="63"/>
      <c r="CS8" s="63"/>
      <c r="CT8" s="63"/>
      <c r="CU8" s="63"/>
      <c r="CV8" s="63"/>
    </row>
    <row r="9" spans="2:100" ht="18.95" customHeight="1" thickBot="1">
      <c r="B9" s="5" t="str">
        <f>IFERROR(INDEX(ss!N:N,MATCH(C9,ss!O:O,0)),"")</f>
        <v/>
      </c>
      <c r="C9" s="40"/>
      <c r="D9" s="6"/>
      <c r="E9" s="7" t="str">
        <f t="shared" si="1"/>
        <v/>
      </c>
      <c r="F9" s="50"/>
      <c r="G9" s="5" t="str">
        <f>IFERROR(INDEX(ss!N:N,MATCH(H9,ss!Q:Q,0)),"")</f>
        <v/>
      </c>
      <c r="H9" s="40"/>
      <c r="I9" s="6"/>
      <c r="J9" s="40" t="str">
        <f t="shared" si="2"/>
        <v/>
      </c>
      <c r="K9" s="9"/>
      <c r="L9" s="247" t="s">
        <v>78</v>
      </c>
      <c r="M9" s="250"/>
      <c r="N9" s="250"/>
      <c r="O9" s="250"/>
      <c r="P9" s="251"/>
      <c r="R9" s="258" t="s">
        <v>104</v>
      </c>
      <c r="S9" s="259"/>
      <c r="T9" s="259"/>
      <c r="U9" s="259"/>
      <c r="V9" s="259"/>
      <c r="W9" s="259"/>
      <c r="X9" s="259"/>
      <c r="Y9" s="259"/>
      <c r="Z9" s="260"/>
      <c r="AA9" s="241" t="s">
        <v>97</v>
      </c>
      <c r="AB9" s="242"/>
      <c r="AC9" s="243"/>
      <c r="AE9" s="178"/>
      <c r="AF9" s="179" t="s">
        <v>405</v>
      </c>
      <c r="AG9" s="180" t="s">
        <v>81</v>
      </c>
      <c r="AH9" s="181" t="s">
        <v>4</v>
      </c>
      <c r="AI9" s="182" t="s">
        <v>80</v>
      </c>
      <c r="AK9" s="49" t="s">
        <v>9</v>
      </c>
      <c r="AL9" s="15">
        <v>-650000</v>
      </c>
      <c r="AP9" s="56"/>
      <c r="AQ9" s="67"/>
      <c r="AR9" s="82">
        <f t="shared" si="0"/>
        <v>0</v>
      </c>
      <c r="AS9" s="79" t="s">
        <v>110</v>
      </c>
      <c r="AT9" s="79">
        <f>SUMIF('3'!B:B,AS9,'3'!D:D)+SUMIF('3'!G:G,AS9,'3'!I:I)-SUMIF('3'!F:F,AS9,'3'!D:D)-SUMIF('3'!K:K,AS9,'3'!I:I)</f>
        <v>0</v>
      </c>
      <c r="AU9" s="195">
        <f>SUMIF('3'!L11:L16,AS9,'3'!N11:N16)-SUMIF('3'!P11:P16,AS9,'3'!N11:N16)</f>
        <v>0</v>
      </c>
      <c r="AV9" s="79"/>
      <c r="AW9" s="79">
        <f>SUMIF('3'!L33:L86,AS9,'3'!N33:N86)</f>
        <v>0</v>
      </c>
      <c r="AX9" s="79">
        <f>SUMIF('3'!L20:L29,AS9,'3'!N20:N29)</f>
        <v>0</v>
      </c>
      <c r="AY9" s="79">
        <f>AT9*BD9+AW9*BF9+AX9*BG9</f>
        <v>0</v>
      </c>
      <c r="AZ9" s="79">
        <f>'1'!AR9</f>
        <v>0</v>
      </c>
      <c r="BA9" s="79">
        <f>SUMIF('3'!S11:S82,AS9,'3'!Y11:Y82)-SUMIF('3'!U11:U82,AS9,'3'!X11:X82)</f>
        <v>0</v>
      </c>
      <c r="BB9" s="79"/>
      <c r="BC9" s="88">
        <f>SUMIF('3'!AA11:AA132,AS9,'3'!AB11:AB132)</f>
        <v>0</v>
      </c>
      <c r="BD9" s="89">
        <v>1040</v>
      </c>
      <c r="BE9" s="89"/>
      <c r="BF9" s="89">
        <v>1.01</v>
      </c>
      <c r="BG9" s="90">
        <v>1</v>
      </c>
      <c r="CN9" s="63"/>
      <c r="CO9" s="63"/>
      <c r="CP9" s="63"/>
      <c r="CQ9" s="63"/>
      <c r="CR9" s="63"/>
      <c r="CS9" s="63"/>
      <c r="CT9" s="63"/>
      <c r="CU9" s="63"/>
      <c r="CV9" s="63"/>
    </row>
    <row r="10" spans="2:100" ht="18.95" customHeight="1" thickBot="1">
      <c r="B10" s="5" t="str">
        <f>IFERROR(INDEX(ss!N:N,MATCH(C10,ss!O:O,0)),"")</f>
        <v/>
      </c>
      <c r="C10" s="40"/>
      <c r="D10" s="6"/>
      <c r="E10" s="7" t="str">
        <f t="shared" si="1"/>
        <v/>
      </c>
      <c r="F10" s="48"/>
      <c r="G10" s="5" t="str">
        <f>IFERROR(INDEX(ss!N:N,MATCH(H10,ss!Q:Q,0)),"")</f>
        <v/>
      </c>
      <c r="H10" s="40"/>
      <c r="I10" s="6"/>
      <c r="J10" s="40" t="str">
        <f t="shared" si="2"/>
        <v/>
      </c>
      <c r="K10" s="8"/>
      <c r="L10" s="2" t="s">
        <v>0</v>
      </c>
      <c r="M10" s="2" t="s">
        <v>70</v>
      </c>
      <c r="N10" s="3" t="s">
        <v>71</v>
      </c>
      <c r="O10" s="4" t="s">
        <v>72</v>
      </c>
      <c r="P10" s="4" t="s">
        <v>73</v>
      </c>
      <c r="R10" s="108" t="s">
        <v>74</v>
      </c>
      <c r="S10" s="109" t="s">
        <v>153</v>
      </c>
      <c r="T10" s="27" t="s">
        <v>0</v>
      </c>
      <c r="U10" s="109" t="s">
        <v>287</v>
      </c>
      <c r="V10" s="118" t="s">
        <v>151</v>
      </c>
      <c r="W10" s="118" t="s">
        <v>152</v>
      </c>
      <c r="X10" s="109" t="s">
        <v>288</v>
      </c>
      <c r="Y10" s="109" t="s">
        <v>89</v>
      </c>
      <c r="Z10" s="110" t="s">
        <v>289</v>
      </c>
      <c r="AA10" s="30" t="s">
        <v>0</v>
      </c>
      <c r="AB10" s="29" t="s">
        <v>98</v>
      </c>
      <c r="AC10" s="28" t="s">
        <v>99</v>
      </c>
      <c r="AE10" s="183">
        <v>1039</v>
      </c>
      <c r="AF10" s="184"/>
      <c r="AG10" s="185"/>
      <c r="AH10" s="185"/>
      <c r="AI10" s="186"/>
      <c r="AK10" s="59" t="s">
        <v>91</v>
      </c>
      <c r="AL10" s="60">
        <v>-550000</v>
      </c>
      <c r="AP10" s="56"/>
      <c r="AQ10" s="67"/>
      <c r="AR10" s="82">
        <f t="shared" si="0"/>
        <v>0</v>
      </c>
      <c r="AS10" s="5" t="s">
        <v>405</v>
      </c>
      <c r="AT10" s="79">
        <f>SUMIF('3'!B:B,AS10,'3'!D:D)+SUMIF('3'!G:G,AS10,'3'!I:I)-SUMIF('3'!F:F,AS10,'3'!D:D)-SUMIF('3'!K:K,AS10,'3'!I:I)</f>
        <v>0</v>
      </c>
      <c r="AU10" s="195">
        <f>SUMIF('3'!L11:L16,AS10,'3'!N11:N16)-SUMIF('3'!P11:P16,AS10,'3'!N11:N16)</f>
        <v>0</v>
      </c>
      <c r="AV10" s="79"/>
      <c r="AW10" s="79">
        <f>SUMIF('3'!L33:L86,AS10,'3'!N33:N86)</f>
        <v>0</v>
      </c>
      <c r="AX10" s="79">
        <f>SUMIF('3'!L20:L29,AS10,'3'!N20:N29)</f>
        <v>0</v>
      </c>
      <c r="AY10" s="79">
        <f>AT10*BD10+AW10*BF10+AX10*BG10</f>
        <v>0</v>
      </c>
      <c r="AZ10" s="79">
        <f>'1'!AR10</f>
        <v>0</v>
      </c>
      <c r="BA10" s="79"/>
      <c r="BB10" s="79"/>
      <c r="BC10" s="88">
        <f>SUMIF('3'!AA11:AA132,AS10,'3'!AB11:AB132)</f>
        <v>0</v>
      </c>
      <c r="BD10" s="89">
        <v>1040</v>
      </c>
      <c r="BE10" s="89">
        <v>1055</v>
      </c>
      <c r="BF10" s="89">
        <v>1</v>
      </c>
      <c r="BG10" s="90">
        <v>1</v>
      </c>
      <c r="CN10" s="63"/>
      <c r="CO10" s="63"/>
      <c r="CP10" s="63"/>
      <c r="CQ10" s="63"/>
      <c r="CR10" s="63"/>
      <c r="CS10" s="63"/>
      <c r="CT10" s="63"/>
      <c r="CU10" s="63"/>
      <c r="CV10" s="63"/>
    </row>
    <row r="11" spans="2:100" ht="18.95" customHeight="1">
      <c r="B11" s="5" t="str">
        <f>IFERROR(INDEX(ss!N:N,MATCH(C11,ss!O:O,0)),"")</f>
        <v/>
      </c>
      <c r="C11" s="7"/>
      <c r="D11" s="6"/>
      <c r="E11" s="7" t="str">
        <f t="shared" si="1"/>
        <v/>
      </c>
      <c r="F11" s="48"/>
      <c r="G11" s="5" t="str">
        <f>IFERROR(INDEX(ss!N:N,MATCH(H11,ss!Q:Q,0)),"")</f>
        <v/>
      </c>
      <c r="H11" s="40"/>
      <c r="I11" s="6"/>
      <c r="J11" s="40" t="str">
        <f t="shared" si="2"/>
        <v/>
      </c>
      <c r="K11" s="10"/>
      <c r="L11" s="5" t="str">
        <f>IFERROR(INDEX(ss!N:N,MATCH(M11,ss!P:P,0)),"")</f>
        <v/>
      </c>
      <c r="M11" s="39"/>
      <c r="N11" s="6"/>
      <c r="O11" s="6">
        <f>IF(OR(P11="سعد",P11="يعقوب",P11="مقافيل",P11="سكاف",P11="حازم",P11="خالد",P11="كامل"),T5,T5-N11)</f>
        <v>32</v>
      </c>
      <c r="P11" s="11"/>
      <c r="R11" s="21"/>
      <c r="S11" s="40" t="str">
        <f>IFERROR(INDEX(ss!B:B,MATCH(R11,ss!D:D,0)),"")</f>
        <v/>
      </c>
      <c r="T11" s="40" t="str">
        <f>IFERROR(INDEX(ss!C:C,MATCH(R11,ss!D:D,0)),"")</f>
        <v/>
      </c>
      <c r="U11" s="40"/>
      <c r="V11" s="40" t="str">
        <f>IFERROR(INDEX(ss!E:E,MATCH(R11,ss!D:D,0)),"")</f>
        <v/>
      </c>
      <c r="W11" s="40" t="str">
        <f>IFERROR(INDEX(ss!F:F,MATCH(R11,ss!D:D,0)),"")</f>
        <v/>
      </c>
      <c r="X11" s="40" t="str">
        <f>IF($R11="","",IF(SUMPRODUCT((ss!$J$4:$J$144=$U11)*(ss!$K$4:$K$144=$V11)*(ss!$L$4:$L$144=$W11)*(ROW($4:$144)-3))=0,0,INDEX(ss!$M$4:$M$144,SUMPRODUCT((ss!$J$4:$J$144=$U11)*(ss!$K$4:$K$144=$V11)*(ss!$L$4:$L$144=$W11)*(ROW($4:$144)-3)))))</f>
        <v/>
      </c>
      <c r="Y11" s="40" t="str">
        <f t="shared" ref="Y11:Y74" si="3">IFERROR(INDEX(BU:BU,MATCH(R11,BQ:BQ,0)),"")</f>
        <v/>
      </c>
      <c r="Z11" s="162" t="str">
        <f t="shared" ref="Z11:Z74" si="4">IF(Y11="","",Y11-X11)</f>
        <v/>
      </c>
      <c r="AA11" s="106" t="s">
        <v>100</v>
      </c>
      <c r="AB11" s="73">
        <f>X3</f>
        <v>23000</v>
      </c>
      <c r="AC11" s="107" t="s">
        <v>93</v>
      </c>
      <c r="AE11" s="183">
        <v>1040</v>
      </c>
      <c r="AF11" s="184"/>
      <c r="AG11" s="185"/>
      <c r="AH11" s="185"/>
      <c r="AI11" s="186"/>
      <c r="AK11" s="59" t="s">
        <v>92</v>
      </c>
      <c r="AL11" s="61">
        <f>S7*1040+T7*1040+U7*1039+V7+W7</f>
        <v>359238</v>
      </c>
      <c r="AP11" s="56"/>
      <c r="AQ11" s="67"/>
      <c r="AR11" s="82">
        <f t="shared" si="0"/>
        <v>0</v>
      </c>
      <c r="AS11" s="76" t="s">
        <v>6</v>
      </c>
      <c r="AT11" s="79">
        <f>SUMIF('3'!B:B,AS11,'3'!D:D)</f>
        <v>0</v>
      </c>
      <c r="AU11" s="79">
        <f>+SUMIF('3'!L:L,AS11,'3'!N:N)</f>
        <v>0</v>
      </c>
      <c r="AV11" s="79">
        <f>+SUMIF('3'!G:G,AS11,'3'!I:I)</f>
        <v>0</v>
      </c>
      <c r="AW11" s="79">
        <f>SUMIF('3'!L33:L86,AS11,'3'!N33:N86)</f>
        <v>0</v>
      </c>
      <c r="AX11" s="79">
        <f>SUMIF('3'!L20:L29,AS11,'3'!N20:N29)</f>
        <v>0</v>
      </c>
      <c r="AY11" s="79">
        <f>AT11*BD11+AW11*BF11+AX11*BG11+AV11*BE11</f>
        <v>0</v>
      </c>
      <c r="AZ11" s="79">
        <f>'1'!AR11</f>
        <v>0</v>
      </c>
      <c r="BA11" s="79"/>
      <c r="BB11" s="79"/>
      <c r="BC11" s="88">
        <f>SUMIF('3'!AA11:AA132,AS11,'3'!AB11:AB132)</f>
        <v>0</v>
      </c>
      <c r="BD11" s="89">
        <v>1045</v>
      </c>
      <c r="BE11" s="89">
        <v>1045</v>
      </c>
      <c r="BF11" s="89">
        <v>1.0249999999999999</v>
      </c>
      <c r="BG11" s="90">
        <v>1</v>
      </c>
      <c r="CN11" s="63"/>
      <c r="CO11" s="63"/>
      <c r="CP11" s="63"/>
      <c r="CQ11" s="63"/>
      <c r="CR11" s="63"/>
      <c r="CS11" s="63"/>
      <c r="CT11" s="63"/>
      <c r="CU11" s="63"/>
      <c r="CV11" s="63"/>
    </row>
    <row r="12" spans="2:100" ht="18.95" customHeight="1">
      <c r="B12" s="5" t="str">
        <f>IFERROR(INDEX(ss!N:N,MATCH(C12,ss!O:O,0)),"")</f>
        <v/>
      </c>
      <c r="C12" s="7"/>
      <c r="D12" s="6"/>
      <c r="E12" s="7" t="str">
        <f t="shared" si="1"/>
        <v/>
      </c>
      <c r="F12" s="48"/>
      <c r="G12" s="5" t="str">
        <f>IFERROR(INDEX(ss!N:N,MATCH(H12,ss!Q:Q,0)),"")</f>
        <v/>
      </c>
      <c r="H12" s="40"/>
      <c r="I12" s="6"/>
      <c r="J12" s="40" t="str">
        <f t="shared" si="2"/>
        <v/>
      </c>
      <c r="K12" s="10"/>
      <c r="L12" s="5" t="str">
        <f>IFERROR(INDEX(ss!N:N,MATCH(M12,ss!P:P,0)),"")</f>
        <v/>
      </c>
      <c r="M12" s="39"/>
      <c r="N12" s="6"/>
      <c r="O12" s="7" t="str">
        <f>IF(OR(N12="",O11=""),"",IF(OR(P12="سعد",P12="يعقوب",P12="مقافيل",P12="سكاف",P12="حازم",P12="خالد",P12="كامل"),O11,O11-N12))</f>
        <v/>
      </c>
      <c r="P12" s="8"/>
      <c r="R12" s="21"/>
      <c r="S12" s="40" t="str">
        <f>IFERROR(INDEX(ss!B:B,MATCH(R12,ss!D:D,0)),"")</f>
        <v/>
      </c>
      <c r="T12" s="40" t="str">
        <f>IFERROR(INDEX(ss!C:C,MATCH(R12,ss!D:D,0)),"")</f>
        <v/>
      </c>
      <c r="U12" s="40"/>
      <c r="V12" s="40" t="str">
        <f>IFERROR(INDEX(ss!E:E,MATCH(R12,ss!D:D,0)),"")</f>
        <v/>
      </c>
      <c r="W12" s="40" t="str">
        <f>IFERROR(INDEX(ss!F:F,MATCH(R12,ss!D:D,0)),"")</f>
        <v/>
      </c>
      <c r="X12" s="40" t="str">
        <f>IF($R12="","",IF(SUMPRODUCT((ss!$J$4:$J$144=$U12)*(ss!$K$4:$K$144=$V12)*(ss!$L$4:$L$144=$W12)*(ROW($4:$144)-3))=0,0,INDEX(ss!$M$4:$M$144,SUMPRODUCT((ss!$J$4:$J$144=$U12)*(ss!$K$4:$K$144=$V12)*(ss!$L$4:$L$144=$W12)*(ROW($4:$144)-3)))))</f>
        <v/>
      </c>
      <c r="Y12" s="40" t="str">
        <f t="shared" si="3"/>
        <v/>
      </c>
      <c r="Z12" s="162" t="str">
        <f t="shared" si="4"/>
        <v/>
      </c>
      <c r="AA12" s="166"/>
      <c r="AB12" s="172"/>
      <c r="AC12" s="173"/>
      <c r="AE12" s="187">
        <v>1038</v>
      </c>
      <c r="AF12" s="188"/>
      <c r="AG12" s="188"/>
      <c r="AH12" s="188"/>
      <c r="AI12" s="189"/>
      <c r="AK12" s="59" t="s">
        <v>82</v>
      </c>
      <c r="AL12" s="60">
        <f>AB133</f>
        <v>23000</v>
      </c>
      <c r="AP12" s="56"/>
      <c r="AQ12" s="67"/>
      <c r="AR12" s="82">
        <f>AY12+AZ12+BA12-BC12-SUM('3'!Z11:Z82)+SUMIF('3'!U11:U82,AS20,'3'!Z11:Z82)+SUMIF('3'!U11:U82,AS21,'3'!Z11:Z82)</f>
        <v>0</v>
      </c>
      <c r="AS12" s="79" t="s">
        <v>104</v>
      </c>
      <c r="AT12" s="79">
        <f>SUMIF('3'!B:B,AS12,'3'!D:D)+SUMIF('3'!L:L,AS12,'3'!N:N)</f>
        <v>0</v>
      </c>
      <c r="AU12" s="79"/>
      <c r="AV12" s="79">
        <f>+SUMIF('3'!G:G,AS12,'3'!I:I)</f>
        <v>0</v>
      </c>
      <c r="AW12" s="79">
        <f>SUMIF('3'!L33:L86,AS12,'3'!N33:N86)</f>
        <v>0</v>
      </c>
      <c r="AX12" s="79">
        <f>SUMIF('3'!L20:L29,AS12,'3'!N20:N29)</f>
        <v>0</v>
      </c>
      <c r="AY12" s="79">
        <f>AT12*BD12+AW12*BF12+AX12*BG12+AV12*BE12</f>
        <v>0</v>
      </c>
      <c r="AZ12" s="79">
        <f>'1'!AR12</f>
        <v>0</v>
      </c>
      <c r="BA12" s="79"/>
      <c r="BB12" s="79"/>
      <c r="BC12" s="88">
        <f>SUMIF('3'!AA11:AA132,AS12,'3'!AB11:AB132)</f>
        <v>0</v>
      </c>
      <c r="BD12" s="89">
        <v>1050</v>
      </c>
      <c r="BE12" s="89">
        <v>1055</v>
      </c>
      <c r="BF12" s="89">
        <v>1.0249999999999999</v>
      </c>
      <c r="BG12" s="90">
        <v>1</v>
      </c>
      <c r="CN12" s="63"/>
      <c r="CO12" s="63"/>
      <c r="CP12" s="63"/>
      <c r="CQ12" s="63"/>
      <c r="CR12" s="63"/>
      <c r="CS12" s="63"/>
      <c r="CT12" s="63"/>
      <c r="CU12" s="63"/>
      <c r="CV12" s="63"/>
    </row>
    <row r="13" spans="2:100" ht="18.95" customHeight="1">
      <c r="B13" s="5" t="str">
        <f>IFERROR(INDEX(ss!N:N,MATCH(C13,ss!O:O,0)),"")</f>
        <v/>
      </c>
      <c r="C13" s="7"/>
      <c r="D13" s="6"/>
      <c r="E13" s="7" t="str">
        <f t="shared" si="1"/>
        <v/>
      </c>
      <c r="F13" s="48"/>
      <c r="G13" s="5" t="str">
        <f>IFERROR(INDEX(ss!N:N,MATCH(H13,ss!Q:Q,0)),"")</f>
        <v/>
      </c>
      <c r="H13" s="40"/>
      <c r="I13" s="6"/>
      <c r="J13" s="40" t="str">
        <f t="shared" si="2"/>
        <v/>
      </c>
      <c r="K13" s="11"/>
      <c r="L13" s="5" t="str">
        <f>IFERROR(INDEX(ss!N:N,MATCH(M13,ss!P:P,0)),"")</f>
        <v/>
      </c>
      <c r="M13" s="39"/>
      <c r="N13" s="6"/>
      <c r="O13" s="7" t="str">
        <f>IF(OR(N13="",O12=""),"",IF(OR(P13="سعد",P13="يعقوب",P13="مقافيل",P13="سكاف",P13="حازم",P13="خالد",P13="كامل"),O12,O12-N13))</f>
        <v/>
      </c>
      <c r="P13" s="9"/>
      <c r="R13" s="21"/>
      <c r="S13" s="40" t="str">
        <f>IFERROR(INDEX(ss!B:B,MATCH(R13,ss!D:D,0)),"")</f>
        <v/>
      </c>
      <c r="T13" s="40" t="str">
        <f>IFERROR(INDEX(ss!C:C,MATCH(R13,ss!D:D,0)),"")</f>
        <v/>
      </c>
      <c r="U13" s="40"/>
      <c r="V13" s="40" t="str">
        <f>IFERROR(INDEX(ss!E:E,MATCH(R13,ss!D:D,0)),"")</f>
        <v/>
      </c>
      <c r="W13" s="40" t="str">
        <f>IFERROR(INDEX(ss!F:F,MATCH(R13,ss!D:D,0)),"")</f>
        <v/>
      </c>
      <c r="X13" s="40" t="str">
        <f>IF($R13="","",IF(SUMPRODUCT((ss!$J$4:$J$144=$U13)*(ss!$K$4:$K$144=$V13)*(ss!$L$4:$L$144=$W13)*(ROW($4:$144)-3))=0,0,INDEX(ss!$M$4:$M$144,SUMPRODUCT((ss!$J$4:$J$144=$U13)*(ss!$K$4:$K$144=$V13)*(ss!$L$4:$L$144=$W13)*(ROW($4:$144)-3)))))</f>
        <v/>
      </c>
      <c r="Y13" s="40" t="str">
        <f t="shared" si="3"/>
        <v/>
      </c>
      <c r="Z13" s="162" t="str">
        <f t="shared" si="4"/>
        <v/>
      </c>
      <c r="AA13" s="166"/>
      <c r="AB13" s="172"/>
      <c r="AC13" s="173"/>
      <c r="AE13" s="183" t="s">
        <v>101</v>
      </c>
      <c r="AF13" s="184"/>
      <c r="AG13" s="185"/>
      <c r="AH13" s="185"/>
      <c r="AI13" s="186"/>
      <c r="AK13" s="59" t="s">
        <v>83</v>
      </c>
      <c r="AL13" s="60">
        <f>Y7</f>
        <v>-50282</v>
      </c>
      <c r="AP13" s="56"/>
      <c r="AQ13" s="67"/>
      <c r="AR13" s="82">
        <f t="shared" ref="AR13:AR19" si="5">AY13+AZ13+BA13-BC13</f>
        <v>0</v>
      </c>
      <c r="AS13" s="79" t="s">
        <v>293</v>
      </c>
      <c r="AT13" s="79">
        <f>SUMIF('3'!B:B,AS13,'3'!D:D)</f>
        <v>0</v>
      </c>
      <c r="AU13" s="79">
        <f>+SUMIF('3'!L:L,AS13,'3'!N:N)</f>
        <v>0</v>
      </c>
      <c r="AV13" s="79">
        <f>+SUMIF('3'!G:G,AS13,'3'!I:I)</f>
        <v>0</v>
      </c>
      <c r="AW13" s="79">
        <f>SUMIF('3'!L33:L86,AS13,'3'!N33:N86)</f>
        <v>0</v>
      </c>
      <c r="AX13" s="79">
        <f>SUMIF('3'!L20:L29,AS13,'3'!N20:N29)</f>
        <v>0</v>
      </c>
      <c r="AY13" s="79">
        <f>AT13*BD13+AW13*BF13+AX13*BG13+AV13*BE13</f>
        <v>0</v>
      </c>
      <c r="AZ13" s="79">
        <f>'1'!AR13</f>
        <v>0</v>
      </c>
      <c r="BA13" s="79">
        <f>SUMIF('3'!S11:S82,AS13,'3'!Y11:Y82)-SUMIF('3'!U11:U82,AS13,'3'!X11:X82)</f>
        <v>0</v>
      </c>
      <c r="BB13" s="79"/>
      <c r="BC13" s="88">
        <f>SUMIF('3'!AA11:AA132,AS13,'3'!AB11:AB132)</f>
        <v>0</v>
      </c>
      <c r="BD13" s="89">
        <v>1040</v>
      </c>
      <c r="BE13" s="89">
        <v>1040</v>
      </c>
      <c r="BF13" s="89">
        <v>1</v>
      </c>
      <c r="BG13" s="90">
        <v>1</v>
      </c>
      <c r="CN13" s="63"/>
      <c r="CO13" s="63"/>
      <c r="CP13" s="63"/>
      <c r="CQ13" s="63"/>
      <c r="CR13" s="63"/>
      <c r="CS13" s="63"/>
      <c r="CT13" s="63"/>
      <c r="CU13" s="63"/>
      <c r="CV13" s="63"/>
    </row>
    <row r="14" spans="2:100" ht="18.95" customHeight="1">
      <c r="B14" s="5" t="str">
        <f>IFERROR(INDEX(ss!N:N,MATCH(C14,ss!O:O,0)),"")</f>
        <v/>
      </c>
      <c r="C14" s="7"/>
      <c r="D14" s="6"/>
      <c r="E14" s="7" t="str">
        <f t="shared" si="1"/>
        <v/>
      </c>
      <c r="F14" s="48"/>
      <c r="G14" s="5" t="str">
        <f>IFERROR(INDEX(ss!N:N,MATCH(H14,ss!Q:Q,0)),"")</f>
        <v/>
      </c>
      <c r="H14" s="40"/>
      <c r="I14" s="7"/>
      <c r="J14" s="40" t="str">
        <f t="shared" si="2"/>
        <v/>
      </c>
      <c r="K14" s="11"/>
      <c r="L14" s="5" t="str">
        <f>IFERROR(INDEX(ss!N:N,MATCH(M14,ss!P:P,0)),"")</f>
        <v/>
      </c>
      <c r="M14" s="39"/>
      <c r="N14" s="6"/>
      <c r="O14" s="7" t="str">
        <f>IF(OR(N14="",O13=""),"",IF(OR(P14="سعد",P14="يعقوب",P14="مقافيل",P14="سكاف",P14="حازم",P14="خالد",P14="كامل"),O13,O13-N14))</f>
        <v/>
      </c>
      <c r="P14" s="8"/>
      <c r="R14" s="21"/>
      <c r="S14" s="40" t="str">
        <f>IFERROR(INDEX(ss!B:B,MATCH(R14,ss!D:D,0)),"")</f>
        <v/>
      </c>
      <c r="T14" s="40" t="str">
        <f>IFERROR(INDEX(ss!C:C,MATCH(R14,ss!D:D,0)),"")</f>
        <v/>
      </c>
      <c r="U14" s="40"/>
      <c r="V14" s="40" t="str">
        <f>IFERROR(INDEX(ss!E:E,MATCH(R14,ss!D:D,0)),"")</f>
        <v/>
      </c>
      <c r="W14" s="40" t="str">
        <f>IFERROR(INDEX(ss!F:F,MATCH(R14,ss!D:D,0)),"")</f>
        <v/>
      </c>
      <c r="X14" s="40" t="str">
        <f>IF($R14="","",IF(SUMPRODUCT((ss!$J$4:$J$144=$U14)*(ss!$K$4:$K$144=$V14)*(ss!$L$4:$L$144=$W14)*(ROW($4:$144)-3))=0,0,INDEX(ss!$M$4:$M$144,SUMPRODUCT((ss!$J$4:$J$144=$U14)*(ss!$K$4:$K$144=$V14)*(ss!$L$4:$L$144=$W14)*(ROW($4:$144)-3)))))</f>
        <v/>
      </c>
      <c r="Y14" s="40" t="str">
        <f t="shared" si="3"/>
        <v/>
      </c>
      <c r="Z14" s="162" t="str">
        <f t="shared" si="4"/>
        <v/>
      </c>
      <c r="AA14" s="166"/>
      <c r="AB14" s="172"/>
      <c r="AC14" s="173"/>
      <c r="AE14" s="183" t="s">
        <v>206</v>
      </c>
      <c r="AF14" s="196">
        <f>-SUMIF(F:F,'3'!AS10,D:D)-SUMIF(K:K,'3'!AS10,I:I)-SUMIF(P11:P16,'3'!AS10,N11:N16)</f>
        <v>0</v>
      </c>
      <c r="AG14" s="197">
        <f>-SUMIF(F:F,,D:D)-SUMIF(K:K,'3'!AS6,I:I)-SUMIF(P11:P16,'3'!AS6,N11:N16)</f>
        <v>0</v>
      </c>
      <c r="AH14" s="197">
        <f>-SUMIF(F:F,'3'!AS4,D:D)-SUMIF(K:K,'3'!AS4,I:I)-SUMIF(P11:P16,'3'!AS4,N11:N16)</f>
        <v>0</v>
      </c>
      <c r="AI14" s="198">
        <f>-SUMIF(F:F,'3'!AS5,D:D)-SUMIF(K:K,'3'!AS5,I:I)-SUMIF(P11:P16,'3'!AS5,N11:N16)</f>
        <v>0</v>
      </c>
      <c r="AK14" s="21"/>
      <c r="AL14" s="31"/>
      <c r="AP14" s="56"/>
      <c r="AQ14" s="67"/>
      <c r="AR14" s="82">
        <f t="shared" si="5"/>
        <v>0</v>
      </c>
      <c r="AS14" s="77" t="s">
        <v>285</v>
      </c>
      <c r="AT14" s="79">
        <f>SUMIF('3'!B:B,AS14,'3'!D:D)</f>
        <v>0</v>
      </c>
      <c r="AU14" s="79">
        <f>+SUMIF('3'!L:L,AS14,'3'!N:N)</f>
        <v>0</v>
      </c>
      <c r="AV14" s="79">
        <f>+SUMIF('3'!G:G,AS14,'3'!I:I)</f>
        <v>0</v>
      </c>
      <c r="AW14" s="79">
        <f>SUMIF('3'!L33:L86,AS14,'3'!N33:N86)</f>
        <v>0</v>
      </c>
      <c r="AX14" s="79">
        <f>SUMIF('3'!L20:L29,AS14,'3'!N20:N29)</f>
        <v>0</v>
      </c>
      <c r="AY14" s="79">
        <f>AT14*BD14+AW14*BF14+AX14*BG14</f>
        <v>0</v>
      </c>
      <c r="AZ14" s="79">
        <f>'1'!AR14</f>
        <v>0</v>
      </c>
      <c r="BA14" s="79">
        <f>SUMIF('3'!S11:S82,AS14,'3'!Y11:Y82)-SUMIF('3'!U11:U82,AS14,'3'!X11:X82)</f>
        <v>0</v>
      </c>
      <c r="BB14" s="79"/>
      <c r="BC14" s="88">
        <f>SUMIF('3'!AA11:AA132,AS14,'3'!AB11:AB132)</f>
        <v>0</v>
      </c>
      <c r="BD14" s="89">
        <v>1050</v>
      </c>
      <c r="BE14" s="89"/>
      <c r="BF14" s="89">
        <v>1.0249999999999999</v>
      </c>
      <c r="BG14" s="90">
        <v>1</v>
      </c>
      <c r="CN14" s="63"/>
      <c r="CO14" s="63"/>
      <c r="CP14" s="63"/>
      <c r="CQ14" s="63"/>
      <c r="CR14" s="63"/>
      <c r="CS14" s="63"/>
      <c r="CT14" s="63"/>
      <c r="CU14" s="63"/>
      <c r="CV14" s="63"/>
    </row>
    <row r="15" spans="2:100" ht="18.95" customHeight="1" thickBot="1">
      <c r="B15" s="5" t="str">
        <f>IFERROR(INDEX(ss!N:N,MATCH(C15,ss!O:O,0)),"")</f>
        <v/>
      </c>
      <c r="C15" s="7"/>
      <c r="D15" s="6"/>
      <c r="E15" s="7" t="str">
        <f t="shared" si="1"/>
        <v/>
      </c>
      <c r="F15" s="48"/>
      <c r="G15" s="5" t="str">
        <f>IFERROR(INDEX(ss!N:N,MATCH(H15,ss!Q:Q,0)),"")</f>
        <v/>
      </c>
      <c r="H15" s="7"/>
      <c r="I15" s="7"/>
      <c r="J15" s="40" t="str">
        <f t="shared" si="2"/>
        <v/>
      </c>
      <c r="K15" s="8"/>
      <c r="L15" s="5" t="str">
        <f>IFERROR(INDEX(ss!N:N,MATCH(M15,ss!P:P,0)),"")</f>
        <v/>
      </c>
      <c r="M15" s="40"/>
      <c r="N15" s="6"/>
      <c r="O15" s="7" t="str">
        <f>IF(OR(N15="",O14=""),"",IF(OR(P15="سعد",P15="يعقوب",P15="مقافيل",P15="سكاف",P15="حازم",P15="خالد",P15="كامل"),O14,O14-N15))</f>
        <v/>
      </c>
      <c r="P15" s="10"/>
      <c r="R15" s="21"/>
      <c r="S15" s="40" t="str">
        <f>IFERROR(INDEX(ss!B:B,MATCH(R15,ss!D:D,0)),"")</f>
        <v/>
      </c>
      <c r="T15" s="40" t="str">
        <f>IFERROR(INDEX(ss!C:C,MATCH(R15,ss!D:D,0)),"")</f>
        <v/>
      </c>
      <c r="U15" s="40"/>
      <c r="V15" s="40" t="str">
        <f>IFERROR(INDEX(ss!E:E,MATCH(R15,ss!D:D,0)),"")</f>
        <v/>
      </c>
      <c r="W15" s="40" t="str">
        <f>IFERROR(INDEX(ss!F:F,MATCH(R15,ss!D:D,0)),"")</f>
        <v/>
      </c>
      <c r="X15" s="40" t="str">
        <f>IF($R15="","",IF(SUMPRODUCT((ss!$J$4:$J$144=$U15)*(ss!$K$4:$K$144=$V15)*(ss!$L$4:$L$144=$W15)*(ROW($4:$144)-3))=0,0,INDEX(ss!$M$4:$M$144,SUMPRODUCT((ss!$J$4:$J$144=$U15)*(ss!$K$4:$K$144=$V15)*(ss!$L$4:$L$144=$W15)*(ROW($4:$144)-3)))))</f>
        <v/>
      </c>
      <c r="Y15" s="40" t="str">
        <f t="shared" si="3"/>
        <v/>
      </c>
      <c r="Z15" s="162" t="str">
        <f t="shared" si="4"/>
        <v/>
      </c>
      <c r="AA15" s="166"/>
      <c r="AB15" s="172"/>
      <c r="AC15" s="173"/>
      <c r="AE15" s="190" t="s">
        <v>207</v>
      </c>
      <c r="AF15" s="191">
        <f>SUMIF(B:B,'3'!AS10,D:D)+SUMIF(G:G,'3'!AS10,I:I)+SUMIF(L11:L16,'3'!AS10,N11:N16)</f>
        <v>0</v>
      </c>
      <c r="AG15" s="192">
        <f>SUMIF(B:B,'3'!AS6,D:D)+SUMIF(G:G,'3'!AS6,I:I)+SUMIF(L11:L16,'3'!AS6,N11:N16)</f>
        <v>0</v>
      </c>
      <c r="AH15" s="192">
        <f>SUMIF(B:B,'3'!AS4,D:D)+SUMIF(G:G,'3'!AS4,I:I)+SUMIF(L11:L16,'3'!AS4,N11:N16)</f>
        <v>0</v>
      </c>
      <c r="AI15" s="193">
        <f>SUMIF(B:B,'3'!AS5,D:D)+SUMIF(G:G,'3'!AS5,I:I)+SUMIF(L11:L16,'3'!AS5,N11:N16)</f>
        <v>0</v>
      </c>
      <c r="AK15" s="18"/>
      <c r="AL15" s="32">
        <f>SUM(AL9:AL14)</f>
        <v>-868044</v>
      </c>
      <c r="AP15" s="56"/>
      <c r="AQ15" s="67"/>
      <c r="AR15" s="82">
        <f t="shared" si="5"/>
        <v>0</v>
      </c>
      <c r="AS15" s="79" t="s">
        <v>19</v>
      </c>
      <c r="AT15" s="79">
        <f>SUMIF('3'!B:B,AS15,'3'!D:D)</f>
        <v>0</v>
      </c>
      <c r="AU15" s="79">
        <f>+SUMIF('3'!L:L,AS15,'3'!N:N)</f>
        <v>0</v>
      </c>
      <c r="AV15" s="79">
        <f>+SUMIF('3'!G:G,AS15,'3'!I:I)</f>
        <v>0</v>
      </c>
      <c r="AW15" s="79">
        <f>SUMIF('3'!L33:L86,AS15,'3'!N33:N86)</f>
        <v>0</v>
      </c>
      <c r="AX15" s="79">
        <f>SUMIF('3'!L20:L29,AS15,'3'!N20:N29)</f>
        <v>0</v>
      </c>
      <c r="AY15" s="79">
        <f>AT15*BD15+AW15*BF15+AX15*BG15+AV15*BE15</f>
        <v>0</v>
      </c>
      <c r="AZ15" s="79">
        <f>'1'!AR15</f>
        <v>0</v>
      </c>
      <c r="BA15" s="79">
        <f>SUMIF('3'!S11:S82,AS15,'3'!Y11:Y82)-SUMIF('3'!U11:U82,AS15,'3'!X11:X82)</f>
        <v>0</v>
      </c>
      <c r="BB15" s="79"/>
      <c r="BC15" s="88">
        <f>SUMIF('3'!AA11:AA132,AS15,'3'!AB11:AB132)</f>
        <v>0</v>
      </c>
      <c r="BD15" s="89">
        <v>1050</v>
      </c>
      <c r="BE15" s="89">
        <v>1050</v>
      </c>
      <c r="BF15" s="89">
        <v>1.0249999999999999</v>
      </c>
      <c r="BG15" s="90">
        <v>1</v>
      </c>
      <c r="CN15" s="63"/>
      <c r="CO15" s="63"/>
      <c r="CP15" s="63"/>
      <c r="CQ15" s="63"/>
      <c r="CR15" s="63"/>
      <c r="CS15" s="63"/>
      <c r="CT15" s="63"/>
      <c r="CU15" s="63"/>
      <c r="CV15" s="63"/>
    </row>
    <row r="16" spans="2:100" ht="18.95" customHeight="1">
      <c r="B16" s="5" t="str">
        <f>IFERROR(INDEX(ss!N:N,MATCH(C16,ss!O:O,0)),"")</f>
        <v/>
      </c>
      <c r="C16" s="7"/>
      <c r="D16" s="6"/>
      <c r="E16" s="7" t="str">
        <f t="shared" si="1"/>
        <v/>
      </c>
      <c r="F16" s="48"/>
      <c r="G16" s="5" t="str">
        <f>IFERROR(INDEX(ss!N:N,MATCH(H16,ss!Q:Q,0)),"")</f>
        <v/>
      </c>
      <c r="H16" s="7"/>
      <c r="I16" s="7"/>
      <c r="J16" s="40" t="str">
        <f t="shared" si="2"/>
        <v/>
      </c>
      <c r="K16" s="8"/>
      <c r="L16" s="5" t="str">
        <f>IFERROR(INDEX(ss!N:N,MATCH(M16,ss!P:P,0)),"")</f>
        <v/>
      </c>
      <c r="M16" s="40"/>
      <c r="N16" s="6"/>
      <c r="O16" s="7" t="str">
        <f>IF(OR(N16="",O15=""),"",IF(OR(P16="سعد",P16="يعقوب",P16="مقافيل",P16="سكاف",P16="حازم",P16="خالد",P16="كامل"),O15,O15-N16))</f>
        <v/>
      </c>
      <c r="P16" s="9"/>
      <c r="R16" s="21"/>
      <c r="S16" s="40" t="str">
        <f>IFERROR(INDEX(ss!B:B,MATCH(R16,ss!D:D,0)),"")</f>
        <v/>
      </c>
      <c r="T16" s="40" t="str">
        <f>IFERROR(INDEX(ss!C:C,MATCH(R16,ss!D:D,0)),"")</f>
        <v/>
      </c>
      <c r="U16" s="40"/>
      <c r="V16" s="40" t="str">
        <f>IFERROR(INDEX(ss!E:E,MATCH(R16,ss!D:D,0)),"")</f>
        <v/>
      </c>
      <c r="W16" s="40" t="str">
        <f>IFERROR(INDEX(ss!F:F,MATCH(R16,ss!D:D,0)),"")</f>
        <v/>
      </c>
      <c r="X16" s="40" t="str">
        <f>IF($R16="","",IF(SUMPRODUCT((ss!$J$4:$J$144=$U16)*(ss!$K$4:$K$144=$V16)*(ss!$L$4:$L$144=$W16)*(ROW($4:$144)-3))=0,0,INDEX(ss!$M$4:$M$144,SUMPRODUCT((ss!$J$4:$J$144=$U16)*(ss!$K$4:$K$144=$V16)*(ss!$L$4:$L$144=$W16)*(ROW($4:$144)-3)))))</f>
        <v/>
      </c>
      <c r="Y16" s="40" t="str">
        <f t="shared" si="3"/>
        <v/>
      </c>
      <c r="Z16" s="162" t="str">
        <f t="shared" si="4"/>
        <v/>
      </c>
      <c r="AA16" s="166"/>
      <c r="AB16" s="172"/>
      <c r="AC16" s="173"/>
      <c r="AD16" s="161"/>
      <c r="AE16" s="161"/>
      <c r="AG16" s="54"/>
      <c r="AH16" s="54"/>
      <c r="AI16" s="54"/>
      <c r="AJ16" s="54"/>
      <c r="AK16" s="54"/>
      <c r="AL16" s="54"/>
      <c r="AM16" s="54"/>
      <c r="AN16" s="54"/>
      <c r="AO16" s="51"/>
      <c r="AP16" s="51"/>
      <c r="AQ16" s="67"/>
      <c r="AR16" s="82">
        <f t="shared" si="5"/>
        <v>0</v>
      </c>
      <c r="AS16" s="77" t="s">
        <v>269</v>
      </c>
      <c r="AT16" s="79">
        <f>SUMIF('3'!B:B,AS16,'3'!D:D)</f>
        <v>0</v>
      </c>
      <c r="AU16" s="79">
        <f>+SUMIF('3'!L:L,AS16,'3'!N:N)</f>
        <v>0</v>
      </c>
      <c r="AV16" s="79">
        <f>+SUMIF('3'!G:G,AS16,'3'!I:I)</f>
        <v>0</v>
      </c>
      <c r="AW16" s="79">
        <f>SUMIF('3'!L33:L86,AS16,'3'!N33:N86)</f>
        <v>0</v>
      </c>
      <c r="AX16" s="79">
        <f>SUMIF('3'!L20:L29,AS16,'3'!N20:N29)</f>
        <v>0</v>
      </c>
      <c r="AY16" s="79">
        <f t="shared" ref="AY16:AY22" si="6">AT16*BD16+AW16*BF16+AX16*BG16</f>
        <v>0</v>
      </c>
      <c r="AZ16" s="79">
        <f>'1'!AR16</f>
        <v>0</v>
      </c>
      <c r="BA16" s="79">
        <f>SUMIF('3'!S11:S82,AS16,'3'!Y11:Y82)-SUMIF('3'!U11:U82,AS16,'3'!X11:X82)</f>
        <v>0</v>
      </c>
      <c r="BB16" s="79"/>
      <c r="BC16" s="88">
        <f>SUMIF('3'!AA11:AA132,AS16,'3'!AB11:AB132)</f>
        <v>0</v>
      </c>
      <c r="BD16" s="89">
        <v>1050</v>
      </c>
      <c r="BE16" s="89"/>
      <c r="BF16" s="89">
        <v>1</v>
      </c>
      <c r="BG16" s="90">
        <v>1</v>
      </c>
      <c r="CN16" s="63"/>
      <c r="CO16" s="63"/>
      <c r="CP16" s="63"/>
      <c r="CQ16" s="63"/>
      <c r="CR16" s="63"/>
      <c r="CS16" s="63"/>
      <c r="CT16" s="63"/>
      <c r="CU16" s="63"/>
      <c r="CV16" s="63"/>
    </row>
    <row r="17" spans="2:100" ht="18.95" customHeight="1" thickBot="1">
      <c r="B17" s="5" t="str">
        <f>IFERROR(INDEX(ss!N:N,MATCH(C17,ss!O:O,0)),"")</f>
        <v/>
      </c>
      <c r="C17" s="7"/>
      <c r="D17" s="6"/>
      <c r="E17" s="7" t="str">
        <f t="shared" si="1"/>
        <v/>
      </c>
      <c r="F17" s="48"/>
      <c r="G17" s="5" t="str">
        <f>IFERROR(INDEX(ss!N:N,MATCH(H17,ss!Q:Q,0)),"")</f>
        <v/>
      </c>
      <c r="H17" s="7"/>
      <c r="I17" s="7"/>
      <c r="J17" s="40" t="str">
        <f t="shared" si="2"/>
        <v/>
      </c>
      <c r="K17" s="8"/>
      <c r="R17" s="108"/>
      <c r="S17" s="40" t="str">
        <f>IFERROR(INDEX(ss!B:B,MATCH(R17,ss!D:D,0)),"")</f>
        <v/>
      </c>
      <c r="T17" s="40" t="str">
        <f>IFERROR(INDEX(ss!C:C,MATCH(R17,ss!D:D,0)),"")</f>
        <v/>
      </c>
      <c r="U17" s="40"/>
      <c r="V17" s="40" t="str">
        <f>IFERROR(INDEX(ss!E:E,MATCH(R17,ss!D:D,0)),"")</f>
        <v/>
      </c>
      <c r="W17" s="40" t="str">
        <f>IFERROR(INDEX(ss!F:F,MATCH(R17,ss!D:D,0)),"")</f>
        <v/>
      </c>
      <c r="X17" s="40" t="str">
        <f>IF($R17="","",IF(SUMPRODUCT((ss!$J$4:$J$144=$U17)*(ss!$K$4:$K$144=$V17)*(ss!$L$4:$L$144=$W17)*(ROW($4:$144)-3))=0,0,INDEX(ss!$M$4:$M$144,SUMPRODUCT((ss!$J$4:$J$144=$U17)*(ss!$K$4:$K$144=$V17)*(ss!$L$4:$L$144=$W17)*(ROW($4:$144)-3)))))</f>
        <v/>
      </c>
      <c r="Y17" s="40" t="str">
        <f t="shared" si="3"/>
        <v/>
      </c>
      <c r="Z17" s="162" t="str">
        <f t="shared" si="4"/>
        <v/>
      </c>
      <c r="AA17" s="166"/>
      <c r="AB17" s="172"/>
      <c r="AC17" s="173"/>
      <c r="AD17" s="161"/>
      <c r="AE17" s="194" t="str">
        <f>'3'!AS3</f>
        <v>حبيب</v>
      </c>
      <c r="AF17" s="15">
        <f>'3'!AR3</f>
        <v>0</v>
      </c>
      <c r="AG17" s="50" t="str">
        <f>'3'!AS47</f>
        <v>شحود</v>
      </c>
      <c r="AH17" s="48">
        <f>'3'!AR47</f>
        <v>0</v>
      </c>
      <c r="AI17" s="49" t="str">
        <f>'3'!AS91</f>
        <v>غدير</v>
      </c>
      <c r="AJ17" s="48">
        <f>'3'!AR91</f>
        <v>0</v>
      </c>
      <c r="AK17" s="47" t="str">
        <f>'3'!AS135</f>
        <v>مها</v>
      </c>
      <c r="AL17" s="47">
        <f>'3'!AR135</f>
        <v>0</v>
      </c>
      <c r="AM17" s="47" t="str">
        <f>'3'!AS179</f>
        <v>رقية</v>
      </c>
      <c r="AN17" s="15">
        <f>'3'!AR179</f>
        <v>0</v>
      </c>
      <c r="AO17" s="15">
        <f>'3'!AS223</f>
        <v>0</v>
      </c>
      <c r="AP17" s="15">
        <f>'3'!AR223</f>
        <v>0</v>
      </c>
      <c r="AQ17" s="67"/>
      <c r="AR17" s="82">
        <f t="shared" si="5"/>
        <v>0</v>
      </c>
      <c r="AS17" s="77" t="s">
        <v>253</v>
      </c>
      <c r="AT17" s="79">
        <f>SUMIF('3'!B:B,AS17,'3'!D:D)</f>
        <v>0</v>
      </c>
      <c r="AU17" s="79">
        <f>+SUMIF('3'!L:L,AS17,'3'!N:N)</f>
        <v>0</v>
      </c>
      <c r="AV17" s="79">
        <f>+SUMIF('3'!G:G,AS17,'3'!I:I)</f>
        <v>0</v>
      </c>
      <c r="AW17" s="79">
        <f>SUMIF('3'!L33:L86,AS17,'3'!N33:N86)</f>
        <v>0</v>
      </c>
      <c r="AX17" s="79">
        <f>SUMIF('3'!L20:L29,AS17,'3'!N20:N29)</f>
        <v>0</v>
      </c>
      <c r="AY17" s="79">
        <f t="shared" si="6"/>
        <v>0</v>
      </c>
      <c r="AZ17" s="79">
        <f>'1'!AR17</f>
        <v>0</v>
      </c>
      <c r="BA17" s="79">
        <f>SUMIF('3'!S11:S82,AS17,'3'!Y11:Y82)-SUMIF('3'!U11:U82,AS17,'3'!X11:X82)</f>
        <v>0</v>
      </c>
      <c r="BB17" s="79"/>
      <c r="BC17" s="88">
        <f>SUMIF('3'!AA11:AA132,AS17,'3'!AB11:AB132)</f>
        <v>0</v>
      </c>
      <c r="BD17" s="89">
        <v>1050</v>
      </c>
      <c r="BE17" s="89"/>
      <c r="BF17" s="89">
        <v>1.0249999999999999</v>
      </c>
      <c r="BG17" s="90">
        <v>1</v>
      </c>
      <c r="CN17" s="63"/>
      <c r="CO17" s="63"/>
      <c r="CP17" s="63"/>
      <c r="CQ17" s="63"/>
      <c r="CR17" s="63"/>
      <c r="CS17" s="63"/>
      <c r="CT17" s="63"/>
      <c r="CU17" s="63"/>
      <c r="CV17" s="63"/>
    </row>
    <row r="18" spans="2:100" ht="18.95" customHeight="1">
      <c r="B18" s="5" t="str">
        <f>IFERROR(INDEX(ss!N:N,MATCH(C18,ss!O:O,0)),"")</f>
        <v/>
      </c>
      <c r="C18" s="7"/>
      <c r="D18" s="6"/>
      <c r="E18" s="7" t="str">
        <f t="shared" si="1"/>
        <v/>
      </c>
      <c r="F18" s="48"/>
      <c r="G18" s="5" t="str">
        <f>IFERROR(INDEX(ss!N:N,MATCH(H18,ss!Q:Q,0)),"")</f>
        <v/>
      </c>
      <c r="H18" s="7"/>
      <c r="I18" s="7"/>
      <c r="J18" s="7" t="str">
        <f t="shared" si="2"/>
        <v/>
      </c>
      <c r="K18" s="8"/>
      <c r="L18" s="255" t="s">
        <v>77</v>
      </c>
      <c r="M18" s="256"/>
      <c r="N18" s="256"/>
      <c r="O18" s="256"/>
      <c r="P18" s="257"/>
      <c r="R18" s="108"/>
      <c r="S18" s="40" t="str">
        <f>IFERROR(INDEX(ss!B:B,MATCH(R18,ss!D:D,0)),"")</f>
        <v/>
      </c>
      <c r="T18" s="40" t="str">
        <f>IFERROR(INDEX(ss!C:C,MATCH(R18,ss!D:D,0)),"")</f>
        <v/>
      </c>
      <c r="U18" s="40"/>
      <c r="V18" s="40" t="str">
        <f>IFERROR(INDEX(ss!E:E,MATCH(R18,ss!D:D,0)),"")</f>
        <v/>
      </c>
      <c r="W18" s="40" t="str">
        <f>IFERROR(INDEX(ss!F:F,MATCH(R18,ss!D:D,0)),"")</f>
        <v/>
      </c>
      <c r="X18" s="40" t="str">
        <f>IF($R18="","",IF(SUMPRODUCT((ss!$J$4:$J$144=$U18)*(ss!$K$4:$K$144=$V18)*(ss!$L$4:$L$144=$W18)*(ROW($4:$144)-3))=0,0,INDEX(ss!$M$4:$M$144,SUMPRODUCT((ss!$J$4:$J$144=$U18)*(ss!$K$4:$K$144=$V18)*(ss!$L$4:$L$144=$W18)*(ROW($4:$144)-3)))))</f>
        <v/>
      </c>
      <c r="Y18" s="40" t="str">
        <f t="shared" si="3"/>
        <v/>
      </c>
      <c r="Z18" s="162" t="str">
        <f t="shared" si="4"/>
        <v/>
      </c>
      <c r="AA18" s="166"/>
      <c r="AB18" s="172"/>
      <c r="AC18" s="173"/>
      <c r="AD18" s="161"/>
      <c r="AE18" s="194" t="str">
        <f>'3'!AS4</f>
        <v>سكاف</v>
      </c>
      <c r="AF18" s="15">
        <f>'3'!AR4</f>
        <v>-50282</v>
      </c>
      <c r="AG18" s="50" t="str">
        <f>'3'!AS48</f>
        <v>حوراني</v>
      </c>
      <c r="AH18" s="48">
        <f>'3'!AR48</f>
        <v>0</v>
      </c>
      <c r="AI18" s="49" t="str">
        <f>'3'!AS92</f>
        <v>علي شندية</v>
      </c>
      <c r="AJ18" s="48">
        <f>'3'!AR92</f>
        <v>0</v>
      </c>
      <c r="AK18" s="47" t="str">
        <f>'3'!AS136</f>
        <v>محسن الشعار</v>
      </c>
      <c r="AL18" s="47">
        <f>'3'!AR136</f>
        <v>0</v>
      </c>
      <c r="AM18" s="47" t="str">
        <f>'3'!AS180</f>
        <v>منجد</v>
      </c>
      <c r="AN18" s="15">
        <f>'3'!AR180</f>
        <v>0</v>
      </c>
      <c r="AO18" s="15">
        <f>'3'!AS224</f>
        <v>0</v>
      </c>
      <c r="AP18" s="15">
        <f>'3'!AR224</f>
        <v>0</v>
      </c>
      <c r="AQ18" s="67"/>
      <c r="AR18" s="82">
        <f t="shared" si="5"/>
        <v>0</v>
      </c>
      <c r="AS18" s="79" t="s">
        <v>256</v>
      </c>
      <c r="AT18" s="79">
        <f>SUMIF('3'!B:B,AS18,'3'!D:D)</f>
        <v>0</v>
      </c>
      <c r="AU18" s="79">
        <f>+SUMIF('3'!L:L,AS18,'3'!N:N)</f>
        <v>0</v>
      </c>
      <c r="AV18" s="79">
        <f>+SUMIF('3'!G:G,AS18,'3'!I:I)</f>
        <v>0</v>
      </c>
      <c r="AW18" s="79">
        <f>SUMIF('3'!L33:L86,AS18,'3'!N33:N86)</f>
        <v>0</v>
      </c>
      <c r="AX18" s="79">
        <f>SUMIF('3'!L20:L29,AS18,'3'!N20:N29)</f>
        <v>0</v>
      </c>
      <c r="AY18" s="79">
        <f t="shared" si="6"/>
        <v>0</v>
      </c>
      <c r="AZ18" s="79">
        <f>'1'!AR18</f>
        <v>0</v>
      </c>
      <c r="BA18" s="79">
        <f>SUMIF('3'!S11:S82,AS18,'3'!Y11:Y82)-SUMIF('3'!U11:U82,AS18,'3'!X11:X82)</f>
        <v>0</v>
      </c>
      <c r="BB18" s="79"/>
      <c r="BC18" s="88">
        <f>SUMIF('3'!AA11:AA132,AS18,'3'!AB11:AB132)</f>
        <v>0</v>
      </c>
      <c r="BD18" s="89">
        <v>1040</v>
      </c>
      <c r="BE18" s="89"/>
      <c r="BF18" s="89">
        <v>1</v>
      </c>
      <c r="BG18" s="90">
        <v>1</v>
      </c>
      <c r="CN18" s="63"/>
      <c r="CO18" s="63"/>
      <c r="CP18" s="63"/>
      <c r="CQ18" s="63"/>
      <c r="CR18" s="63"/>
      <c r="CS18" s="63"/>
      <c r="CT18" s="63"/>
      <c r="CU18" s="63"/>
      <c r="CV18" s="63"/>
    </row>
    <row r="19" spans="2:100" ht="18.95" customHeight="1">
      <c r="B19" s="5" t="str">
        <f>IFERROR(INDEX(ss!N:N,MATCH(C19,ss!O:O,0)),"")</f>
        <v/>
      </c>
      <c r="C19" s="7"/>
      <c r="D19" s="6"/>
      <c r="E19" s="7" t="str">
        <f t="shared" si="1"/>
        <v/>
      </c>
      <c r="F19" s="48"/>
      <c r="G19" s="5" t="str">
        <f>IFERROR(INDEX(ss!N:N,MATCH(H19,ss!Q:Q,0)),"")</f>
        <v/>
      </c>
      <c r="H19" s="7"/>
      <c r="I19" s="7"/>
      <c r="J19" s="7" t="str">
        <f t="shared" si="2"/>
        <v/>
      </c>
      <c r="K19" s="8"/>
      <c r="L19" s="37" t="s">
        <v>0</v>
      </c>
      <c r="M19" s="35" t="s">
        <v>76</v>
      </c>
      <c r="N19" s="36" t="s">
        <v>71</v>
      </c>
      <c r="O19" s="36" t="s">
        <v>72</v>
      </c>
      <c r="P19" s="38" t="s">
        <v>73</v>
      </c>
      <c r="R19" s="108"/>
      <c r="S19" s="40" t="str">
        <f>IFERROR(INDEX(ss!B:B,MATCH(R19,ss!D:D,0)),"")</f>
        <v/>
      </c>
      <c r="T19" s="40" t="str">
        <f>IFERROR(INDEX(ss!C:C,MATCH(R19,ss!D:D,0)),"")</f>
        <v/>
      </c>
      <c r="U19" s="40"/>
      <c r="V19" s="40" t="str">
        <f>IFERROR(INDEX(ss!E:E,MATCH(R19,ss!D:D,0)),"")</f>
        <v/>
      </c>
      <c r="W19" s="40" t="str">
        <f>IFERROR(INDEX(ss!F:F,MATCH(R19,ss!D:D,0)),"")</f>
        <v/>
      </c>
      <c r="X19" s="40" t="str">
        <f>IF($R19="","",IF(SUMPRODUCT((ss!$J$4:$J$144=$U19)*(ss!$K$4:$K$144=$V19)*(ss!$L$4:$L$144=$W19)*(ROW($4:$144)-3))=0,0,INDEX(ss!$M$4:$M$144,SUMPRODUCT((ss!$J$4:$J$144=$U19)*(ss!$K$4:$K$144=$V19)*(ss!$L$4:$L$144=$W19)*(ROW($4:$144)-3)))))</f>
        <v/>
      </c>
      <c r="Y19" s="40" t="str">
        <f t="shared" si="3"/>
        <v/>
      </c>
      <c r="Z19" s="162" t="str">
        <f t="shared" si="4"/>
        <v/>
      </c>
      <c r="AA19" s="166"/>
      <c r="AB19" s="172"/>
      <c r="AC19" s="173"/>
      <c r="AD19" s="161"/>
      <c r="AE19" s="194" t="str">
        <f>'3'!AS5</f>
        <v>سعد</v>
      </c>
      <c r="AF19" s="15">
        <f>'3'!AR5</f>
        <v>0</v>
      </c>
      <c r="AG19" s="50" t="str">
        <f>'3'!AS49</f>
        <v>برو</v>
      </c>
      <c r="AH19" s="48">
        <f>'3'!AR49</f>
        <v>0</v>
      </c>
      <c r="AI19" s="49" t="str">
        <f>'3'!AS93</f>
        <v>لميس</v>
      </c>
      <c r="AJ19" s="48">
        <f>'3'!AR93</f>
        <v>0</v>
      </c>
      <c r="AK19" s="47" t="str">
        <f>'3'!AS137</f>
        <v>دربولي</v>
      </c>
      <c r="AL19" s="47">
        <f>'3'!AR137</f>
        <v>0</v>
      </c>
      <c r="AM19" s="47">
        <f>'3'!AS181</f>
        <v>0</v>
      </c>
      <c r="AN19" s="15">
        <f>'3'!AR181</f>
        <v>0</v>
      </c>
      <c r="AO19" s="15">
        <f>'3'!AS225</f>
        <v>0</v>
      </c>
      <c r="AP19" s="15">
        <f>'3'!AR225</f>
        <v>0</v>
      </c>
      <c r="AQ19" s="67"/>
      <c r="AR19" s="82">
        <f t="shared" si="5"/>
        <v>0</v>
      </c>
      <c r="AS19" s="77" t="s">
        <v>105</v>
      </c>
      <c r="AT19" s="79">
        <f>SUMIF('3'!B:B,AS19,'3'!D:D)</f>
        <v>0</v>
      </c>
      <c r="AU19" s="79">
        <f>+SUMIF('3'!L:L,AS19,'3'!N:N)</f>
        <v>0</v>
      </c>
      <c r="AV19" s="79">
        <f>+SUMIF('3'!G:G,AS19,'3'!I:I)</f>
        <v>0</v>
      </c>
      <c r="AW19" s="79">
        <f>SUMIF('3'!L33:L86,AS19,'3'!N33:N86)</f>
        <v>0</v>
      </c>
      <c r="AX19" s="79">
        <f>SUMIF('3'!L20:L29,AS19,'3'!N20:N29)</f>
        <v>0</v>
      </c>
      <c r="AY19" s="79">
        <f t="shared" si="6"/>
        <v>0</v>
      </c>
      <c r="AZ19" s="79">
        <f>'1'!AR19</f>
        <v>0</v>
      </c>
      <c r="BA19" s="79">
        <f>SUMIF('3'!S11:S82,AS19,'3'!Y11:Y82)-SUMIF('3'!U11:U82,AS19,'3'!X11:X82)</f>
        <v>0</v>
      </c>
      <c r="BB19" s="79"/>
      <c r="BC19" s="88">
        <f>SUMIF('3'!AA11:AA132,AS19,'3'!AB11:AB132)</f>
        <v>0</v>
      </c>
      <c r="BD19" s="89">
        <v>1050</v>
      </c>
      <c r="BE19" s="89"/>
      <c r="BF19" s="89">
        <v>1.0249999999999999</v>
      </c>
      <c r="BG19" s="90">
        <v>1</v>
      </c>
      <c r="CN19" s="63"/>
      <c r="CO19" s="63"/>
      <c r="CP19" s="63"/>
      <c r="CQ19" s="63"/>
      <c r="CR19" s="63"/>
      <c r="CS19" s="63"/>
      <c r="CT19" s="63"/>
      <c r="CU19" s="63"/>
      <c r="CV19" s="63"/>
    </row>
    <row r="20" spans="2:100" ht="18.95" customHeight="1">
      <c r="B20" s="5" t="str">
        <f>IFERROR(INDEX(ss!N:N,MATCH(C20,ss!O:O,0)),"")</f>
        <v/>
      </c>
      <c r="C20" s="7"/>
      <c r="D20" s="6"/>
      <c r="E20" s="7" t="str">
        <f t="shared" si="1"/>
        <v/>
      </c>
      <c r="F20" s="48"/>
      <c r="G20" s="5" t="str">
        <f>IFERROR(INDEX(ss!N:N,MATCH(H20,ss!Q:Q,0)),"")</f>
        <v/>
      </c>
      <c r="H20" s="7"/>
      <c r="I20" s="7"/>
      <c r="J20" s="7" t="str">
        <f t="shared" si="2"/>
        <v/>
      </c>
      <c r="K20" s="8"/>
      <c r="L20" s="22" t="str">
        <f>IFERROR(INDEX(ss!N:N,MATCH(M20,ss!Q:Q,0)),"")</f>
        <v/>
      </c>
      <c r="M20" s="7"/>
      <c r="N20" s="16"/>
      <c r="O20" s="68">
        <f>IF(OR(P20="سعد",P20="يعقوب",P20="مقافيل",P20="سكاف",P20="حازم",P20="عماد",P20="كامل"),V5,V5-N20)</f>
        <v>3400</v>
      </c>
      <c r="P20" s="8"/>
      <c r="R20" s="108"/>
      <c r="S20" s="40" t="str">
        <f>IFERROR(INDEX(ss!B:B,MATCH(R20,ss!D:D,0)),"")</f>
        <v/>
      </c>
      <c r="T20" s="40" t="str">
        <f>IFERROR(INDEX(ss!C:C,MATCH(R20,ss!D:D,0)),"")</f>
        <v/>
      </c>
      <c r="U20" s="40"/>
      <c r="V20" s="40" t="str">
        <f>IFERROR(INDEX(ss!E:E,MATCH(R20,ss!D:D,0)),"")</f>
        <v/>
      </c>
      <c r="W20" s="40" t="str">
        <f>IFERROR(INDEX(ss!F:F,MATCH(R20,ss!D:D,0)),"")</f>
        <v/>
      </c>
      <c r="X20" s="40" t="str">
        <f>IF($R20="","",IF(SUMPRODUCT((ss!$J$4:$J$144=$U20)*(ss!$K$4:$K$144=$V20)*(ss!$L$4:$L$144=$W20)*(ROW($4:$144)-3))=0,0,INDEX(ss!$M$4:$M$144,SUMPRODUCT((ss!$J$4:$J$144=$U20)*(ss!$K$4:$K$144=$V20)*(ss!$L$4:$L$144=$W20)*(ROW($4:$144)-3)))))</f>
        <v/>
      </c>
      <c r="Y20" s="40" t="str">
        <f t="shared" si="3"/>
        <v/>
      </c>
      <c r="Z20" s="162" t="str">
        <f t="shared" si="4"/>
        <v/>
      </c>
      <c r="AA20" s="166"/>
      <c r="AB20" s="172"/>
      <c r="AC20" s="173"/>
      <c r="AD20" s="161"/>
      <c r="AE20" s="194" t="str">
        <f>'3'!AS6</f>
        <v>يعقوب</v>
      </c>
      <c r="AF20" s="15">
        <f>'3'!AR6</f>
        <v>0</v>
      </c>
      <c r="AG20" s="50" t="str">
        <f>'3'!AS50</f>
        <v>حلاق</v>
      </c>
      <c r="AH20" s="48">
        <f>'3'!AR50</f>
        <v>0</v>
      </c>
      <c r="AI20" s="49" t="str">
        <f>'3'!AS94</f>
        <v>علاء الصالح</v>
      </c>
      <c r="AJ20" s="48">
        <f>'3'!AR94</f>
        <v>0</v>
      </c>
      <c r="AK20" s="47" t="str">
        <f>'3'!AS138</f>
        <v>مالك شاهين</v>
      </c>
      <c r="AL20" s="47">
        <f>'3'!AR138</f>
        <v>0</v>
      </c>
      <c r="AM20" s="47">
        <f>'3'!AS182</f>
        <v>0</v>
      </c>
      <c r="AN20" s="15">
        <f>'3'!AR182</f>
        <v>0</v>
      </c>
      <c r="AO20" s="15">
        <f>'3'!AS226</f>
        <v>0</v>
      </c>
      <c r="AP20" s="15">
        <f>'3'!AR226</f>
        <v>0</v>
      </c>
      <c r="AQ20" s="67"/>
      <c r="AR20" s="82">
        <f>AY20+AZ20+BA20-BC20-SUMIF('3'!U11:U82,AS20,'3'!Z11:Z82)</f>
        <v>0</v>
      </c>
      <c r="AS20" s="77" t="s">
        <v>154</v>
      </c>
      <c r="AT20" s="79">
        <f>SUMIF('3'!B:B,AS20,'3'!D:D)</f>
        <v>0</v>
      </c>
      <c r="AU20" s="79">
        <f>+SUMIF('3'!L:L,AS20,'3'!N:N)</f>
        <v>0</v>
      </c>
      <c r="AV20" s="79"/>
      <c r="AW20" s="79"/>
      <c r="AX20" s="79"/>
      <c r="AY20" s="79">
        <f t="shared" si="6"/>
        <v>0</v>
      </c>
      <c r="AZ20" s="79">
        <f>'1'!AR20</f>
        <v>0</v>
      </c>
      <c r="BA20" s="79">
        <f>SUMIF('3'!S11:S82,AS20,'3'!Y11:Y82)-SUMIF('3'!U11:U82,AS20,'3'!X11:X82)</f>
        <v>0</v>
      </c>
      <c r="BB20" s="79"/>
      <c r="BC20" s="88">
        <f>SUMIF('3'!AA11:AA132,AS20,'3'!AB11:AB132)</f>
        <v>0</v>
      </c>
      <c r="BD20" s="89">
        <v>1050</v>
      </c>
      <c r="BE20" s="89"/>
      <c r="BF20" s="89">
        <v>1.0249999999999999</v>
      </c>
      <c r="BG20" s="90">
        <v>1</v>
      </c>
      <c r="CN20" s="63"/>
      <c r="CO20" s="63"/>
      <c r="CP20" s="63"/>
      <c r="CQ20" s="63"/>
      <c r="CR20" s="63"/>
      <c r="CS20" s="63"/>
      <c r="CT20" s="63"/>
      <c r="CU20" s="63"/>
      <c r="CV20" s="63"/>
    </row>
    <row r="21" spans="2:100" ht="18.95" customHeight="1">
      <c r="B21" s="5" t="str">
        <f>IFERROR(INDEX(ss!N:N,MATCH(C21,ss!O:O,0)),"")</f>
        <v/>
      </c>
      <c r="C21" s="7"/>
      <c r="D21" s="6"/>
      <c r="E21" s="7" t="str">
        <f t="shared" si="1"/>
        <v/>
      </c>
      <c r="F21" s="48"/>
      <c r="G21" s="5" t="str">
        <f>IFERROR(INDEX(ss!N:N,MATCH(H21,ss!Q:Q,0)),"")</f>
        <v/>
      </c>
      <c r="H21" s="7"/>
      <c r="I21" s="7"/>
      <c r="J21" s="7" t="str">
        <f t="shared" si="2"/>
        <v/>
      </c>
      <c r="K21" s="8"/>
      <c r="L21" s="22" t="str">
        <f>IFERROR(INDEX(ss!N:N,MATCH(M21,ss!Q:Q,0)),"")</f>
        <v/>
      </c>
      <c r="M21" s="7"/>
      <c r="N21" s="16"/>
      <c r="O21" s="68" t="str">
        <f t="shared" ref="O21:O29" si="7">IF(OR(N21="",O20=""),"",IF(OR(P21="سعد",P21="يعقوب",P21="مقافيل",P21="سكاف",P21="حازم",P21="عماد",P21="كامل"),O20,O20-N21))</f>
        <v/>
      </c>
      <c r="P21" s="9"/>
      <c r="R21" s="108"/>
      <c r="S21" s="40" t="str">
        <f>IFERROR(INDEX(ss!B:B,MATCH(R21,ss!D:D,0)),"")</f>
        <v/>
      </c>
      <c r="T21" s="40" t="str">
        <f>IFERROR(INDEX(ss!C:C,MATCH(R21,ss!D:D,0)),"")</f>
        <v/>
      </c>
      <c r="U21" s="40"/>
      <c r="V21" s="40" t="str">
        <f>IFERROR(INDEX(ss!E:E,MATCH(R21,ss!D:D,0)),"")</f>
        <v/>
      </c>
      <c r="W21" s="40" t="str">
        <f>IFERROR(INDEX(ss!F:F,MATCH(R21,ss!D:D,0)),"")</f>
        <v/>
      </c>
      <c r="X21" s="40" t="str">
        <f>IF($R21="","",IF(SUMPRODUCT((ss!$J$4:$J$144=$U21)*(ss!$K$4:$K$144=$V21)*(ss!$L$4:$L$144=$W21)*(ROW($4:$144)-3))=0,0,INDEX(ss!$M$4:$M$144,SUMPRODUCT((ss!$J$4:$J$144=$U21)*(ss!$K$4:$K$144=$V21)*(ss!$L$4:$L$144=$W21)*(ROW($4:$144)-3)))))</f>
        <v/>
      </c>
      <c r="Y21" s="40" t="str">
        <f t="shared" si="3"/>
        <v/>
      </c>
      <c r="Z21" s="162" t="str">
        <f t="shared" si="4"/>
        <v/>
      </c>
      <c r="AA21" s="166"/>
      <c r="AB21" s="172"/>
      <c r="AC21" s="173"/>
      <c r="AD21" s="161"/>
      <c r="AE21" s="194" t="str">
        <f>'3'!AS7</f>
        <v>عماد</v>
      </c>
      <c r="AF21" s="15">
        <f>'3'!AR7</f>
        <v>0</v>
      </c>
      <c r="AG21" s="50" t="str">
        <f>'3'!AS51</f>
        <v>سلامة</v>
      </c>
      <c r="AH21" s="48">
        <f>'3'!AR51</f>
        <v>0</v>
      </c>
      <c r="AI21" s="49" t="str">
        <f>'3'!AS95</f>
        <v>الكابتن</v>
      </c>
      <c r="AJ21" s="48">
        <f>'3'!AR95</f>
        <v>0</v>
      </c>
      <c r="AK21" s="47" t="str">
        <f>'3'!AS139</f>
        <v>أبو علي حسين</v>
      </c>
      <c r="AL21" s="47">
        <f>'3'!AR139</f>
        <v>0</v>
      </c>
      <c r="AM21" s="47">
        <f>'3'!AS183</f>
        <v>0</v>
      </c>
      <c r="AN21" s="15">
        <f>'3'!AR183</f>
        <v>0</v>
      </c>
      <c r="AO21" s="15">
        <f>'3'!AS227</f>
        <v>0</v>
      </c>
      <c r="AP21" s="15">
        <f>'3'!AR227</f>
        <v>0</v>
      </c>
      <c r="AQ21" s="67"/>
      <c r="AR21" s="82">
        <f>AY21+AZ21+BA21-BC21-SUMIF('3'!U11:U82,AS21,'3'!Z11:Z82)</f>
        <v>0</v>
      </c>
      <c r="AS21" s="79" t="s">
        <v>271</v>
      </c>
      <c r="AT21" s="79">
        <f>SUMIF('3'!B:B,AS21,'3'!D:D)</f>
        <v>0</v>
      </c>
      <c r="AU21" s="79">
        <f>+SUMIF('3'!L:L,AS21,'3'!N:N)</f>
        <v>0</v>
      </c>
      <c r="AV21" s="79"/>
      <c r="AW21" s="79"/>
      <c r="AX21" s="79"/>
      <c r="AY21" s="79">
        <f t="shared" si="6"/>
        <v>0</v>
      </c>
      <c r="AZ21" s="79">
        <f>'1'!AR21</f>
        <v>0</v>
      </c>
      <c r="BA21" s="79">
        <f>SUMIF('3'!S11:S82,AS21,'3'!Y11:Y82)-SUMIF('3'!U11:U82,AS21,'3'!X11:X82)</f>
        <v>0</v>
      </c>
      <c r="BB21" s="79"/>
      <c r="BC21" s="88">
        <f>SUMIF('3'!AA11:AA132,AS21,'3'!AB11:AB132)</f>
        <v>0</v>
      </c>
      <c r="BD21" s="89">
        <v>1050</v>
      </c>
      <c r="BE21" s="89"/>
      <c r="BF21" s="89">
        <v>1.0249999999999999</v>
      </c>
      <c r="BG21" s="90">
        <v>1</v>
      </c>
      <c r="CN21" s="63"/>
      <c r="CO21" s="63"/>
      <c r="CP21" s="63"/>
      <c r="CQ21" s="63"/>
      <c r="CR21" s="63"/>
      <c r="CS21" s="63"/>
      <c r="CT21" s="63"/>
      <c r="CU21" s="63"/>
      <c r="CV21" s="63"/>
    </row>
    <row r="22" spans="2:100" ht="18.95" customHeight="1">
      <c r="B22" s="5" t="str">
        <f>IFERROR(INDEX(ss!N:N,MATCH(C22,ss!O:O,0)),"")</f>
        <v/>
      </c>
      <c r="C22" s="7"/>
      <c r="D22" s="6"/>
      <c r="E22" s="7" t="str">
        <f t="shared" si="1"/>
        <v/>
      </c>
      <c r="F22" s="48"/>
      <c r="G22" s="5" t="str">
        <f>IFERROR(INDEX(ss!N:N,MATCH(H22,ss!Q:Q,0)),"")</f>
        <v/>
      </c>
      <c r="H22" s="7"/>
      <c r="I22" s="7"/>
      <c r="J22" s="7" t="str">
        <f t="shared" si="2"/>
        <v/>
      </c>
      <c r="K22" s="8"/>
      <c r="L22" s="22" t="str">
        <f>IFERROR(INDEX(ss!N:N,MATCH(M22,ss!Q:Q,0)),"")</f>
        <v/>
      </c>
      <c r="M22" s="7"/>
      <c r="N22" s="16"/>
      <c r="O22" s="68" t="str">
        <f t="shared" si="7"/>
        <v/>
      </c>
      <c r="P22" s="8"/>
      <c r="R22" s="108"/>
      <c r="S22" s="40" t="str">
        <f>IFERROR(INDEX(ss!B:B,MATCH(R22,ss!D:D,0)),"")</f>
        <v/>
      </c>
      <c r="T22" s="40" t="str">
        <f>IFERROR(INDEX(ss!C:C,MATCH(R22,ss!D:D,0)),"")</f>
        <v/>
      </c>
      <c r="U22" s="40"/>
      <c r="V22" s="40" t="str">
        <f>IFERROR(INDEX(ss!E:E,MATCH(R22,ss!D:D,0)),"")</f>
        <v/>
      </c>
      <c r="W22" s="40" t="str">
        <f>IFERROR(INDEX(ss!F:F,MATCH(R22,ss!D:D,0)),"")</f>
        <v/>
      </c>
      <c r="X22" s="40" t="str">
        <f>IF($R22="","",IF(SUMPRODUCT((ss!$J$4:$J$144=$U22)*(ss!$K$4:$K$144=$V22)*(ss!$L$4:$L$144=$W22)*(ROW($4:$144)-3))=0,0,INDEX(ss!$M$4:$M$144,SUMPRODUCT((ss!$J$4:$J$144=$U22)*(ss!$K$4:$K$144=$V22)*(ss!$L$4:$L$144=$W22)*(ROW($4:$144)-3)))))</f>
        <v/>
      </c>
      <c r="Y22" s="40" t="str">
        <f t="shared" si="3"/>
        <v/>
      </c>
      <c r="Z22" s="162" t="str">
        <f t="shared" si="4"/>
        <v/>
      </c>
      <c r="AA22" s="166"/>
      <c r="AB22" s="172"/>
      <c r="AC22" s="173"/>
      <c r="AD22" s="161"/>
      <c r="AE22" s="194" t="str">
        <f>'3'!AS8</f>
        <v>حازم</v>
      </c>
      <c r="AF22" s="15">
        <f>'3'!AR8</f>
        <v>0</v>
      </c>
      <c r="AG22" s="50" t="str">
        <f>'3'!AS52</f>
        <v>عامر حبيب</v>
      </c>
      <c r="AH22" s="48">
        <f>'3'!AR52</f>
        <v>0</v>
      </c>
      <c r="AI22" s="49" t="str">
        <f>'3'!AS96</f>
        <v>الهنا</v>
      </c>
      <c r="AJ22" s="48">
        <f>'3'!AR96</f>
        <v>0</v>
      </c>
      <c r="AK22" s="47" t="str">
        <f>'3'!AS140</f>
        <v>هيثم</v>
      </c>
      <c r="AL22" s="47">
        <f>'3'!AR140</f>
        <v>0</v>
      </c>
      <c r="AM22" s="47">
        <f>'3'!AS184</f>
        <v>0</v>
      </c>
      <c r="AN22" s="15">
        <f>'3'!AR184</f>
        <v>0</v>
      </c>
      <c r="AO22" s="15">
        <f>'3'!AS228</f>
        <v>0</v>
      </c>
      <c r="AP22" s="15">
        <f>'3'!AR228</f>
        <v>0</v>
      </c>
      <c r="AQ22" s="67"/>
      <c r="AR22" s="82">
        <f t="shared" ref="AR22:AR62" si="8">AY22+AZ22+BA22-BC22</f>
        <v>0</v>
      </c>
      <c r="AS22" s="79" t="s">
        <v>352</v>
      </c>
      <c r="AT22" s="79">
        <f>SUMIF('3'!B:B,AS22,'3'!D:D)</f>
        <v>0</v>
      </c>
      <c r="AU22" s="79">
        <f>+SUMIF('3'!L:L,AS22,'3'!N:N)</f>
        <v>0</v>
      </c>
      <c r="AV22" s="79"/>
      <c r="AW22" s="79"/>
      <c r="AX22" s="79"/>
      <c r="AY22" s="79">
        <f t="shared" si="6"/>
        <v>0</v>
      </c>
      <c r="AZ22" s="79">
        <f>'1'!AR22</f>
        <v>0</v>
      </c>
      <c r="BA22" s="79">
        <f>SUMIF('3'!S11:S82,AS22,'3'!Y11:Y82)-SUMIF('3'!U11:U82,AS22,'3'!X11:X82)</f>
        <v>0</v>
      </c>
      <c r="BB22" s="79"/>
      <c r="BC22" s="88">
        <f>SUMIF('3'!AA11:AA132,AS22,'3'!AB11:AB132)</f>
        <v>0</v>
      </c>
      <c r="BD22" s="89">
        <v>1050</v>
      </c>
      <c r="BE22" s="89"/>
      <c r="BF22" s="89">
        <v>1.0249999999999999</v>
      </c>
      <c r="BG22" s="90">
        <v>1</v>
      </c>
      <c r="CN22" s="63"/>
      <c r="CO22" s="63"/>
      <c r="CP22" s="63"/>
      <c r="CQ22" s="63"/>
      <c r="CR22" s="63"/>
      <c r="CS22" s="63"/>
      <c r="CT22" s="63"/>
      <c r="CU22" s="63"/>
      <c r="CV22" s="63"/>
    </row>
    <row r="23" spans="2:100" ht="18.95" customHeight="1">
      <c r="B23" s="5" t="str">
        <f>IFERROR(INDEX(ss!N:N,MATCH(C23,ss!O:O,0)),"")</f>
        <v/>
      </c>
      <c r="C23" s="7"/>
      <c r="D23" s="6"/>
      <c r="E23" s="40" t="str">
        <f t="shared" si="1"/>
        <v/>
      </c>
      <c r="F23" s="48"/>
      <c r="G23" s="5" t="str">
        <f>IFERROR(INDEX(ss!N:N,MATCH(H23,ss!Q:Q,0)),"")</f>
        <v/>
      </c>
      <c r="H23" s="7"/>
      <c r="I23" s="7"/>
      <c r="J23" s="7" t="str">
        <f t="shared" si="2"/>
        <v/>
      </c>
      <c r="K23" s="8"/>
      <c r="L23" s="22" t="str">
        <f>IFERROR(INDEX(ss!N:N,MATCH(M23,ss!Q:Q,0)),"")</f>
        <v/>
      </c>
      <c r="M23" s="7"/>
      <c r="N23" s="16"/>
      <c r="O23" s="68" t="str">
        <f t="shared" si="7"/>
        <v/>
      </c>
      <c r="P23" s="10"/>
      <c r="R23" s="108"/>
      <c r="S23" s="40" t="str">
        <f>IFERROR(INDEX(ss!B:B,MATCH(R23,ss!D:D,0)),"")</f>
        <v/>
      </c>
      <c r="T23" s="40" t="str">
        <f>IFERROR(INDEX(ss!C:C,MATCH(R23,ss!D:D,0)),"")</f>
        <v/>
      </c>
      <c r="U23" s="40"/>
      <c r="V23" s="40" t="str">
        <f>IFERROR(INDEX(ss!E:E,MATCH(R23,ss!D:D,0)),"")</f>
        <v/>
      </c>
      <c r="W23" s="40" t="str">
        <f>IFERROR(INDEX(ss!F:F,MATCH(R23,ss!D:D,0)),"")</f>
        <v/>
      </c>
      <c r="X23" s="40" t="str">
        <f>IF($R23="","",IF(SUMPRODUCT((ss!$J$4:$J$144=$U23)*(ss!$K$4:$K$144=$V23)*(ss!$L$4:$L$144=$W23)*(ROW($4:$144)-3))=0,0,INDEX(ss!$M$4:$M$144,SUMPRODUCT((ss!$J$4:$J$144=$U23)*(ss!$K$4:$K$144=$V23)*(ss!$L$4:$L$144=$W23)*(ROW($4:$144)-3)))))</f>
        <v/>
      </c>
      <c r="Y23" s="40" t="str">
        <f t="shared" si="3"/>
        <v/>
      </c>
      <c r="Z23" s="162" t="str">
        <f t="shared" si="4"/>
        <v/>
      </c>
      <c r="AA23" s="166"/>
      <c r="AB23" s="172"/>
      <c r="AC23" s="173"/>
      <c r="AD23" s="161"/>
      <c r="AE23" s="194" t="str">
        <f>'3'!AS9</f>
        <v>كامل</v>
      </c>
      <c r="AF23" s="15">
        <f>'3'!AR9</f>
        <v>0</v>
      </c>
      <c r="AG23" s="50" t="str">
        <f>'3'!AS53</f>
        <v>عمار حسن</v>
      </c>
      <c r="AH23" s="48">
        <f>'3'!AR53</f>
        <v>0</v>
      </c>
      <c r="AI23" s="49" t="str">
        <f>'3'!AS97</f>
        <v>سكاي لاين</v>
      </c>
      <c r="AJ23" s="48">
        <f>'3'!AR97</f>
        <v>0</v>
      </c>
      <c r="AK23" s="47" t="str">
        <f>'3'!AS141</f>
        <v>الصدر</v>
      </c>
      <c r="AL23" s="47">
        <f>'3'!AR141</f>
        <v>0</v>
      </c>
      <c r="AM23" s="47">
        <f>'3'!AS185</f>
        <v>0</v>
      </c>
      <c r="AN23" s="15">
        <f>'3'!AR185</f>
        <v>0</v>
      </c>
      <c r="AO23" s="15">
        <f>'3'!AS229</f>
        <v>0</v>
      </c>
      <c r="AP23" s="15">
        <f>'3'!AR229</f>
        <v>0</v>
      </c>
      <c r="AQ23" s="67"/>
      <c r="AR23" s="82">
        <f t="shared" si="8"/>
        <v>0</v>
      </c>
      <c r="AS23" s="77" t="s">
        <v>291</v>
      </c>
      <c r="AT23" s="77">
        <f>SUMIF('3'!B:B,AS23,'3'!D:D)</f>
        <v>0</v>
      </c>
      <c r="AU23" s="77">
        <f>+SUMIF('3'!L:L,AS23,'3'!N:N)</f>
        <v>0</v>
      </c>
      <c r="AV23" s="77"/>
      <c r="AW23" s="77"/>
      <c r="AX23" s="77"/>
      <c r="AY23" s="79">
        <f t="shared" ref="AY23:AY62" si="9">AT23*BD23+AW23*BF23+AX23*BG23+AV23*BE23</f>
        <v>0</v>
      </c>
      <c r="AZ23" s="79">
        <f>'1'!AR23</f>
        <v>0</v>
      </c>
      <c r="BA23" s="77">
        <f>SUMIF('3'!S11:S82,AS23,'3'!Y11:Y82)-SUMIF('3'!U11:U82,AS23,'3'!X11:X82)</f>
        <v>0</v>
      </c>
      <c r="BB23" s="77"/>
      <c r="BC23" s="88">
        <f>SUMIF('3'!AA11:AA132,AS23,'3'!AB11:AB132)</f>
        <v>0</v>
      </c>
      <c r="BD23" s="89">
        <v>1050</v>
      </c>
      <c r="BE23" s="89">
        <v>1055</v>
      </c>
      <c r="BF23" s="89">
        <v>1.0249999999999999</v>
      </c>
      <c r="BG23" s="90">
        <v>1</v>
      </c>
      <c r="CN23" s="63"/>
      <c r="CO23" s="63"/>
      <c r="CP23" s="63"/>
      <c r="CQ23" s="63"/>
      <c r="CR23" s="63"/>
      <c r="CS23" s="63"/>
      <c r="CT23" s="63"/>
      <c r="CU23" s="63"/>
      <c r="CV23" s="63"/>
    </row>
    <row r="24" spans="2:100" ht="18.95" customHeight="1">
      <c r="B24" s="5" t="str">
        <f>IFERROR(INDEX(ss!N:N,MATCH(C24,ss!O:O,0)),"")</f>
        <v/>
      </c>
      <c r="C24" s="7"/>
      <c r="D24" s="6"/>
      <c r="E24" s="7" t="str">
        <f t="shared" si="1"/>
        <v/>
      </c>
      <c r="F24" s="48"/>
      <c r="G24" s="5" t="str">
        <f>IFERROR(INDEX(ss!N:N,MATCH(H24,ss!Q:Q,0)),"")</f>
        <v/>
      </c>
      <c r="H24" s="7"/>
      <c r="I24" s="7"/>
      <c r="J24" s="7" t="str">
        <f t="shared" si="2"/>
        <v/>
      </c>
      <c r="K24" s="8"/>
      <c r="L24" s="22" t="str">
        <f>IFERROR(INDEX(ss!N:N,MATCH(M24,ss!Q:Q,0)),"")</f>
        <v/>
      </c>
      <c r="M24" s="7"/>
      <c r="N24" s="16"/>
      <c r="O24" s="68" t="str">
        <f t="shared" si="7"/>
        <v/>
      </c>
      <c r="P24" s="9"/>
      <c r="R24" s="108"/>
      <c r="S24" s="40" t="str">
        <f>IFERROR(INDEX(ss!B:B,MATCH(R24,ss!D:D,0)),"")</f>
        <v/>
      </c>
      <c r="T24" s="40" t="str">
        <f>IFERROR(INDEX(ss!C:C,MATCH(R24,ss!D:D,0)),"")</f>
        <v/>
      </c>
      <c r="U24" s="40"/>
      <c r="V24" s="40" t="str">
        <f>IFERROR(INDEX(ss!E:E,MATCH(R24,ss!D:D,0)),"")</f>
        <v/>
      </c>
      <c r="W24" s="40" t="str">
        <f>IFERROR(INDEX(ss!F:F,MATCH(R24,ss!D:D,0)),"")</f>
        <v/>
      </c>
      <c r="X24" s="40" t="str">
        <f>IF($R24="","",IF(SUMPRODUCT((ss!$J$4:$J$144=$U24)*(ss!$K$4:$K$144=$V24)*(ss!$L$4:$L$144=$W24)*(ROW($4:$144)-3))=0,0,INDEX(ss!$M$4:$M$144,SUMPRODUCT((ss!$J$4:$J$144=$U24)*(ss!$K$4:$K$144=$V24)*(ss!$L$4:$L$144=$W24)*(ROW($4:$144)-3)))))</f>
        <v/>
      </c>
      <c r="Y24" s="40" t="str">
        <f t="shared" si="3"/>
        <v/>
      </c>
      <c r="Z24" s="162" t="str">
        <f t="shared" si="4"/>
        <v/>
      </c>
      <c r="AA24" s="166"/>
      <c r="AB24" s="172"/>
      <c r="AC24" s="173"/>
      <c r="AD24" s="161"/>
      <c r="AE24" s="194" t="str">
        <f>'3'!AS10</f>
        <v>خالد</v>
      </c>
      <c r="AF24" s="15">
        <f>'3'!AR10</f>
        <v>0</v>
      </c>
      <c r="AG24" s="50" t="str">
        <f>'3'!AS54</f>
        <v>دبوس</v>
      </c>
      <c r="AH24" s="48">
        <f>'3'!AR54</f>
        <v>0</v>
      </c>
      <c r="AI24" s="49" t="str">
        <f>'3'!AS98</f>
        <v>حمادي</v>
      </c>
      <c r="AJ24" s="48">
        <f>'3'!AR98</f>
        <v>0</v>
      </c>
      <c r="AK24" s="47" t="str">
        <f>'3'!AS142</f>
        <v>إياد منصور</v>
      </c>
      <c r="AL24" s="47">
        <f>'3'!AR142</f>
        <v>0</v>
      </c>
      <c r="AM24" s="47">
        <f>'3'!AS186</f>
        <v>0</v>
      </c>
      <c r="AN24" s="15">
        <f>'3'!AR186</f>
        <v>0</v>
      </c>
      <c r="AO24" s="15">
        <f>'3'!AS230</f>
        <v>0</v>
      </c>
      <c r="AP24" s="15">
        <f>'3'!AR230</f>
        <v>0</v>
      </c>
      <c r="AQ24" s="67"/>
      <c r="AR24" s="82">
        <f t="shared" si="8"/>
        <v>0</v>
      </c>
      <c r="AS24" s="77" t="s">
        <v>233</v>
      </c>
      <c r="AT24" s="79">
        <f>SUMIF('3'!B:B,AS24,'3'!D:D)</f>
        <v>0</v>
      </c>
      <c r="AU24" s="79">
        <f>SUMIF('3'!L11:L16,AS24,'3'!N11:N16)</f>
        <v>0</v>
      </c>
      <c r="AV24" s="79">
        <f>+SUMIF('3'!G:G,AS24,'3'!I:I)</f>
        <v>0</v>
      </c>
      <c r="AW24" s="79">
        <f>SUMIF('3'!L33:L86,AS24,'3'!N33:N86)</f>
        <v>0</v>
      </c>
      <c r="AX24" s="79">
        <f>SUMIF('3'!L20:L29,AS24,'3'!N20:N29)</f>
        <v>0</v>
      </c>
      <c r="AY24" s="79">
        <f t="shared" si="9"/>
        <v>0</v>
      </c>
      <c r="AZ24" s="79">
        <f>'1'!AR24</f>
        <v>0</v>
      </c>
      <c r="BA24" s="79"/>
      <c r="BB24" s="79"/>
      <c r="BC24" s="88">
        <f>SUMIF('3'!AA11:AA132,AS24,'3'!AB11:AB132)</f>
        <v>0</v>
      </c>
      <c r="BD24" s="89">
        <v>1050</v>
      </c>
      <c r="BE24" s="89">
        <v>1055</v>
      </c>
      <c r="BF24" s="89">
        <v>1.01</v>
      </c>
      <c r="BG24" s="90">
        <v>1</v>
      </c>
      <c r="CN24" s="63"/>
      <c r="CO24" s="63"/>
      <c r="CP24" s="63"/>
      <c r="CQ24" s="63"/>
      <c r="CR24" s="63"/>
      <c r="CS24" s="63"/>
      <c r="CT24" s="63"/>
      <c r="CU24" s="63"/>
      <c r="CV24" s="63"/>
    </row>
    <row r="25" spans="2:100" ht="18.95" customHeight="1">
      <c r="B25" s="5" t="str">
        <f>IFERROR(INDEX(ss!N:N,MATCH(C25,ss!O:O,0)),"")</f>
        <v/>
      </c>
      <c r="C25" s="7"/>
      <c r="D25" s="6"/>
      <c r="E25" s="7" t="str">
        <f t="shared" si="1"/>
        <v/>
      </c>
      <c r="F25" s="48"/>
      <c r="G25" s="5" t="str">
        <f>IFERROR(INDEX(ss!N:N,MATCH(H25,ss!Q:Q,0)),"")</f>
        <v/>
      </c>
      <c r="H25" s="7"/>
      <c r="I25" s="7"/>
      <c r="J25" s="7" t="str">
        <f t="shared" si="2"/>
        <v/>
      </c>
      <c r="K25" s="8"/>
      <c r="L25" s="22" t="str">
        <f>IFERROR(INDEX(ss!N:N,MATCH(M25,ss!Q:Q,0)),"")</f>
        <v/>
      </c>
      <c r="M25" s="7"/>
      <c r="N25" s="16"/>
      <c r="O25" s="68" t="str">
        <f t="shared" si="7"/>
        <v/>
      </c>
      <c r="P25" s="8"/>
      <c r="R25" s="133"/>
      <c r="S25" s="40" t="str">
        <f>IFERROR(INDEX(ss!B:B,MATCH(R25,ss!D:D,0)),"")</f>
        <v/>
      </c>
      <c r="T25" s="40" t="str">
        <f>IFERROR(INDEX(ss!C:C,MATCH(R25,ss!D:D,0)),"")</f>
        <v/>
      </c>
      <c r="U25" s="40"/>
      <c r="V25" s="40" t="str">
        <f>IFERROR(INDEX(ss!E:E,MATCH(R25,ss!D:D,0)),"")</f>
        <v/>
      </c>
      <c r="W25" s="40" t="str">
        <f>IFERROR(INDEX(ss!F:F,MATCH(R25,ss!D:D,0)),"")</f>
        <v/>
      </c>
      <c r="X25" s="40" t="str">
        <f>IF($R25="","",IF(SUMPRODUCT((ss!$J$4:$J$144=$U25)*(ss!$K$4:$K$144=$V25)*(ss!$L$4:$L$144=$W25)*(ROW($4:$144)-3))=0,0,INDEX(ss!$M$4:$M$144,SUMPRODUCT((ss!$J$4:$J$144=$U25)*(ss!$K$4:$K$144=$V25)*(ss!$L$4:$L$144=$W25)*(ROW($4:$144)-3)))))</f>
        <v/>
      </c>
      <c r="Y25" s="40" t="str">
        <f t="shared" si="3"/>
        <v/>
      </c>
      <c r="Z25" s="162" t="str">
        <f t="shared" si="4"/>
        <v/>
      </c>
      <c r="AA25" s="166"/>
      <c r="AB25" s="172"/>
      <c r="AC25" s="173"/>
      <c r="AD25" s="161"/>
      <c r="AE25" s="194" t="str">
        <f>'3'!AS11</f>
        <v>تيسير</v>
      </c>
      <c r="AF25" s="15">
        <f>'3'!AR11</f>
        <v>0</v>
      </c>
      <c r="AG25" s="50" t="str">
        <f>'3'!AS55</f>
        <v>محمود عيسى</v>
      </c>
      <c r="AH25" s="48">
        <f>'3'!AR55</f>
        <v>0</v>
      </c>
      <c r="AI25" s="49" t="str">
        <f>'3'!AS99</f>
        <v>محمد ديب</v>
      </c>
      <c r="AJ25" s="48">
        <f>'3'!AR99</f>
        <v>0</v>
      </c>
      <c r="AK25" s="47" t="str">
        <f>'3'!AS143</f>
        <v>رامز</v>
      </c>
      <c r="AL25" s="47">
        <f>'3'!AR143</f>
        <v>0</v>
      </c>
      <c r="AM25" s="47">
        <f>'3'!AS187</f>
        <v>0</v>
      </c>
      <c r="AN25" s="15">
        <f>'3'!AR187</f>
        <v>0</v>
      </c>
      <c r="AO25" s="15">
        <f>'3'!AS231</f>
        <v>0</v>
      </c>
      <c r="AP25" s="15">
        <f>'3'!AR231</f>
        <v>0</v>
      </c>
      <c r="AQ25" s="67"/>
      <c r="AR25" s="82">
        <f t="shared" si="8"/>
        <v>0</v>
      </c>
      <c r="AS25" s="79" t="s">
        <v>218</v>
      </c>
      <c r="AT25" s="79">
        <f>SUMIF('3'!B:B,AS25,'3'!D:D)</f>
        <v>0</v>
      </c>
      <c r="AU25" s="79">
        <f>SUMIF('3'!L11:L16,AS25,'3'!N11:N16)</f>
        <v>0</v>
      </c>
      <c r="AV25" s="79">
        <f>+SUMIF('3'!G:G,AS25,'3'!I:I)</f>
        <v>0</v>
      </c>
      <c r="AW25" s="79">
        <f>SUMIF('3'!L33:L86,AS25,'3'!N33:N86)</f>
        <v>0</v>
      </c>
      <c r="AX25" s="79">
        <f>SUMIF('3'!L20:L29,AS25,'3'!N20:N29)</f>
        <v>0</v>
      </c>
      <c r="AY25" s="79">
        <f t="shared" si="9"/>
        <v>0</v>
      </c>
      <c r="AZ25" s="79">
        <f>'1'!AR25</f>
        <v>0</v>
      </c>
      <c r="BA25" s="79"/>
      <c r="BB25" s="79"/>
      <c r="BC25" s="88">
        <f>SUMIF('3'!AA11:AA132,AS25,'3'!AB11:AB132)</f>
        <v>0</v>
      </c>
      <c r="BD25" s="89">
        <v>1050</v>
      </c>
      <c r="BE25" s="89">
        <v>1055</v>
      </c>
      <c r="BF25" s="89">
        <v>1.0249999999999999</v>
      </c>
      <c r="BG25" s="90">
        <v>1</v>
      </c>
      <c r="CN25" s="63"/>
      <c r="CO25" s="63"/>
      <c r="CP25" s="63"/>
      <c r="CQ25" s="63"/>
      <c r="CR25" s="63"/>
      <c r="CS25" s="63"/>
      <c r="CT25" s="63"/>
      <c r="CU25" s="63"/>
      <c r="CV25" s="63"/>
    </row>
    <row r="26" spans="2:100" ht="18.95" customHeight="1">
      <c r="B26" s="5" t="str">
        <f>IFERROR(INDEX(ss!N:N,MATCH(C26,ss!O:O,0)),"")</f>
        <v/>
      </c>
      <c r="C26" s="7"/>
      <c r="D26" s="6"/>
      <c r="E26" s="7" t="str">
        <f t="shared" si="1"/>
        <v/>
      </c>
      <c r="F26" s="48"/>
      <c r="G26" s="5" t="str">
        <f>IFERROR(INDEX(ss!N:N,MATCH(H26,ss!Q:Q,0)),"")</f>
        <v/>
      </c>
      <c r="H26" s="7"/>
      <c r="I26" s="7"/>
      <c r="J26" s="7" t="str">
        <f t="shared" si="2"/>
        <v/>
      </c>
      <c r="K26" s="8"/>
      <c r="L26" s="22" t="str">
        <f>IFERROR(INDEX(ss!N:N,MATCH(M26,ss!Q:Q,0)),"")</f>
        <v/>
      </c>
      <c r="M26" s="7"/>
      <c r="N26" s="16"/>
      <c r="O26" s="68" t="str">
        <f t="shared" si="7"/>
        <v/>
      </c>
      <c r="P26" s="10"/>
      <c r="R26" s="133"/>
      <c r="S26" s="40" t="str">
        <f>IFERROR(INDEX(ss!B:B,MATCH(R26,ss!D:D,0)),"")</f>
        <v/>
      </c>
      <c r="T26" s="40" t="str">
        <f>IFERROR(INDEX(ss!C:C,MATCH(R26,ss!D:D,0)),"")</f>
        <v/>
      </c>
      <c r="U26" s="40"/>
      <c r="V26" s="40" t="str">
        <f>IFERROR(INDEX(ss!E:E,MATCH(R26,ss!D:D,0)),"")</f>
        <v/>
      </c>
      <c r="W26" s="40" t="str">
        <f>IFERROR(INDEX(ss!F:F,MATCH(R26,ss!D:D,0)),"")</f>
        <v/>
      </c>
      <c r="X26" s="40" t="str">
        <f>IF($R26="","",IF(SUMPRODUCT((ss!$J$4:$J$144=$U26)*(ss!$K$4:$K$144=$V26)*(ss!$L$4:$L$144=$W26)*(ROW($4:$144)-3))=0,0,INDEX(ss!$M$4:$M$144,SUMPRODUCT((ss!$J$4:$J$144=$U26)*(ss!$K$4:$K$144=$V26)*(ss!$L$4:$L$144=$W26)*(ROW($4:$144)-3)))))</f>
        <v/>
      </c>
      <c r="Y26" s="40" t="str">
        <f t="shared" si="3"/>
        <v/>
      </c>
      <c r="Z26" s="162" t="str">
        <f t="shared" si="4"/>
        <v/>
      </c>
      <c r="AA26" s="166"/>
      <c r="AB26" s="172"/>
      <c r="AC26" s="173"/>
      <c r="AD26" s="161"/>
      <c r="AE26" s="194" t="str">
        <f>'3'!AS12</f>
        <v>DSL</v>
      </c>
      <c r="AF26" s="15">
        <f>'3'!AR12</f>
        <v>0</v>
      </c>
      <c r="AG26" s="50" t="str">
        <f>'3'!AS56</f>
        <v>أبو يعرب</v>
      </c>
      <c r="AH26" s="48">
        <f>'3'!AR56</f>
        <v>0</v>
      </c>
      <c r="AI26" s="49" t="str">
        <f>'3'!AS100</f>
        <v>ريان</v>
      </c>
      <c r="AJ26" s="48">
        <f>'3'!AR100</f>
        <v>0</v>
      </c>
      <c r="AK26" s="47" t="str">
        <f>'3'!AS144</f>
        <v>علي الإبراهيم</v>
      </c>
      <c r="AL26" s="47">
        <f>'3'!AR144</f>
        <v>0</v>
      </c>
      <c r="AM26" s="47">
        <f>'3'!AS188</f>
        <v>0</v>
      </c>
      <c r="AN26" s="15">
        <f>'3'!AR188</f>
        <v>0</v>
      </c>
      <c r="AO26" s="15">
        <f>'3'!AS232</f>
        <v>0</v>
      </c>
      <c r="AP26" s="15">
        <f>'3'!AR232</f>
        <v>0</v>
      </c>
      <c r="AQ26" s="67"/>
      <c r="AR26" s="82">
        <f t="shared" si="8"/>
        <v>0</v>
      </c>
      <c r="AS26" s="79" t="s">
        <v>126</v>
      </c>
      <c r="AT26" s="79">
        <f>SUMIF('3'!B:B,AS26,'3'!D:D)</f>
        <v>0</v>
      </c>
      <c r="AU26" s="79">
        <f>SUMIF('3'!L11:L16,AS26,'3'!N11:N16)</f>
        <v>0</v>
      </c>
      <c r="AV26" s="79">
        <f>+SUMIF('3'!G:G,AS26,'3'!I:I)</f>
        <v>0</v>
      </c>
      <c r="AW26" s="79">
        <f>SUMIF('3'!L33:L86,AS26,'3'!N33:N86)</f>
        <v>0</v>
      </c>
      <c r="AX26" s="79">
        <f>SUMIF('3'!L20:L29,AS26,'3'!N20:N29)</f>
        <v>0</v>
      </c>
      <c r="AY26" s="79">
        <f t="shared" si="9"/>
        <v>0</v>
      </c>
      <c r="AZ26" s="79">
        <f>'1'!AR26</f>
        <v>0</v>
      </c>
      <c r="BA26" s="79"/>
      <c r="BB26" s="79"/>
      <c r="BC26" s="88">
        <f>SUMIF('3'!AA11:AA132,AS26,'3'!AB11:AB132)</f>
        <v>0</v>
      </c>
      <c r="BD26" s="89">
        <v>1050</v>
      </c>
      <c r="BE26" s="89">
        <v>1055</v>
      </c>
      <c r="BF26" s="89">
        <v>1.01</v>
      </c>
      <c r="BG26" s="90">
        <v>1</v>
      </c>
      <c r="CN26" s="63"/>
      <c r="CO26" s="63"/>
      <c r="CP26" s="63"/>
      <c r="CQ26" s="63"/>
      <c r="CR26" s="63"/>
      <c r="CS26" s="63"/>
      <c r="CT26" s="63"/>
      <c r="CU26" s="63"/>
      <c r="CV26" s="63"/>
    </row>
    <row r="27" spans="2:100" ht="18.95" customHeight="1">
      <c r="B27" s="5" t="str">
        <f>IFERROR(INDEX(ss!N:N,MATCH(C27,ss!O:O,0)),"")</f>
        <v/>
      </c>
      <c r="C27" s="7"/>
      <c r="D27" s="6"/>
      <c r="E27" s="7" t="str">
        <f t="shared" si="1"/>
        <v/>
      </c>
      <c r="F27" s="48"/>
      <c r="G27" s="5" t="str">
        <f>IFERROR(INDEX(ss!N:N,MATCH(H27,ss!Q:Q,0)),"")</f>
        <v/>
      </c>
      <c r="H27" s="7"/>
      <c r="I27" s="7"/>
      <c r="J27" s="7" t="str">
        <f t="shared" si="2"/>
        <v/>
      </c>
      <c r="K27" s="8"/>
      <c r="L27" s="22" t="str">
        <f>IFERROR(INDEX(ss!N:N,MATCH(M27,ss!Q:Q,0)),"")</f>
        <v/>
      </c>
      <c r="M27" s="7"/>
      <c r="N27" s="16"/>
      <c r="O27" s="68" t="str">
        <f t="shared" si="7"/>
        <v/>
      </c>
      <c r="P27" s="10"/>
      <c r="R27" s="133"/>
      <c r="S27" s="40" t="str">
        <f>IFERROR(INDEX(ss!B:B,MATCH(R27,ss!D:D,0)),"")</f>
        <v/>
      </c>
      <c r="T27" s="40" t="str">
        <f>IFERROR(INDEX(ss!C:C,MATCH(R27,ss!D:D,0)),"")</f>
        <v/>
      </c>
      <c r="U27" s="40"/>
      <c r="V27" s="40" t="str">
        <f>IFERROR(INDEX(ss!E:E,MATCH(R27,ss!D:D,0)),"")</f>
        <v/>
      </c>
      <c r="W27" s="40" t="str">
        <f>IFERROR(INDEX(ss!F:F,MATCH(R27,ss!D:D,0)),"")</f>
        <v/>
      </c>
      <c r="X27" s="40" t="str">
        <f>IF($R27="","",IF(SUMPRODUCT((ss!$J$4:$J$144=$U27)*(ss!$K$4:$K$144=$V27)*(ss!$L$4:$L$144=$W27)*(ROW($4:$144)-3))=0,0,INDEX(ss!$M$4:$M$144,SUMPRODUCT((ss!$J$4:$J$144=$U27)*(ss!$K$4:$K$144=$V27)*(ss!$L$4:$L$144=$W27)*(ROW($4:$144)-3)))))</f>
        <v/>
      </c>
      <c r="Y27" s="40" t="str">
        <f t="shared" si="3"/>
        <v/>
      </c>
      <c r="Z27" s="162" t="str">
        <f t="shared" si="4"/>
        <v/>
      </c>
      <c r="AA27" s="166"/>
      <c r="AB27" s="172"/>
      <c r="AC27" s="173"/>
      <c r="AD27" s="161"/>
      <c r="AE27" s="194" t="str">
        <f>'3'!AS13</f>
        <v>فينيكس</v>
      </c>
      <c r="AF27" s="15">
        <f>'3'!AR13</f>
        <v>0</v>
      </c>
      <c r="AG27" s="50" t="str">
        <f>'3'!AS57</f>
        <v>هيثم إبراهيم</v>
      </c>
      <c r="AH27" s="48">
        <f>'3'!AR57</f>
        <v>0</v>
      </c>
      <c r="AI27" s="49" t="str">
        <f>'3'!AS101</f>
        <v>بشار</v>
      </c>
      <c r="AJ27" s="48">
        <f>'3'!AR101</f>
        <v>0</v>
      </c>
      <c r="AK27" s="47" t="str">
        <f>'3'!AS145</f>
        <v>مجد اليوسف</v>
      </c>
      <c r="AL27" s="47">
        <f>'3'!AR145</f>
        <v>0</v>
      </c>
      <c r="AM27" s="47">
        <f>'3'!AS189</f>
        <v>0</v>
      </c>
      <c r="AN27" s="15">
        <f>'3'!AR189</f>
        <v>0</v>
      </c>
      <c r="AO27" s="15" t="str">
        <f>'3'!AS233</f>
        <v>هناء رستم</v>
      </c>
      <c r="AP27" s="15">
        <f>'3'!AR233</f>
        <v>0</v>
      </c>
      <c r="AQ27" s="67"/>
      <c r="AR27" s="82">
        <f t="shared" si="8"/>
        <v>0</v>
      </c>
      <c r="AS27" s="75" t="s">
        <v>147</v>
      </c>
      <c r="AT27" s="79">
        <f>SUMIF('3'!B:B,AS27,'3'!D:D)</f>
        <v>0</v>
      </c>
      <c r="AU27" s="79">
        <f>SUMIF('3'!L11:L16,AS27,'3'!N11:N16)</f>
        <v>0</v>
      </c>
      <c r="AV27" s="79">
        <f>+SUMIF('3'!G:G,AS27,'3'!I:I)</f>
        <v>0</v>
      </c>
      <c r="AW27" s="79">
        <f>SUMIF('3'!L33:L86,AS27,'3'!N33:N86)</f>
        <v>0</v>
      </c>
      <c r="AX27" s="79">
        <f>SUMIF('3'!L20:L29,AS27,'3'!N20:N29)</f>
        <v>0</v>
      </c>
      <c r="AY27" s="79">
        <f t="shared" si="9"/>
        <v>0</v>
      </c>
      <c r="AZ27" s="79">
        <f>'1'!AR27</f>
        <v>0</v>
      </c>
      <c r="BA27" s="79">
        <f>SUMIF('3'!S11:S82,AS27,'3'!Y11:Y82)-SUMIF('3'!U11:U82,AS27,'3'!X11:X82)</f>
        <v>0</v>
      </c>
      <c r="BB27" s="79"/>
      <c r="BC27" s="88">
        <f>SUMIF('3'!AA11:AA132,AS27,'3'!AB11:AB132)</f>
        <v>0</v>
      </c>
      <c r="BD27" s="89">
        <v>1050</v>
      </c>
      <c r="BE27" s="89">
        <v>1055</v>
      </c>
      <c r="BF27" s="89">
        <v>1.0249999999999999</v>
      </c>
      <c r="BG27" s="90">
        <v>1.01</v>
      </c>
      <c r="CN27" s="63"/>
      <c r="CO27" s="63"/>
      <c r="CP27" s="63"/>
      <c r="CQ27" s="63"/>
      <c r="CR27" s="63"/>
      <c r="CS27" s="63"/>
      <c r="CT27" s="63"/>
      <c r="CU27" s="63"/>
      <c r="CV27" s="63"/>
    </row>
    <row r="28" spans="2:100" ht="18.95" customHeight="1">
      <c r="B28" s="5" t="str">
        <f>IFERROR(INDEX(ss!N:N,MATCH(C28,ss!O:O,0)),"")</f>
        <v/>
      </c>
      <c r="C28" s="7"/>
      <c r="D28" s="6"/>
      <c r="E28" s="7" t="str">
        <f t="shared" si="1"/>
        <v/>
      </c>
      <c r="F28" s="48"/>
      <c r="G28" s="5" t="str">
        <f>IFERROR(INDEX(ss!N:N,MATCH(H28,ss!Q:Q,0)),"")</f>
        <v/>
      </c>
      <c r="H28" s="7"/>
      <c r="I28" s="7"/>
      <c r="J28" s="7" t="str">
        <f t="shared" si="2"/>
        <v/>
      </c>
      <c r="K28" s="8"/>
      <c r="L28" s="22" t="str">
        <f>IFERROR(INDEX(ss!N:N,MATCH(M28,ss!Q:Q,0)),"")</f>
        <v/>
      </c>
      <c r="M28" s="7"/>
      <c r="N28" s="16"/>
      <c r="O28" s="16" t="str">
        <f t="shared" si="7"/>
        <v/>
      </c>
      <c r="P28" s="23"/>
      <c r="R28" s="133"/>
      <c r="S28" s="40" t="str">
        <f>IFERROR(INDEX(ss!B:B,MATCH(R28,ss!D:D,0)),"")</f>
        <v/>
      </c>
      <c r="T28" s="40" t="str">
        <f>IFERROR(INDEX(ss!C:C,MATCH(R28,ss!D:D,0)),"")</f>
        <v/>
      </c>
      <c r="U28" s="40"/>
      <c r="V28" s="40" t="str">
        <f>IFERROR(INDEX(ss!E:E,MATCH(R28,ss!D:D,0)),"")</f>
        <v/>
      </c>
      <c r="W28" s="40" t="str">
        <f>IFERROR(INDEX(ss!F:F,MATCH(R28,ss!D:D,0)),"")</f>
        <v/>
      </c>
      <c r="X28" s="40" t="str">
        <f>IF($R28="","",IF(SUMPRODUCT((ss!$J$4:$J$144=$U28)*(ss!$K$4:$K$144=$V28)*(ss!$L$4:$L$144=$W28)*(ROW($4:$144)-3))=0,0,INDEX(ss!$M$4:$M$144,SUMPRODUCT((ss!$J$4:$J$144=$U28)*(ss!$K$4:$K$144=$V28)*(ss!$L$4:$L$144=$W28)*(ROW($4:$144)-3)))))</f>
        <v/>
      </c>
      <c r="Y28" s="40" t="str">
        <f t="shared" si="3"/>
        <v/>
      </c>
      <c r="Z28" s="162" t="str">
        <f t="shared" si="4"/>
        <v/>
      </c>
      <c r="AA28" s="166"/>
      <c r="AB28" s="172"/>
      <c r="AC28" s="173"/>
      <c r="AD28" s="161"/>
      <c r="AE28" s="194" t="str">
        <f>'3'!AS14</f>
        <v>أ محمد</v>
      </c>
      <c r="AF28" s="15">
        <f>'3'!AR14</f>
        <v>0</v>
      </c>
      <c r="AG28" s="50" t="str">
        <f>'3'!AS58</f>
        <v>أبو عباس</v>
      </c>
      <c r="AH28" s="48">
        <f>'3'!AR58</f>
        <v>0</v>
      </c>
      <c r="AI28" s="49" t="str">
        <f>'3'!AS102</f>
        <v>دندشلي</v>
      </c>
      <c r="AJ28" s="48">
        <f>'3'!AR102</f>
        <v>0</v>
      </c>
      <c r="AK28" s="47" t="str">
        <f>'3'!AS146</f>
        <v>مالك إدريس</v>
      </c>
      <c r="AL28" s="47">
        <f>'3'!AR146</f>
        <v>0</v>
      </c>
      <c r="AM28" s="47">
        <f>'3'!AS190</f>
        <v>0</v>
      </c>
      <c r="AN28" s="15">
        <f>'3'!AR190</f>
        <v>0</v>
      </c>
      <c r="AO28" s="15" t="str">
        <f>'3'!AS234</f>
        <v>طارق</v>
      </c>
      <c r="AP28" s="15">
        <f>'3'!AR234</f>
        <v>0</v>
      </c>
      <c r="AQ28" s="67"/>
      <c r="AR28" s="82">
        <f t="shared" si="8"/>
        <v>0</v>
      </c>
      <c r="AS28" s="79" t="s">
        <v>209</v>
      </c>
      <c r="AT28" s="79">
        <f>SUMIF('3'!B:B,AS28,'3'!D:D)</f>
        <v>0</v>
      </c>
      <c r="AU28" s="79">
        <f>SUMIF('3'!L11:L16,AS28,'3'!N11:N16)</f>
        <v>0</v>
      </c>
      <c r="AV28" s="79">
        <f>+SUMIF('3'!G:G,AS28,'3'!I:I)</f>
        <v>0</v>
      </c>
      <c r="AW28" s="79">
        <f>SUMIF('3'!L33:L86,AS28,'3'!N33:N86)</f>
        <v>0</v>
      </c>
      <c r="AX28" s="79">
        <f>SUMIF('3'!L20:L29,AS28,'3'!N20:N29)</f>
        <v>0</v>
      </c>
      <c r="AY28" s="79">
        <f t="shared" si="9"/>
        <v>0</v>
      </c>
      <c r="AZ28" s="79">
        <f>'1'!AR28</f>
        <v>0</v>
      </c>
      <c r="BA28" s="79"/>
      <c r="BB28" s="79"/>
      <c r="BC28" s="88">
        <f>SUMIF('3'!AA11:AA132,AS28,'3'!AB11:AB132)</f>
        <v>0</v>
      </c>
      <c r="BD28" s="89">
        <v>1050</v>
      </c>
      <c r="BE28" s="89">
        <v>1055</v>
      </c>
      <c r="BF28" s="89">
        <v>1.01</v>
      </c>
      <c r="BG28" s="90">
        <v>1.01</v>
      </c>
      <c r="CN28" s="63"/>
      <c r="CO28" s="63"/>
      <c r="CP28" s="63"/>
      <c r="CQ28" s="63"/>
      <c r="CR28" s="63"/>
      <c r="CS28" s="63"/>
      <c r="CT28" s="63"/>
      <c r="CU28" s="63"/>
      <c r="CV28" s="63"/>
    </row>
    <row r="29" spans="2:100" ht="18.95" customHeight="1">
      <c r="B29" s="5" t="str">
        <f>IFERROR(INDEX(ss!N:N,MATCH(C29,ss!O:O,0)),"")</f>
        <v/>
      </c>
      <c r="C29" s="7"/>
      <c r="D29" s="6"/>
      <c r="E29" s="7" t="str">
        <f t="shared" si="1"/>
        <v/>
      </c>
      <c r="F29" s="48"/>
      <c r="G29" s="5" t="str">
        <f>IFERROR(INDEX(ss!N:N,MATCH(H29,ss!Q:Q,0)),"")</f>
        <v/>
      </c>
      <c r="H29" s="7"/>
      <c r="I29" s="7"/>
      <c r="J29" s="7" t="str">
        <f t="shared" si="2"/>
        <v/>
      </c>
      <c r="K29" s="8"/>
      <c r="L29" s="22" t="str">
        <f>IFERROR(INDEX(ss!N:N,MATCH(M29,ss!Q:Q,0)),"")</f>
        <v/>
      </c>
      <c r="M29" s="7"/>
      <c r="N29" s="16"/>
      <c r="O29" s="16" t="str">
        <f t="shared" si="7"/>
        <v/>
      </c>
      <c r="P29" s="23"/>
      <c r="R29" s="133"/>
      <c r="S29" s="40" t="str">
        <f>IFERROR(INDEX(ss!B:B,MATCH(R29,ss!D:D,0)),"")</f>
        <v/>
      </c>
      <c r="T29" s="40" t="str">
        <f>IFERROR(INDEX(ss!C:C,MATCH(R29,ss!D:D,0)),"")</f>
        <v/>
      </c>
      <c r="U29" s="40"/>
      <c r="V29" s="40" t="str">
        <f>IFERROR(INDEX(ss!E:E,MATCH(R29,ss!D:D,0)),"")</f>
        <v/>
      </c>
      <c r="W29" s="40" t="str">
        <f>IFERROR(INDEX(ss!F:F,MATCH(R29,ss!D:D,0)),"")</f>
        <v/>
      </c>
      <c r="X29" s="40" t="str">
        <f>IF($R29="","",IF(SUMPRODUCT((ss!$J$4:$J$144=$U29)*(ss!$K$4:$K$144=$V29)*(ss!$L$4:$L$144=$W29)*(ROW($4:$144)-3))=0,0,INDEX(ss!$M$4:$M$144,SUMPRODUCT((ss!$J$4:$J$144=$U29)*(ss!$K$4:$K$144=$V29)*(ss!$L$4:$L$144=$W29)*(ROW($4:$144)-3)))))</f>
        <v/>
      </c>
      <c r="Y29" s="40" t="str">
        <f t="shared" si="3"/>
        <v/>
      </c>
      <c r="Z29" s="162" t="str">
        <f t="shared" si="4"/>
        <v/>
      </c>
      <c r="AA29" s="166"/>
      <c r="AB29" s="172"/>
      <c r="AC29" s="173"/>
      <c r="AD29" s="161"/>
      <c r="AE29" s="194" t="str">
        <f>'3'!AS15</f>
        <v>مهند</v>
      </c>
      <c r="AF29" s="15">
        <f>'3'!AR15</f>
        <v>0</v>
      </c>
      <c r="AG29" s="50" t="str">
        <f>'3'!AS59</f>
        <v>أبو فرح</v>
      </c>
      <c r="AH29" s="48">
        <f>'3'!AR59</f>
        <v>0</v>
      </c>
      <c r="AI29" s="49" t="str">
        <f>'3'!AS103</f>
        <v>ماهر سليمان</v>
      </c>
      <c r="AJ29" s="48">
        <f>'3'!AR103</f>
        <v>0</v>
      </c>
      <c r="AK29" s="47" t="str">
        <f>'3'!AS147</f>
        <v>منذر إدريس</v>
      </c>
      <c r="AL29" s="47">
        <f>'3'!AR147</f>
        <v>0</v>
      </c>
      <c r="AM29" s="47">
        <f>'3'!AS191</f>
        <v>0</v>
      </c>
      <c r="AN29" s="15">
        <f>'3'!AR191</f>
        <v>0</v>
      </c>
      <c r="AO29" s="15" t="str">
        <f>'3'!AS235</f>
        <v>علي جمعة</v>
      </c>
      <c r="AP29" s="15">
        <f>'3'!AR235</f>
        <v>0</v>
      </c>
      <c r="AQ29" s="67"/>
      <c r="AR29" s="82">
        <f t="shared" si="8"/>
        <v>0</v>
      </c>
      <c r="AS29" s="77" t="s">
        <v>242</v>
      </c>
      <c r="AT29" s="79">
        <f>SUMIF('3'!B:B,AS29,'3'!D:D)</f>
        <v>0</v>
      </c>
      <c r="AU29" s="79">
        <f>SUMIF('3'!L11:L16,AS29,'3'!N11:N16)</f>
        <v>0</v>
      </c>
      <c r="AV29" s="79">
        <f>+SUMIF('3'!G:G,AS29,'3'!I:I)</f>
        <v>0</v>
      </c>
      <c r="AW29" s="79">
        <f>SUMIF('3'!L33:L86,AS29,'3'!N33:N86)</f>
        <v>0</v>
      </c>
      <c r="AX29" s="79">
        <f>SUMIF('3'!L20:L29,AS29,'3'!N20:N29)</f>
        <v>0</v>
      </c>
      <c r="AY29" s="79">
        <f t="shared" si="9"/>
        <v>0</v>
      </c>
      <c r="AZ29" s="79">
        <f>'1'!AR29</f>
        <v>0</v>
      </c>
      <c r="BA29" s="79"/>
      <c r="BB29" s="79"/>
      <c r="BC29" s="88">
        <f>SUMIF('3'!AA11:AA132,AS29,'3'!AB11:AB132)</f>
        <v>0</v>
      </c>
      <c r="BD29" s="89">
        <v>1050</v>
      </c>
      <c r="BE29" s="89">
        <v>1055</v>
      </c>
      <c r="BF29" s="89">
        <v>1.0249999999999999</v>
      </c>
      <c r="BG29" s="90">
        <v>1</v>
      </c>
      <c r="CN29" s="63"/>
      <c r="CO29" s="63"/>
      <c r="CP29" s="63"/>
      <c r="CQ29" s="63"/>
      <c r="CR29" s="63"/>
      <c r="CS29" s="63"/>
      <c r="CT29" s="63"/>
      <c r="CU29" s="63"/>
      <c r="CV29" s="63"/>
    </row>
    <row r="30" spans="2:100" ht="18.95" customHeight="1" thickBot="1">
      <c r="B30" s="5" t="str">
        <f>IFERROR(INDEX(ss!N:N,MATCH(C30,ss!O:O,0)),"")</f>
        <v/>
      </c>
      <c r="C30" s="7"/>
      <c r="D30" s="6"/>
      <c r="E30" s="7" t="str">
        <f t="shared" si="1"/>
        <v/>
      </c>
      <c r="F30" s="48"/>
      <c r="G30" s="5" t="str">
        <f>IFERROR(INDEX(ss!N:N,MATCH(H30,ss!Q:Q,0)),"")</f>
        <v/>
      </c>
      <c r="H30" s="7"/>
      <c r="I30" s="7"/>
      <c r="J30" s="7" t="str">
        <f t="shared" si="2"/>
        <v/>
      </c>
      <c r="K30" s="8"/>
      <c r="R30" s="133"/>
      <c r="S30" s="40" t="str">
        <f>IFERROR(INDEX(ss!B:B,MATCH(R30,ss!D:D,0)),"")</f>
        <v/>
      </c>
      <c r="T30" s="40" t="str">
        <f>IFERROR(INDEX(ss!C:C,MATCH(R30,ss!D:D,0)),"")</f>
        <v/>
      </c>
      <c r="U30" s="40"/>
      <c r="V30" s="40" t="str">
        <f>IFERROR(INDEX(ss!E:E,MATCH(R30,ss!D:D,0)),"")</f>
        <v/>
      </c>
      <c r="W30" s="40" t="str">
        <f>IFERROR(INDEX(ss!F:F,MATCH(R30,ss!D:D,0)),"")</f>
        <v/>
      </c>
      <c r="X30" s="40" t="str">
        <f>IF($R30="","",IF(SUMPRODUCT((ss!$J$4:$J$144=$U30)*(ss!$K$4:$K$144=$V30)*(ss!$L$4:$L$144=$W30)*(ROW($4:$144)-3))=0,0,INDEX(ss!$M$4:$M$144,SUMPRODUCT((ss!$J$4:$J$144=$U30)*(ss!$K$4:$K$144=$V30)*(ss!$L$4:$L$144=$W30)*(ROW($4:$144)-3)))))</f>
        <v/>
      </c>
      <c r="Y30" s="40" t="str">
        <f t="shared" si="3"/>
        <v/>
      </c>
      <c r="Z30" s="162" t="str">
        <f t="shared" si="4"/>
        <v/>
      </c>
      <c r="AA30" s="166"/>
      <c r="AB30" s="172"/>
      <c r="AC30" s="173"/>
      <c r="AD30" s="161"/>
      <c r="AE30" s="194" t="str">
        <f>'3'!AS16</f>
        <v>يونس ناصر</v>
      </c>
      <c r="AF30" s="15">
        <f>'3'!AR16</f>
        <v>0</v>
      </c>
      <c r="AG30" s="50" t="str">
        <f>'3'!AS60</f>
        <v>رباب</v>
      </c>
      <c r="AH30" s="48">
        <f>'3'!AR60</f>
        <v>0</v>
      </c>
      <c r="AI30" s="49" t="str">
        <f>'3'!AS104</f>
        <v>أيمن</v>
      </c>
      <c r="AJ30" s="48">
        <f>'3'!AR104</f>
        <v>0</v>
      </c>
      <c r="AK30" s="47" t="str">
        <f>'3'!AS148</f>
        <v>أبو شعيب</v>
      </c>
      <c r="AL30" s="47">
        <f>'3'!AR148</f>
        <v>0</v>
      </c>
      <c r="AM30" s="47">
        <f>'3'!AS192</f>
        <v>0</v>
      </c>
      <c r="AN30" s="15">
        <f>'3'!AR192</f>
        <v>0</v>
      </c>
      <c r="AO30" s="15" t="str">
        <f>'3'!AS236</f>
        <v>باسل احمد</v>
      </c>
      <c r="AP30" s="15">
        <f>'3'!AR236</f>
        <v>0</v>
      </c>
      <c r="AQ30" s="67"/>
      <c r="AR30" s="82">
        <f t="shared" si="8"/>
        <v>0</v>
      </c>
      <c r="AS30" s="79" t="s">
        <v>20</v>
      </c>
      <c r="AT30" s="79">
        <f>SUMIF('3'!B:B,AS30,'3'!D:D)</f>
        <v>0</v>
      </c>
      <c r="AU30" s="79">
        <f>SUMIF('3'!L11:L16,AS30,'3'!N11:N16)</f>
        <v>0</v>
      </c>
      <c r="AV30" s="79">
        <f>+SUMIF('3'!G:G,AS30,'3'!I:I)</f>
        <v>0</v>
      </c>
      <c r="AW30" s="79">
        <f>SUMIF('3'!L33:L86,AS30,'3'!N33:N86)</f>
        <v>0</v>
      </c>
      <c r="AX30" s="79">
        <f>SUMIF('3'!L20:L29,AS30,'3'!N20:N29)</f>
        <v>0</v>
      </c>
      <c r="AY30" s="79">
        <f t="shared" si="9"/>
        <v>0</v>
      </c>
      <c r="AZ30" s="79">
        <f>'1'!AR30</f>
        <v>0</v>
      </c>
      <c r="BA30" s="79">
        <f>SUMIF('3'!S11:S82,AS30,'3'!Y11:Y82)-SUMIF('3'!U11:U82,AS30,'3'!X11:X82)</f>
        <v>0</v>
      </c>
      <c r="BB30" s="79"/>
      <c r="BC30" s="88">
        <f>SUMIF('3'!AA11:AA132,AS30,'3'!AB11:AB132)</f>
        <v>0</v>
      </c>
      <c r="BD30" s="89">
        <v>1050</v>
      </c>
      <c r="BE30" s="89">
        <v>1055</v>
      </c>
      <c r="BF30" s="89">
        <v>1.0249999999999999</v>
      </c>
      <c r="BG30" s="90">
        <v>1</v>
      </c>
      <c r="CN30" s="63"/>
      <c r="CO30" s="63"/>
      <c r="CP30" s="63"/>
      <c r="CQ30" s="63"/>
      <c r="CR30" s="63"/>
      <c r="CS30" s="63"/>
      <c r="CT30" s="63"/>
      <c r="CU30" s="63"/>
      <c r="CV30" s="63"/>
    </row>
    <row r="31" spans="2:100" ht="18.95" customHeight="1">
      <c r="B31" s="5" t="str">
        <f>IFERROR(INDEX(ss!N:N,MATCH(C31,ss!O:O,0)),"")</f>
        <v/>
      </c>
      <c r="C31" s="7"/>
      <c r="D31" s="6"/>
      <c r="E31" s="7" t="str">
        <f t="shared" si="1"/>
        <v/>
      </c>
      <c r="F31" s="48"/>
      <c r="G31" s="5" t="str">
        <f>IFERROR(INDEX(ss!N:N,MATCH(H31,ss!Q:Q,0)),"")</f>
        <v/>
      </c>
      <c r="H31" s="7"/>
      <c r="I31" s="7"/>
      <c r="J31" s="7" t="str">
        <f t="shared" si="2"/>
        <v/>
      </c>
      <c r="K31" s="8"/>
      <c r="L31" s="238" t="s">
        <v>75</v>
      </c>
      <c r="M31" s="239"/>
      <c r="N31" s="239"/>
      <c r="O31" s="239"/>
      <c r="P31" s="240"/>
      <c r="R31" s="133"/>
      <c r="S31" s="40" t="str">
        <f>IFERROR(INDEX(ss!B:B,MATCH(R31,ss!D:D,0)),"")</f>
        <v/>
      </c>
      <c r="T31" s="40" t="str">
        <f>IFERROR(INDEX(ss!C:C,MATCH(R31,ss!D:D,0)),"")</f>
        <v/>
      </c>
      <c r="U31" s="40"/>
      <c r="V31" s="40" t="str">
        <f>IFERROR(INDEX(ss!E:E,MATCH(R31,ss!D:D,0)),"")</f>
        <v/>
      </c>
      <c r="W31" s="40" t="str">
        <f>IFERROR(INDEX(ss!F:F,MATCH(R31,ss!D:D,0)),"")</f>
        <v/>
      </c>
      <c r="X31" s="40" t="str">
        <f>IF($R31="","",IF(SUMPRODUCT((ss!$J$4:$J$144=$U31)*(ss!$K$4:$K$144=$V31)*(ss!$L$4:$L$144=$W31)*(ROW($4:$144)-3))=0,0,INDEX(ss!$M$4:$M$144,SUMPRODUCT((ss!$J$4:$J$144=$U31)*(ss!$K$4:$K$144=$V31)*(ss!$L$4:$L$144=$W31)*(ROW($4:$144)-3)))))</f>
        <v/>
      </c>
      <c r="Y31" s="40" t="str">
        <f t="shared" si="3"/>
        <v/>
      </c>
      <c r="Z31" s="162" t="str">
        <f t="shared" si="4"/>
        <v/>
      </c>
      <c r="AA31" s="166"/>
      <c r="AB31" s="172"/>
      <c r="AC31" s="173"/>
      <c r="AD31" s="161"/>
      <c r="AE31" s="194" t="str">
        <f>'3'!AS17</f>
        <v>علاء الأشقر</v>
      </c>
      <c r="AF31" s="15">
        <f>'3'!AR17</f>
        <v>0</v>
      </c>
      <c r="AG31" s="50" t="str">
        <f>'3'!AS61</f>
        <v>محمد العبدو</v>
      </c>
      <c r="AH31" s="48">
        <f>'3'!AR61</f>
        <v>0</v>
      </c>
      <c r="AI31" s="49" t="str">
        <f>'3'!AS105</f>
        <v>صادق</v>
      </c>
      <c r="AJ31" s="48">
        <f>'3'!AR105</f>
        <v>0</v>
      </c>
      <c r="AK31" s="47" t="str">
        <f>'3'!AS149</f>
        <v>علي ابراهيم</v>
      </c>
      <c r="AL31" s="47">
        <f>'3'!AR149</f>
        <v>0</v>
      </c>
      <c r="AM31" s="47">
        <f>'3'!AS193</f>
        <v>0</v>
      </c>
      <c r="AN31" s="15">
        <f>'3'!AR193</f>
        <v>0</v>
      </c>
      <c r="AO31" s="15" t="str">
        <f>'3'!AS237</f>
        <v>قبوي</v>
      </c>
      <c r="AP31" s="15">
        <f>'3'!AR237</f>
        <v>0</v>
      </c>
      <c r="AQ31" s="67"/>
      <c r="AR31" s="82">
        <f t="shared" si="8"/>
        <v>0</v>
      </c>
      <c r="AS31" s="79" t="s">
        <v>24</v>
      </c>
      <c r="AT31" s="79">
        <f>SUMIF('3'!B:B,AS31,'3'!D:D)</f>
        <v>0</v>
      </c>
      <c r="AU31" s="79">
        <f>SUMIF('3'!L11:L16,AS31,'3'!N11:N16)</f>
        <v>0</v>
      </c>
      <c r="AV31" s="79">
        <f>+SUMIF('3'!G:G,AS31,'3'!I:I)</f>
        <v>0</v>
      </c>
      <c r="AW31" s="79">
        <f>SUMIF('3'!L33:L86,AS31,'3'!N33:N86)</f>
        <v>0</v>
      </c>
      <c r="AX31" s="79">
        <f>SUMIF('3'!L20:L29,AS31,'3'!N20:N29)</f>
        <v>0</v>
      </c>
      <c r="AY31" s="79">
        <f t="shared" si="9"/>
        <v>0</v>
      </c>
      <c r="AZ31" s="79">
        <f>'1'!AR31</f>
        <v>0</v>
      </c>
      <c r="BA31" s="79"/>
      <c r="BB31" s="79"/>
      <c r="BC31" s="88">
        <f>SUMIF('3'!AA11:AA132,AS31,'3'!AB11:AB132)</f>
        <v>0</v>
      </c>
      <c r="BD31" s="89">
        <v>1050</v>
      </c>
      <c r="BE31" s="89">
        <v>1055</v>
      </c>
      <c r="BF31" s="89">
        <v>1.0249999999999999</v>
      </c>
      <c r="BG31" s="90">
        <v>1</v>
      </c>
      <c r="CN31" s="63"/>
      <c r="CO31" s="63"/>
      <c r="CP31" s="63"/>
      <c r="CQ31" s="63"/>
      <c r="CR31" s="63"/>
      <c r="CS31" s="63"/>
      <c r="CT31" s="63"/>
      <c r="CU31" s="63"/>
      <c r="CV31" s="63"/>
    </row>
    <row r="32" spans="2:100" ht="18.95" customHeight="1">
      <c r="B32" s="5" t="str">
        <f>IFERROR(INDEX(ss!N:N,MATCH(C32,ss!O:O,0)),"")</f>
        <v/>
      </c>
      <c r="C32" s="7"/>
      <c r="D32" s="6"/>
      <c r="E32" s="7" t="str">
        <f t="shared" si="1"/>
        <v/>
      </c>
      <c r="F32" s="8"/>
      <c r="G32" s="5" t="str">
        <f>IFERROR(INDEX(ss!N:N,MATCH(H32,ss!Q:Q,0)),"")</f>
        <v/>
      </c>
      <c r="H32" s="7"/>
      <c r="I32" s="7"/>
      <c r="J32" s="7" t="str">
        <f t="shared" si="2"/>
        <v/>
      </c>
      <c r="K32" s="8"/>
      <c r="L32" s="37" t="s">
        <v>0</v>
      </c>
      <c r="M32" s="35" t="s">
        <v>74</v>
      </c>
      <c r="N32" s="36" t="s">
        <v>71</v>
      </c>
      <c r="O32" s="36" t="s">
        <v>72</v>
      </c>
      <c r="P32" s="38" t="s">
        <v>73</v>
      </c>
      <c r="R32" s="133"/>
      <c r="S32" s="40" t="str">
        <f>IFERROR(INDEX(ss!B:B,MATCH(R32,ss!D:D,0)),"")</f>
        <v/>
      </c>
      <c r="T32" s="40" t="str">
        <f>IFERROR(INDEX(ss!C:C,MATCH(R32,ss!D:D,0)),"")</f>
        <v/>
      </c>
      <c r="U32" s="40"/>
      <c r="V32" s="40" t="str">
        <f>IFERROR(INDEX(ss!E:E,MATCH(R32,ss!D:D,0)),"")</f>
        <v/>
      </c>
      <c r="W32" s="40" t="str">
        <f>IFERROR(INDEX(ss!F:F,MATCH(R32,ss!D:D,0)),"")</f>
        <v/>
      </c>
      <c r="X32" s="40" t="str">
        <f>IF($R32="","",IF(SUMPRODUCT((ss!$J$4:$J$144=$U32)*(ss!$K$4:$K$144=$V32)*(ss!$L$4:$L$144=$W32)*(ROW($4:$144)-3))=0,0,INDEX(ss!$M$4:$M$144,SUMPRODUCT((ss!$J$4:$J$144=$U32)*(ss!$K$4:$K$144=$V32)*(ss!$L$4:$L$144=$W32)*(ROW($4:$144)-3)))))</f>
        <v/>
      </c>
      <c r="Y32" s="40" t="str">
        <f t="shared" si="3"/>
        <v/>
      </c>
      <c r="Z32" s="162" t="str">
        <f t="shared" si="4"/>
        <v/>
      </c>
      <c r="AA32" s="166"/>
      <c r="AB32" s="172"/>
      <c r="AC32" s="173"/>
      <c r="AD32" s="161"/>
      <c r="AE32" s="194" t="str">
        <f>'3'!AS18</f>
        <v>زكوان</v>
      </c>
      <c r="AF32" s="15">
        <f>'3'!AR18</f>
        <v>0</v>
      </c>
      <c r="AG32" s="50" t="str">
        <f>'3'!AS62</f>
        <v>ضحى</v>
      </c>
      <c r="AH32" s="48">
        <f>'3'!AR62</f>
        <v>0</v>
      </c>
      <c r="AI32" s="49" t="str">
        <f>'3'!AS106</f>
        <v>محسن علي</v>
      </c>
      <c r="AJ32" s="48">
        <f>'3'!AR106</f>
        <v>0</v>
      </c>
      <c r="AK32" s="47" t="str">
        <f>'3'!AS150</f>
        <v>دانيال</v>
      </c>
      <c r="AL32" s="47">
        <f>'3'!AR150</f>
        <v>0</v>
      </c>
      <c r="AM32" s="47">
        <f>'3'!AS194</f>
        <v>0</v>
      </c>
      <c r="AN32" s="15">
        <f>'3'!AR194</f>
        <v>0</v>
      </c>
      <c r="AO32" s="15" t="str">
        <f>'3'!AS238</f>
        <v>بسام سعد</v>
      </c>
      <c r="AP32" s="15">
        <f>'3'!AR238</f>
        <v>0</v>
      </c>
      <c r="AQ32" s="67"/>
      <c r="AR32" s="82">
        <f t="shared" si="8"/>
        <v>0</v>
      </c>
      <c r="AS32" s="79" t="s">
        <v>30</v>
      </c>
      <c r="AT32" s="79">
        <f>SUMIF('3'!B:B,AS32,'3'!D:D)</f>
        <v>0</v>
      </c>
      <c r="AU32" s="79">
        <f>SUMIF('3'!L11:L16,AS32,'3'!N11:N16)</f>
        <v>0</v>
      </c>
      <c r="AV32" s="79">
        <f>+SUMIF('3'!G:G,AS32,'3'!I:I)</f>
        <v>0</v>
      </c>
      <c r="AW32" s="79">
        <f>SUMIF('3'!L33:L86,AS32,'3'!N33:N86)</f>
        <v>0</v>
      </c>
      <c r="AX32" s="79">
        <f>SUMIF('3'!L20:L29,AS32,'3'!N20:N29)</f>
        <v>0</v>
      </c>
      <c r="AY32" s="79">
        <f t="shared" si="9"/>
        <v>0</v>
      </c>
      <c r="AZ32" s="79">
        <f>'1'!AR32</f>
        <v>0</v>
      </c>
      <c r="BA32" s="79"/>
      <c r="BB32" s="79"/>
      <c r="BC32" s="88">
        <f>SUMIF('3'!AA11:AA132,AS32,'3'!AB11:AB132)</f>
        <v>0</v>
      </c>
      <c r="BD32" s="89">
        <v>1050</v>
      </c>
      <c r="BE32" s="89">
        <v>1055</v>
      </c>
      <c r="BF32" s="89">
        <v>1.0249999999999999</v>
      </c>
      <c r="BG32" s="90">
        <v>1</v>
      </c>
      <c r="CN32" s="63"/>
      <c r="CO32" s="63"/>
      <c r="CP32" s="63"/>
      <c r="CQ32" s="63"/>
      <c r="CR32" s="63"/>
      <c r="CS32" s="63"/>
      <c r="CT32" s="63"/>
      <c r="CU32" s="63"/>
      <c r="CV32" s="63"/>
    </row>
    <row r="33" spans="2:100" ht="18.95" customHeight="1">
      <c r="B33" s="5" t="str">
        <f>IFERROR(INDEX(ss!N:N,MATCH(C33,ss!O:O,0)),"")</f>
        <v/>
      </c>
      <c r="C33" s="7"/>
      <c r="D33" s="6"/>
      <c r="E33" s="7" t="str">
        <f t="shared" si="1"/>
        <v/>
      </c>
      <c r="F33" s="8"/>
      <c r="G33" s="5" t="str">
        <f>IFERROR(INDEX(ss!N:N,MATCH(H33,ss!Q:Q,0)),"")</f>
        <v/>
      </c>
      <c r="H33" s="7"/>
      <c r="I33" s="7"/>
      <c r="J33" s="7" t="str">
        <f t="shared" si="2"/>
        <v/>
      </c>
      <c r="K33" s="8"/>
      <c r="L33" s="22" t="str">
        <f>IFERROR(INDEX(ss!U:U,MATCH(M33,ss!V:V,0)),"")</f>
        <v/>
      </c>
      <c r="M33" s="7"/>
      <c r="N33" s="16"/>
      <c r="O33" s="16">
        <f>IF(OR(P33="سعد",P33="سكاف",P33="حازم",P33="صادق",P33="مالك إدريس"),W5,W5-N33)</f>
        <v>41850</v>
      </c>
      <c r="P33" s="10"/>
      <c r="R33" s="133"/>
      <c r="S33" s="40" t="str">
        <f>IFERROR(INDEX(ss!B:B,MATCH(R33,ss!D:D,0)),"")</f>
        <v/>
      </c>
      <c r="T33" s="40" t="str">
        <f>IFERROR(INDEX(ss!C:C,MATCH(R33,ss!D:D,0)),"")</f>
        <v/>
      </c>
      <c r="U33" s="40"/>
      <c r="V33" s="40" t="str">
        <f>IFERROR(INDEX(ss!E:E,MATCH(R33,ss!D:D,0)),"")</f>
        <v/>
      </c>
      <c r="W33" s="40" t="str">
        <f>IFERROR(INDEX(ss!F:F,MATCH(R33,ss!D:D,0)),"")</f>
        <v/>
      </c>
      <c r="X33" s="40" t="str">
        <f>IF($R33="","",IF(SUMPRODUCT((ss!$J$4:$J$144=$U33)*(ss!$K$4:$K$144=$V33)*(ss!$L$4:$L$144=$W33)*(ROW($4:$144)-3))=0,0,INDEX(ss!$M$4:$M$144,SUMPRODUCT((ss!$J$4:$J$144=$U33)*(ss!$K$4:$K$144=$V33)*(ss!$L$4:$L$144=$W33)*(ROW($4:$144)-3)))))</f>
        <v/>
      </c>
      <c r="Y33" s="40" t="str">
        <f t="shared" si="3"/>
        <v/>
      </c>
      <c r="Z33" s="162" t="str">
        <f t="shared" si="4"/>
        <v/>
      </c>
      <c r="AA33" s="166"/>
      <c r="AB33" s="172"/>
      <c r="AC33" s="173"/>
      <c r="AD33" s="161"/>
      <c r="AE33" s="194" t="str">
        <f>'3'!AS19</f>
        <v>زاهر</v>
      </c>
      <c r="AF33" s="15">
        <f>'3'!AR19</f>
        <v>0</v>
      </c>
      <c r="AG33" s="50">
        <f>'3'!AS63</f>
        <v>0</v>
      </c>
      <c r="AH33" s="48">
        <f>'3'!AR63</f>
        <v>0</v>
      </c>
      <c r="AI33" s="49" t="str">
        <f>'3'!AS107</f>
        <v>ليث</v>
      </c>
      <c r="AJ33" s="48">
        <f>'3'!AR107</f>
        <v>0</v>
      </c>
      <c r="AK33" s="47" t="str">
        <f>'3'!AS151</f>
        <v>قعير</v>
      </c>
      <c r="AL33" s="47">
        <f>'3'!AR151</f>
        <v>0</v>
      </c>
      <c r="AM33" s="47" t="str">
        <f>'3'!AS195</f>
        <v>يحيى الأحمد</v>
      </c>
      <c r="AN33" s="15">
        <f>'3'!AR195</f>
        <v>0</v>
      </c>
      <c r="AO33" s="15" t="str">
        <f>'3'!AS239</f>
        <v>سامر دربولي</v>
      </c>
      <c r="AP33" s="15">
        <f>'3'!AR239</f>
        <v>0</v>
      </c>
      <c r="AQ33" s="67"/>
      <c r="AR33" s="82">
        <f t="shared" si="8"/>
        <v>0</v>
      </c>
      <c r="AS33" s="80" t="s">
        <v>125</v>
      </c>
      <c r="AT33" s="79">
        <f>SUMIF('3'!B:B,AS33,'3'!D:D)</f>
        <v>0</v>
      </c>
      <c r="AU33" s="79">
        <f>SUMIF('3'!L11:L16,AS33,'3'!N11:N16)</f>
        <v>0</v>
      </c>
      <c r="AV33" s="79">
        <f>+SUMIF('3'!G:G,AS33,'3'!I:I)</f>
        <v>0</v>
      </c>
      <c r="AW33" s="79">
        <f>SUMIF('3'!L33:L86,AS33,'3'!N33:N86)</f>
        <v>0</v>
      </c>
      <c r="AX33" s="79">
        <f>SUMIF('3'!L20:L29,AS33,'3'!N20:N29)</f>
        <v>0</v>
      </c>
      <c r="AY33" s="79">
        <f t="shared" si="9"/>
        <v>0</v>
      </c>
      <c r="AZ33" s="79">
        <f>'1'!AR33</f>
        <v>0</v>
      </c>
      <c r="BA33" s="79"/>
      <c r="BB33" s="79"/>
      <c r="BC33" s="88">
        <f>SUMIF('3'!AA11:AA132,AS33,'3'!AB11:AB132)</f>
        <v>0</v>
      </c>
      <c r="BD33" s="89">
        <v>1050</v>
      </c>
      <c r="BE33" s="89">
        <v>1055</v>
      </c>
      <c r="BF33" s="89">
        <v>1.0249999999999999</v>
      </c>
      <c r="BG33" s="90">
        <v>1</v>
      </c>
      <c r="CN33" s="63"/>
      <c r="CO33" s="63"/>
      <c r="CP33" s="63"/>
      <c r="CQ33" s="63"/>
      <c r="CR33" s="63"/>
      <c r="CS33" s="63"/>
      <c r="CT33" s="63"/>
      <c r="CU33" s="63"/>
      <c r="CV33" s="63"/>
    </row>
    <row r="34" spans="2:100" ht="18.95" customHeight="1">
      <c r="B34" s="5" t="str">
        <f>IFERROR(INDEX(ss!N:N,MATCH(C34,ss!O:O,0)),"")</f>
        <v/>
      </c>
      <c r="C34" s="7"/>
      <c r="D34" s="6"/>
      <c r="E34" s="7" t="str">
        <f t="shared" si="1"/>
        <v/>
      </c>
      <c r="F34" s="8"/>
      <c r="G34" s="5" t="str">
        <f>IFERROR(INDEX(ss!N:N,MATCH(H34,ss!Q:Q,0)),"")</f>
        <v/>
      </c>
      <c r="H34" s="7"/>
      <c r="I34" s="7"/>
      <c r="J34" s="7" t="str">
        <f t="shared" si="2"/>
        <v/>
      </c>
      <c r="K34" s="8"/>
      <c r="L34" s="22" t="str">
        <f>IFERROR(INDEX(ss!U:U,MATCH(M34,ss!V:V,0)),"")</f>
        <v/>
      </c>
      <c r="M34" s="7"/>
      <c r="N34" s="16"/>
      <c r="O34" s="68" t="str">
        <f t="shared" ref="O34:O86" si="10">IF(OR(N34="",O33=""),"",IF(OR(P34="سعد",P34="سكاف",P34="حازم",P34="صادق",P34="مالك إدريس"),O33,O33-N34))</f>
        <v/>
      </c>
      <c r="P34" s="10"/>
      <c r="R34" s="133"/>
      <c r="S34" s="40" t="str">
        <f>IFERROR(INDEX(ss!B:B,MATCH(R34,ss!D:D,0)),"")</f>
        <v/>
      </c>
      <c r="T34" s="40" t="str">
        <f>IFERROR(INDEX(ss!C:C,MATCH(R34,ss!D:D,0)),"")</f>
        <v/>
      </c>
      <c r="U34" s="40"/>
      <c r="V34" s="40" t="str">
        <f>IFERROR(INDEX(ss!E:E,MATCH(R34,ss!D:D,0)),"")</f>
        <v/>
      </c>
      <c r="W34" s="40" t="str">
        <f>IFERROR(INDEX(ss!F:F,MATCH(R34,ss!D:D,0)),"")</f>
        <v/>
      </c>
      <c r="X34" s="40" t="str">
        <f>IF($R34="","",IF(SUMPRODUCT((ss!$J$4:$J$144=$U34)*(ss!$K$4:$K$144=$V34)*(ss!$L$4:$L$144=$W34)*(ROW($4:$144)-3))=0,0,INDEX(ss!$M$4:$M$144,SUMPRODUCT((ss!$J$4:$J$144=$U34)*(ss!$K$4:$K$144=$V34)*(ss!$L$4:$L$144=$W34)*(ROW($4:$144)-3)))))</f>
        <v/>
      </c>
      <c r="Y34" s="40" t="str">
        <f t="shared" si="3"/>
        <v/>
      </c>
      <c r="Z34" s="162" t="str">
        <f t="shared" si="4"/>
        <v/>
      </c>
      <c r="AA34" s="166"/>
      <c r="AB34" s="172"/>
      <c r="AC34" s="173"/>
      <c r="AD34" s="161"/>
      <c r="AE34" s="194" t="str">
        <f>'3'!AS20</f>
        <v>ليزر</v>
      </c>
      <c r="AF34" s="15">
        <f>'3'!AR20</f>
        <v>0</v>
      </c>
      <c r="AG34" s="50">
        <f>'3'!AS64</f>
        <v>0</v>
      </c>
      <c r="AH34" s="48">
        <f>'3'!AR64</f>
        <v>0</v>
      </c>
      <c r="AI34" s="49" t="str">
        <f>'3'!AS108</f>
        <v>أبو يوشع</v>
      </c>
      <c r="AJ34" s="48">
        <f>'3'!AR108</f>
        <v>0</v>
      </c>
      <c r="AK34" s="47" t="str">
        <f>'3'!AS152</f>
        <v>صبح</v>
      </c>
      <c r="AL34" s="47">
        <f>'3'!AR152</f>
        <v>0</v>
      </c>
      <c r="AM34" s="47" t="str">
        <f>'3'!AS196</f>
        <v>مهران</v>
      </c>
      <c r="AN34" s="15">
        <f>'3'!AR196</f>
        <v>0</v>
      </c>
      <c r="AO34" s="15" t="str">
        <f>'3'!AS240</f>
        <v>طلال علي</v>
      </c>
      <c r="AP34" s="15">
        <f>'3'!AR240</f>
        <v>0</v>
      </c>
      <c r="AQ34" s="67"/>
      <c r="AR34" s="82">
        <f t="shared" si="8"/>
        <v>0</v>
      </c>
      <c r="AS34" s="79" t="s">
        <v>27</v>
      </c>
      <c r="AT34" s="79">
        <f>SUMIF('3'!B:B,AS34,'3'!D:D)</f>
        <v>0</v>
      </c>
      <c r="AU34" s="79">
        <f>SUMIF('3'!L11:L16,AS34,'3'!N11:N16)</f>
        <v>0</v>
      </c>
      <c r="AV34" s="79">
        <f>+SUMIF('3'!G:G,AS34,'3'!I:I)</f>
        <v>0</v>
      </c>
      <c r="AW34" s="79">
        <f>SUMIF('3'!L33:L86,AS34,'3'!N33:N86)</f>
        <v>0</v>
      </c>
      <c r="AX34" s="79">
        <f>SUMIF('3'!L20:L29,AS34,'3'!N20:N29)</f>
        <v>0</v>
      </c>
      <c r="AY34" s="79">
        <f t="shared" si="9"/>
        <v>0</v>
      </c>
      <c r="AZ34" s="79">
        <f>'1'!AR34</f>
        <v>0</v>
      </c>
      <c r="BA34" s="79"/>
      <c r="BB34" s="79"/>
      <c r="BC34" s="88">
        <f>SUMIF('3'!AA11:AA132,AS34,'3'!AB11:AB132)</f>
        <v>0</v>
      </c>
      <c r="BD34" s="89">
        <v>1050</v>
      </c>
      <c r="BE34" s="89">
        <v>1055</v>
      </c>
      <c r="BF34" s="89">
        <v>1.0249999999999999</v>
      </c>
      <c r="BG34" s="90">
        <v>1</v>
      </c>
      <c r="CN34" s="63"/>
      <c r="CO34" s="63"/>
      <c r="CP34" s="63"/>
      <c r="CQ34" s="63"/>
      <c r="CR34" s="63"/>
      <c r="CS34" s="63"/>
      <c r="CT34" s="63"/>
      <c r="CU34" s="63"/>
      <c r="CV34" s="63"/>
    </row>
    <row r="35" spans="2:100" ht="18.95" customHeight="1">
      <c r="B35" s="5" t="str">
        <f>IFERROR(INDEX(ss!N:N,MATCH(C35,ss!O:O,0)),"")</f>
        <v/>
      </c>
      <c r="C35" s="7"/>
      <c r="D35" s="6"/>
      <c r="E35" s="40" t="str">
        <f t="shared" si="1"/>
        <v/>
      </c>
      <c r="F35" s="8"/>
      <c r="G35" s="5" t="str">
        <f>IFERROR(INDEX(ss!N:N,MATCH(H35,ss!Q:Q,0)),"")</f>
        <v/>
      </c>
      <c r="H35" s="7"/>
      <c r="I35" s="7"/>
      <c r="J35" s="7" t="str">
        <f t="shared" si="2"/>
        <v/>
      </c>
      <c r="K35" s="8"/>
      <c r="L35" s="22" t="str">
        <f>IFERROR(INDEX(ss!U:U,MATCH(M35,ss!V:V,0)),"")</f>
        <v/>
      </c>
      <c r="M35" s="7"/>
      <c r="N35" s="16"/>
      <c r="O35" s="68" t="str">
        <f t="shared" si="10"/>
        <v/>
      </c>
      <c r="P35" s="10"/>
      <c r="R35" s="133"/>
      <c r="S35" s="40" t="str">
        <f>IFERROR(INDEX(ss!B:B,MATCH(R35,ss!D:D,0)),"")</f>
        <v/>
      </c>
      <c r="T35" s="40" t="str">
        <f>IFERROR(INDEX(ss!C:C,MATCH(R35,ss!D:D,0)),"")</f>
        <v/>
      </c>
      <c r="U35" s="40"/>
      <c r="V35" s="40" t="str">
        <f>IFERROR(INDEX(ss!E:E,MATCH(R35,ss!D:D,0)),"")</f>
        <v/>
      </c>
      <c r="W35" s="40" t="str">
        <f>IFERROR(INDEX(ss!F:F,MATCH(R35,ss!D:D,0)),"")</f>
        <v/>
      </c>
      <c r="X35" s="40" t="str">
        <f>IF($R35="","",IF(SUMPRODUCT((ss!$J$4:$J$144=$U35)*(ss!$K$4:$K$144=$V35)*(ss!$L$4:$L$144=$W35)*(ROW($4:$144)-3))=0,0,INDEX(ss!$M$4:$M$144,SUMPRODUCT((ss!$J$4:$J$144=$U35)*(ss!$K$4:$K$144=$V35)*(ss!$L$4:$L$144=$W35)*(ROW($4:$144)-3)))))</f>
        <v/>
      </c>
      <c r="Y35" s="40" t="str">
        <f t="shared" si="3"/>
        <v/>
      </c>
      <c r="Z35" s="162" t="str">
        <f t="shared" si="4"/>
        <v/>
      </c>
      <c r="AA35" s="166"/>
      <c r="AB35" s="172"/>
      <c r="AC35" s="173"/>
      <c r="AD35" s="161"/>
      <c r="AE35" s="194" t="str">
        <f>'3'!AS21</f>
        <v>MTS</v>
      </c>
      <c r="AF35" s="15">
        <f>'3'!AR21</f>
        <v>0</v>
      </c>
      <c r="AG35" s="50">
        <f>'3'!AS65</f>
        <v>0</v>
      </c>
      <c r="AH35" s="48">
        <f>'3'!AR65</f>
        <v>0</v>
      </c>
      <c r="AI35" s="49" t="str">
        <f>'3'!AS109</f>
        <v>الغانم</v>
      </c>
      <c r="AJ35" s="48">
        <f>'3'!AR109</f>
        <v>0</v>
      </c>
      <c r="AK35" s="47" t="str">
        <f>'3'!AS153</f>
        <v>درويش</v>
      </c>
      <c r="AL35" s="47">
        <f>'3'!AR153</f>
        <v>0</v>
      </c>
      <c r="AM35" s="47" t="str">
        <f>'3'!AS197</f>
        <v>حسن الريان</v>
      </c>
      <c r="AN35" s="15">
        <f>'3'!AR197</f>
        <v>0</v>
      </c>
      <c r="AO35" s="15" t="str">
        <f>'3'!AS241</f>
        <v>فاطمة الطيب</v>
      </c>
      <c r="AP35" s="15">
        <f>'3'!AR241</f>
        <v>0</v>
      </c>
      <c r="AQ35" s="67"/>
      <c r="AR35" s="82">
        <f t="shared" si="8"/>
        <v>0</v>
      </c>
      <c r="AS35" s="79" t="s">
        <v>121</v>
      </c>
      <c r="AT35" s="79">
        <f>SUMIF('3'!B:B,AS35,'3'!D:D)</f>
        <v>0</v>
      </c>
      <c r="AU35" s="79">
        <f>SUMIF('3'!L11:L16,AS35,'3'!N11:N16)</f>
        <v>0</v>
      </c>
      <c r="AV35" s="79">
        <f>+SUMIF('3'!G:G,AS35,'3'!I:I)</f>
        <v>0</v>
      </c>
      <c r="AW35" s="79">
        <f>SUMIF('3'!L33:L86,AS35,'3'!N33:N86)</f>
        <v>0</v>
      </c>
      <c r="AX35" s="79">
        <f>SUMIF('3'!L20:L29,AS35,'3'!N20:N29)</f>
        <v>0</v>
      </c>
      <c r="AY35" s="79">
        <f t="shared" si="9"/>
        <v>0</v>
      </c>
      <c r="AZ35" s="79">
        <f>'1'!AR35</f>
        <v>0</v>
      </c>
      <c r="BA35" s="79">
        <f>SUMIF('3'!S11:S82,AS35,'3'!Y11:Y82)-SUMIF('3'!U11:U82,AS35,'3'!X11:X82)</f>
        <v>0</v>
      </c>
      <c r="BB35" s="79"/>
      <c r="BC35" s="88">
        <f>SUMIF('3'!AA11:AA132,AS35,'3'!AB11:AB132)</f>
        <v>0</v>
      </c>
      <c r="BD35" s="89">
        <v>1050</v>
      </c>
      <c r="BE35" s="89">
        <v>1055</v>
      </c>
      <c r="BF35" s="89">
        <v>1.0249999999999999</v>
      </c>
      <c r="BG35" s="90">
        <v>1</v>
      </c>
      <c r="CN35" s="63"/>
      <c r="CO35" s="63"/>
      <c r="CP35" s="63"/>
      <c r="CQ35" s="63"/>
      <c r="CR35" s="63"/>
      <c r="CS35" s="63"/>
      <c r="CT35" s="63"/>
      <c r="CU35" s="63"/>
      <c r="CV35" s="63"/>
    </row>
    <row r="36" spans="2:100" ht="18.95" customHeight="1">
      <c r="B36" s="5" t="str">
        <f>IFERROR(INDEX(ss!N:N,MATCH(C36,ss!O:O,0)),"")</f>
        <v/>
      </c>
      <c r="C36" s="7"/>
      <c r="D36" s="6"/>
      <c r="E36" s="7" t="str">
        <f t="shared" si="1"/>
        <v/>
      </c>
      <c r="F36" s="8"/>
      <c r="G36" s="5" t="str">
        <f>IFERROR(INDEX(ss!N:N,MATCH(H36,ss!Q:Q,0)),"")</f>
        <v/>
      </c>
      <c r="H36" s="7"/>
      <c r="I36" s="7"/>
      <c r="J36" s="7" t="str">
        <f t="shared" si="2"/>
        <v/>
      </c>
      <c r="K36" s="8"/>
      <c r="L36" s="22" t="str">
        <f>IFERROR(INDEX(ss!U:U,MATCH(M36,ss!V:V,0)),"")</f>
        <v/>
      </c>
      <c r="M36" s="7"/>
      <c r="N36" s="16"/>
      <c r="O36" s="68" t="str">
        <f t="shared" si="10"/>
        <v/>
      </c>
      <c r="P36" s="10"/>
      <c r="R36" s="133"/>
      <c r="S36" s="40" t="str">
        <f>IFERROR(INDEX(ss!B:B,MATCH(R36,ss!D:D,0)),"")</f>
        <v/>
      </c>
      <c r="T36" s="40" t="str">
        <f>IFERROR(INDEX(ss!C:C,MATCH(R36,ss!D:D,0)),"")</f>
        <v/>
      </c>
      <c r="U36" s="40"/>
      <c r="V36" s="40" t="str">
        <f>IFERROR(INDEX(ss!E:E,MATCH(R36,ss!D:D,0)),"")</f>
        <v/>
      </c>
      <c r="W36" s="40" t="str">
        <f>IFERROR(INDEX(ss!F:F,MATCH(R36,ss!D:D,0)),"")</f>
        <v/>
      </c>
      <c r="X36" s="40" t="str">
        <f>IF($R36="","",IF(SUMPRODUCT((ss!$J$4:$J$144=$U36)*(ss!$K$4:$K$144=$V36)*(ss!$L$4:$L$144=$W36)*(ROW($4:$144)-3))=0,0,INDEX(ss!$M$4:$M$144,SUMPRODUCT((ss!$J$4:$J$144=$U36)*(ss!$K$4:$K$144=$V36)*(ss!$L$4:$L$144=$W36)*(ROW($4:$144)-3)))))</f>
        <v/>
      </c>
      <c r="Y36" s="40" t="str">
        <f t="shared" si="3"/>
        <v/>
      </c>
      <c r="Z36" s="162" t="str">
        <f t="shared" si="4"/>
        <v/>
      </c>
      <c r="AA36" s="166"/>
      <c r="AB36" s="172"/>
      <c r="AC36" s="173"/>
      <c r="AD36" s="161"/>
      <c r="AE36" s="194" t="str">
        <f>'3'!AS22</f>
        <v>يارا</v>
      </c>
      <c r="AF36" s="15">
        <f>'3'!AR22</f>
        <v>0</v>
      </c>
      <c r="AG36" s="50" t="str">
        <f>'3'!AS66</f>
        <v>عمي علي</v>
      </c>
      <c r="AH36" s="48">
        <f>'3'!AR66</f>
        <v>0</v>
      </c>
      <c r="AI36" s="49" t="str">
        <f>'3'!AS110</f>
        <v>غيث الصليبي</v>
      </c>
      <c r="AJ36" s="48">
        <f>'3'!AR110</f>
        <v>0</v>
      </c>
      <c r="AK36" s="47" t="str">
        <f>'3'!AS154</f>
        <v>علي ديب</v>
      </c>
      <c r="AL36" s="47">
        <f>'3'!AR154</f>
        <v>0</v>
      </c>
      <c r="AM36" s="47" t="str">
        <f>'3'!AS198</f>
        <v>ياسر</v>
      </c>
      <c r="AN36" s="15">
        <f>'3'!AR198</f>
        <v>0</v>
      </c>
      <c r="AO36" s="15" t="str">
        <f>'3'!AS242</f>
        <v>عفيف خضور</v>
      </c>
      <c r="AP36" s="15">
        <f>'3'!AR242</f>
        <v>0</v>
      </c>
      <c r="AQ36" s="67"/>
      <c r="AR36" s="82">
        <f t="shared" si="8"/>
        <v>0</v>
      </c>
      <c r="AS36" s="5" t="s">
        <v>374</v>
      </c>
      <c r="AT36" s="79">
        <f>SUMIF('3'!B:B,AS36,'3'!D:D)</f>
        <v>0</v>
      </c>
      <c r="AU36" s="79">
        <f>SUMIF('3'!L11:L16,AS36,'3'!N11:N16)</f>
        <v>0</v>
      </c>
      <c r="AV36" s="79">
        <f>+SUMIF('3'!G:G,AS36,'3'!I:I)</f>
        <v>0</v>
      </c>
      <c r="AW36" s="79">
        <f>SUMIF('3'!L33:L86,AS36,'3'!N33:N86)</f>
        <v>0</v>
      </c>
      <c r="AX36" s="79">
        <f>SUMIF('3'!L20:L29,AS36,'3'!N20:N29)</f>
        <v>0</v>
      </c>
      <c r="AY36" s="79">
        <f t="shared" si="9"/>
        <v>0</v>
      </c>
      <c r="AZ36" s="79">
        <f>'1'!AR36</f>
        <v>0</v>
      </c>
      <c r="BA36" s="79"/>
      <c r="BB36" s="79"/>
      <c r="BC36" s="88">
        <f>SUMIF('3'!AA11:AA132,AS36,'3'!AB11:AB132)</f>
        <v>0</v>
      </c>
      <c r="BD36" s="89">
        <v>1050</v>
      </c>
      <c r="BE36" s="89">
        <v>1055</v>
      </c>
      <c r="BF36" s="89">
        <v>1.0249999999999999</v>
      </c>
      <c r="BG36" s="90">
        <v>1</v>
      </c>
      <c r="CN36" s="63"/>
      <c r="CO36" s="63"/>
      <c r="CP36" s="63"/>
      <c r="CQ36" s="63"/>
      <c r="CR36" s="63"/>
      <c r="CS36" s="63"/>
      <c r="CT36" s="63"/>
      <c r="CU36" s="63"/>
      <c r="CV36" s="63"/>
    </row>
    <row r="37" spans="2:100" ht="18.95" customHeight="1">
      <c r="B37" s="5" t="str">
        <f>IFERROR(INDEX(ss!N:N,MATCH(C37,ss!O:O,0)),"")</f>
        <v/>
      </c>
      <c r="C37" s="7"/>
      <c r="D37" s="6"/>
      <c r="E37" s="7" t="str">
        <f t="shared" si="1"/>
        <v/>
      </c>
      <c r="F37" s="8"/>
      <c r="G37" s="5" t="str">
        <f>IFERROR(INDEX(ss!N:N,MATCH(H37,ss!Q:Q,0)),"")</f>
        <v/>
      </c>
      <c r="H37" s="7"/>
      <c r="I37" s="7"/>
      <c r="J37" s="7" t="str">
        <f t="shared" si="2"/>
        <v/>
      </c>
      <c r="K37" s="8"/>
      <c r="L37" s="22" t="str">
        <f>IFERROR(INDEX(ss!U:U,MATCH(M37,ss!V:V,0)),"")</f>
        <v/>
      </c>
      <c r="M37" s="7"/>
      <c r="N37" s="16"/>
      <c r="O37" s="68" t="str">
        <f t="shared" si="10"/>
        <v/>
      </c>
      <c r="P37" s="10"/>
      <c r="R37" s="133"/>
      <c r="S37" s="40" t="str">
        <f>IFERROR(INDEX(ss!B:B,MATCH(R37,ss!D:D,0)),"")</f>
        <v/>
      </c>
      <c r="T37" s="40" t="str">
        <f>IFERROR(INDEX(ss!C:C,MATCH(R37,ss!D:D,0)),"")</f>
        <v/>
      </c>
      <c r="U37" s="40"/>
      <c r="V37" s="40" t="str">
        <f>IFERROR(INDEX(ss!E:E,MATCH(R37,ss!D:D,0)),"")</f>
        <v/>
      </c>
      <c r="W37" s="40" t="str">
        <f>IFERROR(INDEX(ss!F:F,MATCH(R37,ss!D:D,0)),"")</f>
        <v/>
      </c>
      <c r="X37" s="40" t="str">
        <f>IF($R37="","",IF(SUMPRODUCT((ss!$J$4:$J$144=$U37)*(ss!$K$4:$K$144=$V37)*(ss!$L$4:$L$144=$W37)*(ROW($4:$144)-3))=0,0,INDEX(ss!$M$4:$M$144,SUMPRODUCT((ss!$J$4:$J$144=$U37)*(ss!$K$4:$K$144=$V37)*(ss!$L$4:$L$144=$W37)*(ROW($4:$144)-3)))))</f>
        <v/>
      </c>
      <c r="Y37" s="40" t="str">
        <f t="shared" si="3"/>
        <v/>
      </c>
      <c r="Z37" s="162" t="str">
        <f t="shared" si="4"/>
        <v/>
      </c>
      <c r="AA37" s="166"/>
      <c r="AB37" s="172"/>
      <c r="AC37" s="173"/>
      <c r="AD37" s="161"/>
      <c r="AE37" s="194" t="str">
        <f>'3'!AS23</f>
        <v>زاد</v>
      </c>
      <c r="AF37" s="15">
        <f>'3'!AR23</f>
        <v>0</v>
      </c>
      <c r="AG37" s="50" t="str">
        <f>'3'!AS67</f>
        <v>أبو يونس</v>
      </c>
      <c r="AH37" s="48">
        <f>'3'!AR67</f>
        <v>0</v>
      </c>
      <c r="AI37" s="49" t="str">
        <f>'3'!AS111</f>
        <v>كرم</v>
      </c>
      <c r="AJ37" s="48">
        <f>'3'!AR111</f>
        <v>0</v>
      </c>
      <c r="AK37" s="47" t="str">
        <f>'3'!AS155</f>
        <v>طوني</v>
      </c>
      <c r="AL37" s="47">
        <f>'3'!AR155</f>
        <v>0</v>
      </c>
      <c r="AM37" s="47" t="str">
        <f>'3'!AS199</f>
        <v>نادي</v>
      </c>
      <c r="AN37" s="15">
        <f>'3'!AR199</f>
        <v>0</v>
      </c>
      <c r="AO37" s="15" t="str">
        <f>'3'!AS243</f>
        <v>حمزة سليمان</v>
      </c>
      <c r="AP37" s="15">
        <f>'3'!AR243</f>
        <v>0</v>
      </c>
      <c r="AQ37" s="67"/>
      <c r="AR37" s="82">
        <f t="shared" si="8"/>
        <v>0</v>
      </c>
      <c r="AS37" s="77" t="s">
        <v>258</v>
      </c>
      <c r="AT37" s="79">
        <f>SUMIF('3'!B:B,AS37,'3'!D:D)</f>
        <v>0</v>
      </c>
      <c r="AU37" s="79">
        <f>SUMIF('3'!L11:L16,AS37,'3'!N11:N16)</f>
        <v>0</v>
      </c>
      <c r="AV37" s="79">
        <f>+SUMIF('3'!G:G,AS37,'3'!I:I)</f>
        <v>0</v>
      </c>
      <c r="AW37" s="79">
        <f>SUMIF('3'!L33:L86,AS37,'3'!N33:N86)</f>
        <v>0</v>
      </c>
      <c r="AX37" s="79">
        <f>SUMIF('3'!L20:L29,AS37,'3'!N20:N29)</f>
        <v>0</v>
      </c>
      <c r="AY37" s="79">
        <f t="shared" si="9"/>
        <v>0</v>
      </c>
      <c r="AZ37" s="79">
        <f>'1'!AR37</f>
        <v>0</v>
      </c>
      <c r="BA37" s="79"/>
      <c r="BB37" s="79"/>
      <c r="BC37" s="88">
        <f>SUMIF('3'!AA11:AA132,AS37,'3'!AB11:AB132)</f>
        <v>0</v>
      </c>
      <c r="BD37" s="89">
        <v>1050</v>
      </c>
      <c r="BE37" s="89">
        <v>1055</v>
      </c>
      <c r="BF37" s="89">
        <v>1.0249999999999999</v>
      </c>
      <c r="BG37" s="90">
        <v>1</v>
      </c>
      <c r="CN37" s="63"/>
      <c r="CO37" s="63"/>
      <c r="CP37" s="63"/>
      <c r="CQ37" s="63"/>
      <c r="CR37" s="63"/>
      <c r="CS37" s="63"/>
      <c r="CT37" s="63"/>
      <c r="CU37" s="63"/>
      <c r="CV37" s="63"/>
    </row>
    <row r="38" spans="2:100" ht="18.95" customHeight="1">
      <c r="B38" s="5" t="str">
        <f>IFERROR(INDEX(ss!N:N,MATCH(C38,ss!O:O,0)),"")</f>
        <v/>
      </c>
      <c r="C38" s="7"/>
      <c r="D38" s="6"/>
      <c r="E38" s="7" t="str">
        <f t="shared" si="1"/>
        <v/>
      </c>
      <c r="F38" s="8"/>
      <c r="G38" s="5" t="str">
        <f>IFERROR(INDEX(ss!N:N,MATCH(H38,ss!Q:Q,0)),"")</f>
        <v/>
      </c>
      <c r="H38" s="7"/>
      <c r="I38" s="7"/>
      <c r="J38" s="7" t="str">
        <f t="shared" si="2"/>
        <v/>
      </c>
      <c r="K38" s="8"/>
      <c r="L38" s="22" t="str">
        <f>IFERROR(INDEX(ss!U:U,MATCH(M38,ss!V:V,0)),"")</f>
        <v/>
      </c>
      <c r="M38" s="7"/>
      <c r="N38" s="16"/>
      <c r="O38" s="68" t="str">
        <f t="shared" si="10"/>
        <v/>
      </c>
      <c r="P38" s="10"/>
      <c r="R38" s="133"/>
      <c r="S38" s="40" t="str">
        <f>IFERROR(INDEX(ss!B:B,MATCH(R38,ss!D:D,0)),"")</f>
        <v/>
      </c>
      <c r="T38" s="40" t="str">
        <f>IFERROR(INDEX(ss!C:C,MATCH(R38,ss!D:D,0)),"")</f>
        <v/>
      </c>
      <c r="U38" s="40"/>
      <c r="V38" s="40" t="str">
        <f>IFERROR(INDEX(ss!E:E,MATCH(R38,ss!D:D,0)),"")</f>
        <v/>
      </c>
      <c r="W38" s="40" t="str">
        <f>IFERROR(INDEX(ss!F:F,MATCH(R38,ss!D:D,0)),"")</f>
        <v/>
      </c>
      <c r="X38" s="40" t="str">
        <f>IF($R38="","",IF(SUMPRODUCT((ss!$J$4:$J$144=$U38)*(ss!$K$4:$K$144=$V38)*(ss!$L$4:$L$144=$W38)*(ROW($4:$144)-3))=0,0,INDEX(ss!$M$4:$M$144,SUMPRODUCT((ss!$J$4:$J$144=$U38)*(ss!$K$4:$K$144=$V38)*(ss!$L$4:$L$144=$W38)*(ROW($4:$144)-3)))))</f>
        <v/>
      </c>
      <c r="Y38" s="40" t="str">
        <f t="shared" si="3"/>
        <v/>
      </c>
      <c r="Z38" s="162" t="str">
        <f t="shared" si="4"/>
        <v/>
      </c>
      <c r="AA38" s="166"/>
      <c r="AB38" s="172"/>
      <c r="AC38" s="173"/>
      <c r="AD38" s="51"/>
      <c r="AE38" s="194" t="str">
        <f>'3'!AS24</f>
        <v>الدبس</v>
      </c>
      <c r="AF38" s="15">
        <f>'3'!AR24</f>
        <v>0</v>
      </c>
      <c r="AG38" s="50" t="str">
        <f>'3'!AS68</f>
        <v>مهند صالح</v>
      </c>
      <c r="AH38" s="48">
        <f>'3'!AR68</f>
        <v>0</v>
      </c>
      <c r="AI38" s="49" t="str">
        <f>'3'!AS112</f>
        <v>حسن سليمان</v>
      </c>
      <c r="AJ38" s="48">
        <f>'3'!AR112</f>
        <v>0</v>
      </c>
      <c r="AK38" s="47" t="str">
        <f>'3'!AS156</f>
        <v>رامي خضور</v>
      </c>
      <c r="AL38" s="47">
        <f>'3'!AR156</f>
        <v>0</v>
      </c>
      <c r="AM38" s="47" t="str">
        <f>'3'!AS200</f>
        <v>عدنان</v>
      </c>
      <c r="AN38" s="15">
        <f>'3'!AR200</f>
        <v>0</v>
      </c>
      <c r="AO38" s="15" t="str">
        <f>'3'!AS244</f>
        <v>مازن صالح</v>
      </c>
      <c r="AP38" s="15">
        <f>'3'!AR244</f>
        <v>0</v>
      </c>
      <c r="AQ38" s="67"/>
      <c r="AR38" s="82">
        <f t="shared" si="8"/>
        <v>0</v>
      </c>
      <c r="AS38" s="79" t="s">
        <v>25</v>
      </c>
      <c r="AT38" s="79">
        <f>SUMIF('3'!B:B,AS38,'3'!D:D)</f>
        <v>0</v>
      </c>
      <c r="AU38" s="79">
        <f>SUMIF('3'!L11:L16,AS38,'3'!N11:N16)</f>
        <v>0</v>
      </c>
      <c r="AV38" s="79">
        <f>+SUMIF('3'!G:G,AS38,'3'!I:I)</f>
        <v>0</v>
      </c>
      <c r="AW38" s="79">
        <f>SUMIF('3'!L33:L86,AS38,'3'!N33:N86)</f>
        <v>0</v>
      </c>
      <c r="AX38" s="79">
        <f>SUMIF('3'!L20:L29,AS38,'3'!N20:N29)</f>
        <v>0</v>
      </c>
      <c r="AY38" s="79">
        <f t="shared" si="9"/>
        <v>0</v>
      </c>
      <c r="AZ38" s="79">
        <f>'1'!AR38</f>
        <v>0</v>
      </c>
      <c r="BA38" s="79"/>
      <c r="BB38" s="79"/>
      <c r="BC38" s="88">
        <f>SUMIF('3'!AA11:AA132,AS38,'3'!AB11:AB132)</f>
        <v>0</v>
      </c>
      <c r="BD38" s="89">
        <v>1050</v>
      </c>
      <c r="BE38" s="89">
        <v>1055</v>
      </c>
      <c r="BF38" s="89">
        <v>1.0249999999999999</v>
      </c>
      <c r="BG38" s="90">
        <v>1</v>
      </c>
      <c r="CN38" s="63"/>
      <c r="CO38" s="63"/>
      <c r="CP38" s="63"/>
      <c r="CQ38" s="63"/>
      <c r="CR38" s="63"/>
      <c r="CS38" s="63"/>
      <c r="CT38" s="63"/>
      <c r="CU38" s="63"/>
      <c r="CV38" s="63"/>
    </row>
    <row r="39" spans="2:100" ht="18.95" customHeight="1">
      <c r="B39" s="5" t="str">
        <f>IFERROR(INDEX(ss!N:N,MATCH(C39,ss!O:O,0)),"")</f>
        <v/>
      </c>
      <c r="C39" s="7"/>
      <c r="D39" s="6"/>
      <c r="E39" s="7" t="str">
        <f t="shared" si="1"/>
        <v/>
      </c>
      <c r="F39" s="8"/>
      <c r="G39" s="5" t="str">
        <f>IFERROR(INDEX(ss!N:N,MATCH(H39,ss!Q:Q,0)),"")</f>
        <v/>
      </c>
      <c r="H39" s="7"/>
      <c r="I39" s="7"/>
      <c r="J39" s="7" t="str">
        <f t="shared" si="2"/>
        <v/>
      </c>
      <c r="K39" s="8"/>
      <c r="L39" s="22" t="str">
        <f>IFERROR(INDEX(ss!U:U,MATCH(M39,ss!V:V,0)),"")</f>
        <v/>
      </c>
      <c r="M39" s="7"/>
      <c r="N39" s="16"/>
      <c r="O39" s="68" t="str">
        <f t="shared" si="10"/>
        <v/>
      </c>
      <c r="P39" s="10"/>
      <c r="R39" s="133"/>
      <c r="S39" s="40" t="str">
        <f>IFERROR(INDEX(ss!B:B,MATCH(R39,ss!D:D,0)),"")</f>
        <v/>
      </c>
      <c r="T39" s="40" t="str">
        <f>IFERROR(INDEX(ss!C:C,MATCH(R39,ss!D:D,0)),"")</f>
        <v/>
      </c>
      <c r="U39" s="40"/>
      <c r="V39" s="40" t="str">
        <f>IFERROR(INDEX(ss!E:E,MATCH(R39,ss!D:D,0)),"")</f>
        <v/>
      </c>
      <c r="W39" s="40" t="str">
        <f>IFERROR(INDEX(ss!F:F,MATCH(R39,ss!D:D,0)),"")</f>
        <v/>
      </c>
      <c r="X39" s="40" t="str">
        <f>IF($R39="","",IF(SUMPRODUCT((ss!$J$4:$J$144=$U39)*(ss!$K$4:$K$144=$V39)*(ss!$L$4:$L$144=$W39)*(ROW($4:$144)-3))=0,0,INDEX(ss!$M$4:$M$144,SUMPRODUCT((ss!$J$4:$J$144=$U39)*(ss!$K$4:$K$144=$V39)*(ss!$L$4:$L$144=$W39)*(ROW($4:$144)-3)))))</f>
        <v/>
      </c>
      <c r="Y39" s="40" t="str">
        <f t="shared" si="3"/>
        <v/>
      </c>
      <c r="Z39" s="162" t="str">
        <f t="shared" si="4"/>
        <v/>
      </c>
      <c r="AA39" s="166"/>
      <c r="AB39" s="172"/>
      <c r="AC39" s="173"/>
      <c r="AD39" s="51"/>
      <c r="AE39" s="194" t="str">
        <f>'3'!AS25</f>
        <v>أم يوشع</v>
      </c>
      <c r="AF39" s="15">
        <f>'3'!AR25</f>
        <v>0</v>
      </c>
      <c r="AG39" s="50" t="str">
        <f>'3'!AS69</f>
        <v>جوليان</v>
      </c>
      <c r="AH39" s="48">
        <f>'3'!AR69</f>
        <v>0</v>
      </c>
      <c r="AI39" s="49" t="str">
        <f>'3'!AS113</f>
        <v>شعيب</v>
      </c>
      <c r="AJ39" s="48">
        <f>'3'!AR113</f>
        <v>0</v>
      </c>
      <c r="AK39" s="47" t="str">
        <f>'3'!AS157</f>
        <v>جنان</v>
      </c>
      <c r="AL39" s="47">
        <f>'3'!AR157</f>
        <v>0</v>
      </c>
      <c r="AM39" s="47" t="str">
        <f>'3'!AS201</f>
        <v>مازن شاهين</v>
      </c>
      <c r="AN39" s="15">
        <f>'3'!AR201</f>
        <v>0</v>
      </c>
      <c r="AO39" s="15" t="str">
        <f>'3'!AS245</f>
        <v>غسان ابراهيم</v>
      </c>
      <c r="AP39" s="15">
        <f>'3'!AR245</f>
        <v>0</v>
      </c>
      <c r="AQ39" s="67"/>
      <c r="AR39" s="82">
        <f t="shared" si="8"/>
        <v>0</v>
      </c>
      <c r="AS39" s="5" t="s">
        <v>295</v>
      </c>
      <c r="AT39" s="79">
        <f>SUMIF('3'!B:B,AS39,'3'!D:D)</f>
        <v>0</v>
      </c>
      <c r="AU39" s="79">
        <f>SUMIF('3'!L11:L16,AS39,'3'!N11:N16)</f>
        <v>0</v>
      </c>
      <c r="AV39" s="79">
        <f>+SUMIF('3'!G:G,AS39,'3'!I:I)</f>
        <v>0</v>
      </c>
      <c r="AW39" s="79">
        <f>SUMIF('3'!L33:L86,AS39,'3'!N33:N86)</f>
        <v>0</v>
      </c>
      <c r="AX39" s="79">
        <f>SUMIF('3'!L20:L29,AS39,'3'!N20:N29)</f>
        <v>0</v>
      </c>
      <c r="AY39" s="79">
        <f t="shared" si="9"/>
        <v>0</v>
      </c>
      <c r="AZ39" s="79">
        <f>'1'!AR39</f>
        <v>0</v>
      </c>
      <c r="BA39" s="79"/>
      <c r="BB39" s="79"/>
      <c r="BC39" s="88">
        <f>SUMIF('3'!AA11:AA132,AS39,'3'!AB11:AB132)</f>
        <v>0</v>
      </c>
      <c r="BD39" s="89">
        <v>1050</v>
      </c>
      <c r="BE39" s="89">
        <v>1055</v>
      </c>
      <c r="BF39" s="89">
        <v>1.0249999999999999</v>
      </c>
      <c r="BG39" s="90">
        <v>1</v>
      </c>
      <c r="CN39" s="63"/>
      <c r="CO39" s="63"/>
      <c r="CP39" s="63"/>
      <c r="CQ39" s="63"/>
      <c r="CR39" s="63"/>
      <c r="CS39" s="63"/>
      <c r="CT39" s="63"/>
      <c r="CU39" s="63"/>
      <c r="CV39" s="63"/>
    </row>
    <row r="40" spans="2:100" ht="18.95" customHeight="1">
      <c r="B40" s="5" t="str">
        <f>IFERROR(INDEX(ss!N:N,MATCH(C40,ss!O:O,0)),"")</f>
        <v/>
      </c>
      <c r="C40" s="7"/>
      <c r="D40" s="6"/>
      <c r="E40" s="7" t="str">
        <f t="shared" si="1"/>
        <v/>
      </c>
      <c r="F40" s="8"/>
      <c r="G40" s="5" t="str">
        <f>IFERROR(INDEX(ss!N:N,MATCH(H40,ss!Q:Q,0)),"")</f>
        <v/>
      </c>
      <c r="H40" s="7"/>
      <c r="I40" s="7"/>
      <c r="J40" s="7" t="str">
        <f t="shared" si="2"/>
        <v/>
      </c>
      <c r="K40" s="8"/>
      <c r="L40" s="22" t="str">
        <f>IFERROR(INDEX(ss!U:U,MATCH(M40,ss!V:V,0)),"")</f>
        <v/>
      </c>
      <c r="M40" s="7"/>
      <c r="N40" s="16"/>
      <c r="O40" s="68" t="str">
        <f t="shared" si="10"/>
        <v/>
      </c>
      <c r="P40" s="10"/>
      <c r="R40" s="133"/>
      <c r="S40" s="40" t="str">
        <f>IFERROR(INDEX(ss!B:B,MATCH(R40,ss!D:D,0)),"")</f>
        <v/>
      </c>
      <c r="T40" s="40" t="str">
        <f>IFERROR(INDEX(ss!C:C,MATCH(R40,ss!D:D,0)),"")</f>
        <v/>
      </c>
      <c r="U40" s="40"/>
      <c r="V40" s="40" t="str">
        <f>IFERROR(INDEX(ss!E:E,MATCH(R40,ss!D:D,0)),"")</f>
        <v/>
      </c>
      <c r="W40" s="40" t="str">
        <f>IFERROR(INDEX(ss!F:F,MATCH(R40,ss!D:D,0)),"")</f>
        <v/>
      </c>
      <c r="X40" s="40" t="str">
        <f>IF($R40="","",IF(SUMPRODUCT((ss!$J$4:$J$144=$U40)*(ss!$K$4:$K$144=$V40)*(ss!$L$4:$L$144=$W40)*(ROW($4:$144)-3))=0,0,INDEX(ss!$M$4:$M$144,SUMPRODUCT((ss!$J$4:$J$144=$U40)*(ss!$K$4:$K$144=$V40)*(ss!$L$4:$L$144=$W40)*(ROW($4:$144)-3)))))</f>
        <v/>
      </c>
      <c r="Y40" s="40" t="str">
        <f t="shared" si="3"/>
        <v/>
      </c>
      <c r="Z40" s="162" t="str">
        <f t="shared" si="4"/>
        <v/>
      </c>
      <c r="AA40" s="166"/>
      <c r="AB40" s="172"/>
      <c r="AC40" s="173"/>
      <c r="AD40" s="51"/>
      <c r="AE40" s="194" t="str">
        <f>'3'!AS26</f>
        <v>الراعي</v>
      </c>
      <c r="AF40" s="15">
        <f>'3'!AR26</f>
        <v>0</v>
      </c>
      <c r="AG40" s="50" t="str">
        <f>'3'!AS70</f>
        <v>خشيفة</v>
      </c>
      <c r="AH40" s="48">
        <f>'3'!AR70</f>
        <v>0</v>
      </c>
      <c r="AI40" s="49" t="str">
        <f>'3'!AS114</f>
        <v>سعود</v>
      </c>
      <c r="AJ40" s="48">
        <f>'3'!AR114</f>
        <v>0</v>
      </c>
      <c r="AK40" s="47" t="str">
        <f>'3'!AS158</f>
        <v>عبد المعطي</v>
      </c>
      <c r="AL40" s="47">
        <f>'3'!AR158</f>
        <v>0</v>
      </c>
      <c r="AM40" s="47" t="str">
        <f>'3'!AS202</f>
        <v>ثائر خضر</v>
      </c>
      <c r="AN40" s="15">
        <f>'3'!AR202</f>
        <v>0</v>
      </c>
      <c r="AO40" s="15" t="str">
        <f>'3'!AS246</f>
        <v>يامن رزوق</v>
      </c>
      <c r="AP40" s="15">
        <f>'3'!AR246</f>
        <v>0</v>
      </c>
      <c r="AQ40" s="67"/>
      <c r="AR40" s="82">
        <f t="shared" si="8"/>
        <v>0</v>
      </c>
      <c r="AS40" s="77" t="s">
        <v>292</v>
      </c>
      <c r="AT40" s="79">
        <f>SUMIF('3'!B:B,AS40,'3'!D:D)</f>
        <v>0</v>
      </c>
      <c r="AU40" s="79">
        <f>SUMIF('3'!L11:L16,AS40,'3'!N11:N16)</f>
        <v>0</v>
      </c>
      <c r="AV40" s="79">
        <f>+SUMIF('3'!G:G,AS40,'3'!I:I)</f>
        <v>0</v>
      </c>
      <c r="AW40" s="79">
        <f>SUMIF('3'!L33:L86,AS40,'3'!N33:N86)</f>
        <v>0</v>
      </c>
      <c r="AX40" s="79">
        <f>SUMIF('3'!L20:L29,AS40,'3'!N20:N29)</f>
        <v>0</v>
      </c>
      <c r="AY40" s="79">
        <f t="shared" si="9"/>
        <v>0</v>
      </c>
      <c r="AZ40" s="79">
        <f>'1'!AR40</f>
        <v>0</v>
      </c>
      <c r="BA40" s="79">
        <f>SUMIF('3'!S11:S82,AS40,'3'!Y11:Y82)-SUMIF('3'!U11:U82,AS40,'3'!X11:X82)</f>
        <v>0</v>
      </c>
      <c r="BB40" s="79"/>
      <c r="BC40" s="88">
        <f>SUMIF('3'!AA11:AA132,AS40,'3'!AB11:AB132)</f>
        <v>0</v>
      </c>
      <c r="BD40" s="89">
        <v>1050</v>
      </c>
      <c r="BE40" s="89">
        <v>1055</v>
      </c>
      <c r="BF40" s="89">
        <v>1.0249999999999999</v>
      </c>
      <c r="BG40" s="90">
        <v>1</v>
      </c>
      <c r="CN40" s="63"/>
      <c r="CO40" s="63"/>
      <c r="CP40" s="63"/>
      <c r="CQ40" s="63"/>
      <c r="CR40" s="63"/>
      <c r="CS40" s="63"/>
      <c r="CT40" s="63"/>
      <c r="CU40" s="63"/>
      <c r="CV40" s="63"/>
    </row>
    <row r="41" spans="2:100" ht="18.95" customHeight="1">
      <c r="B41" s="5" t="str">
        <f>IFERROR(INDEX(ss!N:N,MATCH(C41,ss!O:O,0)),"")</f>
        <v/>
      </c>
      <c r="C41" s="7"/>
      <c r="D41" s="6"/>
      <c r="E41" s="7" t="str">
        <f t="shared" si="1"/>
        <v/>
      </c>
      <c r="F41" s="8"/>
      <c r="G41" s="5" t="str">
        <f>IFERROR(INDEX(ss!N:N,MATCH(H41,ss!Q:Q,0)),"")</f>
        <v/>
      </c>
      <c r="H41" s="7"/>
      <c r="I41" s="7"/>
      <c r="J41" s="7" t="str">
        <f t="shared" si="2"/>
        <v/>
      </c>
      <c r="K41" s="8"/>
      <c r="L41" s="22" t="str">
        <f>IFERROR(INDEX(ss!U:U,MATCH(M41,ss!V:V,0)),"")</f>
        <v/>
      </c>
      <c r="M41" s="7"/>
      <c r="N41" s="16"/>
      <c r="O41" s="68" t="str">
        <f t="shared" si="10"/>
        <v/>
      </c>
      <c r="P41" s="10"/>
      <c r="R41" s="133"/>
      <c r="S41" s="40" t="str">
        <f>IFERROR(INDEX(ss!B:B,MATCH(R41,ss!D:D,0)),"")</f>
        <v/>
      </c>
      <c r="T41" s="40" t="str">
        <f>IFERROR(INDEX(ss!C:C,MATCH(R41,ss!D:D,0)),"")</f>
        <v/>
      </c>
      <c r="U41" s="40"/>
      <c r="V41" s="40" t="str">
        <f>IFERROR(INDEX(ss!E:E,MATCH(R41,ss!D:D,0)),"")</f>
        <v/>
      </c>
      <c r="W41" s="40" t="str">
        <f>IFERROR(INDEX(ss!F:F,MATCH(R41,ss!D:D,0)),"")</f>
        <v/>
      </c>
      <c r="X41" s="40" t="str">
        <f>IF($R41="","",IF(SUMPRODUCT((ss!$J$4:$J$144=$U41)*(ss!$K$4:$K$144=$V41)*(ss!$L$4:$L$144=$W41)*(ROW($4:$144)-3))=0,0,INDEX(ss!$M$4:$M$144,SUMPRODUCT((ss!$J$4:$J$144=$U41)*(ss!$K$4:$K$144=$V41)*(ss!$L$4:$L$144=$W41)*(ROW($4:$144)-3)))))</f>
        <v/>
      </c>
      <c r="Y41" s="40" t="str">
        <f t="shared" si="3"/>
        <v/>
      </c>
      <c r="Z41" s="162" t="str">
        <f t="shared" si="4"/>
        <v/>
      </c>
      <c r="AA41" s="166"/>
      <c r="AB41" s="172"/>
      <c r="AC41" s="173"/>
      <c r="AD41" s="51"/>
      <c r="AE41" s="194" t="str">
        <f>'3'!AS27</f>
        <v>صالح جعفر</v>
      </c>
      <c r="AF41" s="15">
        <f>'3'!AR27</f>
        <v>0</v>
      </c>
      <c r="AG41" s="50" t="str">
        <f>'3'!AS71</f>
        <v>أبو محمود</v>
      </c>
      <c r="AH41" s="48">
        <f>'3'!AR71</f>
        <v>0</v>
      </c>
      <c r="AI41" s="49" t="str">
        <f>'3'!AS115</f>
        <v>أحمد نجم</v>
      </c>
      <c r="AJ41" s="48">
        <f>'3'!AR115</f>
        <v>0</v>
      </c>
      <c r="AK41" s="47" t="str">
        <f>'3'!AS159</f>
        <v>فؤاد</v>
      </c>
      <c r="AL41" s="47">
        <f>'3'!AR159</f>
        <v>0</v>
      </c>
      <c r="AM41" s="47" t="str">
        <f>'3'!AS203</f>
        <v>إياد أبو عبيد</v>
      </c>
      <c r="AN41" s="15">
        <f>'3'!AR203</f>
        <v>0</v>
      </c>
      <c r="AO41" s="15" t="str">
        <f>'3'!AS247</f>
        <v>صفاء ابراهيم</v>
      </c>
      <c r="AP41" s="15">
        <f>'3'!AR247</f>
        <v>0</v>
      </c>
      <c r="AQ41" s="67"/>
      <c r="AR41" s="82">
        <f t="shared" si="8"/>
        <v>0</v>
      </c>
      <c r="AS41" s="75" t="s">
        <v>114</v>
      </c>
      <c r="AT41" s="79">
        <f>SUMIF('3'!B:B,AS41,'3'!D:D)</f>
        <v>0</v>
      </c>
      <c r="AU41" s="79">
        <f>SUMIF('3'!L11:L16,AS41,'3'!N11:N16)</f>
        <v>0</v>
      </c>
      <c r="AV41" s="79">
        <f>+SUMIF('3'!G:G,AS41,'3'!I:I)</f>
        <v>0</v>
      </c>
      <c r="AW41" s="79">
        <f>SUMIF('3'!L33:L86,AS41,'3'!N33:N86)</f>
        <v>0</v>
      </c>
      <c r="AX41" s="79">
        <f>SUMIF('3'!L20:L29,AS41,'3'!N20:N29)</f>
        <v>0</v>
      </c>
      <c r="AY41" s="79">
        <f t="shared" si="9"/>
        <v>0</v>
      </c>
      <c r="AZ41" s="79">
        <f>'1'!AR41</f>
        <v>0</v>
      </c>
      <c r="BA41" s="79"/>
      <c r="BB41" s="79"/>
      <c r="BC41" s="88">
        <f>SUMIF('3'!AA11:AA132,AS41,'3'!AB11:AB132)</f>
        <v>0</v>
      </c>
      <c r="BD41" s="89">
        <v>1050</v>
      </c>
      <c r="BE41" s="89">
        <v>1055</v>
      </c>
      <c r="BF41" s="89">
        <v>1.0249999999999999</v>
      </c>
      <c r="BG41" s="90">
        <v>1</v>
      </c>
      <c r="CN41" s="63"/>
      <c r="CO41" s="63"/>
      <c r="CP41" s="63"/>
      <c r="CQ41" s="63"/>
      <c r="CR41" s="63"/>
      <c r="CS41" s="63"/>
      <c r="CT41" s="63"/>
      <c r="CU41" s="63"/>
      <c r="CV41" s="63"/>
    </row>
    <row r="42" spans="2:100" ht="18.95" customHeight="1">
      <c r="B42" s="5" t="str">
        <f>IFERROR(INDEX(ss!N:N,MATCH(C42,ss!O:O,0)),"")</f>
        <v/>
      </c>
      <c r="C42" s="7"/>
      <c r="D42" s="6"/>
      <c r="E42" s="7" t="str">
        <f t="shared" si="1"/>
        <v/>
      </c>
      <c r="F42" s="8"/>
      <c r="G42" s="5" t="str">
        <f>IFERROR(INDEX(ss!N:N,MATCH(H42,ss!Q:Q,0)),"")</f>
        <v/>
      </c>
      <c r="H42" s="7"/>
      <c r="I42" s="7"/>
      <c r="J42" s="7" t="str">
        <f t="shared" si="2"/>
        <v/>
      </c>
      <c r="K42" s="8"/>
      <c r="L42" s="22" t="str">
        <f>IFERROR(INDEX(ss!U:U,MATCH(M42,ss!V:V,0)),"")</f>
        <v/>
      </c>
      <c r="M42" s="7"/>
      <c r="N42" s="16"/>
      <c r="O42" s="68" t="str">
        <f t="shared" si="10"/>
        <v/>
      </c>
      <c r="P42" s="10"/>
      <c r="R42" s="133"/>
      <c r="S42" s="40" t="str">
        <f>IFERROR(INDEX(ss!B:B,MATCH(R42,ss!D:D,0)),"")</f>
        <v/>
      </c>
      <c r="T42" s="40" t="str">
        <f>IFERROR(INDEX(ss!C:C,MATCH(R42,ss!D:D,0)),"")</f>
        <v/>
      </c>
      <c r="U42" s="40"/>
      <c r="V42" s="40" t="str">
        <f>IFERROR(INDEX(ss!E:E,MATCH(R42,ss!D:D,0)),"")</f>
        <v/>
      </c>
      <c r="W42" s="40" t="str">
        <f>IFERROR(INDEX(ss!F:F,MATCH(R42,ss!D:D,0)),"")</f>
        <v/>
      </c>
      <c r="X42" s="40" t="str">
        <f>IF($R42="","",IF(SUMPRODUCT((ss!$J$4:$J$144=$U42)*(ss!$K$4:$K$144=$V42)*(ss!$L$4:$L$144=$W42)*(ROW($4:$144)-3))=0,0,INDEX(ss!$M$4:$M$144,SUMPRODUCT((ss!$J$4:$J$144=$U42)*(ss!$K$4:$K$144=$V42)*(ss!$L$4:$L$144=$W42)*(ROW($4:$144)-3)))))</f>
        <v/>
      </c>
      <c r="Y42" s="40" t="str">
        <f t="shared" si="3"/>
        <v/>
      </c>
      <c r="Z42" s="162" t="str">
        <f t="shared" si="4"/>
        <v/>
      </c>
      <c r="AA42" s="166"/>
      <c r="AB42" s="172"/>
      <c r="AC42" s="173"/>
      <c r="AD42" s="51"/>
      <c r="AE42" s="194" t="str">
        <f>'3'!AS28</f>
        <v>محمد جعفر</v>
      </c>
      <c r="AF42" s="15">
        <f>'3'!AR28</f>
        <v>0</v>
      </c>
      <c r="AG42" s="50" t="str">
        <f>'3'!AS72</f>
        <v>معلا</v>
      </c>
      <c r="AH42" s="48">
        <f>'3'!AR72</f>
        <v>0</v>
      </c>
      <c r="AI42" s="49" t="str">
        <f>'3'!AS116</f>
        <v>عقيل</v>
      </c>
      <c r="AJ42" s="48">
        <f>'3'!AR116</f>
        <v>0</v>
      </c>
      <c r="AK42" s="47" t="str">
        <f>'3'!AS160</f>
        <v>حسين جوراني</v>
      </c>
      <c r="AL42" s="47">
        <f>'3'!AR160</f>
        <v>0</v>
      </c>
      <c r="AM42" s="47" t="str">
        <f>'3'!AS204</f>
        <v>الشاهين</v>
      </c>
      <c r="AN42" s="15">
        <f>'3'!AR204</f>
        <v>0</v>
      </c>
      <c r="AO42" s="15" t="str">
        <f>'3'!AS248</f>
        <v>انور صالح</v>
      </c>
      <c r="AP42" s="15">
        <f>'3'!AR248</f>
        <v>0</v>
      </c>
      <c r="AQ42" s="67"/>
      <c r="AR42" s="82">
        <f t="shared" si="8"/>
        <v>0</v>
      </c>
      <c r="AS42" s="80" t="s">
        <v>59</v>
      </c>
      <c r="AT42" s="79">
        <f>SUMIF('3'!B:B,AS42,'3'!D:D)</f>
        <v>0</v>
      </c>
      <c r="AU42" s="79">
        <f>SUMIF('3'!L11:L16,AS42,'3'!N11:N16)</f>
        <v>0</v>
      </c>
      <c r="AV42" s="79">
        <f>+SUMIF('3'!G:G,AS42,'3'!I:I)</f>
        <v>0</v>
      </c>
      <c r="AW42" s="79">
        <f>SUMIF('3'!L33:L86,AS42,'3'!N33:N86)</f>
        <v>0</v>
      </c>
      <c r="AX42" s="79">
        <f>SUMIF('3'!L20:L29,AS42,'3'!N20:N29)</f>
        <v>0</v>
      </c>
      <c r="AY42" s="79">
        <f t="shared" si="9"/>
        <v>0</v>
      </c>
      <c r="AZ42" s="79">
        <f>'1'!AR42</f>
        <v>0</v>
      </c>
      <c r="BA42" s="79"/>
      <c r="BB42" s="79"/>
      <c r="BC42" s="88">
        <f>SUMIF('3'!AA11:AA132,AS42,'3'!AB11:AB132)</f>
        <v>0</v>
      </c>
      <c r="BD42" s="89">
        <v>1050</v>
      </c>
      <c r="BE42" s="89">
        <v>1055</v>
      </c>
      <c r="BF42" s="89">
        <v>1.0249999999999999</v>
      </c>
      <c r="BG42" s="90">
        <v>1</v>
      </c>
      <c r="CN42" s="63"/>
      <c r="CO42" s="63"/>
      <c r="CP42" s="63"/>
      <c r="CQ42" s="63"/>
      <c r="CR42" s="63"/>
      <c r="CS42" s="63"/>
      <c r="CT42" s="63"/>
      <c r="CU42" s="63"/>
      <c r="CV42" s="63"/>
    </row>
    <row r="43" spans="2:100" ht="18.95" customHeight="1">
      <c r="B43" s="5" t="str">
        <f>IFERROR(INDEX(ss!N:N,MATCH(C43,ss!O:O,0)),"")</f>
        <v/>
      </c>
      <c r="C43" s="7"/>
      <c r="D43" s="6"/>
      <c r="E43" s="7" t="str">
        <f t="shared" si="1"/>
        <v/>
      </c>
      <c r="F43" s="8"/>
      <c r="G43" s="5" t="str">
        <f>IFERROR(INDEX(ss!N:N,MATCH(H43,ss!Q:Q,0)),"")</f>
        <v/>
      </c>
      <c r="H43" s="7"/>
      <c r="I43" s="7"/>
      <c r="J43" s="7" t="str">
        <f t="shared" si="2"/>
        <v/>
      </c>
      <c r="K43" s="8"/>
      <c r="L43" s="22" t="str">
        <f>IFERROR(INDEX(ss!U:U,MATCH(M43,ss!V:V,0)),"")</f>
        <v/>
      </c>
      <c r="M43" s="7"/>
      <c r="N43" s="16"/>
      <c r="O43" s="68" t="str">
        <f t="shared" si="10"/>
        <v/>
      </c>
      <c r="P43" s="10"/>
      <c r="R43" s="133"/>
      <c r="S43" s="40" t="str">
        <f>IFERROR(INDEX(ss!B:B,MATCH(R43,ss!D:D,0)),"")</f>
        <v/>
      </c>
      <c r="T43" s="40" t="str">
        <f>IFERROR(INDEX(ss!C:C,MATCH(R43,ss!D:D,0)),"")</f>
        <v/>
      </c>
      <c r="U43" s="40"/>
      <c r="V43" s="40" t="str">
        <f>IFERROR(INDEX(ss!E:E,MATCH(R43,ss!D:D,0)),"")</f>
        <v/>
      </c>
      <c r="W43" s="40" t="str">
        <f>IFERROR(INDEX(ss!F:F,MATCH(R43,ss!D:D,0)),"")</f>
        <v/>
      </c>
      <c r="X43" s="40" t="str">
        <f>IF($R43="","",IF(SUMPRODUCT((ss!$J$4:$J$144=$U43)*(ss!$K$4:$K$144=$V43)*(ss!$L$4:$L$144=$W43)*(ROW($4:$144)-3))=0,0,INDEX(ss!$M$4:$M$144,SUMPRODUCT((ss!$J$4:$J$144=$U43)*(ss!$K$4:$K$144=$V43)*(ss!$L$4:$L$144=$W43)*(ROW($4:$144)-3)))))</f>
        <v/>
      </c>
      <c r="Y43" s="40" t="str">
        <f t="shared" si="3"/>
        <v/>
      </c>
      <c r="Z43" s="162" t="str">
        <f t="shared" si="4"/>
        <v/>
      </c>
      <c r="AA43" s="166"/>
      <c r="AB43" s="172"/>
      <c r="AC43" s="173"/>
      <c r="AD43" s="51"/>
      <c r="AE43" s="194" t="str">
        <f>'3'!AS29</f>
        <v>عمران</v>
      </c>
      <c r="AF43" s="15">
        <f>'3'!AR29</f>
        <v>0</v>
      </c>
      <c r="AG43" s="50" t="str">
        <f>'3'!AS73</f>
        <v>أحمد حمدان</v>
      </c>
      <c r="AH43" s="48">
        <f>'3'!AR73</f>
        <v>0</v>
      </c>
      <c r="AI43" s="49" t="str">
        <f>'3'!AS117</f>
        <v>ابو حسن عقيل</v>
      </c>
      <c r="AJ43" s="48">
        <f>'3'!AR117</f>
        <v>0</v>
      </c>
      <c r="AK43" s="47" t="str">
        <f>'3'!AS161</f>
        <v>الجبل</v>
      </c>
      <c r="AL43" s="47">
        <f>'3'!AR161</f>
        <v>0</v>
      </c>
      <c r="AM43" s="47" t="str">
        <f>'3'!AS205</f>
        <v>فرق</v>
      </c>
      <c r="AN43" s="15">
        <f>'3'!AR205</f>
        <v>0</v>
      </c>
      <c r="AO43" s="15" t="str">
        <f>'3'!AS249</f>
        <v>يوسف ديوب</v>
      </c>
      <c r="AP43" s="15">
        <f>'3'!AR249</f>
        <v>0</v>
      </c>
      <c r="AQ43" s="67"/>
      <c r="AR43" s="82">
        <f t="shared" si="8"/>
        <v>0</v>
      </c>
      <c r="AS43" s="80" t="s">
        <v>146</v>
      </c>
      <c r="AT43" s="79">
        <f>SUMIF('3'!B:B,AS43,'3'!D:D)</f>
        <v>0</v>
      </c>
      <c r="AU43" s="79">
        <f>SUMIF('3'!L11:L16,AS43,'3'!N11:N16)</f>
        <v>0</v>
      </c>
      <c r="AV43" s="79">
        <f>+SUMIF('3'!G:G,AS43,'3'!I:I)</f>
        <v>0</v>
      </c>
      <c r="AW43" s="79">
        <f>SUMIF('3'!L33:L86,AS43,'3'!N33:N86)</f>
        <v>0</v>
      </c>
      <c r="AX43" s="79">
        <f>SUMIF('3'!L20:L29,AS43,'3'!N20:N29)</f>
        <v>0</v>
      </c>
      <c r="AY43" s="79">
        <f t="shared" si="9"/>
        <v>0</v>
      </c>
      <c r="AZ43" s="79">
        <f>'1'!AR43</f>
        <v>0</v>
      </c>
      <c r="BA43" s="79">
        <f>SUMIF('3'!S11:S82,AS43,'3'!Y11:Y82)-SUMIF('3'!U11:U82,AS43,'3'!X11:X82)</f>
        <v>0</v>
      </c>
      <c r="BB43" s="79"/>
      <c r="BC43" s="88">
        <f>SUMIF('3'!AA11:AA132,AS43,'3'!AB11:AB132)</f>
        <v>0</v>
      </c>
      <c r="BD43" s="89">
        <v>1050</v>
      </c>
      <c r="BE43" s="89">
        <v>1055</v>
      </c>
      <c r="BF43" s="89">
        <v>1.01</v>
      </c>
      <c r="BG43" s="90">
        <v>1</v>
      </c>
      <c r="CN43" s="63"/>
      <c r="CO43" s="63"/>
      <c r="CP43" s="63"/>
      <c r="CQ43" s="63"/>
      <c r="CR43" s="63"/>
      <c r="CS43" s="63"/>
      <c r="CT43" s="63"/>
      <c r="CU43" s="63"/>
      <c r="CV43" s="63"/>
    </row>
    <row r="44" spans="2:100" ht="18.95" customHeight="1">
      <c r="B44" s="5" t="str">
        <f>IFERROR(INDEX(ss!N:N,MATCH(C44,ss!O:O,0)),"")</f>
        <v/>
      </c>
      <c r="C44" s="7"/>
      <c r="D44" s="6"/>
      <c r="E44" s="7" t="str">
        <f t="shared" si="1"/>
        <v/>
      </c>
      <c r="F44" s="8"/>
      <c r="G44" s="5" t="str">
        <f>IFERROR(INDEX(ss!N:N,MATCH(H44,ss!Q:Q,0)),"")</f>
        <v/>
      </c>
      <c r="H44" s="7"/>
      <c r="I44" s="7"/>
      <c r="J44" s="7" t="str">
        <f t="shared" si="2"/>
        <v/>
      </c>
      <c r="K44" s="8"/>
      <c r="L44" s="22" t="str">
        <f>IFERROR(INDEX(ss!U:U,MATCH(M44,ss!V:V,0)),"")</f>
        <v/>
      </c>
      <c r="M44" s="7"/>
      <c r="N44" s="16"/>
      <c r="O44" s="68" t="str">
        <f t="shared" si="10"/>
        <v/>
      </c>
      <c r="P44" s="10"/>
      <c r="R44" s="133"/>
      <c r="S44" s="40" t="str">
        <f>IFERROR(INDEX(ss!B:B,MATCH(R44,ss!D:D,0)),"")</f>
        <v/>
      </c>
      <c r="T44" s="40" t="str">
        <f>IFERROR(INDEX(ss!C:C,MATCH(R44,ss!D:D,0)),"")</f>
        <v/>
      </c>
      <c r="U44" s="40"/>
      <c r="V44" s="40" t="str">
        <f>IFERROR(INDEX(ss!E:E,MATCH(R44,ss!D:D,0)),"")</f>
        <v/>
      </c>
      <c r="W44" s="40" t="str">
        <f>IFERROR(INDEX(ss!F:F,MATCH(R44,ss!D:D,0)),"")</f>
        <v/>
      </c>
      <c r="X44" s="40" t="str">
        <f>IF($R44="","",IF(SUMPRODUCT((ss!$J$4:$J$144=$U44)*(ss!$K$4:$K$144=$V44)*(ss!$L$4:$L$144=$W44)*(ROW($4:$144)-3))=0,0,INDEX(ss!$M$4:$M$144,SUMPRODUCT((ss!$J$4:$J$144=$U44)*(ss!$K$4:$K$144=$V44)*(ss!$L$4:$L$144=$W44)*(ROW($4:$144)-3)))))</f>
        <v/>
      </c>
      <c r="Y44" s="40" t="str">
        <f t="shared" si="3"/>
        <v/>
      </c>
      <c r="Z44" s="162" t="str">
        <f t="shared" si="4"/>
        <v/>
      </c>
      <c r="AA44" s="166"/>
      <c r="AB44" s="172"/>
      <c r="AC44" s="173"/>
      <c r="AD44" s="51"/>
      <c r="AE44" s="194" t="str">
        <f>'3'!AS30</f>
        <v>أم حيدر</v>
      </c>
      <c r="AF44" s="15">
        <f>'3'!AR30</f>
        <v>0</v>
      </c>
      <c r="AG44" s="50" t="str">
        <f>'3'!AS74</f>
        <v>ابو خليل</v>
      </c>
      <c r="AH44" s="48">
        <f>'3'!AR74</f>
        <v>0</v>
      </c>
      <c r="AI44" s="49" t="str">
        <f>'3'!AS118</f>
        <v>تاج</v>
      </c>
      <c r="AJ44" s="48">
        <f>'3'!AR118</f>
        <v>0</v>
      </c>
      <c r="AK44" s="47" t="str">
        <f>'3'!AS162</f>
        <v>أبو يزن ابراهيم</v>
      </c>
      <c r="AL44" s="47">
        <f>'3'!AR162</f>
        <v>0</v>
      </c>
      <c r="AM44" s="47" t="str">
        <f>'3'!AS206</f>
        <v>صيانة</v>
      </c>
      <c r="AN44" s="15">
        <f>'3'!AR206</f>
        <v>0</v>
      </c>
      <c r="AO44" s="15" t="str">
        <f>'3'!AS250</f>
        <v>نسرين محمد</v>
      </c>
      <c r="AP44" s="15">
        <f>'3'!AR250</f>
        <v>0</v>
      </c>
      <c r="AQ44" s="67"/>
      <c r="AR44" s="82">
        <f t="shared" si="8"/>
        <v>0</v>
      </c>
      <c r="AS44" s="77" t="s">
        <v>282</v>
      </c>
      <c r="AT44" s="79">
        <f>SUMIF('3'!B:B,AS44,'3'!D:D)</f>
        <v>0</v>
      </c>
      <c r="AU44" s="79">
        <f>SUMIF('3'!L11:L16,AS44,'3'!N11:N16)</f>
        <v>0</v>
      </c>
      <c r="AV44" s="79">
        <f>+SUMIF('3'!G:G,AS44,'3'!I:I)</f>
        <v>0</v>
      </c>
      <c r="AW44" s="79">
        <f>SUMIF('3'!L33:L86,AS44,'3'!N33:N86)</f>
        <v>0</v>
      </c>
      <c r="AX44" s="79">
        <f>SUMIF('3'!L20:L29,AS44,'3'!N20:N29)</f>
        <v>0</v>
      </c>
      <c r="AY44" s="79">
        <f t="shared" si="9"/>
        <v>0</v>
      </c>
      <c r="AZ44" s="79">
        <f>'1'!AR44</f>
        <v>0</v>
      </c>
      <c r="BA44" s="79"/>
      <c r="BB44" s="79"/>
      <c r="BC44" s="88">
        <f>SUMIF('3'!AA11:AA132,AS44,'3'!AB11:AB132)</f>
        <v>0</v>
      </c>
      <c r="BD44" s="89">
        <v>1050</v>
      </c>
      <c r="BE44" s="89">
        <v>1055</v>
      </c>
      <c r="BF44" s="89">
        <v>1.0249999999999999</v>
      </c>
      <c r="BG44" s="90">
        <v>1</v>
      </c>
      <c r="CN44" s="63"/>
      <c r="CO44" s="63"/>
      <c r="CP44" s="63"/>
      <c r="CQ44" s="63"/>
      <c r="CR44" s="63"/>
      <c r="CS44" s="63"/>
      <c r="CT44" s="63"/>
      <c r="CU44" s="63"/>
      <c r="CV44" s="63"/>
    </row>
    <row r="45" spans="2:100" ht="18.95" customHeight="1">
      <c r="B45" s="5" t="str">
        <f>IFERROR(INDEX(ss!N:N,MATCH(C45,ss!O:O,0)),"")</f>
        <v/>
      </c>
      <c r="C45" s="7"/>
      <c r="D45" s="6"/>
      <c r="E45" s="7" t="str">
        <f t="shared" si="1"/>
        <v/>
      </c>
      <c r="F45" s="8"/>
      <c r="G45" s="5" t="str">
        <f>IFERROR(INDEX(ss!N:N,MATCH(H45,ss!Q:Q,0)),"")</f>
        <v/>
      </c>
      <c r="H45" s="7"/>
      <c r="I45" s="7"/>
      <c r="J45" s="7" t="str">
        <f t="shared" si="2"/>
        <v/>
      </c>
      <c r="K45" s="8"/>
      <c r="L45" s="22" t="str">
        <f>IFERROR(INDEX(ss!U:U,MATCH(M45,ss!V:V,0)),"")</f>
        <v/>
      </c>
      <c r="M45" s="7"/>
      <c r="N45" s="16"/>
      <c r="O45" s="68" t="str">
        <f t="shared" si="10"/>
        <v/>
      </c>
      <c r="P45" s="10"/>
      <c r="R45" s="133"/>
      <c r="S45" s="40" t="str">
        <f>IFERROR(INDEX(ss!B:B,MATCH(R45,ss!D:D,0)),"")</f>
        <v/>
      </c>
      <c r="T45" s="40" t="str">
        <f>IFERROR(INDEX(ss!C:C,MATCH(R45,ss!D:D,0)),"")</f>
        <v/>
      </c>
      <c r="U45" s="40"/>
      <c r="V45" s="40" t="str">
        <f>IFERROR(INDEX(ss!E:E,MATCH(R45,ss!D:D,0)),"")</f>
        <v/>
      </c>
      <c r="W45" s="40" t="str">
        <f>IFERROR(INDEX(ss!F:F,MATCH(R45,ss!D:D,0)),"")</f>
        <v/>
      </c>
      <c r="X45" s="40" t="str">
        <f>IF($R45="","",IF(SUMPRODUCT((ss!$J$4:$J$144=$U45)*(ss!$K$4:$K$144=$V45)*(ss!$L$4:$L$144=$W45)*(ROW($4:$144)-3))=0,0,INDEX(ss!$M$4:$M$144,SUMPRODUCT((ss!$J$4:$J$144=$U45)*(ss!$K$4:$K$144=$V45)*(ss!$L$4:$L$144=$W45)*(ROW($4:$144)-3)))))</f>
        <v/>
      </c>
      <c r="Y45" s="40" t="str">
        <f t="shared" si="3"/>
        <v/>
      </c>
      <c r="Z45" s="162" t="str">
        <f t="shared" si="4"/>
        <v/>
      </c>
      <c r="AA45" s="165"/>
      <c r="AB45" s="48"/>
      <c r="AC45" s="169"/>
      <c r="AD45" s="51"/>
      <c r="AE45" s="194" t="str">
        <f>'3'!AS31</f>
        <v>علي</v>
      </c>
      <c r="AF45" s="15">
        <f>'3'!AR31</f>
        <v>0</v>
      </c>
      <c r="AG45" s="50" t="str">
        <f>'3'!AS75</f>
        <v>أبو بشار</v>
      </c>
      <c r="AH45" s="48">
        <f>'3'!AR75</f>
        <v>0</v>
      </c>
      <c r="AI45" s="49" t="str">
        <f>'3'!AS119</f>
        <v>ابو سمير</v>
      </c>
      <c r="AJ45" s="48">
        <f>'3'!AR119</f>
        <v>0</v>
      </c>
      <c r="AK45" s="47" t="str">
        <f>'3'!AS163</f>
        <v>sevensky</v>
      </c>
      <c r="AL45" s="47">
        <f>'3'!AR163</f>
        <v>0</v>
      </c>
      <c r="AM45" s="47" t="str">
        <f>'3'!AS207</f>
        <v>بسكليت</v>
      </c>
      <c r="AN45" s="15">
        <f>'3'!AR207</f>
        <v>0</v>
      </c>
      <c r="AO45" s="15" t="str">
        <f>'3'!AS251</f>
        <v>غازي رمضان</v>
      </c>
      <c r="AP45" s="15">
        <f>'3'!AR251</f>
        <v>0</v>
      </c>
      <c r="AQ45" s="67"/>
      <c r="AR45" s="82">
        <f t="shared" si="8"/>
        <v>0</v>
      </c>
      <c r="AS45" s="79" t="s">
        <v>43</v>
      </c>
      <c r="AT45" s="79">
        <f>SUMIF('3'!B:B,AS45,'3'!D:D)</f>
        <v>0</v>
      </c>
      <c r="AU45" s="79">
        <f>SUMIF('3'!L11:L16,AS45,'3'!N11:N16)</f>
        <v>0</v>
      </c>
      <c r="AV45" s="79">
        <f>+SUMIF('3'!G:G,AS45,'3'!I:I)</f>
        <v>0</v>
      </c>
      <c r="AW45" s="79">
        <f>SUMIF('3'!L33:L86,AS45,'3'!N33:N86)</f>
        <v>0</v>
      </c>
      <c r="AX45" s="79">
        <f>SUMIF('3'!L20:L29,AS45,'3'!N20:N29)</f>
        <v>0</v>
      </c>
      <c r="AY45" s="79">
        <f t="shared" si="9"/>
        <v>0</v>
      </c>
      <c r="AZ45" s="79">
        <f>'1'!AR45</f>
        <v>0</v>
      </c>
      <c r="BA45" s="79"/>
      <c r="BB45" s="79"/>
      <c r="BC45" s="88">
        <f>SUMIF('3'!AA11:AA132,AS45,'3'!AB11:AB132)</f>
        <v>0</v>
      </c>
      <c r="BD45" s="89">
        <v>1050</v>
      </c>
      <c r="BE45" s="89">
        <v>1055</v>
      </c>
      <c r="BF45" s="89">
        <v>1.0249999999999999</v>
      </c>
      <c r="BG45" s="90">
        <v>1</v>
      </c>
      <c r="CN45" s="63"/>
      <c r="CO45" s="63"/>
      <c r="CP45" s="63"/>
      <c r="CQ45" s="63"/>
      <c r="CR45" s="63"/>
      <c r="CS45" s="63"/>
      <c r="CT45" s="63"/>
      <c r="CU45" s="63"/>
      <c r="CV45" s="63"/>
    </row>
    <row r="46" spans="2:100" ht="18.95" customHeight="1">
      <c r="B46" s="5" t="str">
        <f>IFERROR(INDEX(ss!N:N,MATCH(C46,ss!O:O,0)),"")</f>
        <v/>
      </c>
      <c r="C46" s="7"/>
      <c r="D46" s="6"/>
      <c r="E46" s="7" t="str">
        <f t="shared" si="1"/>
        <v/>
      </c>
      <c r="F46" s="8"/>
      <c r="G46" s="5" t="str">
        <f>IFERROR(INDEX(ss!N:N,MATCH(H46,ss!Q:Q,0)),"")</f>
        <v/>
      </c>
      <c r="H46" s="7"/>
      <c r="I46" s="7"/>
      <c r="J46" s="7" t="str">
        <f t="shared" si="2"/>
        <v/>
      </c>
      <c r="K46" s="8"/>
      <c r="L46" s="22" t="str">
        <f>IFERROR(INDEX(ss!U:U,MATCH(M46,ss!V:V,0)),"")</f>
        <v/>
      </c>
      <c r="M46" s="15"/>
      <c r="N46" s="16"/>
      <c r="O46" s="16" t="str">
        <f t="shared" si="10"/>
        <v/>
      </c>
      <c r="P46" s="10"/>
      <c r="R46" s="133"/>
      <c r="S46" s="40" t="str">
        <f>IFERROR(INDEX(ss!B:B,MATCH(R46,ss!D:D,0)),"")</f>
        <v/>
      </c>
      <c r="T46" s="40" t="str">
        <f>IFERROR(INDEX(ss!C:C,MATCH(R46,ss!D:D,0)),"")</f>
        <v/>
      </c>
      <c r="U46" s="40"/>
      <c r="V46" s="40" t="str">
        <f>IFERROR(INDEX(ss!E:E,MATCH(R46,ss!D:D,0)),"")</f>
        <v/>
      </c>
      <c r="W46" s="40" t="str">
        <f>IFERROR(INDEX(ss!F:F,MATCH(R46,ss!D:D,0)),"")</f>
        <v/>
      </c>
      <c r="X46" s="40" t="str">
        <f>IF($R46="","",IF(SUMPRODUCT((ss!$J$4:$J$144=$U46)*(ss!$K$4:$K$144=$V46)*(ss!$L$4:$L$144=$W46)*(ROW($4:$144)-3))=0,0,INDEX(ss!$M$4:$M$144,SUMPRODUCT((ss!$J$4:$J$144=$U46)*(ss!$K$4:$K$144=$V46)*(ss!$L$4:$L$144=$W46)*(ROW($4:$144)-3)))))</f>
        <v/>
      </c>
      <c r="Y46" s="40" t="str">
        <f t="shared" si="3"/>
        <v/>
      </c>
      <c r="Z46" s="162" t="str">
        <f t="shared" si="4"/>
        <v/>
      </c>
      <c r="AA46" s="167"/>
      <c r="AB46" s="172"/>
      <c r="AC46" s="169"/>
      <c r="AD46" s="51"/>
      <c r="AE46" s="194" t="str">
        <f>'3'!AS32</f>
        <v>أبو طالب</v>
      </c>
      <c r="AF46" s="15">
        <f>'3'!AR32</f>
        <v>0</v>
      </c>
      <c r="AG46" s="50" t="str">
        <f>'3'!AS76</f>
        <v>أبو حسن الخضر</v>
      </c>
      <c r="AH46" s="48">
        <f>'3'!AR76</f>
        <v>0</v>
      </c>
      <c r="AI46" s="49" t="str">
        <f>'3'!AS120</f>
        <v>أحلى عالم</v>
      </c>
      <c r="AJ46" s="48">
        <f>'3'!AR120</f>
        <v>0</v>
      </c>
      <c r="AK46" s="47" t="str">
        <f>'3'!AS164</f>
        <v>رامي شعبان</v>
      </c>
      <c r="AL46" s="47">
        <f>'3'!AR164</f>
        <v>0</v>
      </c>
      <c r="AM46" s="47" t="str">
        <f>'3'!AS208</f>
        <v>دين</v>
      </c>
      <c r="AN46" s="15">
        <f>'3'!AR208</f>
        <v>0</v>
      </c>
      <c r="AO46" s="15" t="str">
        <f>'3'!AS252</f>
        <v>نزيه منصور</v>
      </c>
      <c r="AP46" s="15">
        <f>'3'!AR252</f>
        <v>0</v>
      </c>
      <c r="AQ46" s="67"/>
      <c r="AR46" s="82">
        <f t="shared" si="8"/>
        <v>0</v>
      </c>
      <c r="AS46" s="75" t="s">
        <v>176</v>
      </c>
      <c r="AT46" s="79">
        <f>SUMIF('3'!B:B,AS46,'3'!D:D)</f>
        <v>0</v>
      </c>
      <c r="AU46" s="79">
        <f>SUMIF('3'!L11:L16,AS46,'3'!N11:N16)</f>
        <v>0</v>
      </c>
      <c r="AV46" s="79">
        <f>+SUMIF('3'!G:G,AS46,'3'!I:I)</f>
        <v>0</v>
      </c>
      <c r="AW46" s="79">
        <f>SUMIF('3'!L33:L86,AS46,'3'!N33:N86)</f>
        <v>0</v>
      </c>
      <c r="AX46" s="79">
        <f>SUMIF('3'!L20:L29,AS46,'3'!N20:N29)</f>
        <v>0</v>
      </c>
      <c r="AY46" s="79">
        <f t="shared" si="9"/>
        <v>0</v>
      </c>
      <c r="AZ46" s="79">
        <f>'1'!AR46</f>
        <v>0</v>
      </c>
      <c r="BA46" s="79"/>
      <c r="BB46" s="79"/>
      <c r="BC46" s="88">
        <f>SUMIF('3'!AA11:AA132,AS46,'3'!AB11:AB132)</f>
        <v>0</v>
      </c>
      <c r="BD46" s="89">
        <v>1050</v>
      </c>
      <c r="BE46" s="89">
        <v>1055</v>
      </c>
      <c r="BF46" s="89">
        <v>1.0249999999999999</v>
      </c>
      <c r="BG46" s="90">
        <v>1</v>
      </c>
      <c r="CN46" s="63"/>
      <c r="CO46" s="63"/>
      <c r="CP46" s="63"/>
      <c r="CQ46" s="63"/>
      <c r="CR46" s="63"/>
      <c r="CS46" s="63"/>
      <c r="CT46" s="63"/>
      <c r="CU46" s="63"/>
      <c r="CV46" s="63"/>
    </row>
    <row r="47" spans="2:100" ht="18.95" customHeight="1">
      <c r="B47" s="5" t="str">
        <f>IFERROR(INDEX(ss!N:N,MATCH(C47,ss!O:O,0)),"")</f>
        <v/>
      </c>
      <c r="C47" s="7"/>
      <c r="D47" s="6"/>
      <c r="E47" s="7" t="str">
        <f t="shared" si="1"/>
        <v/>
      </c>
      <c r="F47" s="8"/>
      <c r="G47" s="5" t="str">
        <f>IFERROR(INDEX(ss!N:N,MATCH(H47,ss!Q:Q,0)),"")</f>
        <v/>
      </c>
      <c r="H47" s="7"/>
      <c r="I47" s="7"/>
      <c r="J47" s="7" t="str">
        <f t="shared" si="2"/>
        <v/>
      </c>
      <c r="K47" s="8"/>
      <c r="L47" s="22" t="str">
        <f>IFERROR(INDEX(ss!U:U,MATCH(M47,ss!V:V,0)),"")</f>
        <v/>
      </c>
      <c r="M47" s="15"/>
      <c r="N47" s="16"/>
      <c r="O47" s="16" t="str">
        <f t="shared" si="10"/>
        <v/>
      </c>
      <c r="P47" s="10"/>
      <c r="R47" s="69"/>
      <c r="S47" s="40" t="str">
        <f>IFERROR(INDEX(ss!B:B,MATCH(R47,ss!D:D,0)),"")</f>
        <v/>
      </c>
      <c r="T47" s="40" t="str">
        <f>IFERROR(INDEX(ss!C:C,MATCH(R47,ss!D:D,0)),"")</f>
        <v/>
      </c>
      <c r="U47" s="40"/>
      <c r="V47" s="40" t="str">
        <f>IFERROR(INDEX(ss!E:E,MATCH(R47,ss!D:D,0)),"")</f>
        <v/>
      </c>
      <c r="W47" s="40" t="str">
        <f>IFERROR(INDEX(ss!F:F,MATCH(R47,ss!D:D,0)),"")</f>
        <v/>
      </c>
      <c r="X47" s="40" t="str">
        <f>IF($R47="","",IF(SUMPRODUCT((ss!$J$4:$J$144=$U47)*(ss!$K$4:$K$144=$V47)*(ss!$L$4:$L$144=$W47)*(ROW($4:$144)-3))=0,0,INDEX(ss!$M$4:$M$144,SUMPRODUCT((ss!$J$4:$J$144=$U47)*(ss!$K$4:$K$144=$V47)*(ss!$L$4:$L$144=$W47)*(ROW($4:$144)-3)))))</f>
        <v/>
      </c>
      <c r="Y47" s="40" t="str">
        <f t="shared" si="3"/>
        <v/>
      </c>
      <c r="Z47" s="162" t="str">
        <f t="shared" si="4"/>
        <v/>
      </c>
      <c r="AA47" s="174"/>
      <c r="AB47" s="94"/>
      <c r="AC47" s="169"/>
      <c r="AD47" s="51"/>
      <c r="AE47" s="194" t="str">
        <f>'3'!AS33</f>
        <v>جردي</v>
      </c>
      <c r="AF47" s="15">
        <f>'3'!AR33</f>
        <v>0</v>
      </c>
      <c r="AG47" s="50" t="str">
        <f>'3'!AS77</f>
        <v>فادي</v>
      </c>
      <c r="AH47" s="48">
        <f>'3'!AR77</f>
        <v>0</v>
      </c>
      <c r="AI47" s="49" t="str">
        <f>'3'!AS121</f>
        <v>عهد</v>
      </c>
      <c r="AJ47" s="48">
        <f>'3'!AR121</f>
        <v>0</v>
      </c>
      <c r="AK47" s="47" t="str">
        <f>'3'!AS165</f>
        <v>ابو منتجب</v>
      </c>
      <c r="AL47" s="47">
        <f>'3'!AR165</f>
        <v>0</v>
      </c>
      <c r="AM47" s="47" t="str">
        <f>'3'!AS209</f>
        <v>جمعية</v>
      </c>
      <c r="AN47" s="15">
        <f>'3'!AR209</f>
        <v>0</v>
      </c>
      <c r="AO47" s="15" t="str">
        <f>'3'!AS253</f>
        <v>اسراء الصالح</v>
      </c>
      <c r="AP47" s="15">
        <f>'3'!AR253</f>
        <v>0</v>
      </c>
      <c r="AQ47" s="67"/>
      <c r="AR47" s="82">
        <f t="shared" si="8"/>
        <v>0</v>
      </c>
      <c r="AS47" s="80" t="s">
        <v>123</v>
      </c>
      <c r="AT47" s="79">
        <f>SUMIF('3'!B:B,AS47,'3'!D:D)</f>
        <v>0</v>
      </c>
      <c r="AU47" s="79">
        <f>SUMIF('3'!L11:L16,AS47,'3'!N11:N16)</f>
        <v>0</v>
      </c>
      <c r="AV47" s="79">
        <f>+SUMIF('3'!G:G,AS47,'3'!I:I)</f>
        <v>0</v>
      </c>
      <c r="AW47" s="79">
        <f>SUMIF('3'!L33:L86,AS47,'3'!N33:N86)</f>
        <v>0</v>
      </c>
      <c r="AX47" s="79">
        <f>SUMIF('3'!L20:L29,AS47,'3'!N20:N29)</f>
        <v>0</v>
      </c>
      <c r="AY47" s="79">
        <f t="shared" si="9"/>
        <v>0</v>
      </c>
      <c r="AZ47" s="79">
        <f>'1'!AR47</f>
        <v>0</v>
      </c>
      <c r="BA47" s="79"/>
      <c r="BB47" s="79"/>
      <c r="BC47" s="88">
        <f>SUMIF('3'!AA11:AA132,AS47,'3'!AB11:AB132)</f>
        <v>0</v>
      </c>
      <c r="BD47" s="89">
        <v>1050</v>
      </c>
      <c r="BE47" s="89">
        <v>1055</v>
      </c>
      <c r="BF47" s="89">
        <v>1.0249999999999999</v>
      </c>
      <c r="BG47" s="90">
        <v>1</v>
      </c>
      <c r="CN47" s="63"/>
      <c r="CO47" s="63"/>
      <c r="CP47" s="63"/>
      <c r="CQ47" s="63"/>
      <c r="CR47" s="63"/>
      <c r="CS47" s="63"/>
      <c r="CT47" s="63"/>
      <c r="CU47" s="63"/>
      <c r="CV47" s="63"/>
    </row>
    <row r="48" spans="2:100" ht="18.95" customHeight="1">
      <c r="B48" s="5" t="str">
        <f>IFERROR(INDEX(ss!N:N,MATCH(C48,ss!O:O,0)),"")</f>
        <v/>
      </c>
      <c r="C48" s="7"/>
      <c r="D48" s="6"/>
      <c r="E48" s="7" t="str">
        <f t="shared" si="1"/>
        <v/>
      </c>
      <c r="F48" s="8"/>
      <c r="G48" s="5" t="str">
        <f>IFERROR(INDEX(ss!N:N,MATCH(H48,ss!Q:Q,0)),"")</f>
        <v/>
      </c>
      <c r="H48" s="7"/>
      <c r="I48" s="7"/>
      <c r="J48" s="7" t="str">
        <f t="shared" si="2"/>
        <v/>
      </c>
      <c r="K48" s="8"/>
      <c r="L48" s="22" t="str">
        <f>IFERROR(INDEX(ss!U:U,MATCH(M48,ss!V:V,0)),"")</f>
        <v/>
      </c>
      <c r="M48" s="15"/>
      <c r="N48" s="20"/>
      <c r="O48" s="16" t="str">
        <f t="shared" si="10"/>
        <v/>
      </c>
      <c r="P48" s="10"/>
      <c r="R48" s="69"/>
      <c r="S48" s="40" t="str">
        <f>IFERROR(INDEX(ss!B:B,MATCH(R48,ss!D:D,0)),"")</f>
        <v/>
      </c>
      <c r="T48" s="40" t="str">
        <f>IFERROR(INDEX(ss!C:C,MATCH(R48,ss!D:D,0)),"")</f>
        <v/>
      </c>
      <c r="U48" s="40"/>
      <c r="V48" s="40" t="str">
        <f>IFERROR(INDEX(ss!E:E,MATCH(R48,ss!D:D,0)),"")</f>
        <v/>
      </c>
      <c r="W48" s="40" t="str">
        <f>IFERROR(INDEX(ss!F:F,MATCH(R48,ss!D:D,0)),"")</f>
        <v/>
      </c>
      <c r="X48" s="40" t="str">
        <f>IF($R48="","",IF(SUMPRODUCT((ss!$J$4:$J$144=$U48)*(ss!$K$4:$K$144=$V48)*(ss!$L$4:$L$144=$W48)*(ROW($4:$144)-3))=0,0,INDEX(ss!$M$4:$M$144,SUMPRODUCT((ss!$J$4:$J$144=$U48)*(ss!$K$4:$K$144=$V48)*(ss!$L$4:$L$144=$W48)*(ROW($4:$144)-3)))))</f>
        <v/>
      </c>
      <c r="Y48" s="40" t="str">
        <f t="shared" si="3"/>
        <v/>
      </c>
      <c r="Z48" s="162" t="str">
        <f t="shared" si="4"/>
        <v/>
      </c>
      <c r="AA48" s="175"/>
      <c r="AB48" s="94"/>
      <c r="AC48" s="169"/>
      <c r="AD48" s="51"/>
      <c r="AE48" s="194" t="str">
        <f>'3'!AS34</f>
        <v>أمين وهبي</v>
      </c>
      <c r="AF48" s="15">
        <f>'3'!AR34</f>
        <v>0</v>
      </c>
      <c r="AG48" s="50" t="str">
        <f>'3'!AS78</f>
        <v>عبد الهادي</v>
      </c>
      <c r="AH48" s="48">
        <f>'3'!AR78</f>
        <v>0</v>
      </c>
      <c r="AI48" s="49" t="str">
        <f>'3'!AS122</f>
        <v>عامر</v>
      </c>
      <c r="AJ48" s="48">
        <f>'3'!AR122</f>
        <v>0</v>
      </c>
      <c r="AK48" s="47" t="str">
        <f>'3'!AS166</f>
        <v>ميلاد رمضان</v>
      </c>
      <c r="AL48" s="47">
        <f>'3'!AR166</f>
        <v>0</v>
      </c>
      <c r="AM48" s="47" t="str">
        <f>'3'!AS210</f>
        <v>تسديد</v>
      </c>
      <c r="AN48" s="15">
        <f>'3'!AR210</f>
        <v>0</v>
      </c>
      <c r="AO48" s="15" t="str">
        <f>'3'!AS254</f>
        <v>علي حسون</v>
      </c>
      <c r="AP48" s="15">
        <f>'3'!AR254</f>
        <v>0</v>
      </c>
      <c r="AQ48" s="67"/>
      <c r="AR48" s="82">
        <f t="shared" si="8"/>
        <v>0</v>
      </c>
      <c r="AS48" s="80" t="s">
        <v>133</v>
      </c>
      <c r="AT48" s="79">
        <f>SUMIF('3'!B:B,AS48,'3'!D:D)</f>
        <v>0</v>
      </c>
      <c r="AU48" s="79">
        <f>SUMIF('3'!L11:L16,AS48,'3'!N11:N16)</f>
        <v>0</v>
      </c>
      <c r="AV48" s="79">
        <f>+SUMIF('3'!G:G,AS48,'3'!I:I)</f>
        <v>0</v>
      </c>
      <c r="AW48" s="79">
        <f>SUMIF('3'!L33:L86,AS48,'3'!N33:N86)</f>
        <v>0</v>
      </c>
      <c r="AX48" s="79">
        <f>SUMIF('3'!L20:L29,AS48,'3'!N20:N29)</f>
        <v>0</v>
      </c>
      <c r="AY48" s="79">
        <f t="shared" si="9"/>
        <v>0</v>
      </c>
      <c r="AZ48" s="79">
        <f>'1'!AR48</f>
        <v>0</v>
      </c>
      <c r="BA48" s="79"/>
      <c r="BB48" s="79"/>
      <c r="BC48" s="88">
        <f>SUMIF('3'!AA11:AA132,AS48,'3'!AB11:AB132)</f>
        <v>0</v>
      </c>
      <c r="BD48" s="89">
        <v>1050</v>
      </c>
      <c r="BE48" s="89">
        <v>1055</v>
      </c>
      <c r="BF48" s="89">
        <v>1.01</v>
      </c>
      <c r="BG48" s="90">
        <v>1</v>
      </c>
      <c r="CN48" s="63"/>
      <c r="CO48" s="63"/>
      <c r="CP48" s="63"/>
      <c r="CQ48" s="63"/>
      <c r="CR48" s="63"/>
      <c r="CS48" s="63"/>
      <c r="CT48" s="63"/>
      <c r="CU48" s="63"/>
      <c r="CV48" s="63"/>
    </row>
    <row r="49" spans="2:100" ht="18.95" customHeight="1">
      <c r="B49" s="5" t="str">
        <f>IFERROR(INDEX(ss!N:N,MATCH(C49,ss!O:O,0)),"")</f>
        <v/>
      </c>
      <c r="C49" s="7"/>
      <c r="D49" s="6"/>
      <c r="E49" s="7" t="str">
        <f t="shared" si="1"/>
        <v/>
      </c>
      <c r="F49" s="8"/>
      <c r="G49" s="5" t="str">
        <f>IFERROR(INDEX(ss!N:N,MATCH(H49,ss!Q:Q,0)),"")</f>
        <v/>
      </c>
      <c r="H49" s="7"/>
      <c r="I49" s="7"/>
      <c r="J49" s="7" t="str">
        <f t="shared" si="2"/>
        <v/>
      </c>
      <c r="K49" s="8"/>
      <c r="L49" s="22" t="str">
        <f>IFERROR(INDEX(ss!U:U,MATCH(M49,ss!V:V,0)),"")</f>
        <v/>
      </c>
      <c r="M49" s="15"/>
      <c r="N49" s="20"/>
      <c r="O49" s="16" t="str">
        <f t="shared" si="10"/>
        <v/>
      </c>
      <c r="P49" s="19"/>
      <c r="R49" s="69"/>
      <c r="S49" s="40" t="str">
        <f>IFERROR(INDEX(ss!B:B,MATCH(R49,ss!D:D,0)),"")</f>
        <v/>
      </c>
      <c r="T49" s="40" t="str">
        <f>IFERROR(INDEX(ss!C:C,MATCH(R49,ss!D:D,0)),"")</f>
        <v/>
      </c>
      <c r="U49" s="40"/>
      <c r="V49" s="40" t="str">
        <f>IFERROR(INDEX(ss!E:E,MATCH(R49,ss!D:D,0)),"")</f>
        <v/>
      </c>
      <c r="W49" s="40" t="str">
        <f>IFERROR(INDEX(ss!F:F,MATCH(R49,ss!D:D,0)),"")</f>
        <v/>
      </c>
      <c r="X49" s="40" t="str">
        <f>IF($R49="","",IF(SUMPRODUCT((ss!$J$4:$J$144=$U49)*(ss!$K$4:$K$144=$V49)*(ss!$L$4:$L$144=$W49)*(ROW($4:$144)-3))=0,0,INDEX(ss!$M$4:$M$144,SUMPRODUCT((ss!$J$4:$J$144=$U49)*(ss!$K$4:$K$144=$V49)*(ss!$L$4:$L$144=$W49)*(ROW($4:$144)-3)))))</f>
        <v/>
      </c>
      <c r="Y49" s="40" t="str">
        <f t="shared" si="3"/>
        <v/>
      </c>
      <c r="Z49" s="162" t="str">
        <f t="shared" si="4"/>
        <v/>
      </c>
      <c r="AA49" s="175"/>
      <c r="AB49" s="94"/>
      <c r="AC49" s="169"/>
      <c r="AD49" s="51"/>
      <c r="AE49" s="194" t="str">
        <f>'3'!AS35</f>
        <v>وفاء</v>
      </c>
      <c r="AF49" s="15">
        <f>'3'!AR35</f>
        <v>0</v>
      </c>
      <c r="AG49" s="50" t="str">
        <f>'3'!AS79</f>
        <v>نصر بدور</v>
      </c>
      <c r="AH49" s="48">
        <f>'3'!AR79</f>
        <v>0</v>
      </c>
      <c r="AI49" s="49" t="str">
        <f>'3'!AS123</f>
        <v>محل</v>
      </c>
      <c r="AJ49" s="48">
        <f>'3'!AR123</f>
        <v>0</v>
      </c>
      <c r="AK49" s="47" t="str">
        <f>'3'!AS167</f>
        <v>ابو اسد</v>
      </c>
      <c r="AL49" s="47">
        <f>'3'!AR167</f>
        <v>0</v>
      </c>
      <c r="AM49" s="47" t="str">
        <f>'3'!AS211</f>
        <v>كازيات</v>
      </c>
      <c r="AN49" s="15">
        <f>'3'!AR211</f>
        <v>0</v>
      </c>
      <c r="AO49" s="15" t="str">
        <f>'3'!AS255</f>
        <v>كمال الوعري</v>
      </c>
      <c r="AP49" s="15">
        <f>'3'!AR255</f>
        <v>0</v>
      </c>
      <c r="AQ49" s="67"/>
      <c r="AR49" s="82">
        <f t="shared" si="8"/>
        <v>0</v>
      </c>
      <c r="AS49" s="75" t="s">
        <v>203</v>
      </c>
      <c r="AT49" s="79">
        <f>SUMIF('3'!B:B,AS49,'3'!D:D)</f>
        <v>0</v>
      </c>
      <c r="AU49" s="79">
        <f>SUMIF('3'!L11:L16,AS49,'3'!N11:N16)</f>
        <v>0</v>
      </c>
      <c r="AV49" s="79">
        <f>+SUMIF('3'!G:G,AS49,'3'!I:I)</f>
        <v>0</v>
      </c>
      <c r="AW49" s="79">
        <f>SUMIF('3'!L33:L86,AS49,'3'!N33:N86)</f>
        <v>0</v>
      </c>
      <c r="AX49" s="79">
        <f>SUMIF('3'!L20:L29,AS49,'3'!N20:N29)</f>
        <v>0</v>
      </c>
      <c r="AY49" s="79">
        <f t="shared" si="9"/>
        <v>0</v>
      </c>
      <c r="AZ49" s="79">
        <f>'1'!AR49</f>
        <v>0</v>
      </c>
      <c r="BA49" s="79"/>
      <c r="BB49" s="79"/>
      <c r="BC49" s="88">
        <f>SUMIF('3'!AA11:AA132,AS49,'3'!AB11:AB132)</f>
        <v>0</v>
      </c>
      <c r="BD49" s="89">
        <v>1050</v>
      </c>
      <c r="BE49" s="89">
        <v>1055</v>
      </c>
      <c r="BF49" s="89">
        <v>1.0249999999999999</v>
      </c>
      <c r="BG49" s="90">
        <v>1</v>
      </c>
      <c r="CN49" s="63"/>
      <c r="CO49" s="63"/>
      <c r="CP49" s="63"/>
      <c r="CQ49" s="63"/>
      <c r="CR49" s="63"/>
      <c r="CS49" s="63"/>
      <c r="CT49" s="63"/>
      <c r="CU49" s="63"/>
      <c r="CV49" s="63"/>
    </row>
    <row r="50" spans="2:100" ht="18.95" customHeight="1">
      <c r="B50" s="5" t="str">
        <f>IFERROR(INDEX(ss!N:N,MATCH(C50,ss!O:O,0)),"")</f>
        <v/>
      </c>
      <c r="C50" s="7"/>
      <c r="D50" s="6"/>
      <c r="E50" s="7" t="str">
        <f t="shared" si="1"/>
        <v/>
      </c>
      <c r="F50" s="8"/>
      <c r="G50" s="5" t="str">
        <f>IFERROR(INDEX(ss!N:N,MATCH(H50,ss!Q:Q,0)),"")</f>
        <v/>
      </c>
      <c r="H50" s="7"/>
      <c r="I50" s="7"/>
      <c r="J50" s="7" t="str">
        <f t="shared" si="2"/>
        <v/>
      </c>
      <c r="K50" s="8"/>
      <c r="L50" s="22" t="str">
        <f>IFERROR(INDEX(ss!U:U,MATCH(M50,ss!V:V,0)),"")</f>
        <v/>
      </c>
      <c r="M50" s="15"/>
      <c r="N50" s="20"/>
      <c r="O50" s="16" t="str">
        <f t="shared" si="10"/>
        <v/>
      </c>
      <c r="P50" s="19"/>
      <c r="R50" s="69"/>
      <c r="S50" s="40" t="str">
        <f>IFERROR(INDEX(ss!B:B,MATCH(R50,ss!D:D,0)),"")</f>
        <v/>
      </c>
      <c r="T50" s="40" t="str">
        <f>IFERROR(INDEX(ss!C:C,MATCH(R50,ss!D:D,0)),"")</f>
        <v/>
      </c>
      <c r="U50" s="40"/>
      <c r="V50" s="40" t="str">
        <f>IFERROR(INDEX(ss!E:E,MATCH(R50,ss!D:D,0)),"")</f>
        <v/>
      </c>
      <c r="W50" s="40" t="str">
        <f>IFERROR(INDEX(ss!F:F,MATCH(R50,ss!D:D,0)),"")</f>
        <v/>
      </c>
      <c r="X50" s="40" t="str">
        <f>IF($R50="","",IF(SUMPRODUCT((ss!$J$4:$J$144=$U50)*(ss!$K$4:$K$144=$V50)*(ss!$L$4:$L$144=$W50)*(ROW($4:$144)-3))=0,0,INDEX(ss!$M$4:$M$144,SUMPRODUCT((ss!$J$4:$J$144=$U50)*(ss!$K$4:$K$144=$V50)*(ss!$L$4:$L$144=$W50)*(ROW($4:$144)-3)))))</f>
        <v/>
      </c>
      <c r="Y50" s="40" t="str">
        <f t="shared" si="3"/>
        <v/>
      </c>
      <c r="Z50" s="162" t="str">
        <f t="shared" si="4"/>
        <v/>
      </c>
      <c r="AA50" s="175"/>
      <c r="AB50" s="94"/>
      <c r="AC50" s="169"/>
      <c r="AD50" s="51"/>
      <c r="AE50" s="194" t="str">
        <f>'3'!AS36</f>
        <v>ابو فاطر</v>
      </c>
      <c r="AF50" s="15">
        <f>'3'!AR36</f>
        <v>0</v>
      </c>
      <c r="AG50" s="50" t="str">
        <f>'3'!AS80</f>
        <v>أسد</v>
      </c>
      <c r="AH50" s="48">
        <f>'3'!AR80</f>
        <v>0</v>
      </c>
      <c r="AI50" s="49" t="str">
        <f>'3'!AS124</f>
        <v>مجد</v>
      </c>
      <c r="AJ50" s="48">
        <f>'3'!AR124</f>
        <v>0</v>
      </c>
      <c r="AK50" s="47" t="str">
        <f>'3'!AS168</f>
        <v>علي سلوم</v>
      </c>
      <c r="AL50" s="47">
        <f>'3'!AR168</f>
        <v>0</v>
      </c>
      <c r="AM50" s="47" t="str">
        <f>'3'!AS212</f>
        <v>عدنان دين</v>
      </c>
      <c r="AN50" s="15">
        <f>'3'!AR212</f>
        <v>0</v>
      </c>
      <c r="AO50" s="15" t="str">
        <f>'3'!AS256</f>
        <v>نجاة احمد</v>
      </c>
      <c r="AP50" s="15">
        <f>'3'!AR256</f>
        <v>0</v>
      </c>
      <c r="AQ50" s="67"/>
      <c r="AR50" s="82">
        <f t="shared" si="8"/>
        <v>0</v>
      </c>
      <c r="AS50" s="77" t="s">
        <v>235</v>
      </c>
      <c r="AT50" s="79">
        <f>SUMIF('3'!B:B,AS50,'3'!D:D)</f>
        <v>0</v>
      </c>
      <c r="AU50" s="79">
        <f>SUMIF('3'!L11:L16,AS50,'3'!N11:N16)</f>
        <v>0</v>
      </c>
      <c r="AV50" s="79">
        <f>+SUMIF('3'!G:G,AS50,'3'!I:I)</f>
        <v>0</v>
      </c>
      <c r="AW50" s="79">
        <f>SUMIF('3'!L33:L86,AS50,'3'!N33:N86)</f>
        <v>0</v>
      </c>
      <c r="AX50" s="79">
        <f>SUMIF('3'!L20:L29,AS50,'3'!N20:N29)</f>
        <v>0</v>
      </c>
      <c r="AY50" s="79">
        <f t="shared" si="9"/>
        <v>0</v>
      </c>
      <c r="AZ50" s="79">
        <f>'1'!AR50</f>
        <v>0</v>
      </c>
      <c r="BA50" s="79"/>
      <c r="BB50" s="79"/>
      <c r="BC50" s="88">
        <f>SUMIF('3'!AA11:AA132,AS50,'3'!AB11:AB132)</f>
        <v>0</v>
      </c>
      <c r="BD50" s="89">
        <v>1050</v>
      </c>
      <c r="BE50" s="89">
        <v>1055</v>
      </c>
      <c r="BF50" s="89">
        <v>1.01</v>
      </c>
      <c r="BG50" s="90">
        <v>1.01</v>
      </c>
      <c r="CN50" s="63"/>
      <c r="CO50" s="63"/>
      <c r="CP50" s="63"/>
      <c r="CQ50" s="63"/>
      <c r="CR50" s="63"/>
      <c r="CS50" s="63"/>
      <c r="CT50" s="63"/>
      <c r="CU50" s="63"/>
      <c r="CV50" s="63"/>
    </row>
    <row r="51" spans="2:100" ht="18.95" customHeight="1">
      <c r="B51" s="5" t="str">
        <f>IFERROR(INDEX(ss!N:N,MATCH(C51,ss!O:O,0)),"")</f>
        <v/>
      </c>
      <c r="C51" s="7"/>
      <c r="D51" s="6"/>
      <c r="E51" s="7" t="str">
        <f t="shared" si="1"/>
        <v/>
      </c>
      <c r="F51" s="8"/>
      <c r="G51" s="5" t="str">
        <f>IFERROR(INDEX(ss!N:N,MATCH(H51,ss!Q:Q,0)),"")</f>
        <v/>
      </c>
      <c r="H51" s="7"/>
      <c r="I51" s="7"/>
      <c r="J51" s="7" t="str">
        <f t="shared" si="2"/>
        <v/>
      </c>
      <c r="K51" s="8"/>
      <c r="L51" s="22" t="str">
        <f>IFERROR(INDEX(ss!U:U,MATCH(M51,ss!V:V,0)),"")</f>
        <v/>
      </c>
      <c r="M51" s="15"/>
      <c r="N51" s="20"/>
      <c r="O51" s="16" t="str">
        <f t="shared" si="10"/>
        <v/>
      </c>
      <c r="P51" s="19"/>
      <c r="R51" s="69"/>
      <c r="S51" s="40" t="str">
        <f>IFERROR(INDEX(ss!B:B,MATCH(R51,ss!D:D,0)),"")</f>
        <v/>
      </c>
      <c r="T51" s="40" t="str">
        <f>IFERROR(INDEX(ss!C:C,MATCH(R51,ss!D:D,0)),"")</f>
        <v/>
      </c>
      <c r="U51" s="40"/>
      <c r="V51" s="40" t="str">
        <f>IFERROR(INDEX(ss!E:E,MATCH(R51,ss!D:D,0)),"")</f>
        <v/>
      </c>
      <c r="W51" s="40" t="str">
        <f>IFERROR(INDEX(ss!F:F,MATCH(R51,ss!D:D,0)),"")</f>
        <v/>
      </c>
      <c r="X51" s="40" t="str">
        <f>IF($R51="","",IF(SUMPRODUCT((ss!$J$4:$J$144=$U51)*(ss!$K$4:$K$144=$V51)*(ss!$L$4:$L$144=$W51)*(ROW($4:$144)-3))=0,0,INDEX(ss!$M$4:$M$144,SUMPRODUCT((ss!$J$4:$J$144=$U51)*(ss!$K$4:$K$144=$V51)*(ss!$L$4:$L$144=$W51)*(ROW($4:$144)-3)))))</f>
        <v/>
      </c>
      <c r="Y51" s="40" t="str">
        <f t="shared" si="3"/>
        <v/>
      </c>
      <c r="Z51" s="162" t="str">
        <f t="shared" si="4"/>
        <v/>
      </c>
      <c r="AA51" s="174"/>
      <c r="AB51" s="94"/>
      <c r="AC51" s="169"/>
      <c r="AD51" s="51"/>
      <c r="AE51" s="194" t="str">
        <f>'3'!AS37</f>
        <v>أبو غدير</v>
      </c>
      <c r="AF51" s="15">
        <f>'3'!AR37</f>
        <v>0</v>
      </c>
      <c r="AG51" s="50" t="str">
        <f>'3'!AS81</f>
        <v>محرز</v>
      </c>
      <c r="AH51" s="48">
        <f>'3'!AR81</f>
        <v>0</v>
      </c>
      <c r="AI51" s="49" t="str">
        <f>'3'!AS125</f>
        <v>سومر</v>
      </c>
      <c r="AJ51" s="48">
        <f>'3'!AR125</f>
        <v>0</v>
      </c>
      <c r="AK51" s="47" t="str">
        <f>'3'!AS169</f>
        <v>بدر شاهين</v>
      </c>
      <c r="AL51" s="47">
        <f>'3'!AR169</f>
        <v>0</v>
      </c>
      <c r="AM51" s="47" t="str">
        <f>'3'!AS213</f>
        <v>راوترات</v>
      </c>
      <c r="AN51" s="15">
        <f>'3'!AR213</f>
        <v>0</v>
      </c>
      <c r="AO51" s="15" t="str">
        <f>'3'!AS257</f>
        <v>بسام العلي</v>
      </c>
      <c r="AP51" s="15">
        <f>'3'!AR257</f>
        <v>0</v>
      </c>
      <c r="AQ51" s="67"/>
      <c r="AR51" s="82">
        <f t="shared" si="8"/>
        <v>0</v>
      </c>
      <c r="AS51" s="79" t="s">
        <v>386</v>
      </c>
      <c r="AT51" s="79">
        <f>SUMIF('3'!B:B,AS51,'3'!D:D)</f>
        <v>0</v>
      </c>
      <c r="AU51" s="79">
        <f>SUMIF('3'!L11:L16,AS51,'3'!N11:N16)</f>
        <v>0</v>
      </c>
      <c r="AV51" s="79">
        <f>+SUMIF('3'!G:G,AS51,'3'!I:I)</f>
        <v>0</v>
      </c>
      <c r="AW51" s="79">
        <f>SUMIF('3'!L33:L86,AS51,'3'!N33:N86)</f>
        <v>0</v>
      </c>
      <c r="AX51" s="79">
        <f>SUMIF('3'!L20:L29,AS51,'3'!N20:N29)</f>
        <v>0</v>
      </c>
      <c r="AY51" s="79">
        <f t="shared" si="9"/>
        <v>0</v>
      </c>
      <c r="AZ51" s="79">
        <f>'1'!AR51</f>
        <v>0</v>
      </c>
      <c r="BA51" s="79"/>
      <c r="BB51" s="79"/>
      <c r="BC51" s="88">
        <f>SUMIF('3'!AA11:AA132,AS51,'3'!AB11:AB132)</f>
        <v>0</v>
      </c>
      <c r="BD51" s="89">
        <v>1050</v>
      </c>
      <c r="BE51" s="89">
        <v>1055</v>
      </c>
      <c r="BF51" s="89">
        <v>1.0249999999999999</v>
      </c>
      <c r="BG51" s="90">
        <v>1</v>
      </c>
      <c r="CN51" s="63"/>
      <c r="CO51" s="63"/>
      <c r="CP51" s="63"/>
      <c r="CQ51" s="63"/>
      <c r="CR51" s="63"/>
      <c r="CS51" s="63"/>
      <c r="CT51" s="63"/>
      <c r="CU51" s="63"/>
      <c r="CV51" s="63"/>
    </row>
    <row r="52" spans="2:100" ht="18.95" customHeight="1">
      <c r="B52" s="5" t="str">
        <f>IFERROR(INDEX(ss!N:N,MATCH(C52,ss!O:O,0)),"")</f>
        <v/>
      </c>
      <c r="C52" s="7"/>
      <c r="D52" s="6"/>
      <c r="E52" s="7" t="str">
        <f t="shared" si="1"/>
        <v/>
      </c>
      <c r="F52" s="8"/>
      <c r="G52" s="5" t="str">
        <f>IFERROR(INDEX(ss!N:N,MATCH(H52,ss!Q:Q,0)),"")</f>
        <v/>
      </c>
      <c r="H52" s="7"/>
      <c r="I52" s="7"/>
      <c r="J52" s="7" t="str">
        <f t="shared" si="2"/>
        <v/>
      </c>
      <c r="K52" s="8"/>
      <c r="L52" s="22" t="str">
        <f>IFERROR(INDEX(ss!U:U,MATCH(M52,ss!V:V,0)),"")</f>
        <v/>
      </c>
      <c r="M52" s="15"/>
      <c r="N52" s="20"/>
      <c r="O52" s="16" t="str">
        <f t="shared" si="10"/>
        <v/>
      </c>
      <c r="P52" s="19"/>
      <c r="R52" s="69"/>
      <c r="S52" s="40" t="str">
        <f>IFERROR(INDEX(ss!B:B,MATCH(R52,ss!D:D,0)),"")</f>
        <v/>
      </c>
      <c r="T52" s="40" t="str">
        <f>IFERROR(INDEX(ss!C:C,MATCH(R52,ss!D:D,0)),"")</f>
        <v/>
      </c>
      <c r="U52" s="40"/>
      <c r="V52" s="40" t="str">
        <f>IFERROR(INDEX(ss!E:E,MATCH(R52,ss!D:D,0)),"")</f>
        <v/>
      </c>
      <c r="W52" s="40" t="str">
        <f>IFERROR(INDEX(ss!F:F,MATCH(R52,ss!D:D,0)),"")</f>
        <v/>
      </c>
      <c r="X52" s="40" t="str">
        <f>IF($R52="","",IF(SUMPRODUCT((ss!$J$4:$J$144=$U52)*(ss!$K$4:$K$144=$V52)*(ss!$L$4:$L$144=$W52)*(ROW($4:$144)-3))=0,0,INDEX(ss!$M$4:$M$144,SUMPRODUCT((ss!$J$4:$J$144=$U52)*(ss!$K$4:$K$144=$V52)*(ss!$L$4:$L$144=$W52)*(ROW($4:$144)-3)))))</f>
        <v/>
      </c>
      <c r="Y52" s="40" t="str">
        <f t="shared" si="3"/>
        <v/>
      </c>
      <c r="Z52" s="162" t="str">
        <f t="shared" si="4"/>
        <v/>
      </c>
      <c r="AA52" s="74"/>
      <c r="AB52" s="94"/>
      <c r="AC52" s="169"/>
      <c r="AD52" s="51"/>
      <c r="AE52" s="194" t="str">
        <f>'3'!AS38</f>
        <v>أبو حسن عباس</v>
      </c>
      <c r="AF52" s="15">
        <f>'3'!AR38</f>
        <v>0</v>
      </c>
      <c r="AG52" s="50" t="str">
        <f>'3'!AS82</f>
        <v>علي مهنا</v>
      </c>
      <c r="AH52" s="48">
        <f>'3'!AR82</f>
        <v>0</v>
      </c>
      <c r="AI52" s="49" t="str">
        <f>'3'!AS126</f>
        <v>ابراهيم سعد</v>
      </c>
      <c r="AJ52" s="48">
        <f>'3'!AR126</f>
        <v>0</v>
      </c>
      <c r="AK52" s="47" t="str">
        <f>'3'!AS170</f>
        <v>غيث ناصر</v>
      </c>
      <c r="AL52" s="47">
        <f>'3'!AR170</f>
        <v>0</v>
      </c>
      <c r="AM52" s="47" t="str">
        <f>'3'!AS214</f>
        <v>حيان</v>
      </c>
      <c r="AN52" s="15">
        <f>'3'!AR214</f>
        <v>0</v>
      </c>
      <c r="AO52" s="15" t="str">
        <f>'3'!AS258</f>
        <v>بدرية موسى</v>
      </c>
      <c r="AP52" s="15">
        <f>'3'!AR258</f>
        <v>0</v>
      </c>
      <c r="AQ52" s="67"/>
      <c r="AR52" s="82">
        <f t="shared" si="8"/>
        <v>0</v>
      </c>
      <c r="AS52" s="5" t="s">
        <v>22</v>
      </c>
      <c r="AT52" s="79">
        <f>SUMIF('3'!B:B,AS52,'3'!D:D)</f>
        <v>0</v>
      </c>
      <c r="AU52" s="79">
        <f>SUMIF('3'!L11:L16,AS52,'3'!N11:N16)</f>
        <v>0</v>
      </c>
      <c r="AV52" s="79">
        <f>+SUMIF('3'!G:G,AS52,'3'!I:I)</f>
        <v>0</v>
      </c>
      <c r="AW52" s="79">
        <f>SUMIF('3'!L33:L86,AS52,'3'!N33:N86)</f>
        <v>0</v>
      </c>
      <c r="AX52" s="79">
        <f>SUMIF('3'!L20:L29,AS52,'3'!N20:N29)</f>
        <v>0</v>
      </c>
      <c r="AY52" s="79">
        <f t="shared" si="9"/>
        <v>0</v>
      </c>
      <c r="AZ52" s="79">
        <f>'1'!AR52</f>
        <v>0</v>
      </c>
      <c r="BA52" s="79"/>
      <c r="BB52" s="79"/>
      <c r="BC52" s="88">
        <f>SUMIF('3'!AA11:AA132,AS52,'3'!AB11:AB132)</f>
        <v>0</v>
      </c>
      <c r="BD52" s="89">
        <v>1050</v>
      </c>
      <c r="BE52" s="89">
        <v>1055</v>
      </c>
      <c r="BF52" s="89">
        <v>1.0249999999999999</v>
      </c>
      <c r="BG52" s="90">
        <v>1</v>
      </c>
      <c r="CN52" s="63"/>
      <c r="CO52" s="63"/>
      <c r="CP52" s="63"/>
      <c r="CQ52" s="63"/>
      <c r="CR52" s="63"/>
      <c r="CS52" s="63"/>
      <c r="CT52" s="63"/>
      <c r="CU52" s="63"/>
      <c r="CV52" s="63"/>
    </row>
    <row r="53" spans="2:100" ht="18.95" customHeight="1">
      <c r="B53" s="5" t="str">
        <f>IFERROR(INDEX(ss!N:N,MATCH(C53,ss!O:O,0)),"")</f>
        <v/>
      </c>
      <c r="C53" s="7"/>
      <c r="D53" s="6"/>
      <c r="E53" s="7" t="str">
        <f t="shared" si="1"/>
        <v/>
      </c>
      <c r="F53" s="8"/>
      <c r="G53" s="5" t="str">
        <f>IFERROR(INDEX(ss!N:N,MATCH(H53,ss!Q:Q,0)),"")</f>
        <v/>
      </c>
      <c r="H53" s="7"/>
      <c r="I53" s="7"/>
      <c r="J53" s="7" t="str">
        <f t="shared" si="2"/>
        <v/>
      </c>
      <c r="K53" s="8"/>
      <c r="L53" s="22" t="str">
        <f>IFERROR(INDEX(ss!U:U,MATCH(M53,ss!V:V,0)),"")</f>
        <v/>
      </c>
      <c r="M53" s="15"/>
      <c r="N53" s="20"/>
      <c r="O53" s="16" t="str">
        <f t="shared" si="10"/>
        <v/>
      </c>
      <c r="P53" s="19"/>
      <c r="R53" s="69"/>
      <c r="S53" s="40" t="str">
        <f>IFERROR(INDEX(ss!B:B,MATCH(R53,ss!D:D,0)),"")</f>
        <v/>
      </c>
      <c r="T53" s="40" t="str">
        <f>IFERROR(INDEX(ss!C:C,MATCH(R53,ss!D:D,0)),"")</f>
        <v/>
      </c>
      <c r="U53" s="68"/>
      <c r="V53" s="40" t="str">
        <f>IFERROR(INDEX(ss!E:E,MATCH(R53,ss!D:D,0)),"")</f>
        <v/>
      </c>
      <c r="W53" s="40" t="str">
        <f>IFERROR(INDEX(ss!F:F,MATCH(R53,ss!D:D,0)),"")</f>
        <v/>
      </c>
      <c r="X53" s="40" t="str">
        <f>IF($R53="","",IF(SUMPRODUCT((ss!$J$4:$J$144=$U53)*(ss!$K$4:$K$144=$V53)*(ss!$L$4:$L$144=$W53)*(ROW($4:$144)-3))=0,0,INDEX(ss!$M$4:$M$144,SUMPRODUCT((ss!$J$4:$J$144=$U53)*(ss!$K$4:$K$144=$V53)*(ss!$L$4:$L$144=$W53)*(ROW($4:$144)-3)))))</f>
        <v/>
      </c>
      <c r="Y53" s="40" t="str">
        <f t="shared" si="3"/>
        <v/>
      </c>
      <c r="Z53" s="162" t="str">
        <f t="shared" si="4"/>
        <v/>
      </c>
      <c r="AA53" s="74"/>
      <c r="AB53" s="94"/>
      <c r="AC53" s="169"/>
      <c r="AD53" s="51"/>
      <c r="AE53" s="194" t="str">
        <f>'3'!AS39</f>
        <v>بلال</v>
      </c>
      <c r="AF53" s="15">
        <f>'3'!AR39</f>
        <v>0</v>
      </c>
      <c r="AG53" s="50" t="str">
        <f>'3'!AS83</f>
        <v>عجلون</v>
      </c>
      <c r="AH53" s="48">
        <f>'3'!AR83</f>
        <v>0</v>
      </c>
      <c r="AI53" s="49" t="str">
        <f>'3'!AS127</f>
        <v>سومر عبود</v>
      </c>
      <c r="AJ53" s="48">
        <f>'3'!AR127</f>
        <v>0</v>
      </c>
      <c r="AK53" s="47" t="str">
        <f>'3'!AS171</f>
        <v>راضي</v>
      </c>
      <c r="AL53" s="47">
        <f>'3'!AR171</f>
        <v>0</v>
      </c>
      <c r="AM53" s="47" t="str">
        <f>'3'!AS215</f>
        <v>يازي</v>
      </c>
      <c r="AN53" s="15">
        <f>'3'!AR215</f>
        <v>0</v>
      </c>
      <c r="AO53" s="15" t="str">
        <f>'3'!AS259</f>
        <v>محسن ملحم</v>
      </c>
      <c r="AP53" s="15">
        <f>'3'!AR259</f>
        <v>0</v>
      </c>
      <c r="AQ53" s="67"/>
      <c r="AR53" s="82">
        <f t="shared" si="8"/>
        <v>0</v>
      </c>
      <c r="AS53" s="80" t="s">
        <v>62</v>
      </c>
      <c r="AT53" s="79">
        <f>SUMIF('3'!B:B,AS53,'3'!D:D)</f>
        <v>0</v>
      </c>
      <c r="AU53" s="79">
        <f>SUMIF('3'!L11:L16,AS53,'3'!N11:N16)</f>
        <v>0</v>
      </c>
      <c r="AV53" s="79">
        <f>+SUMIF('3'!G:G,AS53,'3'!I:I)</f>
        <v>0</v>
      </c>
      <c r="AW53" s="79">
        <f>SUMIF('3'!L33:L86,AS53,'3'!N33:N86)</f>
        <v>0</v>
      </c>
      <c r="AX53" s="79">
        <f>SUMIF('3'!L20:L29,AS53,'3'!N20:N29)</f>
        <v>0</v>
      </c>
      <c r="AY53" s="79">
        <f t="shared" si="9"/>
        <v>0</v>
      </c>
      <c r="AZ53" s="79">
        <f>'1'!AR53</f>
        <v>0</v>
      </c>
      <c r="BA53" s="79"/>
      <c r="BB53" s="79"/>
      <c r="BC53" s="88">
        <f>SUMIF('3'!AA11:AA132,AS53,'3'!AB11:AB132)</f>
        <v>0</v>
      </c>
      <c r="BD53" s="89">
        <v>1050</v>
      </c>
      <c r="BE53" s="89">
        <v>1055</v>
      </c>
      <c r="BF53" s="89">
        <v>1.0249999999999999</v>
      </c>
      <c r="BG53" s="90">
        <v>1</v>
      </c>
      <c r="CN53" s="63"/>
      <c r="CO53" s="63"/>
      <c r="CP53" s="63"/>
      <c r="CQ53" s="63"/>
      <c r="CR53" s="63"/>
      <c r="CS53" s="63"/>
      <c r="CT53" s="63"/>
      <c r="CU53" s="63"/>
      <c r="CV53" s="63"/>
    </row>
    <row r="54" spans="2:100" ht="18.95" customHeight="1">
      <c r="B54" s="5" t="str">
        <f>IFERROR(INDEX(ss!N:N,MATCH(C54,ss!O:O,0)),"")</f>
        <v/>
      </c>
      <c r="C54" s="7"/>
      <c r="D54" s="6"/>
      <c r="E54" s="7" t="str">
        <f t="shared" si="1"/>
        <v/>
      </c>
      <c r="F54" s="8"/>
      <c r="G54" s="5" t="str">
        <f>IFERROR(INDEX(ss!N:N,MATCH(H54,ss!Q:Q,0)),"")</f>
        <v/>
      </c>
      <c r="H54" s="7"/>
      <c r="I54" s="7"/>
      <c r="J54" s="7" t="str">
        <f t="shared" si="2"/>
        <v/>
      </c>
      <c r="K54" s="8"/>
      <c r="L54" s="22" t="str">
        <f>IFERROR(INDEX(ss!U:U,MATCH(M54,ss!V:V,0)),"")</f>
        <v/>
      </c>
      <c r="M54" s="15"/>
      <c r="N54" s="20"/>
      <c r="O54" s="16" t="str">
        <f t="shared" si="10"/>
        <v/>
      </c>
      <c r="P54" s="19"/>
      <c r="R54" s="69"/>
      <c r="S54" s="40" t="str">
        <f>IFERROR(INDEX(ss!B:B,MATCH(R54,ss!D:D,0)),"")</f>
        <v/>
      </c>
      <c r="T54" s="40" t="str">
        <f>IFERROR(INDEX(ss!C:C,MATCH(R54,ss!D:D,0)),"")</f>
        <v/>
      </c>
      <c r="U54" s="68"/>
      <c r="V54" s="40" t="str">
        <f>IFERROR(INDEX(ss!E:E,MATCH(R54,ss!D:D,0)),"")</f>
        <v/>
      </c>
      <c r="W54" s="40" t="str">
        <f>IFERROR(INDEX(ss!F:F,MATCH(R54,ss!D:D,0)),"")</f>
        <v/>
      </c>
      <c r="X54" s="40" t="str">
        <f>IF($R54="","",IF(SUMPRODUCT((ss!$J$4:$J$144=$U54)*(ss!$K$4:$K$144=$V54)*(ss!$L$4:$L$144=$W54)*(ROW($4:$144)-3))=0,0,INDEX(ss!$M$4:$M$144,SUMPRODUCT((ss!$J$4:$J$144=$U54)*(ss!$K$4:$K$144=$V54)*(ss!$L$4:$L$144=$W54)*(ROW($4:$144)-3)))))</f>
        <v/>
      </c>
      <c r="Y54" s="40" t="str">
        <f t="shared" si="3"/>
        <v/>
      </c>
      <c r="Z54" s="162" t="str">
        <f t="shared" si="4"/>
        <v/>
      </c>
      <c r="AA54" s="175"/>
      <c r="AB54" s="94"/>
      <c r="AC54" s="169"/>
      <c r="AD54" s="51"/>
      <c r="AE54" s="194" t="str">
        <f>'3'!AS40</f>
        <v>ابو سلمان</v>
      </c>
      <c r="AF54" s="15">
        <f>'3'!AR40</f>
        <v>0</v>
      </c>
      <c r="AG54" s="50" t="str">
        <f>'3'!AS84</f>
        <v>حسام داوود</v>
      </c>
      <c r="AH54" s="48">
        <f>'3'!AR84</f>
        <v>0</v>
      </c>
      <c r="AI54" s="49" t="str">
        <f>'3'!AS128</f>
        <v>رفعت</v>
      </c>
      <c r="AJ54" s="48">
        <f>'3'!AR128</f>
        <v>0</v>
      </c>
      <c r="AK54" s="47" t="str">
        <f>'3'!AS172</f>
        <v>مقافيل</v>
      </c>
      <c r="AL54" s="47">
        <f>'3'!AR172</f>
        <v>0</v>
      </c>
      <c r="AM54" s="47" t="str">
        <f>'3'!AS216</f>
        <v>ايهاب</v>
      </c>
      <c r="AN54" s="15">
        <f>'3'!AR216</f>
        <v>0</v>
      </c>
      <c r="AO54" s="15" t="str">
        <f>'3'!AS260</f>
        <v>محمد الحسن</v>
      </c>
      <c r="AP54" s="15">
        <f>'3'!AR260</f>
        <v>0</v>
      </c>
      <c r="AQ54" s="67"/>
      <c r="AR54" s="82">
        <f t="shared" si="8"/>
        <v>0</v>
      </c>
      <c r="AS54" s="80" t="s">
        <v>130</v>
      </c>
      <c r="AT54" s="79">
        <f>SUMIF('3'!B:B,AS54,'3'!D:D)</f>
        <v>0</v>
      </c>
      <c r="AU54" s="79">
        <f>SUMIF('3'!L11:L16,AS54,'3'!N11:N16)</f>
        <v>0</v>
      </c>
      <c r="AV54" s="79">
        <f>+SUMIF('3'!G:G,AS54,'3'!I:I)</f>
        <v>0</v>
      </c>
      <c r="AW54" s="79">
        <f>SUMIF('3'!L33:L86,AS54,'3'!N33:N86)</f>
        <v>0</v>
      </c>
      <c r="AX54" s="79">
        <f>SUMIF('3'!L20:L29,AS54,'3'!N20:N29)</f>
        <v>0</v>
      </c>
      <c r="AY54" s="79">
        <f t="shared" si="9"/>
        <v>0</v>
      </c>
      <c r="AZ54" s="79">
        <f>'1'!AR54</f>
        <v>0</v>
      </c>
      <c r="BA54" s="79"/>
      <c r="BB54" s="79"/>
      <c r="BC54" s="88">
        <f>SUMIF('3'!AA11:AA132,AS54,'3'!AB11:AB132)</f>
        <v>0</v>
      </c>
      <c r="BD54" s="89">
        <v>1050</v>
      </c>
      <c r="BE54" s="89">
        <v>1055</v>
      </c>
      <c r="BF54" s="89">
        <v>1.0249999999999999</v>
      </c>
      <c r="BG54" s="90">
        <v>1</v>
      </c>
      <c r="CN54" s="63"/>
      <c r="CO54" s="63"/>
      <c r="CP54" s="63"/>
      <c r="CQ54" s="63"/>
      <c r="CR54" s="63"/>
      <c r="CS54" s="63"/>
      <c r="CT54" s="63"/>
      <c r="CU54" s="63"/>
      <c r="CV54" s="63"/>
    </row>
    <row r="55" spans="2:100" ht="18.95" customHeight="1">
      <c r="B55" s="5" t="str">
        <f>IFERROR(INDEX(ss!N:N,MATCH(C55,ss!O:O,0)),"")</f>
        <v/>
      </c>
      <c r="C55" s="7"/>
      <c r="D55" s="6"/>
      <c r="E55" s="7" t="str">
        <f t="shared" si="1"/>
        <v/>
      </c>
      <c r="F55" s="8"/>
      <c r="G55" s="5" t="str">
        <f>IFERROR(INDEX(ss!N:N,MATCH(H55,ss!Q:Q,0)),"")</f>
        <v/>
      </c>
      <c r="H55" s="7"/>
      <c r="I55" s="7"/>
      <c r="J55" s="7" t="str">
        <f t="shared" si="2"/>
        <v/>
      </c>
      <c r="K55" s="8"/>
      <c r="L55" s="22" t="str">
        <f>IFERROR(INDEX(ss!U:U,MATCH(M55,ss!V:V,0)),"")</f>
        <v/>
      </c>
      <c r="M55" s="15"/>
      <c r="N55" s="20"/>
      <c r="O55" s="16" t="str">
        <f t="shared" si="10"/>
        <v/>
      </c>
      <c r="P55" s="19"/>
      <c r="R55" s="69"/>
      <c r="S55" s="40" t="str">
        <f>IFERROR(INDEX(ss!B:B,MATCH(R55,ss!D:D,0)),"")</f>
        <v/>
      </c>
      <c r="T55" s="40" t="str">
        <f>IFERROR(INDEX(ss!C:C,MATCH(R55,ss!D:D,0)),"")</f>
        <v/>
      </c>
      <c r="U55" s="68"/>
      <c r="V55" s="40" t="str">
        <f>IFERROR(INDEX(ss!E:E,MATCH(R55,ss!D:D,0)),"")</f>
        <v/>
      </c>
      <c r="W55" s="40" t="str">
        <f>IFERROR(INDEX(ss!F:F,MATCH(R55,ss!D:D,0)),"")</f>
        <v/>
      </c>
      <c r="X55" s="40" t="str">
        <f>IF($R55="","",IF(SUMPRODUCT((ss!$J$4:$J$144=$U55)*(ss!$K$4:$K$144=$V55)*(ss!$L$4:$L$144=$W55)*(ROW($4:$144)-3))=0,0,INDEX(ss!$M$4:$M$144,SUMPRODUCT((ss!$J$4:$J$144=$U55)*(ss!$K$4:$K$144=$V55)*(ss!$L$4:$L$144=$W55)*(ROW($4:$144)-3)))))</f>
        <v/>
      </c>
      <c r="Y55" s="40" t="str">
        <f t="shared" si="3"/>
        <v/>
      </c>
      <c r="Z55" s="162" t="str">
        <f t="shared" si="4"/>
        <v/>
      </c>
      <c r="AA55" s="176"/>
      <c r="AB55" s="94"/>
      <c r="AC55" s="169"/>
      <c r="AD55" s="51"/>
      <c r="AE55" s="194" t="str">
        <f>'3'!AS41</f>
        <v>عيسى الأحمد</v>
      </c>
      <c r="AF55" s="15">
        <f>'3'!AR41</f>
        <v>0</v>
      </c>
      <c r="AG55" s="50" t="str">
        <f>'3'!AS85</f>
        <v>سوزان</v>
      </c>
      <c r="AH55" s="48">
        <f>'3'!AR85</f>
        <v>0</v>
      </c>
      <c r="AI55" s="49" t="str">
        <f>'3'!AS129</f>
        <v>هاني</v>
      </c>
      <c r="AJ55" s="48">
        <f>'3'!AR129</f>
        <v>0</v>
      </c>
      <c r="AK55" s="47" t="str">
        <f>'3'!AS173</f>
        <v>يوسف الأسعد</v>
      </c>
      <c r="AL55" s="47">
        <f>'3'!AR173</f>
        <v>0</v>
      </c>
      <c r="AM55" s="47">
        <f>'3'!AS217</f>
        <v>0</v>
      </c>
      <c r="AN55" s="15">
        <f>'3'!AR217</f>
        <v>0</v>
      </c>
      <c r="AO55" s="15" t="str">
        <f>'3'!AS261</f>
        <v>الجرف</v>
      </c>
      <c r="AP55" s="15">
        <f>'3'!AR261</f>
        <v>0</v>
      </c>
      <c r="AQ55" s="67"/>
      <c r="AR55" s="82">
        <f t="shared" si="8"/>
        <v>0</v>
      </c>
      <c r="AS55" s="79" t="s">
        <v>216</v>
      </c>
      <c r="AT55" s="79">
        <f>SUMIF('3'!B:B,AS55,'3'!D:D)</f>
        <v>0</v>
      </c>
      <c r="AU55" s="79">
        <f>SUMIF('3'!L11:L16,AS55,'3'!N11:N16)</f>
        <v>0</v>
      </c>
      <c r="AV55" s="79">
        <f>+SUMIF('3'!G:G,AS55,'3'!I:I)</f>
        <v>0</v>
      </c>
      <c r="AW55" s="79">
        <f>SUMIF('3'!L33:L86,AS55,'3'!N33:N86)</f>
        <v>0</v>
      </c>
      <c r="AX55" s="79">
        <f>SUMIF('3'!L20:L29,AS55,'3'!N20:N29)</f>
        <v>0</v>
      </c>
      <c r="AY55" s="79">
        <f t="shared" si="9"/>
        <v>0</v>
      </c>
      <c r="AZ55" s="79">
        <f>'1'!AR55</f>
        <v>0</v>
      </c>
      <c r="BA55" s="79"/>
      <c r="BB55" s="79"/>
      <c r="BC55" s="88">
        <f>SUMIF('3'!AA11:AA132,AS55,'3'!AB11:AB132)</f>
        <v>0</v>
      </c>
      <c r="BD55" s="89">
        <v>1050</v>
      </c>
      <c r="BE55" s="89">
        <v>1055</v>
      </c>
      <c r="BF55" s="89">
        <v>1.0249999999999999</v>
      </c>
      <c r="BG55" s="90">
        <v>1</v>
      </c>
      <c r="CN55" s="63"/>
      <c r="CO55" s="63"/>
      <c r="CP55" s="63"/>
      <c r="CQ55" s="63"/>
      <c r="CR55" s="63"/>
      <c r="CS55" s="63"/>
      <c r="CT55" s="63"/>
      <c r="CU55" s="63"/>
      <c r="CV55" s="63"/>
    </row>
    <row r="56" spans="2:100" ht="18.95" customHeight="1">
      <c r="B56" s="5" t="str">
        <f>IFERROR(INDEX(ss!N:N,MATCH(C56,ss!O:O,0)),"")</f>
        <v/>
      </c>
      <c r="C56" s="7"/>
      <c r="D56" s="6"/>
      <c r="E56" s="7" t="str">
        <f t="shared" si="1"/>
        <v/>
      </c>
      <c r="F56" s="8"/>
      <c r="G56" s="5" t="str">
        <f>IFERROR(INDEX(ss!N:N,MATCH(H56,ss!Q:Q,0)),"")</f>
        <v/>
      </c>
      <c r="H56" s="7"/>
      <c r="I56" s="7"/>
      <c r="J56" s="7" t="str">
        <f t="shared" si="2"/>
        <v/>
      </c>
      <c r="K56" s="8"/>
      <c r="L56" s="22" t="str">
        <f>IFERROR(INDEX(ss!U:U,MATCH(M56,ss!V:V,0)),"")</f>
        <v/>
      </c>
      <c r="M56" s="15"/>
      <c r="N56" s="20"/>
      <c r="O56" s="16" t="str">
        <f t="shared" si="10"/>
        <v/>
      </c>
      <c r="P56" s="19"/>
      <c r="R56" s="69"/>
      <c r="S56" s="40" t="str">
        <f>IFERROR(INDEX(ss!B:B,MATCH(R56,ss!D:D,0)),"")</f>
        <v/>
      </c>
      <c r="T56" s="40" t="str">
        <f>IFERROR(INDEX(ss!C:C,MATCH(R56,ss!D:D,0)),"")</f>
        <v/>
      </c>
      <c r="U56" s="68"/>
      <c r="V56" s="40" t="str">
        <f>IFERROR(INDEX(ss!E:E,MATCH(R56,ss!D:D,0)),"")</f>
        <v/>
      </c>
      <c r="W56" s="40" t="str">
        <f>IFERROR(INDEX(ss!F:F,MATCH(R56,ss!D:D,0)),"")</f>
        <v/>
      </c>
      <c r="X56" s="40" t="str">
        <f>IF($R56="","",IF(SUMPRODUCT((ss!$J$4:$J$144=$U56)*(ss!$K$4:$K$144=$V56)*(ss!$L$4:$L$144=$W56)*(ROW($4:$144)-3))=0,0,INDEX(ss!$M$4:$M$144,SUMPRODUCT((ss!$J$4:$J$144=$U56)*(ss!$K$4:$K$144=$V56)*(ss!$L$4:$L$144=$W56)*(ROW($4:$144)-3)))))</f>
        <v/>
      </c>
      <c r="Y56" s="40" t="str">
        <f t="shared" si="3"/>
        <v/>
      </c>
      <c r="Z56" s="162" t="str">
        <f t="shared" si="4"/>
        <v/>
      </c>
      <c r="AA56" s="175"/>
      <c r="AB56" s="94"/>
      <c r="AC56" s="169"/>
      <c r="AD56" s="51"/>
      <c r="AE56" s="194" t="str">
        <f>'3'!AS42</f>
        <v>كمال</v>
      </c>
      <c r="AF56" s="15">
        <f>'3'!AR42</f>
        <v>0</v>
      </c>
      <c r="AG56" s="50" t="str">
        <f>'3'!AS86</f>
        <v>حيدر اسماعيل</v>
      </c>
      <c r="AH56" s="48">
        <f>'3'!AR86</f>
        <v>0</v>
      </c>
      <c r="AI56" s="49" t="str">
        <f>'3'!AS130</f>
        <v>وائل محمد</v>
      </c>
      <c r="AJ56" s="48">
        <f>'3'!AR130</f>
        <v>0</v>
      </c>
      <c r="AK56" s="47" t="str">
        <f>'3'!AS174</f>
        <v>عارف</v>
      </c>
      <c r="AL56" s="47">
        <f>'3'!AR174</f>
        <v>0</v>
      </c>
      <c r="AM56" s="47">
        <f>'3'!AS218</f>
        <v>0</v>
      </c>
      <c r="AN56" s="15">
        <f>'3'!AR218</f>
        <v>0</v>
      </c>
      <c r="AO56" s="15" t="str">
        <f>'3'!AS262</f>
        <v>نشات</v>
      </c>
      <c r="AP56" s="15">
        <f>'3'!AR262</f>
        <v>0</v>
      </c>
      <c r="AQ56" s="67"/>
      <c r="AR56" s="82">
        <f t="shared" si="8"/>
        <v>0</v>
      </c>
      <c r="AS56" s="79" t="s">
        <v>124</v>
      </c>
      <c r="AT56" s="79">
        <f>SUMIF('3'!B:B,AS56,'3'!D:D)</f>
        <v>0</v>
      </c>
      <c r="AU56" s="79">
        <f>SUMIF('3'!L11:L16,AS56,'3'!N11:N16)</f>
        <v>0</v>
      </c>
      <c r="AV56" s="79">
        <f>+SUMIF('3'!G:G,AS56,'3'!I:I)</f>
        <v>0</v>
      </c>
      <c r="AW56" s="79">
        <f>SUMIF('3'!L33:L86,AS56,'3'!N33:N86)</f>
        <v>0</v>
      </c>
      <c r="AX56" s="79">
        <f>SUMIF('3'!L20:L29,AS56,'3'!N20:N29)</f>
        <v>0</v>
      </c>
      <c r="AY56" s="79">
        <f t="shared" si="9"/>
        <v>0</v>
      </c>
      <c r="AZ56" s="79">
        <f>'1'!AR56</f>
        <v>0</v>
      </c>
      <c r="BA56" s="79"/>
      <c r="BB56" s="79"/>
      <c r="BC56" s="88">
        <f>SUMIF('3'!AA11:AA132,AS56,'3'!AB11:AB132)</f>
        <v>0</v>
      </c>
      <c r="BD56" s="89">
        <v>1050</v>
      </c>
      <c r="BE56" s="89">
        <v>1055</v>
      </c>
      <c r="BF56" s="89">
        <v>1.0249999999999999</v>
      </c>
      <c r="BG56" s="90">
        <v>1</v>
      </c>
      <c r="CN56" s="63"/>
      <c r="CO56" s="63"/>
      <c r="CP56" s="63"/>
      <c r="CQ56" s="63"/>
      <c r="CR56" s="63"/>
      <c r="CS56" s="63"/>
      <c r="CT56" s="63"/>
      <c r="CU56" s="63"/>
      <c r="CV56" s="63"/>
    </row>
    <row r="57" spans="2:100" ht="18.95" customHeight="1">
      <c r="B57" s="5" t="str">
        <f>IFERROR(INDEX(ss!N:N,MATCH(C57,ss!O:O,0)),"")</f>
        <v/>
      </c>
      <c r="C57" s="7"/>
      <c r="D57" s="6"/>
      <c r="E57" s="7" t="str">
        <f t="shared" si="1"/>
        <v/>
      </c>
      <c r="F57" s="8"/>
      <c r="G57" s="5" t="str">
        <f>IFERROR(INDEX(ss!N:N,MATCH(H57,ss!Q:Q,0)),"")</f>
        <v/>
      </c>
      <c r="H57" s="7"/>
      <c r="I57" s="7"/>
      <c r="J57" s="7" t="str">
        <f t="shared" si="2"/>
        <v/>
      </c>
      <c r="K57" s="8"/>
      <c r="L57" s="22" t="str">
        <f>IFERROR(INDEX(ss!U:U,MATCH(M57,ss!V:V,0)),"")</f>
        <v/>
      </c>
      <c r="M57" s="15"/>
      <c r="N57" s="20"/>
      <c r="O57" s="16" t="str">
        <f t="shared" si="10"/>
        <v/>
      </c>
      <c r="P57" s="19"/>
      <c r="R57" s="69"/>
      <c r="S57" s="40" t="str">
        <f>IFERROR(INDEX(ss!B:B,MATCH(R57,ss!D:D,0)),"")</f>
        <v/>
      </c>
      <c r="T57" s="40" t="str">
        <f>IFERROR(INDEX(ss!C:C,MATCH(R57,ss!D:D,0)),"")</f>
        <v/>
      </c>
      <c r="U57" s="68"/>
      <c r="V57" s="40" t="str">
        <f>IFERROR(INDEX(ss!E:E,MATCH(R57,ss!D:D,0)),"")</f>
        <v/>
      </c>
      <c r="W57" s="40" t="str">
        <f>IFERROR(INDEX(ss!F:F,MATCH(R57,ss!D:D,0)),"")</f>
        <v/>
      </c>
      <c r="X57" s="40" t="str">
        <f>IF($R57="","",IF(SUMPRODUCT((ss!$J$4:$J$144=$U57)*(ss!$K$4:$K$144=$V57)*(ss!$L$4:$L$144=$W57)*(ROW($4:$144)-3))=0,0,INDEX(ss!$M$4:$M$144,SUMPRODUCT((ss!$J$4:$J$144=$U57)*(ss!$K$4:$K$144=$V57)*(ss!$L$4:$L$144=$W57)*(ROW($4:$144)-3)))))</f>
        <v/>
      </c>
      <c r="Y57" s="40" t="str">
        <f t="shared" si="3"/>
        <v/>
      </c>
      <c r="Z57" s="162" t="str">
        <f t="shared" si="4"/>
        <v/>
      </c>
      <c r="AA57" s="174"/>
      <c r="AB57" s="94"/>
      <c r="AC57" s="169"/>
      <c r="AD57" s="51"/>
      <c r="AE57" s="194" t="str">
        <f>'3'!AS43</f>
        <v>السلوم</v>
      </c>
      <c r="AF57" s="15">
        <f>'3'!AR43</f>
        <v>0</v>
      </c>
      <c r="AG57" s="50" t="str">
        <f>'3'!AS87</f>
        <v>ماهر حسن</v>
      </c>
      <c r="AH57" s="48">
        <f>'3'!AR87</f>
        <v>0</v>
      </c>
      <c r="AI57" s="49" t="str">
        <f>'3'!AS131</f>
        <v>شادي</v>
      </c>
      <c r="AJ57" s="48">
        <f>'3'!AR131</f>
        <v>0</v>
      </c>
      <c r="AK57" s="47" t="str">
        <f>'3'!AS175</f>
        <v>ربيع</v>
      </c>
      <c r="AL57" s="47">
        <f>'3'!AR175</f>
        <v>0</v>
      </c>
      <c r="AM57" s="47" t="str">
        <f>'3'!AS219</f>
        <v>طابعة</v>
      </c>
      <c r="AN57" s="15">
        <f>'3'!AR219</f>
        <v>0</v>
      </c>
      <c r="AO57" s="15" t="str">
        <f>'3'!AS263</f>
        <v>شيرين ناصر</v>
      </c>
      <c r="AP57" s="15">
        <f>'3'!AR263</f>
        <v>0</v>
      </c>
      <c r="AQ57" s="67"/>
      <c r="AR57" s="82">
        <f t="shared" si="8"/>
        <v>0</v>
      </c>
      <c r="AS57" s="79" t="s">
        <v>35</v>
      </c>
      <c r="AT57" s="79">
        <f>SUMIF('3'!B:B,AS57,'3'!D:D)</f>
        <v>0</v>
      </c>
      <c r="AU57" s="79">
        <f>SUMIF('3'!L11:L16,AS57,'3'!N11:N16)</f>
        <v>0</v>
      </c>
      <c r="AV57" s="79">
        <f>+SUMIF('3'!G:G,AS57,'3'!I:I)</f>
        <v>0</v>
      </c>
      <c r="AW57" s="79">
        <f>SUMIF('3'!L33:L86,AS57,'3'!N33:N86)</f>
        <v>0</v>
      </c>
      <c r="AX57" s="79">
        <f>SUMIF('3'!L20:L29,AS57,'3'!N20:N29)</f>
        <v>0</v>
      </c>
      <c r="AY57" s="79">
        <f t="shared" si="9"/>
        <v>0</v>
      </c>
      <c r="AZ57" s="79">
        <f>'1'!AR57</f>
        <v>0</v>
      </c>
      <c r="BA57" s="79"/>
      <c r="BB57" s="79"/>
      <c r="BC57" s="88">
        <f>SUMIF('3'!AA11:AA132,AS57,'3'!AB11:AB132)</f>
        <v>0</v>
      </c>
      <c r="BD57" s="89">
        <v>1050</v>
      </c>
      <c r="BE57" s="89">
        <v>1055</v>
      </c>
      <c r="BF57" s="89">
        <v>1.0249999999999999</v>
      </c>
      <c r="BG57" s="90">
        <v>1</v>
      </c>
      <c r="CN57" s="63"/>
      <c r="CO57" s="63"/>
      <c r="CP57" s="63"/>
      <c r="CQ57" s="63"/>
      <c r="CR57" s="63"/>
      <c r="CS57" s="63"/>
      <c r="CT57" s="63"/>
      <c r="CU57" s="63"/>
      <c r="CV57" s="63"/>
    </row>
    <row r="58" spans="2:100" ht="18.95" customHeight="1">
      <c r="B58" s="5" t="str">
        <f>IFERROR(INDEX(ss!N:N,MATCH(C58,ss!O:O,0)),"")</f>
        <v/>
      </c>
      <c r="C58" s="7"/>
      <c r="D58" s="6"/>
      <c r="E58" s="7" t="str">
        <f t="shared" si="1"/>
        <v/>
      </c>
      <c r="F58" s="8"/>
      <c r="G58" s="5" t="str">
        <f>IFERROR(INDEX(ss!N:N,MATCH(H58,ss!Q:Q,0)),"")</f>
        <v/>
      </c>
      <c r="H58" s="7"/>
      <c r="I58" s="7"/>
      <c r="J58" s="7" t="str">
        <f t="shared" si="2"/>
        <v/>
      </c>
      <c r="K58" s="8"/>
      <c r="L58" s="22" t="str">
        <f>IFERROR(INDEX(ss!U:U,MATCH(M58,ss!V:V,0)),"")</f>
        <v/>
      </c>
      <c r="M58" s="15"/>
      <c r="N58" s="20"/>
      <c r="O58" s="16" t="str">
        <f t="shared" si="10"/>
        <v/>
      </c>
      <c r="P58" s="19"/>
      <c r="R58" s="69"/>
      <c r="S58" s="40" t="str">
        <f>IFERROR(INDEX(ss!B:B,MATCH(R58,ss!D:D,0)),"")</f>
        <v/>
      </c>
      <c r="T58" s="40" t="str">
        <f>IFERROR(INDEX(ss!C:C,MATCH(R58,ss!D:D,0)),"")</f>
        <v/>
      </c>
      <c r="U58" s="68"/>
      <c r="V58" s="40" t="str">
        <f>IFERROR(INDEX(ss!E:E,MATCH(R58,ss!D:D,0)),"")</f>
        <v/>
      </c>
      <c r="W58" s="40" t="str">
        <f>IFERROR(INDEX(ss!F:F,MATCH(R58,ss!D:D,0)),"")</f>
        <v/>
      </c>
      <c r="X58" s="40" t="str">
        <f>IF($R58="","",IF(SUMPRODUCT((ss!$J$4:$J$144=$U58)*(ss!$K$4:$K$144=$V58)*(ss!$L$4:$L$144=$W58)*(ROW($4:$144)-3))=0,0,INDEX(ss!$M$4:$M$144,SUMPRODUCT((ss!$J$4:$J$144=$U58)*(ss!$K$4:$K$144=$V58)*(ss!$L$4:$L$144=$W58)*(ROW($4:$144)-3)))))</f>
        <v/>
      </c>
      <c r="Y58" s="40" t="str">
        <f t="shared" si="3"/>
        <v/>
      </c>
      <c r="Z58" s="162" t="str">
        <f t="shared" si="4"/>
        <v/>
      </c>
      <c r="AA58" s="174"/>
      <c r="AB58" s="94"/>
      <c r="AC58" s="169"/>
      <c r="AD58" s="51"/>
      <c r="AE58" s="194" t="str">
        <f>'3'!AS44</f>
        <v>جوراني</v>
      </c>
      <c r="AF58" s="15">
        <f>'3'!AR44</f>
        <v>0</v>
      </c>
      <c r="AG58" s="50" t="str">
        <f>'3'!AS88</f>
        <v>أبو فراس</v>
      </c>
      <c r="AH58" s="48">
        <f>'3'!AR88</f>
        <v>0</v>
      </c>
      <c r="AI58" s="49" t="str">
        <f>'3'!AS132</f>
        <v>نورس</v>
      </c>
      <c r="AJ58" s="48">
        <f>'3'!AR132</f>
        <v>0</v>
      </c>
      <c r="AK58" s="47" t="str">
        <f>'3'!AS176</f>
        <v>غياث</v>
      </c>
      <c r="AL58" s="47">
        <f>'3'!AR176</f>
        <v>0</v>
      </c>
      <c r="AM58" s="47" t="str">
        <f>'3'!AS220</f>
        <v>فرق السيرياتيل</v>
      </c>
      <c r="AN58" s="15">
        <f>'3'!AR220</f>
        <v>0</v>
      </c>
      <c r="AO58" s="15" t="str">
        <f>'3'!AS264</f>
        <v>انس عباس</v>
      </c>
      <c r="AP58" s="15">
        <f>'3'!AR264</f>
        <v>0</v>
      </c>
      <c r="AQ58" s="67"/>
      <c r="AR58" s="82">
        <f t="shared" si="8"/>
        <v>0</v>
      </c>
      <c r="AS58" s="79" t="s">
        <v>38</v>
      </c>
      <c r="AT58" s="79">
        <f>SUMIF('3'!B:B,AS58,'3'!D:D)</f>
        <v>0</v>
      </c>
      <c r="AU58" s="79">
        <f>SUMIF('3'!L11:L16,AS58,'3'!N11:N16)</f>
        <v>0</v>
      </c>
      <c r="AV58" s="79">
        <f>+SUMIF('3'!G:G,AS58,'3'!I:I)</f>
        <v>0</v>
      </c>
      <c r="AW58" s="79">
        <f>SUMIF('3'!L33:L86,AS58,'3'!N33:N86)</f>
        <v>0</v>
      </c>
      <c r="AX58" s="79">
        <f>SUMIF('3'!L20:L29,AS58,'3'!N20:N29)</f>
        <v>0</v>
      </c>
      <c r="AY58" s="79">
        <f t="shared" si="9"/>
        <v>0</v>
      </c>
      <c r="AZ58" s="79">
        <f>'1'!AR58</f>
        <v>0</v>
      </c>
      <c r="BA58" s="79"/>
      <c r="BB58" s="79"/>
      <c r="BC58" s="88">
        <f>SUMIF('3'!AA11:AA132,AS58,'3'!AB11:AB132)</f>
        <v>0</v>
      </c>
      <c r="BD58" s="89">
        <v>1050</v>
      </c>
      <c r="BE58" s="89">
        <v>1055</v>
      </c>
      <c r="BF58" s="89">
        <v>1.0249999999999999</v>
      </c>
      <c r="BG58" s="90">
        <v>1</v>
      </c>
      <c r="CN58" s="63"/>
      <c r="CO58" s="63"/>
      <c r="CP58" s="63"/>
      <c r="CQ58" s="63"/>
      <c r="CR58" s="63"/>
      <c r="CS58" s="63"/>
      <c r="CT58" s="63"/>
      <c r="CU58" s="63"/>
      <c r="CV58" s="63"/>
    </row>
    <row r="59" spans="2:100" ht="18.95" customHeight="1">
      <c r="B59" s="5" t="str">
        <f>IFERROR(INDEX(ss!N:N,MATCH(C59,ss!O:O,0)),"")</f>
        <v/>
      </c>
      <c r="C59" s="7"/>
      <c r="D59" s="6"/>
      <c r="E59" s="7" t="str">
        <f t="shared" si="1"/>
        <v/>
      </c>
      <c r="F59" s="8"/>
      <c r="G59" s="5" t="str">
        <f>IFERROR(INDEX(ss!N:N,MATCH(H59,ss!Q:Q,0)),"")</f>
        <v/>
      </c>
      <c r="H59" s="7"/>
      <c r="I59" s="7"/>
      <c r="J59" s="7" t="str">
        <f t="shared" si="2"/>
        <v/>
      </c>
      <c r="K59" s="8"/>
      <c r="L59" s="22" t="str">
        <f>IFERROR(INDEX(ss!U:U,MATCH(M59,ss!V:V,0)),"")</f>
        <v/>
      </c>
      <c r="M59" s="15"/>
      <c r="N59" s="20"/>
      <c r="O59" s="16" t="str">
        <f t="shared" si="10"/>
        <v/>
      </c>
      <c r="P59" s="19"/>
      <c r="R59" s="69"/>
      <c r="S59" s="40" t="str">
        <f>IFERROR(INDEX(ss!B:B,MATCH(R59,ss!D:D,0)),"")</f>
        <v/>
      </c>
      <c r="T59" s="40" t="str">
        <f>IFERROR(INDEX(ss!C:C,MATCH(R59,ss!D:D,0)),"")</f>
        <v/>
      </c>
      <c r="U59" s="68"/>
      <c r="V59" s="40" t="str">
        <f>IFERROR(INDEX(ss!E:E,MATCH(R59,ss!D:D,0)),"")</f>
        <v/>
      </c>
      <c r="W59" s="40" t="str">
        <f>IFERROR(INDEX(ss!F:F,MATCH(R59,ss!D:D,0)),"")</f>
        <v/>
      </c>
      <c r="X59" s="40" t="str">
        <f>IF($R59="","",IF(SUMPRODUCT((ss!$J$4:$J$144=$U59)*(ss!$K$4:$K$144=$V59)*(ss!$L$4:$L$144=$W59)*(ROW($4:$144)-3))=0,0,INDEX(ss!$M$4:$M$144,SUMPRODUCT((ss!$J$4:$J$144=$U59)*(ss!$K$4:$K$144=$V59)*(ss!$L$4:$L$144=$W59)*(ROW($4:$144)-3)))))</f>
        <v/>
      </c>
      <c r="Y59" s="40" t="str">
        <f t="shared" si="3"/>
        <v/>
      </c>
      <c r="Z59" s="162" t="str">
        <f t="shared" si="4"/>
        <v/>
      </c>
      <c r="AA59" s="165"/>
      <c r="AB59" s="94"/>
      <c r="AC59" s="169"/>
      <c r="AD59" s="51"/>
      <c r="AE59" s="194" t="str">
        <f>'3'!AS45</f>
        <v>حارث</v>
      </c>
      <c r="AF59" s="15">
        <f>'3'!AR45</f>
        <v>0</v>
      </c>
      <c r="AG59" s="50" t="str">
        <f>'3'!AS89</f>
        <v>يوسف ابراهيم</v>
      </c>
      <c r="AH59" s="48">
        <f>'3'!AR89</f>
        <v>0</v>
      </c>
      <c r="AI59" s="49" t="str">
        <f>'3'!AS133</f>
        <v>علي رمضان</v>
      </c>
      <c r="AJ59" s="48">
        <f>'3'!AR133</f>
        <v>0</v>
      </c>
      <c r="AK59" s="47" t="str">
        <f>'3'!AS177</f>
        <v>ابو نمير</v>
      </c>
      <c r="AL59" s="47">
        <f>'3'!AR177</f>
        <v>0</v>
      </c>
      <c r="AM59" s="47">
        <f>'3'!AS221</f>
        <v>0</v>
      </c>
      <c r="AN59" s="15">
        <f>'3'!AR221</f>
        <v>0</v>
      </c>
      <c r="AO59" s="15" t="str">
        <f>'3'!AS265</f>
        <v>نور صليبي</v>
      </c>
      <c r="AP59" s="15">
        <f>'3'!AR265</f>
        <v>0</v>
      </c>
      <c r="AQ59" s="67"/>
      <c r="AR59" s="82">
        <f t="shared" si="8"/>
        <v>0</v>
      </c>
      <c r="AS59" s="79" t="s">
        <v>127</v>
      </c>
      <c r="AT59" s="79">
        <f>SUMIF('3'!B:B,AS59,'3'!D:D)</f>
        <v>0</v>
      </c>
      <c r="AU59" s="79">
        <f>SUMIF('3'!L11:L16,AS59,'3'!N11:N16)</f>
        <v>0</v>
      </c>
      <c r="AV59" s="79">
        <f>+SUMIF('3'!G:G,AS59,'3'!I:I)</f>
        <v>0</v>
      </c>
      <c r="AW59" s="79">
        <f>SUMIF('3'!L33:L86,AS59,'3'!N33:N86)</f>
        <v>0</v>
      </c>
      <c r="AX59" s="79">
        <f>SUMIF('3'!L20:L29,AS59,'3'!N20:N29)</f>
        <v>0</v>
      </c>
      <c r="AY59" s="79">
        <f t="shared" si="9"/>
        <v>0</v>
      </c>
      <c r="AZ59" s="79">
        <f>'1'!AR59</f>
        <v>0</v>
      </c>
      <c r="BA59" s="79"/>
      <c r="BB59" s="79"/>
      <c r="BC59" s="88">
        <f>SUMIF('3'!AA11:AA132,AS59,'3'!AB11:AB132)</f>
        <v>0</v>
      </c>
      <c r="BD59" s="89">
        <v>1050</v>
      </c>
      <c r="BE59" s="89">
        <v>1055</v>
      </c>
      <c r="BF59" s="89">
        <v>1.0249999999999999</v>
      </c>
      <c r="BG59" s="90">
        <v>1</v>
      </c>
      <c r="CN59" s="63"/>
      <c r="CO59" s="63"/>
      <c r="CP59" s="63"/>
      <c r="CQ59" s="63"/>
      <c r="CR59" s="63"/>
      <c r="CS59" s="63"/>
      <c r="CT59" s="63"/>
      <c r="CU59" s="63"/>
      <c r="CV59" s="63"/>
    </row>
    <row r="60" spans="2:100" ht="18.95" customHeight="1">
      <c r="B60" s="5" t="str">
        <f>IFERROR(INDEX(ss!N:N,MATCH(C60,ss!O:O,0)),"")</f>
        <v/>
      </c>
      <c r="C60" s="7"/>
      <c r="D60" s="6"/>
      <c r="E60" s="7" t="str">
        <f t="shared" si="1"/>
        <v/>
      </c>
      <c r="F60" s="8"/>
      <c r="G60" s="5" t="str">
        <f>IFERROR(INDEX(ss!N:N,MATCH(H60,ss!Q:Q,0)),"")</f>
        <v/>
      </c>
      <c r="H60" s="7"/>
      <c r="I60" s="7"/>
      <c r="J60" s="7" t="str">
        <f t="shared" si="2"/>
        <v/>
      </c>
      <c r="K60" s="8"/>
      <c r="L60" s="22" t="str">
        <f>IFERROR(INDEX(ss!U:U,MATCH(M60,ss!V:V,0)),"")</f>
        <v/>
      </c>
      <c r="M60" s="15"/>
      <c r="N60" s="20"/>
      <c r="O60" s="16" t="str">
        <f t="shared" si="10"/>
        <v/>
      </c>
      <c r="P60" s="19"/>
      <c r="R60" s="69"/>
      <c r="S60" s="40" t="str">
        <f>IFERROR(INDEX(ss!B:B,MATCH(R60,ss!D:D,0)),"")</f>
        <v/>
      </c>
      <c r="T60" s="40" t="str">
        <f>IFERROR(INDEX(ss!C:C,MATCH(R60,ss!D:D,0)),"")</f>
        <v/>
      </c>
      <c r="U60" s="68"/>
      <c r="V60" s="40" t="str">
        <f>IFERROR(INDEX(ss!E:E,MATCH(R60,ss!D:D,0)),"")</f>
        <v/>
      </c>
      <c r="W60" s="40" t="str">
        <f>IFERROR(INDEX(ss!F:F,MATCH(R60,ss!D:D,0)),"")</f>
        <v/>
      </c>
      <c r="X60" s="40" t="str">
        <f>IF($R60="","",IF(SUMPRODUCT((ss!$J$4:$J$144=$U60)*(ss!$K$4:$K$144=$V60)*(ss!$L$4:$L$144=$W60)*(ROW($4:$144)-3))=0,0,INDEX(ss!$M$4:$M$144,SUMPRODUCT((ss!$J$4:$J$144=$U60)*(ss!$K$4:$K$144=$V60)*(ss!$L$4:$L$144=$W60)*(ROW($4:$144)-3)))))</f>
        <v/>
      </c>
      <c r="Y60" s="40" t="str">
        <f t="shared" si="3"/>
        <v/>
      </c>
      <c r="Z60" s="162" t="str">
        <f t="shared" si="4"/>
        <v/>
      </c>
      <c r="AA60" s="74"/>
      <c r="AB60" s="94"/>
      <c r="AC60" s="169"/>
      <c r="AD60" s="51"/>
      <c r="AE60" s="194" t="str">
        <f>'3'!AS46</f>
        <v>حسن الأحمد</v>
      </c>
      <c r="AF60" s="15">
        <f>'3'!AR46</f>
        <v>0</v>
      </c>
      <c r="AG60" s="50" t="str">
        <f>'3'!AS90</f>
        <v>ليوس</v>
      </c>
      <c r="AH60" s="48">
        <f>'3'!AR90</f>
        <v>0</v>
      </c>
      <c r="AI60" s="49" t="str">
        <f>'3'!AS134</f>
        <v>يامن درويش</v>
      </c>
      <c r="AJ60" s="48">
        <f>'3'!AR134</f>
        <v>0</v>
      </c>
      <c r="AK60" s="47" t="str">
        <f>'3'!AS178</f>
        <v>ابو بشار جارنا</v>
      </c>
      <c r="AL60" s="47">
        <f>'3'!AR178</f>
        <v>0</v>
      </c>
      <c r="AM60" s="47">
        <f>'3'!AS222</f>
        <v>0</v>
      </c>
      <c r="AN60" s="15">
        <f>'3'!AR222</f>
        <v>0</v>
      </c>
      <c r="AO60" s="15" t="str">
        <f>'3'!AS266</f>
        <v>أوصاف</v>
      </c>
      <c r="AP60" s="15">
        <f>'3'!AR266</f>
        <v>0</v>
      </c>
      <c r="AQ60" s="67"/>
      <c r="AR60" s="82">
        <f t="shared" si="8"/>
        <v>0</v>
      </c>
      <c r="AS60" s="79" t="s">
        <v>132</v>
      </c>
      <c r="AT60" s="79">
        <f>SUMIF('3'!B:B,AS60,'3'!D:D)</f>
        <v>0</v>
      </c>
      <c r="AU60" s="79">
        <f>SUMIF('3'!L11:L16,AS60,'3'!N11:N16)</f>
        <v>0</v>
      </c>
      <c r="AV60" s="79">
        <f>+SUMIF('3'!G:G,AS60,'3'!I:I)</f>
        <v>0</v>
      </c>
      <c r="AW60" s="79">
        <f>SUMIF('3'!L33:L86,AS60,'3'!N33:N86)</f>
        <v>0</v>
      </c>
      <c r="AX60" s="79">
        <f>SUMIF('3'!L20:L29,AS60,'3'!N20:N29)</f>
        <v>0</v>
      </c>
      <c r="AY60" s="79">
        <f t="shared" si="9"/>
        <v>0</v>
      </c>
      <c r="AZ60" s="79">
        <f>'1'!AR60</f>
        <v>0</v>
      </c>
      <c r="BA60" s="79">
        <f>SUMIF('3'!S11:S82,AS60,'3'!Y11:Y82)-SUMIF('3'!U11:U82,AS60,'3'!X11:X82)</f>
        <v>0</v>
      </c>
      <c r="BB60" s="79"/>
      <c r="BC60" s="88">
        <f>SUMIF('3'!AA11:AA132,AS60,'3'!AB11:AB132)</f>
        <v>0</v>
      </c>
      <c r="BD60" s="89">
        <v>1050</v>
      </c>
      <c r="BE60" s="89">
        <v>1055</v>
      </c>
      <c r="BF60" s="89">
        <v>1.0249999999999999</v>
      </c>
      <c r="BG60" s="90">
        <v>1</v>
      </c>
      <c r="CN60" s="63"/>
      <c r="CO60" s="63"/>
      <c r="CP60" s="63"/>
      <c r="CQ60" s="63"/>
      <c r="CR60" s="63"/>
      <c r="CS60" s="63"/>
      <c r="CT60" s="63"/>
      <c r="CU60" s="63"/>
      <c r="CV60" s="63"/>
    </row>
    <row r="61" spans="2:100" ht="18.95" customHeight="1">
      <c r="B61" s="5" t="str">
        <f>IFERROR(INDEX(ss!N:N,MATCH(C61,ss!O:O,0)),"")</f>
        <v/>
      </c>
      <c r="C61" s="7"/>
      <c r="D61" s="6"/>
      <c r="E61" s="7" t="str">
        <f t="shared" si="1"/>
        <v/>
      </c>
      <c r="F61" s="8"/>
      <c r="G61" s="5" t="str">
        <f>IFERROR(INDEX(ss!N:N,MATCH(H61,ss!Q:Q,0)),"")</f>
        <v/>
      </c>
      <c r="H61" s="7"/>
      <c r="I61" s="7"/>
      <c r="J61" s="7" t="str">
        <f t="shared" si="2"/>
        <v/>
      </c>
      <c r="K61" s="8"/>
      <c r="L61" s="22" t="str">
        <f>IFERROR(INDEX(ss!U:U,MATCH(M61,ss!V:V,0)),"")</f>
        <v/>
      </c>
      <c r="M61" s="15"/>
      <c r="N61" s="20"/>
      <c r="O61" s="16" t="str">
        <f t="shared" si="10"/>
        <v/>
      </c>
      <c r="P61" s="19"/>
      <c r="R61" s="69"/>
      <c r="S61" s="40" t="str">
        <f>IFERROR(INDEX(ss!B:B,MATCH(R61,ss!D:D,0)),"")</f>
        <v/>
      </c>
      <c r="T61" s="40" t="str">
        <f>IFERROR(INDEX(ss!C:C,MATCH(R61,ss!D:D,0)),"")</f>
        <v/>
      </c>
      <c r="U61" s="68"/>
      <c r="V61" s="40" t="str">
        <f>IFERROR(INDEX(ss!E:E,MATCH(R61,ss!D:D,0)),"")</f>
        <v/>
      </c>
      <c r="W61" s="40" t="str">
        <f>IFERROR(INDEX(ss!F:F,MATCH(R61,ss!D:D,0)),"")</f>
        <v/>
      </c>
      <c r="X61" s="40" t="str">
        <f>IF($R61="","",IF(SUMPRODUCT((ss!$J$4:$J$144=$U61)*(ss!$K$4:$K$144=$V61)*(ss!$L$4:$L$144=$W61)*(ROW($4:$144)-3))=0,0,INDEX(ss!$M$4:$M$144,SUMPRODUCT((ss!$J$4:$J$144=$U61)*(ss!$K$4:$K$144=$V61)*(ss!$L$4:$L$144=$W61)*(ROW($4:$144)-3)))))</f>
        <v/>
      </c>
      <c r="Y61" s="40" t="str">
        <f t="shared" si="3"/>
        <v/>
      </c>
      <c r="Z61" s="162" t="str">
        <f t="shared" si="4"/>
        <v/>
      </c>
      <c r="AA61" s="165"/>
      <c r="AB61" s="94"/>
      <c r="AC61" s="169"/>
      <c r="AD61" s="51"/>
      <c r="AE61" s="51"/>
      <c r="AG61" s="64"/>
      <c r="AH61" s="99"/>
      <c r="AI61" s="64"/>
      <c r="AJ61" s="64"/>
      <c r="AK61" s="99"/>
      <c r="AL61" s="64"/>
      <c r="AM61" s="98"/>
      <c r="AN61" s="99"/>
      <c r="AO61" s="51"/>
      <c r="AP61" s="51"/>
      <c r="AQ61" s="67"/>
      <c r="AR61" s="82">
        <f t="shared" si="8"/>
        <v>0</v>
      </c>
      <c r="AS61" s="79" t="s">
        <v>33</v>
      </c>
      <c r="AT61" s="79">
        <f>SUMIF('3'!B:B,AS61,'3'!D:D)</f>
        <v>0</v>
      </c>
      <c r="AU61" s="79">
        <f>SUMIF('3'!L11:L16,AS61,'3'!N11:N16)</f>
        <v>0</v>
      </c>
      <c r="AV61" s="79">
        <f>+SUMIF('3'!G:G,AS61,'3'!I:I)</f>
        <v>0</v>
      </c>
      <c r="AW61" s="79">
        <f>SUMIF('3'!L33:L86,AS61,'3'!N33:N86)</f>
        <v>0</v>
      </c>
      <c r="AX61" s="79">
        <f>SUMIF('3'!L20:L29,AS61,'3'!N20:N29)</f>
        <v>0</v>
      </c>
      <c r="AY61" s="79">
        <f t="shared" si="9"/>
        <v>0</v>
      </c>
      <c r="AZ61" s="79">
        <f>'1'!AR61</f>
        <v>0</v>
      </c>
      <c r="BA61" s="79"/>
      <c r="BB61" s="79"/>
      <c r="BC61" s="88">
        <f>SUMIF('3'!AA11:AA132,AS61,'3'!AB11:AB132)</f>
        <v>0</v>
      </c>
      <c r="BD61" s="89">
        <v>1050</v>
      </c>
      <c r="BE61" s="89">
        <v>1055</v>
      </c>
      <c r="BF61" s="89">
        <v>1.0249999999999999</v>
      </c>
      <c r="BG61" s="90">
        <v>1</v>
      </c>
      <c r="CN61" s="63"/>
      <c r="CO61" s="63"/>
      <c r="CP61" s="63"/>
      <c r="CQ61" s="63"/>
      <c r="CR61" s="63"/>
      <c r="CS61" s="63"/>
      <c r="CT61" s="63"/>
      <c r="CU61" s="63"/>
      <c r="CV61" s="63"/>
    </row>
    <row r="62" spans="2:100" ht="18.95" customHeight="1" thickBot="1">
      <c r="B62" s="5" t="str">
        <f>IFERROR(INDEX(ss!N:N,MATCH(C62,ss!O:O,0)),"")</f>
        <v/>
      </c>
      <c r="C62" s="7"/>
      <c r="D62" s="7"/>
      <c r="E62" s="7" t="str">
        <f t="shared" si="1"/>
        <v/>
      </c>
      <c r="F62" s="8"/>
      <c r="G62" s="5" t="str">
        <f>IFERROR(INDEX(ss!N:N,MATCH(H62,ss!Q:Q,0)),"")</f>
        <v/>
      </c>
      <c r="H62" s="7"/>
      <c r="I62" s="7"/>
      <c r="J62" s="7" t="str">
        <f t="shared" si="2"/>
        <v/>
      </c>
      <c r="K62" s="8"/>
      <c r="L62" s="22" t="str">
        <f>IFERROR(INDEX(ss!U:U,MATCH(M62,ss!V:V,0)),"")</f>
        <v/>
      </c>
      <c r="M62" s="15"/>
      <c r="N62" s="20"/>
      <c r="O62" s="16" t="str">
        <f t="shared" si="10"/>
        <v/>
      </c>
      <c r="P62" s="19"/>
      <c r="R62" s="69"/>
      <c r="S62" s="40" t="str">
        <f>IFERROR(INDEX(ss!B:B,MATCH(R62,ss!D:D,0)),"")</f>
        <v/>
      </c>
      <c r="T62" s="40" t="str">
        <f>IFERROR(INDEX(ss!C:C,MATCH(R62,ss!D:D,0)),"")</f>
        <v/>
      </c>
      <c r="U62" s="68"/>
      <c r="V62" s="40" t="str">
        <f>IFERROR(INDEX(ss!E:E,MATCH(R62,ss!D:D,0)),"")</f>
        <v/>
      </c>
      <c r="W62" s="40" t="str">
        <f>IFERROR(INDEX(ss!F:F,MATCH(R62,ss!D:D,0)),"")</f>
        <v/>
      </c>
      <c r="X62" s="40" t="str">
        <f>IF($R62="","",IF(SUMPRODUCT((ss!$J$4:$J$144=$U62)*(ss!$K$4:$K$144=$V62)*(ss!$L$4:$L$144=$W62)*(ROW($4:$144)-3))=0,0,INDEX(ss!$M$4:$M$144,SUMPRODUCT((ss!$J$4:$J$144=$U62)*(ss!$K$4:$K$144=$V62)*(ss!$L$4:$L$144=$W62)*(ROW($4:$144)-3)))))</f>
        <v/>
      </c>
      <c r="Y62" s="40" t="str">
        <f t="shared" si="3"/>
        <v/>
      </c>
      <c r="Z62" s="162" t="str">
        <f t="shared" si="4"/>
        <v/>
      </c>
      <c r="AA62" s="174"/>
      <c r="AB62" s="94"/>
      <c r="AC62" s="169"/>
      <c r="AD62" s="51"/>
      <c r="AE62" s="51"/>
      <c r="AG62" s="64"/>
      <c r="AH62" s="64"/>
      <c r="AI62" s="101"/>
      <c r="AJ62" s="101"/>
      <c r="AK62" s="64"/>
      <c r="AL62" s="64"/>
      <c r="AM62" s="99"/>
      <c r="AN62" s="64"/>
      <c r="AO62" s="102"/>
      <c r="AP62" s="51"/>
      <c r="AQ62" s="67"/>
      <c r="AR62" s="82">
        <f t="shared" si="8"/>
        <v>0</v>
      </c>
      <c r="AS62" s="77" t="s">
        <v>244</v>
      </c>
      <c r="AT62" s="79">
        <f>SUMIF('3'!B:B,AS62,'3'!D:D)</f>
        <v>0</v>
      </c>
      <c r="AU62" s="79">
        <f>SUMIF('3'!L11:L16,AS62,'3'!N11:N16)</f>
        <v>0</v>
      </c>
      <c r="AV62" s="79">
        <f>+SUMIF('3'!G:G,AS62,'3'!I:I)</f>
        <v>0</v>
      </c>
      <c r="AW62" s="79">
        <f>SUMIF('3'!L33:L86,AS62,'3'!N33:N86)</f>
        <v>0</v>
      </c>
      <c r="AX62" s="79">
        <f>SUMIF('3'!L20:L29,AS62,'3'!N20:N29)</f>
        <v>0</v>
      </c>
      <c r="AY62" s="79">
        <f t="shared" si="9"/>
        <v>0</v>
      </c>
      <c r="AZ62" s="79">
        <f>'1'!AR62</f>
        <v>0</v>
      </c>
      <c r="BA62" s="79"/>
      <c r="BB62" s="79"/>
      <c r="BC62" s="88">
        <f>SUMIF('3'!AA11:AA132,AS62,'3'!AB11:AB132)</f>
        <v>0</v>
      </c>
      <c r="BD62" s="89">
        <v>1050</v>
      </c>
      <c r="BE62" s="89">
        <v>1055</v>
      </c>
      <c r="BF62" s="89">
        <v>1.0249999999999999</v>
      </c>
      <c r="BG62" s="90">
        <v>1</v>
      </c>
      <c r="CN62" s="63"/>
      <c r="CO62" s="63"/>
      <c r="CP62" s="63"/>
      <c r="CQ62" s="63"/>
      <c r="CR62" s="63"/>
      <c r="CS62" s="63"/>
      <c r="CT62" s="63"/>
      <c r="CU62" s="63"/>
      <c r="CV62" s="63"/>
    </row>
    <row r="63" spans="2:100" ht="18.95" customHeight="1" thickBot="1">
      <c r="B63" s="5" t="str">
        <f>IFERROR(INDEX(ss!N:N,MATCH(C63,ss!O:O,0)),"")</f>
        <v/>
      </c>
      <c r="C63" s="7"/>
      <c r="D63" s="7"/>
      <c r="E63" s="7" t="str">
        <f t="shared" si="1"/>
        <v/>
      </c>
      <c r="F63" s="8"/>
      <c r="G63" s="5" t="str">
        <f>IFERROR(INDEX(ss!N:N,MATCH(H63,ss!Q:Q,0)),"")</f>
        <v/>
      </c>
      <c r="H63" s="7"/>
      <c r="I63" s="7"/>
      <c r="J63" s="7" t="str">
        <f t="shared" si="2"/>
        <v/>
      </c>
      <c r="K63" s="8"/>
      <c r="L63" s="22" t="str">
        <f>IFERROR(INDEX(ss!U:U,MATCH(M63,ss!V:V,0)),"")</f>
        <v/>
      </c>
      <c r="M63" s="15"/>
      <c r="N63" s="20"/>
      <c r="O63" s="16" t="str">
        <f t="shared" si="10"/>
        <v/>
      </c>
      <c r="P63" s="19"/>
      <c r="R63" s="69"/>
      <c r="S63" s="40" t="str">
        <f>IFERROR(INDEX(ss!B:B,MATCH(R63,ss!D:D,0)),"")</f>
        <v/>
      </c>
      <c r="T63" s="40" t="str">
        <f>IFERROR(INDEX(ss!C:C,MATCH(R63,ss!D:D,0)),"")</f>
        <v/>
      </c>
      <c r="U63" s="68"/>
      <c r="V63" s="40" t="str">
        <f>IFERROR(INDEX(ss!E:E,MATCH(R63,ss!D:D,0)),"")</f>
        <v/>
      </c>
      <c r="W63" s="40" t="str">
        <f>IFERROR(INDEX(ss!F:F,MATCH(R63,ss!D:D,0)),"")</f>
        <v/>
      </c>
      <c r="X63" s="40" t="str">
        <f>IF($R63="","",IF(SUMPRODUCT((ss!$J$4:$J$144=$U63)*(ss!$K$4:$K$144=$V63)*(ss!$L$4:$L$144=$W63)*(ROW($4:$144)-3))=0,0,INDEX(ss!$M$4:$M$144,SUMPRODUCT((ss!$J$4:$J$144=$U63)*(ss!$K$4:$K$144=$V63)*(ss!$L$4:$L$144=$W63)*(ROW($4:$144)-3)))))</f>
        <v/>
      </c>
      <c r="Y63" s="40" t="str">
        <f t="shared" si="3"/>
        <v/>
      </c>
      <c r="Z63" s="162" t="str">
        <f t="shared" si="4"/>
        <v/>
      </c>
      <c r="AA63" s="175"/>
      <c r="AB63" s="94"/>
      <c r="AC63" s="169"/>
      <c r="AD63" s="51"/>
      <c r="AE63" s="51"/>
      <c r="AG63" s="263" t="s">
        <v>154</v>
      </c>
      <c r="AH63" s="264"/>
      <c r="AI63" s="264"/>
      <c r="AJ63" s="265"/>
      <c r="AK63" s="64"/>
      <c r="AL63" s="64"/>
      <c r="AM63" s="99"/>
      <c r="AN63" s="64"/>
      <c r="AO63" s="102"/>
      <c r="AP63" s="53"/>
      <c r="AQ63" s="67"/>
      <c r="AR63" s="82"/>
      <c r="AS63" s="77"/>
      <c r="AT63" s="79"/>
      <c r="AU63" s="79"/>
      <c r="AV63" s="79"/>
      <c r="AW63" s="79"/>
      <c r="AX63" s="79"/>
      <c r="AY63" s="79"/>
      <c r="AZ63" s="79">
        <f>'1'!AR63</f>
        <v>0</v>
      </c>
      <c r="BA63" s="79"/>
      <c r="BB63" s="79"/>
      <c r="BC63" s="88"/>
      <c r="BD63" s="89"/>
      <c r="BE63" s="89"/>
      <c r="BF63" s="89"/>
      <c r="BG63" s="90"/>
      <c r="CN63" s="63"/>
      <c r="CO63" s="63"/>
      <c r="CP63" s="63"/>
      <c r="CQ63" s="63"/>
      <c r="CR63" s="63"/>
      <c r="CS63" s="63"/>
      <c r="CT63" s="63"/>
      <c r="CU63" s="63"/>
      <c r="CV63" s="63"/>
    </row>
    <row r="64" spans="2:100" ht="18.95" customHeight="1" thickBot="1">
      <c r="B64" s="5" t="str">
        <f>IFERROR(INDEX(ss!N:N,MATCH(C64,ss!O:O,0)),"")</f>
        <v/>
      </c>
      <c r="C64" s="7"/>
      <c r="D64" s="7"/>
      <c r="E64" s="7" t="str">
        <f t="shared" si="1"/>
        <v/>
      </c>
      <c r="F64" s="8"/>
      <c r="G64" s="5" t="str">
        <f>IFERROR(INDEX(ss!N:N,MATCH(H64,ss!Q:Q,0)),"")</f>
        <v/>
      </c>
      <c r="H64" s="7"/>
      <c r="I64" s="7"/>
      <c r="J64" s="7" t="str">
        <f t="shared" si="2"/>
        <v/>
      </c>
      <c r="K64" s="8"/>
      <c r="L64" s="22" t="str">
        <f>IFERROR(INDEX(ss!U:U,MATCH(M64,ss!V:V,0)),"")</f>
        <v/>
      </c>
      <c r="M64" s="15"/>
      <c r="N64" s="20"/>
      <c r="O64" s="16" t="str">
        <f t="shared" si="10"/>
        <v/>
      </c>
      <c r="P64" s="19"/>
      <c r="R64" s="69"/>
      <c r="S64" s="40" t="str">
        <f>IFERROR(INDEX(ss!B:B,MATCH(R64,ss!D:D,0)),"")</f>
        <v/>
      </c>
      <c r="T64" s="40" t="str">
        <f>IFERROR(INDEX(ss!C:C,MATCH(R64,ss!D:D,0)),"")</f>
        <v/>
      </c>
      <c r="U64" s="68"/>
      <c r="V64" s="40" t="str">
        <f>IFERROR(INDEX(ss!E:E,MATCH(R64,ss!D:D,0)),"")</f>
        <v/>
      </c>
      <c r="W64" s="40" t="str">
        <f>IFERROR(INDEX(ss!F:F,MATCH(R64,ss!D:D,0)),"")</f>
        <v/>
      </c>
      <c r="X64" s="40" t="str">
        <f>IF($R64="","",IF(SUMPRODUCT((ss!$J$4:$J$144=$U64)*(ss!$K$4:$K$144=$V64)*(ss!$L$4:$L$144=$W64)*(ROW($4:$144)-3))=0,0,INDEX(ss!$M$4:$M$144,SUMPRODUCT((ss!$J$4:$J$144=$U64)*(ss!$K$4:$K$144=$V64)*(ss!$L$4:$L$144=$W64)*(ROW($4:$144)-3)))))</f>
        <v/>
      </c>
      <c r="Y64" s="40" t="str">
        <f t="shared" si="3"/>
        <v/>
      </c>
      <c r="Z64" s="162" t="str">
        <f t="shared" si="4"/>
        <v/>
      </c>
      <c r="AA64" s="177"/>
      <c r="AB64" s="94"/>
      <c r="AC64" s="169"/>
      <c r="AD64" s="51"/>
      <c r="AE64" s="51"/>
      <c r="AG64" s="121" t="s">
        <v>74</v>
      </c>
      <c r="AH64" s="119" t="s">
        <v>152</v>
      </c>
      <c r="AI64" s="120" t="s">
        <v>71</v>
      </c>
      <c r="AJ64" s="121" t="s">
        <v>304</v>
      </c>
      <c r="AK64" s="55"/>
      <c r="AL64" s="64"/>
      <c r="AM64" s="103"/>
      <c r="AN64" s="101"/>
      <c r="AO64" s="102"/>
      <c r="AP64" s="51"/>
      <c r="AQ64" s="67"/>
      <c r="AR64" s="82"/>
      <c r="AS64" s="77"/>
      <c r="AT64" s="79"/>
      <c r="AU64" s="79"/>
      <c r="AV64" s="79"/>
      <c r="AW64" s="79"/>
      <c r="AX64" s="79"/>
      <c r="AY64" s="79"/>
      <c r="AZ64" s="79">
        <f>'1'!AR64</f>
        <v>0</v>
      </c>
      <c r="BA64" s="79"/>
      <c r="BB64" s="79"/>
      <c r="BC64" s="88"/>
      <c r="BD64" s="89"/>
      <c r="BE64" s="89"/>
      <c r="BF64" s="89"/>
      <c r="BG64" s="90"/>
      <c r="CN64" s="63"/>
      <c r="CO64" s="63"/>
      <c r="CP64" s="63"/>
      <c r="CQ64" s="63"/>
      <c r="CR64" s="63"/>
      <c r="CS64" s="63"/>
      <c r="CT64" s="63"/>
      <c r="CU64" s="63"/>
      <c r="CV64" s="63"/>
    </row>
    <row r="65" spans="2:100" ht="18.95" customHeight="1">
      <c r="B65" s="5" t="str">
        <f>IFERROR(INDEX(ss!N:N,MATCH(C65,ss!O:O,0)),"")</f>
        <v/>
      </c>
      <c r="C65" s="7"/>
      <c r="D65" s="7"/>
      <c r="E65" s="7" t="str">
        <f t="shared" si="1"/>
        <v/>
      </c>
      <c r="F65" s="8"/>
      <c r="G65" s="5" t="str">
        <f>IFERROR(INDEX(ss!N:N,MATCH(H65,ss!Q:Q,0)),"")</f>
        <v/>
      </c>
      <c r="H65" s="7"/>
      <c r="I65" s="7"/>
      <c r="J65" s="7" t="str">
        <f t="shared" si="2"/>
        <v/>
      </c>
      <c r="K65" s="8"/>
      <c r="L65" s="22" t="str">
        <f>IFERROR(INDEX(ss!U:U,MATCH(M65,ss!V:V,0)),"")</f>
        <v/>
      </c>
      <c r="M65" s="15"/>
      <c r="N65" s="20"/>
      <c r="O65" s="16" t="str">
        <f t="shared" si="10"/>
        <v/>
      </c>
      <c r="P65" s="19"/>
      <c r="R65" s="69"/>
      <c r="S65" s="40" t="str">
        <f>IFERROR(INDEX(ss!B:B,MATCH(R65,ss!D:D,0)),"")</f>
        <v/>
      </c>
      <c r="T65" s="40" t="str">
        <f>IFERROR(INDEX(ss!C:C,MATCH(R65,ss!D:D,0)),"")</f>
        <v/>
      </c>
      <c r="U65" s="68"/>
      <c r="V65" s="40" t="str">
        <f>IFERROR(INDEX(ss!E:E,MATCH(R65,ss!D:D,0)),"")</f>
        <v/>
      </c>
      <c r="W65" s="40" t="str">
        <f>IFERROR(INDEX(ss!F:F,MATCH(R65,ss!D:D,0)),"")</f>
        <v/>
      </c>
      <c r="X65" s="40" t="str">
        <f>IF($R65="","",IF(SUMPRODUCT((ss!$J$4:$J$144=$U65)*(ss!$K$4:$K$144=$V65)*(ss!$L$4:$L$144=$W65)*(ROW($4:$144)-3))=0,0,INDEX(ss!$M$4:$M$144,SUMPRODUCT((ss!$J$4:$J$144=$U65)*(ss!$K$4:$K$144=$V65)*(ss!$L$4:$L$144=$W65)*(ROW($4:$144)-3)))))</f>
        <v/>
      </c>
      <c r="Y65" s="40" t="str">
        <f t="shared" si="3"/>
        <v/>
      </c>
      <c r="Z65" s="162" t="str">
        <f t="shared" si="4"/>
        <v/>
      </c>
      <c r="AA65" s="165"/>
      <c r="AB65" s="94"/>
      <c r="AC65" s="169"/>
      <c r="AD65" s="51"/>
      <c r="AE65" s="51"/>
      <c r="AG65" s="111" t="str">
        <f t="array" aca="1" ref="AG65" ca="1">IF(ROW($A1)&lt;=COUNTIF($U:$U,$AG$63),OFFSET($R$10,SMALL(IF($U$11:$U$1000=AG$63,ROW($11:$1000)-10),ROW($A1)),),"")</f>
        <v/>
      </c>
      <c r="AH65" s="112" t="str">
        <f t="array" aca="1" ref="AH65" ca="1">IF(ROW($A1)&lt;=COUNTIF($U:$U,$AG$63),OFFSET($W$10,SMALL(IF($U$11:$U$1000=AG$63,ROW($11:$1000)-10),ROW($A1)),),"")</f>
        <v/>
      </c>
      <c r="AI65" s="27" t="str">
        <f t="shared" ref="AI65:AI125" ca="1" si="11">IF(AH65=512,1650,IF(AH65=1,1900,IF(AH65=2,3100,IF(AH65=4,5500,IF(AH65=8,9500,"")))))</f>
        <v/>
      </c>
      <c r="AJ65" s="113">
        <f ca="1">IF(AI65="",AE5,AE5-AI65)</f>
        <v>0</v>
      </c>
      <c r="AK65" s="98"/>
      <c r="AL65" s="99"/>
      <c r="AM65" s="99"/>
      <c r="AN65" s="64"/>
      <c r="AO65" s="64"/>
      <c r="AP65" s="51"/>
      <c r="AQ65" s="67"/>
      <c r="AR65" s="82"/>
      <c r="AS65" s="77"/>
      <c r="AT65" s="79"/>
      <c r="AU65" s="79"/>
      <c r="AV65" s="79"/>
      <c r="AW65" s="79"/>
      <c r="AX65" s="79"/>
      <c r="AY65" s="79"/>
      <c r="AZ65" s="79">
        <f>'1'!AR65</f>
        <v>0</v>
      </c>
      <c r="BA65" s="79"/>
      <c r="BB65" s="79"/>
      <c r="BC65" s="88"/>
      <c r="BD65" s="89"/>
      <c r="BE65" s="89"/>
      <c r="BF65" s="89"/>
      <c r="BG65" s="90"/>
      <c r="CN65" s="63"/>
      <c r="CO65" s="63"/>
      <c r="CP65" s="63"/>
      <c r="CQ65" s="63"/>
      <c r="CR65" s="63"/>
      <c r="CS65" s="63"/>
      <c r="CT65" s="63"/>
      <c r="CU65" s="63"/>
      <c r="CV65" s="63"/>
    </row>
    <row r="66" spans="2:100" ht="18.95" customHeight="1">
      <c r="B66" s="5" t="str">
        <f>IFERROR(INDEX(ss!N:N,MATCH(C66,ss!O:O,0)),"")</f>
        <v/>
      </c>
      <c r="C66" s="7"/>
      <c r="D66" s="7"/>
      <c r="E66" s="7" t="str">
        <f t="shared" si="1"/>
        <v/>
      </c>
      <c r="F66" s="8"/>
      <c r="G66" s="5" t="str">
        <f>IFERROR(INDEX(ss!N:N,MATCH(H66,ss!Q:Q,0)),"")</f>
        <v/>
      </c>
      <c r="H66" s="7"/>
      <c r="I66" s="7"/>
      <c r="J66" s="7" t="str">
        <f t="shared" si="2"/>
        <v/>
      </c>
      <c r="K66" s="8"/>
      <c r="L66" s="22" t="str">
        <f>IFERROR(INDEX(ss!U:U,MATCH(M66,ss!V:V,0)),"")</f>
        <v/>
      </c>
      <c r="M66" s="15"/>
      <c r="N66" s="20"/>
      <c r="O66" s="16" t="str">
        <f t="shared" si="10"/>
        <v/>
      </c>
      <c r="P66" s="19"/>
      <c r="R66" s="69"/>
      <c r="S66" s="40" t="str">
        <f>IFERROR(INDEX(ss!B:B,MATCH(R66,ss!D:D,0)),"")</f>
        <v/>
      </c>
      <c r="T66" s="40" t="str">
        <f>IFERROR(INDEX(ss!C:C,MATCH(R66,ss!D:D,0)),"")</f>
        <v/>
      </c>
      <c r="U66" s="68"/>
      <c r="V66" s="40" t="str">
        <f>IFERROR(INDEX(ss!E:E,MATCH(R66,ss!D:D,0)),"")</f>
        <v/>
      </c>
      <c r="W66" s="40" t="str">
        <f>IFERROR(INDEX(ss!F:F,MATCH(R66,ss!D:D,0)),"")</f>
        <v/>
      </c>
      <c r="X66" s="40" t="str">
        <f>IF($R66="","",IF(SUMPRODUCT((ss!$J$4:$J$144=$U66)*(ss!$K$4:$K$144=$V66)*(ss!$L$4:$L$144=$W66)*(ROW($4:$144)-3))=0,0,INDEX(ss!$M$4:$M$144,SUMPRODUCT((ss!$J$4:$J$144=$U66)*(ss!$K$4:$K$144=$V66)*(ss!$L$4:$L$144=$W66)*(ROW($4:$144)-3)))))</f>
        <v/>
      </c>
      <c r="Y66" s="40" t="str">
        <f t="shared" si="3"/>
        <v/>
      </c>
      <c r="Z66" s="162" t="str">
        <f t="shared" si="4"/>
        <v/>
      </c>
      <c r="AA66" s="177"/>
      <c r="AB66" s="94"/>
      <c r="AC66" s="169"/>
      <c r="AD66" s="51"/>
      <c r="AE66" s="51"/>
      <c r="AG66" s="111" t="str">
        <f t="array" aca="1" ref="AG66" ca="1">IF(ROW($A2)&lt;=COUNTIF($U:$U,$AG$63),OFFSET($R$10,SMALL(IF($U$11:$U$1000=AG$63,ROW($11:$1000)-10),ROW($A2)),),"")</f>
        <v/>
      </c>
      <c r="AH66" s="112" t="str">
        <f t="array" aca="1" ref="AH66" ca="1">IF(ROW($A2)&lt;=COUNTIF($U:$U,$AG$63),OFFSET($W$10,SMALL(IF($U$11:$U$1000=AG$63,ROW($11:$1000)-10),ROW($A2)),),"")</f>
        <v/>
      </c>
      <c r="AI66" s="27" t="str">
        <f t="shared" ca="1" si="11"/>
        <v/>
      </c>
      <c r="AJ66" s="114" t="str">
        <f t="shared" ref="AJ66:AJ125" ca="1" si="12">IF(AI66="","",AJ65-AI66)</f>
        <v/>
      </c>
      <c r="AK66" s="99"/>
      <c r="AL66" s="64"/>
      <c r="AM66" s="64"/>
      <c r="AN66" s="64"/>
      <c r="AO66" s="99"/>
      <c r="AP66" s="51"/>
      <c r="AQ66" s="67"/>
      <c r="AR66" s="82">
        <f t="shared" ref="AR66:AR97" si="13">AY66+AZ66+BA66-BC66</f>
        <v>0</v>
      </c>
      <c r="AS66" s="80" t="s">
        <v>65</v>
      </c>
      <c r="AT66" s="79">
        <f>SUMIF('3'!B:B,AS66,'3'!D:D)</f>
        <v>0</v>
      </c>
      <c r="AU66" s="79">
        <f>SUMIF('3'!L11:L16,AS66,'3'!N11:N16)</f>
        <v>0</v>
      </c>
      <c r="AV66" s="79">
        <f>+SUMIF('3'!G:G,AS66,'3'!I:I)</f>
        <v>0</v>
      </c>
      <c r="AW66" s="79">
        <f>SUMIF('3'!L33:L86,AS66,'3'!N33:N86)</f>
        <v>0</v>
      </c>
      <c r="AX66" s="79">
        <f>SUMIF('3'!L20:L29,AS66,'3'!N20:N29)</f>
        <v>0</v>
      </c>
      <c r="AY66" s="79">
        <f t="shared" ref="AY66:AY97" si="14">AT66*BD66+AW66*BF66+AX66*BG66+AV66*BE66</f>
        <v>0</v>
      </c>
      <c r="AZ66" s="79">
        <f>'1'!AR66</f>
        <v>0</v>
      </c>
      <c r="BA66" s="79"/>
      <c r="BB66" s="79"/>
      <c r="BC66" s="88">
        <f>SUMIF('3'!AA11:AA132,AS66,'3'!AB11:AB132)</f>
        <v>0</v>
      </c>
      <c r="BD66" s="89">
        <v>1050</v>
      </c>
      <c r="BE66" s="89">
        <v>1050</v>
      </c>
      <c r="BF66" s="89">
        <v>1.0249999999999999</v>
      </c>
      <c r="BG66" s="90">
        <v>1</v>
      </c>
      <c r="CN66" s="63"/>
      <c r="CO66" s="63"/>
      <c r="CP66" s="63"/>
      <c r="CQ66" s="63"/>
      <c r="CR66" s="63"/>
      <c r="CS66" s="63"/>
      <c r="CT66" s="63"/>
      <c r="CU66" s="63"/>
      <c r="CV66" s="63"/>
    </row>
    <row r="67" spans="2:100" ht="18.95" customHeight="1">
      <c r="B67" s="5" t="str">
        <f>IFERROR(INDEX(ss!N:N,MATCH(C67,ss!O:O,0)),"")</f>
        <v/>
      </c>
      <c r="C67" s="7"/>
      <c r="D67" s="7"/>
      <c r="E67" s="7" t="str">
        <f t="shared" si="1"/>
        <v/>
      </c>
      <c r="F67" s="8"/>
      <c r="G67" s="5" t="str">
        <f>IFERROR(INDEX(ss!N:N,MATCH(H67,ss!Q:Q,0)),"")</f>
        <v/>
      </c>
      <c r="H67" s="7"/>
      <c r="I67" s="7"/>
      <c r="J67" s="7" t="str">
        <f t="shared" si="2"/>
        <v/>
      </c>
      <c r="K67" s="8"/>
      <c r="L67" s="22" t="str">
        <f>IFERROR(INDEX(ss!U:U,MATCH(M67,ss!V:V,0)),"")</f>
        <v/>
      </c>
      <c r="M67" s="15"/>
      <c r="N67" s="20"/>
      <c r="O67" s="16" t="str">
        <f t="shared" si="10"/>
        <v/>
      </c>
      <c r="P67" s="19"/>
      <c r="R67" s="69"/>
      <c r="S67" s="40" t="str">
        <f>IFERROR(INDEX(ss!B:B,MATCH(R67,ss!D:D,0)),"")</f>
        <v/>
      </c>
      <c r="T67" s="40" t="str">
        <f>IFERROR(INDEX(ss!C:C,MATCH(R67,ss!D:D,0)),"")</f>
        <v/>
      </c>
      <c r="U67" s="68"/>
      <c r="V67" s="40" t="str">
        <f>IFERROR(INDEX(ss!E:E,MATCH(R67,ss!D:D,0)),"")</f>
        <v/>
      </c>
      <c r="W67" s="40" t="str">
        <f>IFERROR(INDEX(ss!F:F,MATCH(R67,ss!D:D,0)),"")</f>
        <v/>
      </c>
      <c r="X67" s="40" t="str">
        <f>IF($R67="","",IF(SUMPRODUCT((ss!$J$4:$J$144=$U67)*(ss!$K$4:$K$144=$V67)*(ss!$L$4:$L$144=$W67)*(ROW($4:$144)-3))=0,0,INDEX(ss!$M$4:$M$144,SUMPRODUCT((ss!$J$4:$J$144=$U67)*(ss!$K$4:$K$144=$V67)*(ss!$L$4:$L$144=$W67)*(ROW($4:$144)-3)))))</f>
        <v/>
      </c>
      <c r="Y67" s="40" t="str">
        <f t="shared" si="3"/>
        <v/>
      </c>
      <c r="Z67" s="162" t="str">
        <f t="shared" si="4"/>
        <v/>
      </c>
      <c r="AA67" s="165"/>
      <c r="AB67" s="94"/>
      <c r="AC67" s="169"/>
      <c r="AD67" s="51"/>
      <c r="AE67" s="51"/>
      <c r="AG67" s="111" t="str">
        <f t="array" aca="1" ref="AG67" ca="1">IF(ROW($A3)&lt;=COUNTIF($U:$U,$AG$63),OFFSET($R$10,SMALL(IF($U$11:$U$1000=AG$63,ROW($11:$1000)-10),ROW($A3)),),"")</f>
        <v/>
      </c>
      <c r="AH67" s="112" t="str">
        <f t="array" aca="1" ref="AH67" ca="1">IF(ROW($A3)&lt;=COUNTIF($U:$U,$AG$63),OFFSET($W$10,SMALL(IF($U$11:$U$1000=AG$63,ROW($11:$1000)-10),ROW($A3)),),"")</f>
        <v/>
      </c>
      <c r="AI67" s="27" t="str">
        <f t="shared" ca="1" si="11"/>
        <v/>
      </c>
      <c r="AJ67" s="114" t="str">
        <f t="shared" ca="1" si="12"/>
        <v/>
      </c>
      <c r="AK67" s="99"/>
      <c r="AL67" s="98"/>
      <c r="AM67" s="99"/>
      <c r="AN67" s="99"/>
      <c r="AO67" s="64"/>
      <c r="AP67" s="51"/>
      <c r="AQ67" s="67"/>
      <c r="AR67" s="82">
        <f t="shared" si="13"/>
        <v>0</v>
      </c>
      <c r="AS67" s="77" t="s">
        <v>45</v>
      </c>
      <c r="AT67" s="79">
        <f>SUMIF('3'!B:B,AS67,'3'!D:D)</f>
        <v>0</v>
      </c>
      <c r="AU67" s="79">
        <f>SUMIF('3'!L11:L16,AS67,'3'!N11:N16)</f>
        <v>0</v>
      </c>
      <c r="AV67" s="79">
        <f>+SUMIF('3'!G:G,AS67,'3'!I:I)</f>
        <v>0</v>
      </c>
      <c r="AW67" s="79">
        <f>SUMIF('3'!L33:L86,AS67,'3'!N33:N86)</f>
        <v>0</v>
      </c>
      <c r="AX67" s="79">
        <f>SUMIF('3'!L20:L29,AS67,'3'!N20:N29)</f>
        <v>0</v>
      </c>
      <c r="AY67" s="79">
        <f t="shared" si="14"/>
        <v>0</v>
      </c>
      <c r="AZ67" s="79">
        <f>'1'!AR67</f>
        <v>0</v>
      </c>
      <c r="BA67" s="79"/>
      <c r="BB67" s="79"/>
      <c r="BC67" s="88">
        <f>SUMIF('3'!AA11:AA132,AS67,'3'!AB11:AB132)</f>
        <v>0</v>
      </c>
      <c r="BD67" s="89">
        <v>1050</v>
      </c>
      <c r="BE67" s="89">
        <v>1055</v>
      </c>
      <c r="BF67" s="89">
        <v>1.0249999999999999</v>
      </c>
      <c r="BG67" s="90">
        <v>1</v>
      </c>
      <c r="CN67" s="63"/>
      <c r="CO67" s="63"/>
      <c r="CP67" s="63"/>
      <c r="CQ67" s="63"/>
      <c r="CR67" s="63"/>
      <c r="CS67" s="63"/>
      <c r="CT67" s="63"/>
      <c r="CU67" s="63"/>
      <c r="CV67" s="63"/>
    </row>
    <row r="68" spans="2:100" ht="18.95" customHeight="1">
      <c r="B68" s="5" t="str">
        <f>IFERROR(INDEX(ss!N:N,MATCH(C68,ss!O:O,0)),"")</f>
        <v/>
      </c>
      <c r="C68" s="7"/>
      <c r="D68" s="7"/>
      <c r="E68" s="7" t="str">
        <f t="shared" si="1"/>
        <v/>
      </c>
      <c r="F68" s="8"/>
      <c r="G68" s="5" t="str">
        <f>IFERROR(INDEX(ss!N:N,MATCH(H68,ss!Q:Q,0)),"")</f>
        <v/>
      </c>
      <c r="H68" s="7"/>
      <c r="I68" s="7"/>
      <c r="J68" s="7" t="str">
        <f t="shared" si="2"/>
        <v/>
      </c>
      <c r="K68" s="8"/>
      <c r="L68" s="22" t="str">
        <f>IFERROR(INDEX(ss!U:U,MATCH(M68,ss!V:V,0)),"")</f>
        <v/>
      </c>
      <c r="M68" s="15"/>
      <c r="N68" s="20"/>
      <c r="O68" s="16" t="str">
        <f t="shared" si="10"/>
        <v/>
      </c>
      <c r="P68" s="19"/>
      <c r="R68" s="69"/>
      <c r="S68" s="40" t="str">
        <f>IFERROR(INDEX(ss!B:B,MATCH(R68,ss!D:D,0)),"")</f>
        <v/>
      </c>
      <c r="T68" s="40" t="str">
        <f>IFERROR(INDEX(ss!C:C,MATCH(R68,ss!D:D,0)),"")</f>
        <v/>
      </c>
      <c r="U68" s="68"/>
      <c r="V68" s="40" t="str">
        <f>IFERROR(INDEX(ss!E:E,MATCH(R68,ss!D:D,0)),"")</f>
        <v/>
      </c>
      <c r="W68" s="40" t="str">
        <f>IFERROR(INDEX(ss!F:F,MATCH(R68,ss!D:D,0)),"")</f>
        <v/>
      </c>
      <c r="X68" s="40" t="str">
        <f>IF($R68="","",IF(SUMPRODUCT((ss!$J$4:$J$144=$U68)*(ss!$K$4:$K$144=$V68)*(ss!$L$4:$L$144=$W68)*(ROW($4:$144)-3))=0,0,INDEX(ss!$M$4:$M$144,SUMPRODUCT((ss!$J$4:$J$144=$U68)*(ss!$K$4:$K$144=$V68)*(ss!$L$4:$L$144=$W68)*(ROW($4:$144)-3)))))</f>
        <v/>
      </c>
      <c r="Y68" s="40" t="str">
        <f t="shared" si="3"/>
        <v/>
      </c>
      <c r="Z68" s="162" t="str">
        <f t="shared" si="4"/>
        <v/>
      </c>
      <c r="AA68" s="165"/>
      <c r="AB68" s="94"/>
      <c r="AC68" s="169"/>
      <c r="AD68" s="51"/>
      <c r="AE68" s="51"/>
      <c r="AG68" s="111" t="str">
        <f t="array" aca="1" ref="AG68" ca="1">IF(ROW($A4)&lt;=COUNTIF($U:$U,$AG$63),OFFSET($R$10,SMALL(IF($U$11:$U$1000=AG$63,ROW($11:$1000)-10),ROW($A4)),),"")</f>
        <v/>
      </c>
      <c r="AH68" s="112" t="str">
        <f t="array" aca="1" ref="AH68" ca="1">IF(ROW($A4)&lt;=COUNTIF($U:$U,$AG$63),OFFSET($W$10,SMALL(IF($U$11:$U$1000=AG$63,ROW($11:$1000)-10),ROW($A4)),),"")</f>
        <v/>
      </c>
      <c r="AI68" s="27" t="str">
        <f t="shared" ca="1" si="11"/>
        <v/>
      </c>
      <c r="AJ68" s="114" t="str">
        <f t="shared" ca="1" si="12"/>
        <v/>
      </c>
      <c r="AK68" s="64"/>
      <c r="AL68" s="64"/>
      <c r="AM68" s="99"/>
      <c r="AN68" s="102"/>
      <c r="AO68" s="64"/>
      <c r="AP68" s="51"/>
      <c r="AQ68" s="67"/>
      <c r="AR68" s="82">
        <f t="shared" si="13"/>
        <v>0</v>
      </c>
      <c r="AS68" s="79" t="s">
        <v>369</v>
      </c>
      <c r="AT68" s="79">
        <f>SUMIF('3'!B:B,AS68,'3'!D:D)</f>
        <v>0</v>
      </c>
      <c r="AU68" s="79">
        <f>SUMIF('3'!L11:L16,AS68,'3'!N11:N16)</f>
        <v>0</v>
      </c>
      <c r="AV68" s="79">
        <f>+SUMIF('3'!G:G,AS68,'3'!I:I)</f>
        <v>0</v>
      </c>
      <c r="AW68" s="79">
        <f>SUMIF('3'!L33:L86,AS68,'3'!N33:N86)</f>
        <v>0</v>
      </c>
      <c r="AX68" s="79">
        <f>SUMIF('3'!L20:L29,AS68,'3'!N20:N29)</f>
        <v>0</v>
      </c>
      <c r="AY68" s="79">
        <f t="shared" si="14"/>
        <v>0</v>
      </c>
      <c r="AZ68" s="79">
        <f>'1'!AR68</f>
        <v>0</v>
      </c>
      <c r="BA68" s="79"/>
      <c r="BB68" s="79"/>
      <c r="BC68" s="88">
        <f>SUMIF('3'!AA11:AA132,AS68,'3'!AB11:AB132)</f>
        <v>0</v>
      </c>
      <c r="BD68" s="89">
        <v>1050</v>
      </c>
      <c r="BE68" s="89">
        <v>1055</v>
      </c>
      <c r="BF68" s="89">
        <v>1.0249999999999999</v>
      </c>
      <c r="BG68" s="90">
        <v>1</v>
      </c>
      <c r="CN68" s="63"/>
      <c r="CO68" s="63"/>
      <c r="CP68" s="63"/>
      <c r="CQ68" s="63"/>
      <c r="CR68" s="63"/>
      <c r="CS68" s="63"/>
      <c r="CT68" s="63"/>
      <c r="CU68" s="63"/>
      <c r="CV68" s="63"/>
    </row>
    <row r="69" spans="2:100" ht="18.95" customHeight="1">
      <c r="B69" s="5" t="str">
        <f>IFERROR(INDEX(ss!N:N,MATCH(C69,ss!O:O,0)),"")</f>
        <v/>
      </c>
      <c r="C69" s="7"/>
      <c r="D69" s="7"/>
      <c r="E69" s="7" t="str">
        <f t="shared" ref="E69:E99" si="15">IF(OR(D69="",E68=""),"",IF(OR(F69="سعد",F69="يعقوب",F69="مقافيل",F69="سكاف",F69="حازم",F69="عماد",F69="كامل"),E68,E68-D69))</f>
        <v/>
      </c>
      <c r="F69" s="8"/>
      <c r="G69" s="5" t="str">
        <f>IFERROR(INDEX(ss!N:N,MATCH(H69,ss!Q:Q,0)),"")</f>
        <v/>
      </c>
      <c r="H69" s="7"/>
      <c r="I69" s="7"/>
      <c r="J69" s="7" t="str">
        <f t="shared" ref="J69:J99" si="16">IF(OR(I69="",J68=""),"",IF(OR(K69="سعد",K69="يعقوب",K69="مقافيل",K69="سكاف",K69="حازم",K69="عماد",K69="كامل"),J68,J68-I69))</f>
        <v/>
      </c>
      <c r="K69" s="8"/>
      <c r="L69" s="22" t="str">
        <f>IFERROR(INDEX(ss!U:U,MATCH(M69,ss!V:V,0)),"")</f>
        <v/>
      </c>
      <c r="M69" s="15"/>
      <c r="N69" s="20"/>
      <c r="O69" s="16" t="str">
        <f t="shared" si="10"/>
        <v/>
      </c>
      <c r="P69" s="19"/>
      <c r="R69" s="69"/>
      <c r="S69" s="40" t="str">
        <f>IFERROR(INDEX(ss!B:B,MATCH(R69,ss!D:D,0)),"")</f>
        <v/>
      </c>
      <c r="T69" s="40" t="str">
        <f>IFERROR(INDEX(ss!C:C,MATCH(R69,ss!D:D,0)),"")</f>
        <v/>
      </c>
      <c r="U69" s="68"/>
      <c r="V69" s="40" t="str">
        <f>IFERROR(INDEX(ss!E:E,MATCH(R69,ss!D:D,0)),"")</f>
        <v/>
      </c>
      <c r="W69" s="40" t="str">
        <f>IFERROR(INDEX(ss!F:F,MATCH(R69,ss!D:D,0)),"")</f>
        <v/>
      </c>
      <c r="X69" s="40" t="str">
        <f>IF($R69="","",IF(SUMPRODUCT((ss!$J$4:$J$144=$U69)*(ss!$K$4:$K$144=$V69)*(ss!$L$4:$L$144=$W69)*(ROW($4:$144)-3))=0,0,INDEX(ss!$M$4:$M$144,SUMPRODUCT((ss!$J$4:$J$144=$U69)*(ss!$K$4:$K$144=$V69)*(ss!$L$4:$L$144=$W69)*(ROW($4:$144)-3)))))</f>
        <v/>
      </c>
      <c r="Y69" s="40" t="str">
        <f t="shared" si="3"/>
        <v/>
      </c>
      <c r="Z69" s="162" t="str">
        <f t="shared" si="4"/>
        <v/>
      </c>
      <c r="AA69" s="165"/>
      <c r="AB69" s="94"/>
      <c r="AC69" s="169"/>
      <c r="AD69" s="51"/>
      <c r="AE69" s="51"/>
      <c r="AG69" s="111" t="str">
        <f t="array" aca="1" ref="AG69" ca="1">IF(ROW($A5)&lt;=COUNTIF($U:$U,$AG$63),OFFSET($R$10,SMALL(IF($U$11:$U$1000=AG$63,ROW($11:$1000)-10),ROW($A5)),),"")</f>
        <v/>
      </c>
      <c r="AH69" s="112" t="str">
        <f t="array" aca="1" ref="AH69" ca="1">IF(ROW($A5)&lt;=COUNTIF($U:$U,$AG$63),OFFSET($W$10,SMALL(IF($U$11:$U$1000=AG$63,ROW($11:$1000)-10),ROW($A5)),),"")</f>
        <v/>
      </c>
      <c r="AI69" s="27" t="str">
        <f t="shared" ca="1" si="11"/>
        <v/>
      </c>
      <c r="AJ69" s="114" t="str">
        <f t="shared" ca="1" si="12"/>
        <v/>
      </c>
      <c r="AK69" s="64"/>
      <c r="AL69" s="100"/>
      <c r="AM69" s="64"/>
      <c r="AN69" s="64"/>
      <c r="AO69" s="51"/>
      <c r="AP69" s="51"/>
      <c r="AQ69" s="67"/>
      <c r="AR69" s="82">
        <f t="shared" si="13"/>
        <v>0</v>
      </c>
      <c r="AS69" s="79" t="s">
        <v>52</v>
      </c>
      <c r="AT69" s="79">
        <f>SUMIF('3'!B:B,AS69,'3'!D:D)</f>
        <v>0</v>
      </c>
      <c r="AU69" s="79">
        <f>SUMIF('3'!L11:L16,AS69,'3'!N11:N16)</f>
        <v>0</v>
      </c>
      <c r="AV69" s="79">
        <f>+SUMIF('3'!G:G,AS69,'3'!I:I)</f>
        <v>0</v>
      </c>
      <c r="AW69" s="79">
        <f>SUMIF('3'!L33:L86,AS69,'3'!N33:N86)</f>
        <v>0</v>
      </c>
      <c r="AX69" s="79">
        <f>SUMIF('3'!L20:L29,AS69,'3'!N20:N29)</f>
        <v>0</v>
      </c>
      <c r="AY69" s="79">
        <f t="shared" si="14"/>
        <v>0</v>
      </c>
      <c r="AZ69" s="79">
        <f>'1'!AR69</f>
        <v>0</v>
      </c>
      <c r="BA69" s="79"/>
      <c r="BB69" s="79"/>
      <c r="BC69" s="88">
        <f>SUMIF('3'!AA11:AA132,AS69,'3'!AB11:AB132)</f>
        <v>0</v>
      </c>
      <c r="BD69" s="89">
        <v>1050</v>
      </c>
      <c r="BE69" s="89">
        <v>1055</v>
      </c>
      <c r="BF69" s="89">
        <v>1.0249999999999999</v>
      </c>
      <c r="BG69" s="90">
        <v>1</v>
      </c>
      <c r="CN69" s="63"/>
      <c r="CO69" s="63"/>
      <c r="CP69" s="63"/>
      <c r="CQ69" s="63"/>
      <c r="CR69" s="63"/>
      <c r="CS69" s="63"/>
      <c r="CT69" s="63"/>
      <c r="CU69" s="63"/>
      <c r="CV69" s="63"/>
    </row>
    <row r="70" spans="2:100" ht="18.95" customHeight="1">
      <c r="B70" s="5" t="str">
        <f>IFERROR(INDEX(ss!N:N,MATCH(C70,ss!O:O,0)),"")</f>
        <v/>
      </c>
      <c r="C70" s="7"/>
      <c r="D70" s="7"/>
      <c r="E70" s="7" t="str">
        <f t="shared" si="15"/>
        <v/>
      </c>
      <c r="F70" s="8"/>
      <c r="G70" s="5" t="str">
        <f>IFERROR(INDEX(ss!N:N,MATCH(H70,ss!Q:Q,0)),"")</f>
        <v/>
      </c>
      <c r="H70" s="7"/>
      <c r="I70" s="7"/>
      <c r="J70" s="7" t="str">
        <f t="shared" si="16"/>
        <v/>
      </c>
      <c r="K70" s="8"/>
      <c r="L70" s="22" t="str">
        <f>IFERROR(INDEX(ss!U:U,MATCH(M70,ss!V:V,0)),"")</f>
        <v/>
      </c>
      <c r="M70" s="15"/>
      <c r="N70" s="20"/>
      <c r="O70" s="16" t="str">
        <f t="shared" si="10"/>
        <v/>
      </c>
      <c r="P70" s="19"/>
      <c r="R70" s="69"/>
      <c r="S70" s="40" t="str">
        <f>IFERROR(INDEX(ss!B:B,MATCH(R70,ss!D:D,0)),"")</f>
        <v/>
      </c>
      <c r="T70" s="40" t="str">
        <f>IFERROR(INDEX(ss!C:C,MATCH(R70,ss!D:D,0)),"")</f>
        <v/>
      </c>
      <c r="U70" s="68"/>
      <c r="V70" s="40" t="str">
        <f>IFERROR(INDEX(ss!E:E,MATCH(R70,ss!D:D,0)),"")</f>
        <v/>
      </c>
      <c r="W70" s="40" t="str">
        <f>IFERROR(INDEX(ss!F:F,MATCH(R70,ss!D:D,0)),"")</f>
        <v/>
      </c>
      <c r="X70" s="40" t="str">
        <f>IF($R70="","",IF(SUMPRODUCT((ss!$J$4:$J$144=$U70)*(ss!$K$4:$K$144=$V70)*(ss!$L$4:$L$144=$W70)*(ROW($4:$144)-3))=0,0,INDEX(ss!$M$4:$M$144,SUMPRODUCT((ss!$J$4:$J$144=$U70)*(ss!$K$4:$K$144=$V70)*(ss!$L$4:$L$144=$W70)*(ROW($4:$144)-3)))))</f>
        <v/>
      </c>
      <c r="Y70" s="40" t="str">
        <f t="shared" si="3"/>
        <v/>
      </c>
      <c r="Z70" s="162" t="str">
        <f t="shared" si="4"/>
        <v/>
      </c>
      <c r="AA70" s="165"/>
      <c r="AB70" s="94"/>
      <c r="AC70" s="169"/>
      <c r="AD70" s="51"/>
      <c r="AE70" s="51"/>
      <c r="AG70" s="111" t="str">
        <f t="array" aca="1" ref="AG70" ca="1">IF(ROW($A6)&lt;=COUNTIF($U:$U,$AG$63),OFFSET($R$10,SMALL(IF($U$11:$U$1000=AG$63,ROW($11:$1000)-10),ROW($A6)),),"")</f>
        <v/>
      </c>
      <c r="AH70" s="112" t="str">
        <f t="array" aca="1" ref="AH70" ca="1">IF(ROW($A6)&lt;=COUNTIF($U:$U,$AG$63),OFFSET($W$10,SMALL(IF($U$11:$U$1000=AG$63,ROW($11:$1000)-10),ROW($A6)),),"")</f>
        <v/>
      </c>
      <c r="AI70" s="27" t="str">
        <f t="shared" ca="1" si="11"/>
        <v/>
      </c>
      <c r="AJ70" s="114" t="str">
        <f t="shared" ca="1" si="12"/>
        <v/>
      </c>
      <c r="AK70" s="64"/>
      <c r="AL70" s="64"/>
      <c r="AM70" s="99"/>
      <c r="AN70" s="64"/>
      <c r="AO70" s="64"/>
      <c r="AP70" s="51"/>
      <c r="AQ70" s="67"/>
      <c r="AR70" s="82">
        <f t="shared" si="13"/>
        <v>0</v>
      </c>
      <c r="AS70" s="79" t="s">
        <v>118</v>
      </c>
      <c r="AT70" s="79">
        <f>SUMIF('3'!B:B,AS70,'3'!D:D)</f>
        <v>0</v>
      </c>
      <c r="AU70" s="79">
        <f>SUMIF('3'!L11:L16,AS70,'3'!N11:N16)</f>
        <v>0</v>
      </c>
      <c r="AV70" s="79">
        <f>+SUMIF('3'!G:G,AS70,'3'!I:I)</f>
        <v>0</v>
      </c>
      <c r="AW70" s="79">
        <f>SUMIF('3'!L33:L86,AS70,'3'!N33:N86)</f>
        <v>0</v>
      </c>
      <c r="AX70" s="79">
        <f>SUMIF('3'!L20:L29,AS70,'3'!N20:N29)</f>
        <v>0</v>
      </c>
      <c r="AY70" s="79">
        <f t="shared" si="14"/>
        <v>0</v>
      </c>
      <c r="AZ70" s="79">
        <f>'1'!AR70</f>
        <v>0</v>
      </c>
      <c r="BA70" s="79"/>
      <c r="BB70" s="79"/>
      <c r="BC70" s="88">
        <f>SUMIF('3'!AA11:AA132,AS70,'3'!AB11:AB132)</f>
        <v>0</v>
      </c>
      <c r="BD70" s="89">
        <v>1050</v>
      </c>
      <c r="BE70" s="89">
        <v>1055</v>
      </c>
      <c r="BF70" s="89">
        <v>1.01</v>
      </c>
      <c r="BG70" s="90">
        <v>1.01</v>
      </c>
      <c r="CN70" s="63"/>
      <c r="CO70" s="63"/>
      <c r="CP70" s="63"/>
      <c r="CQ70" s="63"/>
      <c r="CR70" s="63"/>
      <c r="CS70" s="63"/>
      <c r="CT70" s="63"/>
      <c r="CU70" s="63"/>
      <c r="CV70" s="63"/>
    </row>
    <row r="71" spans="2:100" ht="18.95" customHeight="1">
      <c r="B71" s="5" t="str">
        <f>IFERROR(INDEX(ss!N:N,MATCH(C71,ss!O:O,0)),"")</f>
        <v/>
      </c>
      <c r="C71" s="7"/>
      <c r="D71" s="7"/>
      <c r="E71" s="7" t="str">
        <f t="shared" si="15"/>
        <v/>
      </c>
      <c r="F71" s="8"/>
      <c r="G71" s="5" t="str">
        <f>IFERROR(INDEX(ss!N:N,MATCH(H71,ss!Q:Q,0)),"")</f>
        <v/>
      </c>
      <c r="H71" s="7"/>
      <c r="I71" s="7"/>
      <c r="J71" s="7" t="str">
        <f t="shared" si="16"/>
        <v/>
      </c>
      <c r="K71" s="8"/>
      <c r="L71" s="22" t="str">
        <f>IFERROR(INDEX(ss!U:U,MATCH(M71,ss!V:V,0)),"")</f>
        <v/>
      </c>
      <c r="M71" s="15"/>
      <c r="N71" s="20"/>
      <c r="O71" s="16" t="str">
        <f t="shared" si="10"/>
        <v/>
      </c>
      <c r="P71" s="19"/>
      <c r="R71" s="69"/>
      <c r="S71" s="40" t="str">
        <f>IFERROR(INDEX(ss!B:B,MATCH(R71,ss!D:D,0)),"")</f>
        <v/>
      </c>
      <c r="T71" s="40" t="str">
        <f>IFERROR(INDEX(ss!C:C,MATCH(R71,ss!D:D,0)),"")</f>
        <v/>
      </c>
      <c r="U71" s="68"/>
      <c r="V71" s="40" t="str">
        <f>IFERROR(INDEX(ss!E:E,MATCH(R71,ss!D:D,0)),"")</f>
        <v/>
      </c>
      <c r="W71" s="40" t="str">
        <f>IFERROR(INDEX(ss!F:F,MATCH(R71,ss!D:D,0)),"")</f>
        <v/>
      </c>
      <c r="X71" s="40" t="str">
        <f>IF($R71="","",IF(SUMPRODUCT((ss!$J$4:$J$144=$U71)*(ss!$K$4:$K$144=$V71)*(ss!$L$4:$L$144=$W71)*(ROW($4:$144)-3))=0,0,INDEX(ss!$M$4:$M$144,SUMPRODUCT((ss!$J$4:$J$144=$U71)*(ss!$K$4:$K$144=$V71)*(ss!$L$4:$L$144=$W71)*(ROW($4:$144)-3)))))</f>
        <v/>
      </c>
      <c r="Y71" s="40" t="str">
        <f t="shared" si="3"/>
        <v/>
      </c>
      <c r="Z71" s="162" t="str">
        <f t="shared" si="4"/>
        <v/>
      </c>
      <c r="AA71" s="165"/>
      <c r="AB71" s="94"/>
      <c r="AC71" s="169"/>
      <c r="AD71" s="51"/>
      <c r="AE71" s="51"/>
      <c r="AG71" s="111" t="str">
        <f t="array" aca="1" ref="AG71" ca="1">IF(ROW($A7)&lt;=COUNTIF($U:$U,$AG$63),OFFSET($R$10,SMALL(IF($U$11:$U$1000=AG$63,ROW($11:$1000)-10),ROW($A7)),),"")</f>
        <v/>
      </c>
      <c r="AH71" s="112" t="str">
        <f t="array" aca="1" ref="AH71" ca="1">IF(ROW($A7)&lt;=COUNTIF($U:$U,$AG$63),OFFSET($W$10,SMALL(IF($U$11:$U$1000=AG$63,ROW($11:$1000)-10),ROW($A7)),),"")</f>
        <v/>
      </c>
      <c r="AI71" s="27" t="str">
        <f t="shared" ca="1" si="11"/>
        <v/>
      </c>
      <c r="AJ71" s="114" t="str">
        <f t="shared" ca="1" si="12"/>
        <v/>
      </c>
      <c r="AK71" s="64"/>
      <c r="AL71" s="64"/>
      <c r="AM71" s="104"/>
      <c r="AN71" s="64"/>
      <c r="AO71" s="51"/>
      <c r="AP71" s="51"/>
      <c r="AQ71" s="67"/>
      <c r="AR71" s="82">
        <f t="shared" si="13"/>
        <v>0</v>
      </c>
      <c r="AS71" s="80" t="s">
        <v>67</v>
      </c>
      <c r="AT71" s="79">
        <f>SUMIF('3'!B:B,AS71,'3'!D:D)</f>
        <v>0</v>
      </c>
      <c r="AU71" s="79">
        <f>SUMIF('3'!L11:L16,AS71,'3'!N11:N16)</f>
        <v>0</v>
      </c>
      <c r="AV71" s="79">
        <f>+SUMIF('3'!G:G,AS71,'3'!I:I)</f>
        <v>0</v>
      </c>
      <c r="AW71" s="79">
        <f>SUMIF('3'!L33:L86,AS71,'3'!N33:N86)</f>
        <v>0</v>
      </c>
      <c r="AX71" s="79">
        <f>SUMIF('3'!L20:L29,AS71,'3'!N20:N29)</f>
        <v>0</v>
      </c>
      <c r="AY71" s="79">
        <f t="shared" si="14"/>
        <v>0</v>
      </c>
      <c r="AZ71" s="79">
        <f>'1'!AR71</f>
        <v>0</v>
      </c>
      <c r="BA71" s="79"/>
      <c r="BB71" s="79"/>
      <c r="BC71" s="88">
        <f>SUMIF('3'!AA11:AA132,AS71,'3'!AB11:AB132)</f>
        <v>0</v>
      </c>
      <c r="BD71" s="89">
        <v>1050</v>
      </c>
      <c r="BE71" s="89">
        <v>1055</v>
      </c>
      <c r="BF71" s="89">
        <v>1.01</v>
      </c>
      <c r="BG71" s="90">
        <v>1</v>
      </c>
      <c r="CN71" s="63"/>
      <c r="CO71" s="63"/>
      <c r="CP71" s="63"/>
      <c r="CQ71" s="63"/>
      <c r="CR71" s="63"/>
      <c r="CS71" s="63"/>
      <c r="CT71" s="63"/>
      <c r="CU71" s="63"/>
      <c r="CV71" s="63"/>
    </row>
    <row r="72" spans="2:100" ht="18.95" customHeight="1">
      <c r="B72" s="5" t="str">
        <f>IFERROR(INDEX(ss!N:N,MATCH(C72,ss!O:O,0)),"")</f>
        <v/>
      </c>
      <c r="C72" s="7"/>
      <c r="D72" s="7"/>
      <c r="E72" s="7" t="str">
        <f t="shared" si="15"/>
        <v/>
      </c>
      <c r="F72" s="8"/>
      <c r="G72" s="5" t="str">
        <f>IFERROR(INDEX(ss!N:N,MATCH(H72,ss!Q:Q,0)),"")</f>
        <v/>
      </c>
      <c r="H72" s="7"/>
      <c r="I72" s="7"/>
      <c r="J72" s="7" t="str">
        <f t="shared" si="16"/>
        <v/>
      </c>
      <c r="K72" s="8"/>
      <c r="L72" s="22" t="str">
        <f>IFERROR(INDEX(ss!U:U,MATCH(M72,ss!V:V,0)),"")</f>
        <v/>
      </c>
      <c r="M72" s="15"/>
      <c r="N72" s="20"/>
      <c r="O72" s="16" t="str">
        <f t="shared" si="10"/>
        <v/>
      </c>
      <c r="P72" s="11"/>
      <c r="R72" s="69"/>
      <c r="S72" s="40" t="str">
        <f>IFERROR(INDEX(ss!B:B,MATCH(R72,ss!D:D,0)),"")</f>
        <v/>
      </c>
      <c r="T72" s="40" t="str">
        <f>IFERROR(INDEX(ss!C:C,MATCH(R72,ss!D:D,0)),"")</f>
        <v/>
      </c>
      <c r="U72" s="68"/>
      <c r="V72" s="40" t="str">
        <f>IFERROR(INDEX(ss!E:E,MATCH(R72,ss!D:D,0)),"")</f>
        <v/>
      </c>
      <c r="W72" s="40" t="str">
        <f>IFERROR(INDEX(ss!F:F,MATCH(R72,ss!D:D,0)),"")</f>
        <v/>
      </c>
      <c r="X72" s="40" t="str">
        <f>IF($R72="","",IF(SUMPRODUCT((ss!$J$4:$J$144=$U72)*(ss!$K$4:$K$144=$V72)*(ss!$L$4:$L$144=$W72)*(ROW($4:$144)-3))=0,0,INDEX(ss!$M$4:$M$144,SUMPRODUCT((ss!$J$4:$J$144=$U72)*(ss!$K$4:$K$144=$V72)*(ss!$L$4:$L$144=$W72)*(ROW($4:$144)-3)))))</f>
        <v/>
      </c>
      <c r="Y72" s="40" t="str">
        <f t="shared" si="3"/>
        <v/>
      </c>
      <c r="Z72" s="162" t="str">
        <f t="shared" si="4"/>
        <v/>
      </c>
      <c r="AA72" s="165"/>
      <c r="AB72" s="94"/>
      <c r="AC72" s="169"/>
      <c r="AD72" s="51"/>
      <c r="AE72" s="51"/>
      <c r="AG72" s="111" t="str">
        <f t="array" aca="1" ref="AG72" ca="1">IF(ROW($A8)&lt;=COUNTIF($U:$U,$AG$63),OFFSET($R$10,SMALL(IF($U$11:$U$1000=AG$63,ROW($11:$1000)-10),ROW($A8)),),"")</f>
        <v/>
      </c>
      <c r="AH72" s="112" t="str">
        <f t="array" aca="1" ref="AH72" ca="1">IF(ROW($A8)&lt;=COUNTIF($U:$U,$AG$63),OFFSET($W$10,SMALL(IF($U$11:$U$1000=AG$63,ROW($11:$1000)-10),ROW($A8)),),"")</f>
        <v/>
      </c>
      <c r="AI72" s="27" t="str">
        <f t="shared" ca="1" si="11"/>
        <v/>
      </c>
      <c r="AJ72" s="114" t="str">
        <f t="shared" ca="1" si="12"/>
        <v/>
      </c>
      <c r="AK72" s="101"/>
      <c r="AL72" s="64"/>
      <c r="AM72" s="98"/>
      <c r="AN72" s="64"/>
      <c r="AO72" s="51"/>
      <c r="AP72" s="51"/>
      <c r="AQ72" s="67"/>
      <c r="AR72" s="82">
        <f t="shared" si="13"/>
        <v>0</v>
      </c>
      <c r="AS72" s="79" t="s">
        <v>34</v>
      </c>
      <c r="AT72" s="79">
        <f>SUMIF('3'!B:B,AS72,'3'!D:D)</f>
        <v>0</v>
      </c>
      <c r="AU72" s="79">
        <f>SUMIF('3'!L11:L16,AS72,'3'!N11:N16)</f>
        <v>0</v>
      </c>
      <c r="AV72" s="79">
        <f>+SUMIF('3'!G:G,AS72,'3'!I:I)</f>
        <v>0</v>
      </c>
      <c r="AW72" s="79">
        <f>SUMIF('3'!L33:L86,AS72,'3'!N33:N86)</f>
        <v>0</v>
      </c>
      <c r="AX72" s="79">
        <f>SUMIF('3'!L20:L29,AS72,'3'!N20:N29)</f>
        <v>0</v>
      </c>
      <c r="AY72" s="79">
        <f t="shared" si="14"/>
        <v>0</v>
      </c>
      <c r="AZ72" s="79">
        <f>'1'!AR72</f>
        <v>0</v>
      </c>
      <c r="BA72" s="79"/>
      <c r="BB72" s="79"/>
      <c r="BC72" s="88">
        <f>SUMIF('3'!AA11:AA132,AS72,'3'!AB11:AB132)</f>
        <v>0</v>
      </c>
      <c r="BD72" s="89">
        <v>1050</v>
      </c>
      <c r="BE72" s="89">
        <v>1055</v>
      </c>
      <c r="BF72" s="89">
        <v>1.0249999999999999</v>
      </c>
      <c r="BG72" s="90">
        <v>1</v>
      </c>
      <c r="CN72" s="63"/>
      <c r="CO72" s="63"/>
      <c r="CP72" s="63"/>
      <c r="CQ72" s="63"/>
      <c r="CR72" s="63"/>
      <c r="CS72" s="63"/>
      <c r="CT72" s="63"/>
      <c r="CU72" s="63"/>
      <c r="CV72" s="63"/>
    </row>
    <row r="73" spans="2:100" ht="18.95" customHeight="1">
      <c r="B73" s="5" t="str">
        <f>IFERROR(INDEX(ss!N:N,MATCH(C73,ss!O:O,0)),"")</f>
        <v/>
      </c>
      <c r="C73" s="7"/>
      <c r="D73" s="7"/>
      <c r="E73" s="7" t="str">
        <f t="shared" si="15"/>
        <v/>
      </c>
      <c r="F73" s="8"/>
      <c r="G73" s="5" t="str">
        <f>IFERROR(INDEX(ss!N:N,MATCH(H73,ss!Q:Q,0)),"")</f>
        <v/>
      </c>
      <c r="H73" s="7"/>
      <c r="I73" s="7"/>
      <c r="J73" s="7" t="str">
        <f t="shared" si="16"/>
        <v/>
      </c>
      <c r="K73" s="8"/>
      <c r="L73" s="22" t="str">
        <f>IFERROR(INDEX(ss!U:U,MATCH(M73,ss!V:V,0)),"")</f>
        <v/>
      </c>
      <c r="M73" s="15"/>
      <c r="N73" s="20"/>
      <c r="O73" s="16" t="str">
        <f t="shared" si="10"/>
        <v/>
      </c>
      <c r="P73" s="8"/>
      <c r="R73" s="69"/>
      <c r="S73" s="40" t="str">
        <f>IFERROR(INDEX(ss!B:B,MATCH(R73,ss!D:D,0)),"")</f>
        <v/>
      </c>
      <c r="T73" s="40" t="str">
        <f>IFERROR(INDEX(ss!C:C,MATCH(R73,ss!D:D,0)),"")</f>
        <v/>
      </c>
      <c r="U73" s="68"/>
      <c r="V73" s="40" t="str">
        <f>IFERROR(INDEX(ss!E:E,MATCH(R73,ss!D:D,0)),"")</f>
        <v/>
      </c>
      <c r="W73" s="40" t="str">
        <f>IFERROR(INDEX(ss!F:F,MATCH(R73,ss!D:D,0)),"")</f>
        <v/>
      </c>
      <c r="X73" s="40" t="str">
        <f>IF($R73="","",IF(SUMPRODUCT((ss!$J$4:$J$144=$U73)*(ss!$K$4:$K$144=$V73)*(ss!$L$4:$L$144=$W73)*(ROW($4:$144)-3))=0,0,INDEX(ss!$M$4:$M$144,SUMPRODUCT((ss!$J$4:$J$144=$U73)*(ss!$K$4:$K$144=$V73)*(ss!$L$4:$L$144=$W73)*(ROW($4:$144)-3)))))</f>
        <v/>
      </c>
      <c r="Y73" s="40" t="str">
        <f t="shared" si="3"/>
        <v/>
      </c>
      <c r="Z73" s="162" t="str">
        <f t="shared" si="4"/>
        <v/>
      </c>
      <c r="AA73" s="165"/>
      <c r="AB73" s="94"/>
      <c r="AC73" s="169"/>
      <c r="AD73" s="51"/>
      <c r="AE73" s="51"/>
      <c r="AG73" s="111" t="str">
        <f t="array" aca="1" ref="AG73" ca="1">IF(ROW($A9)&lt;=COUNTIF($U:$U,$AG$63),OFFSET($R$10,SMALL(IF($U$11:$U$1000=AG$63,ROW($11:$1000)-10),ROW($A9)),),"")</f>
        <v/>
      </c>
      <c r="AH73" s="112" t="str">
        <f t="array" aca="1" ref="AH73" ca="1">IF(ROW($A9)&lt;=COUNTIF($U:$U,$AG$63),OFFSET($W$10,SMALL(IF($U$11:$U$1000=AG$63,ROW($11:$1000)-10),ROW($A9)),),"")</f>
        <v/>
      </c>
      <c r="AI73" s="27" t="str">
        <f t="shared" ca="1" si="11"/>
        <v/>
      </c>
      <c r="AJ73" s="114" t="str">
        <f t="shared" ca="1" si="12"/>
        <v/>
      </c>
      <c r="AK73" s="101"/>
      <c r="AL73" s="64"/>
      <c r="AM73" s="64"/>
      <c r="AN73" s="102"/>
      <c r="AO73" s="51"/>
      <c r="AP73" s="51"/>
      <c r="AQ73" s="67"/>
      <c r="AR73" s="82">
        <f t="shared" si="13"/>
        <v>0</v>
      </c>
      <c r="AS73" s="80" t="s">
        <v>66</v>
      </c>
      <c r="AT73" s="79">
        <f>SUMIF('3'!B:B,AS73,'3'!D:D)</f>
        <v>0</v>
      </c>
      <c r="AU73" s="79">
        <f>SUMIF('3'!L11:L16,AS73,'3'!N11:N16)</f>
        <v>0</v>
      </c>
      <c r="AV73" s="79">
        <f>+SUMIF('3'!G:G,AS73,'3'!I:I)</f>
        <v>0</v>
      </c>
      <c r="AW73" s="79">
        <f>SUMIF('3'!L33:L86,AS73,'3'!N33:N86)</f>
        <v>0</v>
      </c>
      <c r="AX73" s="79">
        <f>SUMIF('3'!L20:L29,AS73,'3'!N20:N29)</f>
        <v>0</v>
      </c>
      <c r="AY73" s="79">
        <f t="shared" si="14"/>
        <v>0</v>
      </c>
      <c r="AZ73" s="79">
        <f>'1'!AR73</f>
        <v>0</v>
      </c>
      <c r="BA73" s="79">
        <f>SUMIF('3'!S11:S82,AS73,'3'!Y11:Y82)-SUMIF('3'!U11:U82,AS73,'3'!X11:X82)</f>
        <v>0</v>
      </c>
      <c r="BB73" s="79"/>
      <c r="BC73" s="88">
        <f>SUMIF('3'!AA11:AA132,AS73,'3'!AB11:AB132)</f>
        <v>0</v>
      </c>
      <c r="BD73" s="89">
        <v>1050</v>
      </c>
      <c r="BE73" s="89">
        <v>1055</v>
      </c>
      <c r="BF73" s="89">
        <v>1.01</v>
      </c>
      <c r="BG73" s="90">
        <v>1</v>
      </c>
      <c r="CN73" s="63"/>
      <c r="CO73" s="63"/>
      <c r="CP73" s="63"/>
      <c r="CQ73" s="63"/>
      <c r="CR73" s="63"/>
      <c r="CS73" s="63"/>
      <c r="CT73" s="63"/>
      <c r="CU73" s="63"/>
      <c r="CV73" s="63"/>
    </row>
    <row r="74" spans="2:100" ht="18.95" customHeight="1">
      <c r="B74" s="5" t="str">
        <f>IFERROR(INDEX(ss!N:N,MATCH(C74,ss!O:O,0)),"")</f>
        <v/>
      </c>
      <c r="C74" s="7"/>
      <c r="D74" s="7"/>
      <c r="E74" s="7" t="str">
        <f t="shared" si="15"/>
        <v/>
      </c>
      <c r="F74" s="8"/>
      <c r="G74" s="5" t="str">
        <f>IFERROR(INDEX(ss!N:N,MATCH(H74,ss!Q:Q,0)),"")</f>
        <v/>
      </c>
      <c r="H74" s="7"/>
      <c r="I74" s="7"/>
      <c r="J74" s="7" t="str">
        <f t="shared" si="16"/>
        <v/>
      </c>
      <c r="K74" s="8"/>
      <c r="L74" s="22" t="str">
        <f>IFERROR(INDEX(ss!U:U,MATCH(M74,ss!V:V,0)),"")</f>
        <v/>
      </c>
      <c r="M74" s="15"/>
      <c r="N74" s="20"/>
      <c r="O74" s="16" t="str">
        <f t="shared" si="10"/>
        <v/>
      </c>
      <c r="P74" s="9"/>
      <c r="R74" s="69"/>
      <c r="S74" s="40" t="str">
        <f>IFERROR(INDEX(ss!B:B,MATCH(R74,ss!D:D,0)),"")</f>
        <v/>
      </c>
      <c r="T74" s="40" t="str">
        <f>IFERROR(INDEX(ss!C:C,MATCH(R74,ss!D:D,0)),"")</f>
        <v/>
      </c>
      <c r="U74" s="68"/>
      <c r="V74" s="40" t="str">
        <f>IFERROR(INDEX(ss!E:E,MATCH(R74,ss!D:D,0)),"")</f>
        <v/>
      </c>
      <c r="W74" s="40" t="str">
        <f>IFERROR(INDEX(ss!F:F,MATCH(R74,ss!D:D,0)),"")</f>
        <v/>
      </c>
      <c r="X74" s="40" t="str">
        <f>IF($R74="","",IF(SUMPRODUCT((ss!$J$4:$J$144=$U74)*(ss!$K$4:$K$144=$V74)*(ss!$L$4:$L$144=$W74)*(ROW($4:$144)-3))=0,0,INDEX(ss!$M$4:$M$144,SUMPRODUCT((ss!$J$4:$J$144=$U74)*(ss!$K$4:$K$144=$V74)*(ss!$L$4:$L$144=$W74)*(ROW($4:$144)-3)))))</f>
        <v/>
      </c>
      <c r="Y74" s="40" t="str">
        <f t="shared" si="3"/>
        <v/>
      </c>
      <c r="Z74" s="162" t="str">
        <f t="shared" si="4"/>
        <v/>
      </c>
      <c r="AA74" s="133"/>
      <c r="AB74" s="94"/>
      <c r="AC74" s="169"/>
      <c r="AD74" s="51"/>
      <c r="AE74" s="51"/>
      <c r="AG74" s="111" t="str">
        <f t="array" aca="1" ref="AG74" ca="1">IF(ROW($A10)&lt;=COUNTIF($U:$U,$AG$63),OFFSET($R$10,SMALL(IF($U$11:$U$1000=AG$63,ROW($11:$1000)-10),ROW($A10)),),"")</f>
        <v/>
      </c>
      <c r="AH74" s="112" t="str">
        <f t="array" aca="1" ref="AH74" ca="1">IF(ROW($A10)&lt;=COUNTIF($U:$U,$AG$63),OFFSET($W$10,SMALL(IF($U$11:$U$1000=AG$63,ROW($11:$1000)-10),ROW($A10)),),"")</f>
        <v/>
      </c>
      <c r="AI74" s="27" t="str">
        <f t="shared" ca="1" si="11"/>
        <v/>
      </c>
      <c r="AJ74" s="114" t="str">
        <f t="shared" ca="1" si="12"/>
        <v/>
      </c>
      <c r="AK74" s="102"/>
      <c r="AL74" s="99"/>
      <c r="AM74" s="101"/>
      <c r="AN74" s="102"/>
      <c r="AO74" s="51"/>
      <c r="AP74" s="51"/>
      <c r="AQ74" s="67"/>
      <c r="AR74" s="82">
        <f t="shared" si="13"/>
        <v>0</v>
      </c>
      <c r="AS74" s="79" t="s">
        <v>296</v>
      </c>
      <c r="AT74" s="79">
        <f>SUMIF('3'!B:B,AS74,'3'!D:D)</f>
        <v>0</v>
      </c>
      <c r="AU74" s="79">
        <f>SUMIF('3'!L11:L16,AS74,'3'!N11:N16)</f>
        <v>0</v>
      </c>
      <c r="AV74" s="79">
        <f>+SUMIF('3'!G:G,AS74,'3'!I:I)</f>
        <v>0</v>
      </c>
      <c r="AW74" s="79">
        <f>SUMIF('3'!L33:L86,AS74,'3'!N33:N86)</f>
        <v>0</v>
      </c>
      <c r="AX74" s="79">
        <f>SUMIF('3'!L20:L29,AS74,'3'!N20:N29)</f>
        <v>0</v>
      </c>
      <c r="AY74" s="79">
        <f t="shared" si="14"/>
        <v>0</v>
      </c>
      <c r="AZ74" s="79">
        <f>'1'!AR74</f>
        <v>0</v>
      </c>
      <c r="BA74" s="79"/>
      <c r="BB74" s="79"/>
      <c r="BC74" s="88">
        <f>SUMIF('3'!AA11:AA132,AS74,'3'!AB11:AB132)</f>
        <v>0</v>
      </c>
      <c r="BD74" s="89">
        <v>1050</v>
      </c>
      <c r="BE74" s="89">
        <v>1055</v>
      </c>
      <c r="BF74" s="89">
        <v>1.0249999999999999</v>
      </c>
      <c r="BG74" s="90">
        <v>1</v>
      </c>
      <c r="CN74" s="63"/>
      <c r="CO74" s="63"/>
      <c r="CP74" s="63"/>
      <c r="CQ74" s="63"/>
      <c r="CR74" s="63"/>
      <c r="CS74" s="63"/>
      <c r="CT74" s="63"/>
      <c r="CU74" s="63"/>
      <c r="CV74" s="63"/>
    </row>
    <row r="75" spans="2:100" ht="18.95" customHeight="1">
      <c r="B75" s="5" t="str">
        <f>IFERROR(INDEX(ss!N:N,MATCH(C75,ss!O:O,0)),"")</f>
        <v/>
      </c>
      <c r="C75" s="7"/>
      <c r="D75" s="7"/>
      <c r="E75" s="7" t="str">
        <f t="shared" si="15"/>
        <v/>
      </c>
      <c r="F75" s="8"/>
      <c r="G75" s="5" t="str">
        <f>IFERROR(INDEX(ss!N:N,MATCH(H75,ss!Q:Q,0)),"")</f>
        <v/>
      </c>
      <c r="H75" s="7"/>
      <c r="I75" s="7"/>
      <c r="J75" s="7" t="str">
        <f t="shared" si="16"/>
        <v/>
      </c>
      <c r="K75" s="8"/>
      <c r="L75" s="22" t="str">
        <f>IFERROR(INDEX(ss!U:U,MATCH(M75,ss!V:V,0)),"")</f>
        <v/>
      </c>
      <c r="M75" s="15"/>
      <c r="N75" s="20"/>
      <c r="O75" s="16" t="str">
        <f t="shared" si="10"/>
        <v/>
      </c>
      <c r="P75" s="8"/>
      <c r="R75" s="69"/>
      <c r="S75" s="40" t="str">
        <f>IFERROR(INDEX(ss!B:B,MATCH(R75,ss!D:D,0)),"")</f>
        <v/>
      </c>
      <c r="T75" s="40" t="str">
        <f>IFERROR(INDEX(ss!C:C,MATCH(R75,ss!D:D,0)),"")</f>
        <v/>
      </c>
      <c r="U75" s="68"/>
      <c r="V75" s="40" t="str">
        <f>IFERROR(INDEX(ss!E:E,MATCH(R75,ss!D:D,0)),"")</f>
        <v/>
      </c>
      <c r="W75" s="40" t="str">
        <f>IFERROR(INDEX(ss!F:F,MATCH(R75,ss!D:D,0)),"")</f>
        <v/>
      </c>
      <c r="X75" s="40" t="str">
        <f>IF($R75="","",IF(SUMPRODUCT((ss!$J$4:$J$144=$U75)*(ss!$K$4:$K$144=$V75)*(ss!$L$4:$L$144=$W75)*(ROW($4:$144)-3))=0,0,INDEX(ss!$M$4:$M$144,SUMPRODUCT((ss!$J$4:$J$144=$U75)*(ss!$K$4:$K$144=$V75)*(ss!$L$4:$L$144=$W75)*(ROW($4:$144)-3)))))</f>
        <v/>
      </c>
      <c r="Y75" s="40" t="str">
        <f t="shared" ref="Y75:Y82" si="17">IFERROR(INDEX(BU:BU,MATCH(R75,BQ:BQ,0)),"")</f>
        <v/>
      </c>
      <c r="Z75" s="162" t="str">
        <f t="shared" ref="Z75:Z82" si="18">IF(Y75="","",Y75-X75)</f>
        <v/>
      </c>
      <c r="AA75" s="165"/>
      <c r="AB75" s="94"/>
      <c r="AC75" s="169"/>
      <c r="AD75" s="51"/>
      <c r="AE75" s="51"/>
      <c r="AG75" s="111" t="str">
        <f t="array" aca="1" ref="AG75" ca="1">IF(ROW($A11)&lt;=COUNTIF($U:$U,$AG$63),OFFSET($R$10,SMALL(IF($U$11:$U$1000=AG$63,ROW($11:$1000)-10),ROW($A11)),),"")</f>
        <v/>
      </c>
      <c r="AH75" s="112" t="str">
        <f t="array" aca="1" ref="AH75" ca="1">IF(ROW($A11)&lt;=COUNTIF($U:$U,$AG$63),OFFSET($W$10,SMALL(IF($U$11:$U$1000=AG$63,ROW($11:$1000)-10),ROW($A11)),),"")</f>
        <v/>
      </c>
      <c r="AI75" s="27" t="str">
        <f t="shared" ca="1" si="11"/>
        <v/>
      </c>
      <c r="AJ75" s="114" t="str">
        <f t="shared" ca="1" si="12"/>
        <v/>
      </c>
      <c r="AK75" s="64"/>
      <c r="AL75" s="99"/>
      <c r="AM75" s="99"/>
      <c r="AN75" s="99"/>
      <c r="AO75" s="51"/>
      <c r="AP75" s="51"/>
      <c r="AQ75" s="67"/>
      <c r="AR75" s="82">
        <f t="shared" si="13"/>
        <v>0</v>
      </c>
      <c r="AS75" s="80" t="s">
        <v>219</v>
      </c>
      <c r="AT75" s="79">
        <f>SUMIF('3'!B:B,AS75,'3'!D:D)</f>
        <v>0</v>
      </c>
      <c r="AU75" s="79">
        <f>SUMIF('3'!L11:L16,AS75,'3'!N11:N16)</f>
        <v>0</v>
      </c>
      <c r="AV75" s="79">
        <f>+SUMIF('3'!G:G,AS75,'3'!I:I)</f>
        <v>0</v>
      </c>
      <c r="AW75" s="79">
        <f>SUMIF('3'!L33:L86,AS75,'3'!N33:N86)</f>
        <v>0</v>
      </c>
      <c r="AX75" s="79">
        <f>SUMIF('3'!L20:L29,AS75,'3'!N20:N29)</f>
        <v>0</v>
      </c>
      <c r="AY75" s="79">
        <f t="shared" si="14"/>
        <v>0</v>
      </c>
      <c r="AZ75" s="79">
        <f>'1'!AR75</f>
        <v>0</v>
      </c>
      <c r="BA75" s="79"/>
      <c r="BB75" s="79"/>
      <c r="BC75" s="88">
        <f>SUMIF('3'!AA11:AA132,AS75,'3'!AB11:AB132)</f>
        <v>0</v>
      </c>
      <c r="BD75" s="89">
        <v>1050</v>
      </c>
      <c r="BE75" s="89">
        <v>1055</v>
      </c>
      <c r="BF75" s="89">
        <v>1.0249999999999999</v>
      </c>
      <c r="BG75" s="90">
        <v>1</v>
      </c>
      <c r="CN75" s="63"/>
      <c r="CO75" s="63"/>
      <c r="CP75" s="63"/>
      <c r="CQ75" s="63"/>
      <c r="CR75" s="63"/>
      <c r="CS75" s="63"/>
      <c r="CT75" s="63"/>
      <c r="CU75" s="63"/>
      <c r="CV75" s="63"/>
    </row>
    <row r="76" spans="2:100" ht="18.95" customHeight="1">
      <c r="B76" s="5" t="str">
        <f>IFERROR(INDEX(ss!N:N,MATCH(C76,ss!O:O,0)),"")</f>
        <v/>
      </c>
      <c r="C76" s="7"/>
      <c r="D76" s="7"/>
      <c r="E76" s="7" t="str">
        <f t="shared" si="15"/>
        <v/>
      </c>
      <c r="F76" s="8"/>
      <c r="G76" s="5" t="str">
        <f>IFERROR(INDEX(ss!N:N,MATCH(H76,ss!Q:Q,0)),"")</f>
        <v/>
      </c>
      <c r="H76" s="7"/>
      <c r="I76" s="7"/>
      <c r="J76" s="7" t="str">
        <f t="shared" si="16"/>
        <v/>
      </c>
      <c r="K76" s="8"/>
      <c r="L76" s="22" t="str">
        <f>IFERROR(INDEX(ss!U:U,MATCH(M76,ss!V:V,0)),"")</f>
        <v/>
      </c>
      <c r="M76" s="15"/>
      <c r="N76" s="20"/>
      <c r="O76" s="16" t="str">
        <f t="shared" si="10"/>
        <v/>
      </c>
      <c r="P76" s="10"/>
      <c r="R76" s="69"/>
      <c r="S76" s="40" t="str">
        <f>IFERROR(INDEX(ss!B:B,MATCH(R76,ss!D:D,0)),"")</f>
        <v/>
      </c>
      <c r="T76" s="40" t="str">
        <f>IFERROR(INDEX(ss!C:C,MATCH(R76,ss!D:D,0)),"")</f>
        <v/>
      </c>
      <c r="U76" s="68"/>
      <c r="V76" s="40" t="str">
        <f>IFERROR(INDEX(ss!E:E,MATCH(R76,ss!D:D,0)),"")</f>
        <v/>
      </c>
      <c r="W76" s="40" t="str">
        <f>IFERROR(INDEX(ss!F:F,MATCH(R76,ss!D:D,0)),"")</f>
        <v/>
      </c>
      <c r="X76" s="40" t="str">
        <f>IF($R76="","",IF(SUMPRODUCT((ss!$J$4:$J$144=$U76)*(ss!$K$4:$K$144=$V76)*(ss!$L$4:$L$144=$W76)*(ROW($4:$144)-3))=0,0,INDEX(ss!$M$4:$M$144,SUMPRODUCT((ss!$J$4:$J$144=$U76)*(ss!$K$4:$K$144=$V76)*(ss!$L$4:$L$144=$W76)*(ROW($4:$144)-3)))))</f>
        <v/>
      </c>
      <c r="Y76" s="40" t="str">
        <f t="shared" si="17"/>
        <v/>
      </c>
      <c r="Z76" s="162" t="str">
        <f t="shared" si="18"/>
        <v/>
      </c>
      <c r="AA76" s="165"/>
      <c r="AB76" s="94"/>
      <c r="AC76" s="169"/>
      <c r="AD76" s="51"/>
      <c r="AE76" s="51"/>
      <c r="AG76" s="111" t="str">
        <f t="array" aca="1" ref="AG76" ca="1">IF(ROW($A12)&lt;=COUNTIF($U:$U,$AG$63),OFFSET($R$10,SMALL(IF($U$11:$U$1000=AG$63,ROW($11:$1000)-10),ROW($A12)),),"")</f>
        <v/>
      </c>
      <c r="AH76" s="112" t="str">
        <f t="array" aca="1" ref="AH76" ca="1">IF(ROW($A12)&lt;=COUNTIF($U:$U,$AG$63),OFFSET($W$10,SMALL(IF($U$11:$U$1000=AG$63,ROW($11:$1000)-10),ROW($A12)),),"")</f>
        <v/>
      </c>
      <c r="AI76" s="27" t="str">
        <f t="shared" ca="1" si="11"/>
        <v/>
      </c>
      <c r="AJ76" s="114" t="str">
        <f t="shared" ca="1" si="12"/>
        <v/>
      </c>
      <c r="AK76" s="64"/>
      <c r="AL76" s="99"/>
      <c r="AM76" s="99"/>
      <c r="AN76" s="99"/>
      <c r="AO76" s="51"/>
      <c r="AP76" s="51"/>
      <c r="AQ76" s="67"/>
      <c r="AR76" s="82">
        <f t="shared" si="13"/>
        <v>0</v>
      </c>
      <c r="AS76" s="80" t="s">
        <v>232</v>
      </c>
      <c r="AT76" s="79">
        <f>SUMIF('3'!B:B,AS76,'3'!D:D)</f>
        <v>0</v>
      </c>
      <c r="AU76" s="79">
        <f>SUMIF('3'!L11:L16,AS76,'3'!N11:N16)</f>
        <v>0</v>
      </c>
      <c r="AV76" s="79">
        <f>+SUMIF('3'!G:G,AS76,'3'!I:I)</f>
        <v>0</v>
      </c>
      <c r="AW76" s="79">
        <f>SUMIF('3'!L33:L86,AS76,'3'!N33:N86)</f>
        <v>0</v>
      </c>
      <c r="AX76" s="79">
        <f>SUMIF('3'!L20:L29,AS76,'3'!N20:N29)</f>
        <v>0</v>
      </c>
      <c r="AY76" s="79">
        <f t="shared" si="14"/>
        <v>0</v>
      </c>
      <c r="AZ76" s="79">
        <f>'1'!AR76</f>
        <v>0</v>
      </c>
      <c r="BA76" s="79"/>
      <c r="BB76" s="79"/>
      <c r="BC76" s="88">
        <f>SUMIF('3'!AA11:AA132,AS76,'3'!AB11:AB132)</f>
        <v>0</v>
      </c>
      <c r="BD76" s="89">
        <v>1050</v>
      </c>
      <c r="BE76" s="89">
        <v>1055</v>
      </c>
      <c r="BF76" s="89">
        <v>1.0249999999999999</v>
      </c>
      <c r="BG76" s="90">
        <v>1</v>
      </c>
      <c r="CN76" s="63"/>
      <c r="CO76" s="63"/>
      <c r="CP76" s="63"/>
      <c r="CQ76" s="63"/>
      <c r="CR76" s="63"/>
      <c r="CS76" s="63"/>
      <c r="CT76" s="63"/>
      <c r="CU76" s="63"/>
      <c r="CV76" s="63"/>
    </row>
    <row r="77" spans="2:100" ht="18.95" customHeight="1">
      <c r="B77" s="5" t="str">
        <f>IFERROR(INDEX(ss!N:N,MATCH(C77,ss!O:O,0)),"")</f>
        <v/>
      </c>
      <c r="C77" s="7"/>
      <c r="D77" s="7"/>
      <c r="E77" s="7" t="str">
        <f t="shared" si="15"/>
        <v/>
      </c>
      <c r="F77" s="8"/>
      <c r="G77" s="5" t="str">
        <f>IFERROR(INDEX(ss!N:N,MATCH(H77,ss!Q:Q,0)),"")</f>
        <v/>
      </c>
      <c r="H77" s="7"/>
      <c r="I77" s="7"/>
      <c r="J77" s="7" t="str">
        <f t="shared" si="16"/>
        <v/>
      </c>
      <c r="K77" s="8"/>
      <c r="L77" s="22" t="str">
        <f>IFERROR(INDEX(ss!U:U,MATCH(M77,ss!V:V,0)),"")</f>
        <v/>
      </c>
      <c r="M77" s="15"/>
      <c r="N77" s="20"/>
      <c r="O77" s="16" t="str">
        <f t="shared" si="10"/>
        <v/>
      </c>
      <c r="P77" s="9"/>
      <c r="R77" s="69"/>
      <c r="S77" s="40" t="str">
        <f>IFERROR(INDEX(ss!B:B,MATCH(R77,ss!D:D,0)),"")</f>
        <v/>
      </c>
      <c r="T77" s="40" t="str">
        <f>IFERROR(INDEX(ss!C:C,MATCH(R77,ss!D:D,0)),"")</f>
        <v/>
      </c>
      <c r="U77" s="68"/>
      <c r="V77" s="40" t="str">
        <f>IFERROR(INDEX(ss!E:E,MATCH(R77,ss!D:D,0)),"")</f>
        <v/>
      </c>
      <c r="W77" s="40" t="str">
        <f>IFERROR(INDEX(ss!F:F,MATCH(R77,ss!D:D,0)),"")</f>
        <v/>
      </c>
      <c r="X77" s="40" t="str">
        <f>IF($R77="","",IF(SUMPRODUCT((ss!$J$4:$J$144=$U77)*(ss!$K$4:$K$144=$V77)*(ss!$L$4:$L$144=$W77)*(ROW($4:$144)-3))=0,0,INDEX(ss!$M$4:$M$144,SUMPRODUCT((ss!$J$4:$J$144=$U77)*(ss!$K$4:$K$144=$V77)*(ss!$L$4:$L$144=$W77)*(ROW($4:$144)-3)))))</f>
        <v/>
      </c>
      <c r="Y77" s="40" t="str">
        <f t="shared" si="17"/>
        <v/>
      </c>
      <c r="Z77" s="162" t="str">
        <f t="shared" si="18"/>
        <v/>
      </c>
      <c r="AA77" s="165"/>
      <c r="AB77" s="94"/>
      <c r="AC77" s="169"/>
      <c r="AD77" s="51"/>
      <c r="AE77" s="51"/>
      <c r="AG77" s="111" t="str">
        <f t="array" aca="1" ref="AG77" ca="1">IF(ROW($A13)&lt;=COUNTIF($U:$U,$AG$63),OFFSET($R$10,SMALL(IF($U$11:$U$1000=AG$63,ROW($11:$1000)-10),ROW($A13)),),"")</f>
        <v/>
      </c>
      <c r="AH77" s="112" t="str">
        <f t="array" aca="1" ref="AH77" ca="1">IF(ROW($A13)&lt;=COUNTIF($U:$U,$AG$63),OFFSET($W$10,SMALL(IF($U$11:$U$1000=AG$63,ROW($11:$1000)-10),ROW($A13)),),"")</f>
        <v/>
      </c>
      <c r="AI77" s="27" t="str">
        <f t="shared" ca="1" si="11"/>
        <v/>
      </c>
      <c r="AJ77" s="114" t="str">
        <f t="shared" ca="1" si="12"/>
        <v/>
      </c>
      <c r="AK77" s="101"/>
      <c r="AL77" s="64"/>
      <c r="AM77" s="99"/>
      <c r="AN77" s="64"/>
      <c r="AO77" s="51"/>
      <c r="AP77" s="51"/>
      <c r="AQ77" s="67"/>
      <c r="AR77" s="82">
        <f t="shared" si="13"/>
        <v>0</v>
      </c>
      <c r="AS77" s="79" t="s">
        <v>144</v>
      </c>
      <c r="AT77" s="79">
        <f>SUMIF('3'!B:B,AS77,'3'!D:D)</f>
        <v>0</v>
      </c>
      <c r="AU77" s="79">
        <f>SUMIF('3'!L11:L16,AS77,'3'!N11:N16)</f>
        <v>0</v>
      </c>
      <c r="AV77" s="79">
        <f>+SUMIF('3'!G:G,AS77,'3'!I:I)</f>
        <v>0</v>
      </c>
      <c r="AW77" s="79">
        <f>SUMIF('3'!L33:L86,AS77,'3'!N33:N86)</f>
        <v>0</v>
      </c>
      <c r="AX77" s="79">
        <f>SUMIF('3'!L20:L29,AS77,'3'!N20:N29)</f>
        <v>0</v>
      </c>
      <c r="AY77" s="79">
        <f t="shared" si="14"/>
        <v>0</v>
      </c>
      <c r="AZ77" s="79">
        <f>'1'!AR77</f>
        <v>0</v>
      </c>
      <c r="BA77" s="79">
        <f>SUMIF('3'!S11:S82,AS77,'3'!Y11:Y82)-SUMIF('3'!U11:U82,AS77,'3'!X11:X82)</f>
        <v>0</v>
      </c>
      <c r="BB77" s="79"/>
      <c r="BC77" s="88">
        <f>SUMIF('3'!AA11:AA132,AS77,'3'!AB11:AB132)</f>
        <v>0</v>
      </c>
      <c r="BD77" s="89">
        <v>1050</v>
      </c>
      <c r="BE77" s="89">
        <v>1055</v>
      </c>
      <c r="BF77" s="89">
        <v>1.0249999999999999</v>
      </c>
      <c r="BG77" s="90">
        <v>1</v>
      </c>
      <c r="CN77" s="63"/>
      <c r="CO77" s="63"/>
      <c r="CP77" s="63"/>
      <c r="CQ77" s="63"/>
      <c r="CR77" s="63"/>
      <c r="CS77" s="63"/>
      <c r="CT77" s="63"/>
      <c r="CU77" s="63"/>
      <c r="CV77" s="63"/>
    </row>
    <row r="78" spans="2:100" ht="18.95" customHeight="1">
      <c r="B78" s="5" t="str">
        <f>IFERROR(INDEX(ss!N:N,MATCH(C78,ss!O:O,0)),"")</f>
        <v/>
      </c>
      <c r="C78" s="7"/>
      <c r="D78" s="7"/>
      <c r="E78" s="7" t="str">
        <f t="shared" si="15"/>
        <v/>
      </c>
      <c r="F78" s="8"/>
      <c r="G78" s="5" t="str">
        <f>IFERROR(INDEX(ss!N:N,MATCH(H78,ss!Q:Q,0)),"")</f>
        <v/>
      </c>
      <c r="H78" s="7"/>
      <c r="I78" s="7"/>
      <c r="J78" s="7" t="str">
        <f t="shared" si="16"/>
        <v/>
      </c>
      <c r="K78" s="8"/>
      <c r="L78" s="22" t="str">
        <f>IFERROR(INDEX(ss!U:U,MATCH(M78,ss!V:V,0)),"")</f>
        <v/>
      </c>
      <c r="M78" s="15"/>
      <c r="N78" s="20"/>
      <c r="O78" s="16" t="str">
        <f t="shared" si="10"/>
        <v/>
      </c>
      <c r="P78" s="8"/>
      <c r="Q78"/>
      <c r="R78" s="69"/>
      <c r="S78" s="40" t="str">
        <f>IFERROR(INDEX(ss!B:B,MATCH(R78,ss!D:D,0)),"")</f>
        <v/>
      </c>
      <c r="T78" s="40" t="str">
        <f>IFERROR(INDEX(ss!C:C,MATCH(R78,ss!D:D,0)),"")</f>
        <v/>
      </c>
      <c r="U78" s="68"/>
      <c r="V78" s="40" t="str">
        <f>IFERROR(INDEX(ss!E:E,MATCH(R78,ss!D:D,0)),"")</f>
        <v/>
      </c>
      <c r="W78" s="40" t="str">
        <f>IFERROR(INDEX(ss!F:F,MATCH(R78,ss!D:D,0)),"")</f>
        <v/>
      </c>
      <c r="X78" s="40" t="str">
        <f>IF($R78="","",IF(SUMPRODUCT((ss!$J$4:$J$144=$U78)*(ss!$K$4:$K$144=$V78)*(ss!$L$4:$L$144=$W78)*(ROW($4:$144)-3))=0,0,INDEX(ss!$M$4:$M$144,SUMPRODUCT((ss!$J$4:$J$144=$U78)*(ss!$K$4:$K$144=$V78)*(ss!$L$4:$L$144=$W78)*(ROW($4:$144)-3)))))</f>
        <v/>
      </c>
      <c r="Y78" s="40" t="str">
        <f t="shared" si="17"/>
        <v/>
      </c>
      <c r="Z78" s="162" t="str">
        <f t="shared" si="18"/>
        <v/>
      </c>
      <c r="AA78" s="165"/>
      <c r="AB78" s="94"/>
      <c r="AC78" s="169"/>
      <c r="AD78" s="51"/>
      <c r="AE78" s="51"/>
      <c r="AG78" s="111" t="str">
        <f t="array" aca="1" ref="AG78" ca="1">IF(ROW($A14)&lt;=COUNTIF($U:$U,$AG$63),OFFSET($R$10,SMALL(IF($U$11:$U$1000=AG$63,ROW($11:$1000)-10),ROW($A14)),),"")</f>
        <v/>
      </c>
      <c r="AH78" s="112" t="str">
        <f t="array" aca="1" ref="AH78" ca="1">IF(ROW($A14)&lt;=COUNTIF($U:$U,$AG$63),OFFSET($W$10,SMALL(IF($U$11:$U$1000=AG$63,ROW($11:$1000)-10),ROW($A14)),),"")</f>
        <v/>
      </c>
      <c r="AI78" s="27" t="str">
        <f t="shared" ca="1" si="11"/>
        <v/>
      </c>
      <c r="AJ78" s="114" t="str">
        <f t="shared" ca="1" si="12"/>
        <v/>
      </c>
      <c r="AK78" s="64"/>
      <c r="AL78" s="64"/>
      <c r="AM78" s="64"/>
      <c r="AN78" s="99"/>
      <c r="AO78" s="51"/>
      <c r="AP78" s="51"/>
      <c r="AQ78" s="67"/>
      <c r="AR78" s="82">
        <f t="shared" si="13"/>
        <v>0</v>
      </c>
      <c r="AS78" s="79" t="s">
        <v>15</v>
      </c>
      <c r="AT78" s="79">
        <f>SUMIF('3'!B:B,AS78,'3'!D:D)</f>
        <v>0</v>
      </c>
      <c r="AU78" s="79">
        <f>SUMIF('3'!L11:L16,AS78,'3'!N11:N16)</f>
        <v>0</v>
      </c>
      <c r="AV78" s="79">
        <f>+SUMIF('3'!G:G,AS78,'3'!I:I)</f>
        <v>0</v>
      </c>
      <c r="AW78" s="79">
        <f>SUMIF('3'!L33:L86,AS78,'3'!N33:N86)</f>
        <v>0</v>
      </c>
      <c r="AX78" s="79">
        <f>SUMIF('3'!L20:L29,AS78,'3'!N20:N29)</f>
        <v>0</v>
      </c>
      <c r="AY78" s="79">
        <f t="shared" si="14"/>
        <v>0</v>
      </c>
      <c r="AZ78" s="79">
        <f>'1'!AR78</f>
        <v>0</v>
      </c>
      <c r="BA78" s="79"/>
      <c r="BB78" s="79"/>
      <c r="BC78" s="88">
        <f>SUMIF('3'!AA11:AA132,AS78,'3'!AB11:AB132)</f>
        <v>0</v>
      </c>
      <c r="BD78" s="89">
        <v>1050</v>
      </c>
      <c r="BE78" s="89">
        <v>1055</v>
      </c>
      <c r="BF78" s="89">
        <v>1.0249999999999999</v>
      </c>
      <c r="BG78" s="90">
        <v>1</v>
      </c>
      <c r="CN78" s="63"/>
      <c r="CO78" s="63"/>
      <c r="CP78" s="63"/>
      <c r="CQ78" s="63"/>
      <c r="CR78" s="63"/>
      <c r="CS78" s="63"/>
      <c r="CT78" s="63"/>
      <c r="CU78" s="63"/>
      <c r="CV78" s="63"/>
    </row>
    <row r="79" spans="2:100" ht="18.95" customHeight="1">
      <c r="B79" s="5" t="str">
        <f>IFERROR(INDEX(ss!N:N,MATCH(C79,ss!O:O,0)),"")</f>
        <v/>
      </c>
      <c r="C79" s="7"/>
      <c r="D79" s="7"/>
      <c r="E79" s="7" t="str">
        <f t="shared" si="15"/>
        <v/>
      </c>
      <c r="F79" s="8"/>
      <c r="G79" s="5" t="str">
        <f>IFERROR(INDEX(ss!N:N,MATCH(H79,ss!Q:Q,0)),"")</f>
        <v/>
      </c>
      <c r="H79" s="7"/>
      <c r="I79" s="7"/>
      <c r="J79" s="7" t="str">
        <f t="shared" si="16"/>
        <v/>
      </c>
      <c r="K79" s="8"/>
      <c r="L79" s="22" t="str">
        <f>IFERROR(INDEX(ss!U:U,MATCH(M79,ss!V:V,0)),"")</f>
        <v/>
      </c>
      <c r="M79" s="15"/>
      <c r="N79" s="20"/>
      <c r="O79" s="16" t="str">
        <f t="shared" si="10"/>
        <v/>
      </c>
      <c r="P79" s="10"/>
      <c r="Q79"/>
      <c r="R79" s="69"/>
      <c r="S79" s="40" t="str">
        <f>IFERROR(INDEX(ss!B:B,MATCH(R79,ss!D:D,0)),"")</f>
        <v/>
      </c>
      <c r="T79" s="40" t="str">
        <f>IFERROR(INDEX(ss!C:C,MATCH(R79,ss!D:D,0)),"")</f>
        <v/>
      </c>
      <c r="U79" s="68"/>
      <c r="V79" s="40" t="str">
        <f>IFERROR(INDEX(ss!E:E,MATCH(R79,ss!D:D,0)),"")</f>
        <v/>
      </c>
      <c r="W79" s="40" t="str">
        <f>IFERROR(INDEX(ss!F:F,MATCH(R79,ss!D:D,0)),"")</f>
        <v/>
      </c>
      <c r="X79" s="40" t="str">
        <f>IF($R79="","",IF(SUMPRODUCT((ss!$J$4:$J$144=$U79)*(ss!$K$4:$K$144=$V79)*(ss!$L$4:$L$144=$W79)*(ROW($4:$144)-3))=0,0,INDEX(ss!$M$4:$M$144,SUMPRODUCT((ss!$J$4:$J$144=$U79)*(ss!$K$4:$K$144=$V79)*(ss!$L$4:$L$144=$W79)*(ROW($4:$144)-3)))))</f>
        <v/>
      </c>
      <c r="Y79" s="40" t="str">
        <f t="shared" si="17"/>
        <v/>
      </c>
      <c r="Z79" s="162" t="str">
        <f t="shared" si="18"/>
        <v/>
      </c>
      <c r="AA79" s="165"/>
      <c r="AB79" s="94"/>
      <c r="AC79" s="169"/>
      <c r="AD79" s="51"/>
      <c r="AE79" s="51"/>
      <c r="AG79" s="111" t="str">
        <f t="array" aca="1" ref="AG79" ca="1">IF(ROW($A15)&lt;=COUNTIF($U:$U,$AG$63),OFFSET($R$10,SMALL(IF($U$11:$U$1000=AG$63,ROW($11:$1000)-10),ROW($A15)),),"")</f>
        <v/>
      </c>
      <c r="AH79" s="112" t="str">
        <f t="array" aca="1" ref="AH79" ca="1">IF(ROW($A15)&lt;=COUNTIF($U:$U,$AG$63),OFFSET($W$10,SMALL(IF($U$11:$U$1000=AG$63,ROW($11:$1000)-10),ROW($A15)),),"")</f>
        <v/>
      </c>
      <c r="AI79" s="27" t="str">
        <f t="shared" ca="1" si="11"/>
        <v/>
      </c>
      <c r="AJ79" s="114" t="str">
        <f t="shared" ca="1" si="12"/>
        <v/>
      </c>
      <c r="AK79" s="51"/>
      <c r="AL79" s="51"/>
      <c r="AM79" s="51"/>
      <c r="AN79" s="51"/>
      <c r="AO79" s="51"/>
      <c r="AP79" s="51"/>
      <c r="AQ79" s="63"/>
      <c r="AR79" s="82">
        <f t="shared" si="13"/>
        <v>0</v>
      </c>
      <c r="AS79" s="80" t="s">
        <v>120</v>
      </c>
      <c r="AT79" s="79">
        <f>SUMIF('3'!B:B,AS79,'3'!D:D)</f>
        <v>0</v>
      </c>
      <c r="AU79" s="79">
        <f>SUMIF('3'!L11:L16,AS79,'3'!N11:N16)</f>
        <v>0</v>
      </c>
      <c r="AV79" s="79">
        <f>+SUMIF('3'!G:G,AS79,'3'!I:I)</f>
        <v>0</v>
      </c>
      <c r="AW79" s="79">
        <f>SUMIF('3'!L33:L86,AS79,'3'!N33:N86)</f>
        <v>0</v>
      </c>
      <c r="AX79" s="79">
        <f>SUMIF('3'!L20:L29,AS79,'3'!N20:N29)</f>
        <v>0</v>
      </c>
      <c r="AY79" s="79">
        <f t="shared" si="14"/>
        <v>0</v>
      </c>
      <c r="AZ79" s="79">
        <f>'1'!AR79</f>
        <v>0</v>
      </c>
      <c r="BA79" s="79">
        <f>SUMIF('3'!S11:S82,AS79,'3'!Y11:Y82)-SUMIF('3'!U11:U82,AS79,'3'!X11:X82)</f>
        <v>0</v>
      </c>
      <c r="BB79" s="79"/>
      <c r="BC79" s="88">
        <f>SUMIF('3'!AA11:AA132,AS79,'3'!AB11:AB132)</f>
        <v>0</v>
      </c>
      <c r="BD79" s="89">
        <v>1050</v>
      </c>
      <c r="BE79" s="89">
        <v>1055</v>
      </c>
      <c r="BF79" s="89">
        <v>1.01</v>
      </c>
      <c r="BG79" s="90">
        <v>1.01</v>
      </c>
      <c r="CN79" s="63"/>
      <c r="CO79" s="63"/>
      <c r="CP79" s="63"/>
      <c r="CQ79" s="63"/>
      <c r="CR79" s="63"/>
      <c r="CS79" s="63"/>
      <c r="CT79" s="63"/>
      <c r="CU79" s="63"/>
      <c r="CV79" s="63"/>
    </row>
    <row r="80" spans="2:100" ht="18.95" customHeight="1">
      <c r="B80" s="5" t="str">
        <f>IFERROR(INDEX(ss!N:N,MATCH(C80,ss!O:O,0)),"")</f>
        <v/>
      </c>
      <c r="C80" s="7"/>
      <c r="D80" s="7"/>
      <c r="E80" s="7" t="str">
        <f t="shared" si="15"/>
        <v/>
      </c>
      <c r="F80" s="8"/>
      <c r="G80" s="5" t="str">
        <f>IFERROR(INDEX(ss!N:N,MATCH(H80,ss!Q:Q,0)),"")</f>
        <v/>
      </c>
      <c r="H80" s="7"/>
      <c r="I80" s="7"/>
      <c r="J80" s="7" t="str">
        <f t="shared" si="16"/>
        <v/>
      </c>
      <c r="K80" s="8"/>
      <c r="L80" s="22" t="str">
        <f>IFERROR(INDEX(ss!U:U,MATCH(M80,ss!V:V,0)),"")</f>
        <v/>
      </c>
      <c r="M80" s="15"/>
      <c r="N80" s="20"/>
      <c r="O80" s="16" t="str">
        <f t="shared" si="10"/>
        <v/>
      </c>
      <c r="P80" s="10"/>
      <c r="Q80"/>
      <c r="R80" s="69"/>
      <c r="S80" s="40" t="str">
        <f>IFERROR(INDEX(ss!B:B,MATCH(R80,ss!D:D,0)),"")</f>
        <v/>
      </c>
      <c r="T80" s="40" t="str">
        <f>IFERROR(INDEX(ss!C:C,MATCH(R80,ss!D:D,0)),"")</f>
        <v/>
      </c>
      <c r="U80" s="68"/>
      <c r="V80" s="40" t="str">
        <f>IFERROR(INDEX(ss!E:E,MATCH(R80,ss!D:D,0)),"")</f>
        <v/>
      </c>
      <c r="W80" s="40" t="str">
        <f>IFERROR(INDEX(ss!F:F,MATCH(R80,ss!D:D,0)),"")</f>
        <v/>
      </c>
      <c r="X80" s="40" t="str">
        <f>IF($R80="","",IF(SUMPRODUCT((ss!$J$4:$J$144=$U80)*(ss!$K$4:$K$144=$V80)*(ss!$L$4:$L$144=$W80)*(ROW($4:$144)-3))=0,0,INDEX(ss!$M$4:$M$144,SUMPRODUCT((ss!$J$4:$J$144=$U80)*(ss!$K$4:$K$144=$V80)*(ss!$L$4:$L$144=$W80)*(ROW($4:$144)-3)))))</f>
        <v/>
      </c>
      <c r="Y80" s="40" t="str">
        <f t="shared" si="17"/>
        <v/>
      </c>
      <c r="Z80" s="162" t="str">
        <f t="shared" si="18"/>
        <v/>
      </c>
      <c r="AA80" s="165"/>
      <c r="AB80" s="94"/>
      <c r="AC80" s="169"/>
      <c r="AD80" s="51"/>
      <c r="AE80" s="51"/>
      <c r="AG80" s="111" t="str">
        <f t="array" aca="1" ref="AG80" ca="1">IF(ROW($A16)&lt;=COUNTIF($U:$U,$AG$63),OFFSET($R$10,SMALL(IF($U$11:$U$1000=AG$63,ROW($11:$1000)-10),ROW($A16)),),"")</f>
        <v/>
      </c>
      <c r="AH80" s="112" t="str">
        <f t="array" aca="1" ref="AH80" ca="1">IF(ROW($A16)&lt;=COUNTIF($U:$U,$AG$63),OFFSET($W$10,SMALL(IF($U$11:$U$1000=AG$63,ROW($11:$1000)-10),ROW($A16)),),"")</f>
        <v/>
      </c>
      <c r="AI80" s="27" t="str">
        <f t="shared" ca="1" si="11"/>
        <v/>
      </c>
      <c r="AJ80" s="114" t="str">
        <f t="shared" ca="1" si="12"/>
        <v/>
      </c>
      <c r="AK80" s="51"/>
      <c r="AL80" s="51"/>
      <c r="AM80" s="51"/>
      <c r="AN80" s="51"/>
      <c r="AO80" s="51"/>
      <c r="AP80" s="51"/>
      <c r="AQ80" s="63"/>
      <c r="AR80" s="82">
        <f t="shared" si="13"/>
        <v>0</v>
      </c>
      <c r="AS80" s="79" t="s">
        <v>29</v>
      </c>
      <c r="AT80" s="79">
        <f>SUMIF('3'!B:B,AS80,'3'!D:D)</f>
        <v>0</v>
      </c>
      <c r="AU80" s="79">
        <f>SUMIF('3'!L11:L16,AS80,'3'!N11:N16)</f>
        <v>0</v>
      </c>
      <c r="AV80" s="79">
        <f>+SUMIF('3'!G:G,AS80,'3'!I:I)</f>
        <v>0</v>
      </c>
      <c r="AW80" s="79">
        <f>SUMIF('3'!L33:L86,AS80,'3'!N33:N86)</f>
        <v>0</v>
      </c>
      <c r="AX80" s="79">
        <f>SUMIF('3'!L20:L29,AS80,'3'!N20:N29)</f>
        <v>0</v>
      </c>
      <c r="AY80" s="79">
        <f t="shared" si="14"/>
        <v>0</v>
      </c>
      <c r="AZ80" s="79">
        <f>'1'!AR80</f>
        <v>0</v>
      </c>
      <c r="BA80" s="79">
        <f>SUMIF('3'!S11:S82,AS80,'3'!Y11:Y82)-SUMIF('3'!U11:U82,AS80,'3'!X11:X82)</f>
        <v>0</v>
      </c>
      <c r="BB80" s="79"/>
      <c r="BC80" s="88">
        <f>SUMIF('3'!AA11:AA132,AS80,'3'!AB11:AB132)</f>
        <v>0</v>
      </c>
      <c r="BD80" s="89">
        <v>1050</v>
      </c>
      <c r="BE80" s="89">
        <v>1055</v>
      </c>
      <c r="BF80" s="89">
        <v>1.01</v>
      </c>
      <c r="BG80" s="90">
        <v>1</v>
      </c>
      <c r="CN80" s="63"/>
      <c r="CO80" s="63"/>
      <c r="CP80" s="63"/>
      <c r="CQ80" s="63"/>
      <c r="CR80" s="63"/>
      <c r="CS80" s="63"/>
      <c r="CT80" s="63"/>
      <c r="CU80" s="63"/>
      <c r="CV80" s="63"/>
    </row>
    <row r="81" spans="2:100" ht="18.95" customHeight="1">
      <c r="B81" s="5" t="str">
        <f>IFERROR(INDEX(ss!N:N,MATCH(C81,ss!O:O,0)),"")</f>
        <v/>
      </c>
      <c r="C81" s="7"/>
      <c r="D81" s="7"/>
      <c r="E81" s="7" t="str">
        <f t="shared" si="15"/>
        <v/>
      </c>
      <c r="F81" s="8"/>
      <c r="G81" s="5" t="str">
        <f>IFERROR(INDEX(ss!N:N,MATCH(H81,ss!Q:Q,0)),"")</f>
        <v/>
      </c>
      <c r="H81" s="7"/>
      <c r="I81" s="7"/>
      <c r="J81" s="7" t="str">
        <f t="shared" si="16"/>
        <v/>
      </c>
      <c r="K81" s="8"/>
      <c r="L81" s="22" t="str">
        <f>IFERROR(INDEX(ss!U:U,MATCH(M81,ss!V:V,0)),"")</f>
        <v/>
      </c>
      <c r="M81" s="15"/>
      <c r="N81" s="20"/>
      <c r="O81" s="16" t="str">
        <f t="shared" si="10"/>
        <v/>
      </c>
      <c r="P81" s="11"/>
      <c r="Q81"/>
      <c r="R81" s="69"/>
      <c r="S81" s="40" t="str">
        <f>IFERROR(INDEX(ss!B:B,MATCH(R81,ss!D:D,0)),"")</f>
        <v/>
      </c>
      <c r="T81" s="40" t="str">
        <f>IFERROR(INDEX(ss!C:C,MATCH(R81,ss!D:D,0)),"")</f>
        <v/>
      </c>
      <c r="U81" s="68"/>
      <c r="V81" s="40" t="str">
        <f>IFERROR(INDEX(ss!E:E,MATCH(R81,ss!D:D,0)),"")</f>
        <v/>
      </c>
      <c r="W81" s="40" t="str">
        <f>IFERROR(INDEX(ss!F:F,MATCH(R81,ss!D:D,0)),"")</f>
        <v/>
      </c>
      <c r="X81" s="40" t="str">
        <f>IF($R81="","",IF(SUMPRODUCT((ss!$J$4:$J$144=$U81)*(ss!$K$4:$K$144=$V81)*(ss!$L$4:$L$144=$W81)*(ROW($4:$144)-3))=0,0,INDEX(ss!$M$4:$M$144,SUMPRODUCT((ss!$J$4:$J$144=$U81)*(ss!$K$4:$K$144=$V81)*(ss!$L$4:$L$144=$W81)*(ROW($4:$144)-3)))))</f>
        <v/>
      </c>
      <c r="Y81" s="40" t="str">
        <f t="shared" si="17"/>
        <v/>
      </c>
      <c r="Z81" s="162" t="str">
        <f t="shared" si="18"/>
        <v/>
      </c>
      <c r="AA81" s="165"/>
      <c r="AB81" s="94"/>
      <c r="AC81" s="169"/>
      <c r="AD81" s="51"/>
      <c r="AE81" s="51"/>
      <c r="AG81" s="111" t="str">
        <f t="array" aca="1" ref="AG81" ca="1">IF(ROW($A17)&lt;=COUNTIF($U:$U,$AG$63),OFFSET($R$10,SMALL(IF($U$11:$U$1000=AG$63,ROW($11:$1000)-10),ROW($A17)),),"")</f>
        <v/>
      </c>
      <c r="AH81" s="112" t="str">
        <f t="array" aca="1" ref="AH81" ca="1">IF(ROW($A17)&lt;=COUNTIF($U:$U,$AG$63),OFFSET($W$10,SMALL(IF($U$11:$U$1000=AG$63,ROW($11:$1000)-10),ROW($A17)),),"")</f>
        <v/>
      </c>
      <c r="AI81" s="27" t="str">
        <f t="shared" ca="1" si="11"/>
        <v/>
      </c>
      <c r="AJ81" s="114" t="str">
        <f t="shared" ca="1" si="12"/>
        <v/>
      </c>
      <c r="AK81" s="51"/>
      <c r="AL81" s="51"/>
      <c r="AM81" s="51"/>
      <c r="AN81" s="51"/>
      <c r="AO81" s="51"/>
      <c r="AP81" s="51"/>
      <c r="AQ81" s="63"/>
      <c r="AR81" s="82">
        <f t="shared" si="13"/>
        <v>0</v>
      </c>
      <c r="AS81" s="80" t="s">
        <v>136</v>
      </c>
      <c r="AT81" s="79">
        <f>SUMIF('3'!B:B,AS81,'3'!D:D)</f>
        <v>0</v>
      </c>
      <c r="AU81" s="79">
        <f>SUMIF('3'!L11:L16,AS81,'3'!N11:N16)</f>
        <v>0</v>
      </c>
      <c r="AV81" s="79">
        <f>+SUMIF('3'!G:G,AS81,'3'!I:I)</f>
        <v>0</v>
      </c>
      <c r="AW81" s="79">
        <f>SUMIF('3'!L33:L86,AS81,'3'!N33:N86)</f>
        <v>0</v>
      </c>
      <c r="AX81" s="79">
        <f>SUMIF('3'!L20:L29,AS81,'3'!N20:N29)</f>
        <v>0</v>
      </c>
      <c r="AY81" s="79">
        <f t="shared" si="14"/>
        <v>0</v>
      </c>
      <c r="AZ81" s="79">
        <f>'1'!AR81</f>
        <v>0</v>
      </c>
      <c r="BA81" s="79"/>
      <c r="BB81" s="79"/>
      <c r="BC81" s="88">
        <f>SUMIF('3'!AA11:AA132,AS81,'3'!AB11:AB132)</f>
        <v>0</v>
      </c>
      <c r="BD81" s="89">
        <v>1050</v>
      </c>
      <c r="BE81" s="89">
        <v>1055</v>
      </c>
      <c r="BF81" s="89">
        <v>1.0249999999999999</v>
      </c>
      <c r="BG81" s="90">
        <v>1</v>
      </c>
      <c r="CN81" s="63"/>
      <c r="CO81" s="63"/>
      <c r="CP81" s="63"/>
      <c r="CQ81" s="63"/>
      <c r="CR81" s="63"/>
      <c r="CS81" s="63"/>
      <c r="CT81" s="63"/>
      <c r="CU81" s="63"/>
      <c r="CV81" s="63"/>
    </row>
    <row r="82" spans="2:100" ht="18.95" customHeight="1" thickBot="1">
      <c r="B82" s="5" t="str">
        <f>IFERROR(INDEX(ss!N:N,MATCH(C82,ss!O:O,0)),"")</f>
        <v/>
      </c>
      <c r="C82" s="7"/>
      <c r="D82" s="7"/>
      <c r="E82" s="7" t="str">
        <f t="shared" si="15"/>
        <v/>
      </c>
      <c r="F82" s="8"/>
      <c r="G82" s="5" t="str">
        <f>IFERROR(INDEX(ss!N:N,MATCH(H82,ss!Q:Q,0)),"")</f>
        <v/>
      </c>
      <c r="H82" s="7"/>
      <c r="I82" s="7"/>
      <c r="J82" s="7" t="str">
        <f t="shared" si="16"/>
        <v/>
      </c>
      <c r="K82" s="8"/>
      <c r="L82" s="22" t="str">
        <f>IFERROR(INDEX(ss!U:U,MATCH(M82,ss!V:V,0)),"")</f>
        <v/>
      </c>
      <c r="M82" s="15"/>
      <c r="N82" s="20"/>
      <c r="O82" s="16" t="str">
        <f t="shared" si="10"/>
        <v/>
      </c>
      <c r="P82" s="19"/>
      <c r="Q82"/>
      <c r="R82" s="71"/>
      <c r="S82" s="40" t="str">
        <f>IFERROR(INDEX(ss!B:B,MATCH(R82,ss!D:D,0)),"")</f>
        <v/>
      </c>
      <c r="T82" s="40" t="str">
        <f>IFERROR(INDEX(ss!C:C,MATCH(R82,ss!D:D,0)),"")</f>
        <v/>
      </c>
      <c r="U82" s="72"/>
      <c r="V82" s="40" t="str">
        <f>IFERROR(INDEX(ss!E:E,MATCH(R82,ss!D:D,0)),"")</f>
        <v/>
      </c>
      <c r="W82" s="40" t="str">
        <f>IFERROR(INDEX(ss!F:F,MATCH(R82,ss!D:D,0)),"")</f>
        <v/>
      </c>
      <c r="X82" s="163" t="str">
        <f>IF($R82="","",IF(SUMPRODUCT((ss!$J$4:$J$144=$U82)*(ss!$K$4:$K$144=$V82)*(ss!$L$4:$L$144=$W82)*(ROW($4:$144)-3))=0,0,INDEX(ss!$M$4:$M$144,SUMPRODUCT((ss!$J$4:$J$144=$U82)*(ss!$K$4:$K$144=$V82)*(ss!$L$4:$L$144=$W82)*(ROW($4:$144)-3)))))</f>
        <v/>
      </c>
      <c r="Y82" s="163" t="str">
        <f t="shared" si="17"/>
        <v/>
      </c>
      <c r="Z82" s="164" t="str">
        <f t="shared" si="18"/>
        <v/>
      </c>
      <c r="AA82" s="165"/>
      <c r="AB82" s="94"/>
      <c r="AC82" s="169"/>
      <c r="AD82" s="51"/>
      <c r="AE82" s="51"/>
      <c r="AG82" s="111" t="str">
        <f t="array" aca="1" ref="AG82" ca="1">IF(ROW($A18)&lt;=COUNTIF($U:$U,$AG$63),OFFSET($R$10,SMALL(IF($U$11:$U$1000=AG$63,ROW($11:$1000)-10),ROW($A18)),),"")</f>
        <v/>
      </c>
      <c r="AH82" s="112" t="str">
        <f t="array" aca="1" ref="AH82" ca="1">IF(ROW($A18)&lt;=COUNTIF($U:$U,$AG$63),OFFSET($W$10,SMALL(IF($U$11:$U$1000=AG$63,ROW($11:$1000)-10),ROW($A18)),),"")</f>
        <v/>
      </c>
      <c r="AI82" s="27" t="str">
        <f t="shared" ca="1" si="11"/>
        <v/>
      </c>
      <c r="AJ82" s="114" t="str">
        <f t="shared" ca="1" si="12"/>
        <v/>
      </c>
      <c r="AK82" s="51"/>
      <c r="AL82" s="51"/>
      <c r="AM82" s="51"/>
      <c r="AN82" s="51"/>
      <c r="AO82" s="51"/>
      <c r="AP82" s="51"/>
      <c r="AQ82" s="63"/>
      <c r="AR82" s="82">
        <f t="shared" si="13"/>
        <v>0</v>
      </c>
      <c r="AS82" s="79" t="s">
        <v>21</v>
      </c>
      <c r="AT82" s="79">
        <f>SUMIF('3'!B:B,AS82,'3'!D:D)</f>
        <v>0</v>
      </c>
      <c r="AU82" s="79">
        <f>SUMIF('3'!L11:L16,AS82,'3'!N11:N16)</f>
        <v>0</v>
      </c>
      <c r="AV82" s="79">
        <f>+SUMIF('3'!G:G,AS82,'3'!I:I)</f>
        <v>0</v>
      </c>
      <c r="AW82" s="79">
        <f>SUMIF('3'!L33:L86,AS82,'3'!N33:N86)</f>
        <v>0</v>
      </c>
      <c r="AX82" s="79">
        <f>SUMIF('3'!L20:L29,AS82,'3'!N20:N29)</f>
        <v>0</v>
      </c>
      <c r="AY82" s="79">
        <f t="shared" si="14"/>
        <v>0</v>
      </c>
      <c r="AZ82" s="79">
        <f>'1'!AR82</f>
        <v>0</v>
      </c>
      <c r="BA82" s="79"/>
      <c r="BB82" s="79"/>
      <c r="BC82" s="88">
        <f>SUMIF('3'!AA11:AA132,AS82,'3'!AB11:AB132)</f>
        <v>0</v>
      </c>
      <c r="BD82" s="89">
        <v>1050</v>
      </c>
      <c r="BE82" s="89">
        <v>1055</v>
      </c>
      <c r="BF82" s="89">
        <v>1.0249999999999999</v>
      </c>
      <c r="BG82" s="90">
        <v>1</v>
      </c>
      <c r="CN82" s="63"/>
      <c r="CO82" s="63"/>
      <c r="CP82" s="63"/>
      <c r="CQ82" s="63"/>
      <c r="CR82" s="63"/>
      <c r="CS82" s="63"/>
      <c r="CT82" s="63"/>
      <c r="CU82" s="63"/>
      <c r="CV82" s="63"/>
    </row>
    <row r="83" spans="2:100" ht="18.95" customHeight="1">
      <c r="B83" s="5" t="str">
        <f>IFERROR(INDEX(ss!N:N,MATCH(C83,ss!O:O,0)),"")</f>
        <v/>
      </c>
      <c r="C83" s="7"/>
      <c r="D83" s="7"/>
      <c r="E83" s="7" t="str">
        <f t="shared" si="15"/>
        <v/>
      </c>
      <c r="F83" s="8"/>
      <c r="G83" s="5" t="str">
        <f>IFERROR(INDEX(ss!N:N,MATCH(H83,ss!Q:Q,0)),"")</f>
        <v/>
      </c>
      <c r="H83" s="7"/>
      <c r="I83" s="7"/>
      <c r="J83" s="7" t="str">
        <f t="shared" si="16"/>
        <v/>
      </c>
      <c r="K83" s="8"/>
      <c r="L83" s="22" t="str">
        <f>IFERROR(INDEX(ss!U:U,MATCH(M83,ss!V:V,0)),"")</f>
        <v/>
      </c>
      <c r="M83" s="15"/>
      <c r="N83" s="20"/>
      <c r="O83" s="16" t="str">
        <f t="shared" si="10"/>
        <v/>
      </c>
      <c r="P83" s="19"/>
      <c r="Q83"/>
      <c r="AA83" s="165"/>
      <c r="AB83" s="94"/>
      <c r="AC83" s="169"/>
      <c r="AD83" s="51"/>
      <c r="AE83" s="51"/>
      <c r="AG83" s="111" t="str">
        <f t="array" aca="1" ref="AG83" ca="1">IF(ROW($A19)&lt;=COUNTIF($U:$U,$AG$63),OFFSET($R$10,SMALL(IF($U$11:$U$1000=AG$63,ROW($11:$1000)-10),ROW($A19)),),"")</f>
        <v/>
      </c>
      <c r="AH83" s="112" t="str">
        <f t="array" aca="1" ref="AH83" ca="1">IF(ROW($A19)&lt;=COUNTIF($U:$U,$AG$63),OFFSET($W$10,SMALL(IF($U$11:$U$1000=AG$63,ROW($11:$1000)-10),ROW($A19)),),"")</f>
        <v/>
      </c>
      <c r="AI83" s="27" t="str">
        <f t="shared" ca="1" si="11"/>
        <v/>
      </c>
      <c r="AJ83" s="114" t="str">
        <f t="shared" ca="1" si="12"/>
        <v/>
      </c>
      <c r="AK83" s="51"/>
      <c r="AL83" s="51"/>
      <c r="AM83" s="51"/>
      <c r="AN83" s="51"/>
      <c r="AO83" s="51"/>
      <c r="AP83" s="51"/>
      <c r="AQ83" s="63"/>
      <c r="AR83" s="82">
        <f t="shared" si="13"/>
        <v>0</v>
      </c>
      <c r="AS83" s="79" t="s">
        <v>225</v>
      </c>
      <c r="AT83" s="79">
        <f>SUMIF('3'!B:B,AS83,'3'!D:D)</f>
        <v>0</v>
      </c>
      <c r="AU83" s="79">
        <f>SUMIF('3'!L11:L16,AS83,'3'!N11:N16)</f>
        <v>0</v>
      </c>
      <c r="AV83" s="79">
        <f>+SUMIF('3'!G:G,AS83,'3'!I:I)</f>
        <v>0</v>
      </c>
      <c r="AW83" s="79">
        <f>SUMIF('3'!L33:L86,AS83,'3'!N33:N86)</f>
        <v>0</v>
      </c>
      <c r="AX83" s="79">
        <f>SUMIF('3'!L20:L29,AS83,'3'!N20:N29)</f>
        <v>0</v>
      </c>
      <c r="AY83" s="79">
        <f t="shared" si="14"/>
        <v>0</v>
      </c>
      <c r="AZ83" s="79">
        <f>'1'!AR83</f>
        <v>0</v>
      </c>
      <c r="BA83" s="79">
        <f>SUMIF('3'!S11:S82,AS83,'3'!Y11:Y82)-SUMIF('3'!U11:U82,AS83,'3'!X11:X82)</f>
        <v>0</v>
      </c>
      <c r="BB83" s="79"/>
      <c r="BC83" s="88">
        <f>SUMIF('3'!AA11:AA132,AS83,'3'!AB11:AB132)</f>
        <v>0</v>
      </c>
      <c r="BD83" s="89">
        <v>1050</v>
      </c>
      <c r="BE83" s="89">
        <v>1055</v>
      </c>
      <c r="BF83" s="89">
        <v>1.0249999999999999</v>
      </c>
      <c r="BG83" s="90">
        <v>1</v>
      </c>
      <c r="CN83" s="63"/>
      <c r="CO83" s="63"/>
      <c r="CP83" s="63"/>
      <c r="CQ83" s="63"/>
      <c r="CR83" s="63"/>
      <c r="CS83" s="63"/>
      <c r="CT83" s="63"/>
      <c r="CU83" s="63"/>
      <c r="CV83" s="63"/>
    </row>
    <row r="84" spans="2:100" ht="18.95" customHeight="1">
      <c r="B84" s="5" t="str">
        <f>IFERROR(INDEX(ss!N:N,MATCH(C84,ss!O:O,0)),"")</f>
        <v/>
      </c>
      <c r="C84" s="7"/>
      <c r="D84" s="7"/>
      <c r="E84" s="7" t="str">
        <f t="shared" si="15"/>
        <v/>
      </c>
      <c r="F84" s="8"/>
      <c r="G84" s="5" t="str">
        <f>IFERROR(INDEX(ss!N:N,MATCH(H84,ss!Q:Q,0)),"")</f>
        <v/>
      </c>
      <c r="H84" s="7"/>
      <c r="I84" s="7"/>
      <c r="J84" s="7" t="str">
        <f t="shared" si="16"/>
        <v/>
      </c>
      <c r="K84" s="8"/>
      <c r="L84" s="22" t="str">
        <f>IFERROR(INDEX(ss!U:U,MATCH(M84,ss!V:V,0)),"")</f>
        <v/>
      </c>
      <c r="M84" s="15"/>
      <c r="N84" s="20"/>
      <c r="O84" s="16" t="str">
        <f t="shared" si="10"/>
        <v/>
      </c>
      <c r="P84" s="19"/>
      <c r="Q84"/>
      <c r="AA84" s="165"/>
      <c r="AB84" s="94"/>
      <c r="AC84" s="169"/>
      <c r="AD84" s="51"/>
      <c r="AE84" s="51"/>
      <c r="AG84" s="111" t="str">
        <f t="array" aca="1" ref="AG84" ca="1">IF(ROW($A20)&lt;=COUNTIF($U:$U,$AG$63),OFFSET($R$10,SMALL(IF($U$11:$U$1000=AG$63,ROW($11:$1000)-10),ROW($A20)),),"")</f>
        <v/>
      </c>
      <c r="AH84" s="112" t="str">
        <f t="array" aca="1" ref="AH84" ca="1">IF(ROW($A20)&lt;=COUNTIF($U:$U,$AG$63),OFFSET($W$10,SMALL(IF($U$11:$U$1000=AG$63,ROW($11:$1000)-10),ROW($A20)),),"")</f>
        <v/>
      </c>
      <c r="AI84" s="27" t="str">
        <f t="shared" ca="1" si="11"/>
        <v/>
      </c>
      <c r="AJ84" s="114" t="str">
        <f t="shared" ca="1" si="12"/>
        <v/>
      </c>
      <c r="AK84" s="51"/>
      <c r="AL84" s="51"/>
      <c r="AM84" s="51"/>
      <c r="AN84" s="51"/>
      <c r="AO84" s="51"/>
      <c r="AP84" s="51"/>
      <c r="AQ84" s="63"/>
      <c r="AR84" s="82">
        <f t="shared" si="13"/>
        <v>0</v>
      </c>
      <c r="AS84" s="77" t="s">
        <v>270</v>
      </c>
      <c r="AT84" s="79">
        <f>SUMIF('3'!B:B,AS84,'3'!D:D)</f>
        <v>0</v>
      </c>
      <c r="AU84" s="79">
        <f>SUMIF('3'!L11:L16,AS84,'3'!N11:N16)</f>
        <v>0</v>
      </c>
      <c r="AV84" s="79">
        <f>+SUMIF('3'!G:G,AS84,'3'!I:I)</f>
        <v>0</v>
      </c>
      <c r="AW84" s="79">
        <f>SUMIF('3'!L33:L86,AS84,'3'!N33:N86)</f>
        <v>0</v>
      </c>
      <c r="AX84" s="79">
        <f>SUMIF('3'!L20:L29,AS84,'3'!N20:N29)</f>
        <v>0</v>
      </c>
      <c r="AY84" s="79">
        <f t="shared" si="14"/>
        <v>0</v>
      </c>
      <c r="AZ84" s="79">
        <f>'1'!AR84</f>
        <v>0</v>
      </c>
      <c r="BA84" s="79"/>
      <c r="BB84" s="79"/>
      <c r="BC84" s="88">
        <f>SUMIF('3'!AA11:AA132,AS84,'3'!AB11:AB132)</f>
        <v>0</v>
      </c>
      <c r="BD84" s="89">
        <v>1050</v>
      </c>
      <c r="BE84" s="89">
        <v>1055</v>
      </c>
      <c r="BF84" s="89">
        <v>1.0249999999999999</v>
      </c>
      <c r="BG84" s="90">
        <v>1</v>
      </c>
      <c r="CN84" s="63"/>
      <c r="CO84" s="63"/>
      <c r="CP84" s="63"/>
      <c r="CQ84" s="63"/>
      <c r="CR84" s="63"/>
      <c r="CS84" s="63"/>
      <c r="CT84" s="63"/>
      <c r="CU84" s="63"/>
      <c r="CV84" s="63"/>
    </row>
    <row r="85" spans="2:100" ht="18.95" customHeight="1">
      <c r="B85" s="5" t="str">
        <f>IFERROR(INDEX(ss!N:N,MATCH(C85,ss!O:O,0)),"")</f>
        <v/>
      </c>
      <c r="C85" s="7"/>
      <c r="D85" s="7"/>
      <c r="E85" s="7" t="str">
        <f t="shared" si="15"/>
        <v/>
      </c>
      <c r="F85" s="8"/>
      <c r="G85" s="5" t="str">
        <f>IFERROR(INDEX(ss!N:N,MATCH(H85,ss!Q:Q,0)),"")</f>
        <v/>
      </c>
      <c r="H85" s="7"/>
      <c r="I85" s="7"/>
      <c r="J85" s="7" t="str">
        <f t="shared" si="16"/>
        <v/>
      </c>
      <c r="K85" s="8"/>
      <c r="L85" s="22" t="str">
        <f>IFERROR(INDEX(ss!U:U,MATCH(M85,ss!V:V,0)),"")</f>
        <v/>
      </c>
      <c r="M85" s="15"/>
      <c r="N85" s="15"/>
      <c r="O85" s="16" t="str">
        <f t="shared" si="10"/>
        <v/>
      </c>
      <c r="P85" s="31"/>
      <c r="Q85"/>
      <c r="AA85" s="165"/>
      <c r="AB85" s="94"/>
      <c r="AC85" s="169"/>
      <c r="AD85" s="51"/>
      <c r="AE85" s="51"/>
      <c r="AG85" s="111" t="str">
        <f t="array" aca="1" ref="AG85" ca="1">IF(ROW($A21)&lt;=COUNTIF($U:$U,$AG$63),OFFSET($R$10,SMALL(IF($U$11:$U$1000=AG$63,ROW($11:$1000)-10),ROW($A21)),),"")</f>
        <v/>
      </c>
      <c r="AH85" s="112" t="str">
        <f t="array" aca="1" ref="AH85" ca="1">IF(ROW($A21)&lt;=COUNTIF($U:$U,$AG$63),OFFSET($W$10,SMALL(IF($U$11:$U$1000=AG$63,ROW($11:$1000)-10),ROW($A21)),),"")</f>
        <v/>
      </c>
      <c r="AI85" s="27" t="str">
        <f t="shared" ca="1" si="11"/>
        <v/>
      </c>
      <c r="AJ85" s="114" t="str">
        <f t="shared" ca="1" si="12"/>
        <v/>
      </c>
      <c r="AK85" s="51"/>
      <c r="AL85" s="51"/>
      <c r="AM85" s="51"/>
      <c r="AN85" s="51"/>
      <c r="AO85" s="51"/>
      <c r="AP85" s="51"/>
      <c r="AQ85" s="63"/>
      <c r="AR85" s="82">
        <f t="shared" si="13"/>
        <v>0</v>
      </c>
      <c r="AS85" s="79" t="s">
        <v>131</v>
      </c>
      <c r="AT85" s="79">
        <f>SUMIF('3'!B:B,AS85,'3'!D:D)</f>
        <v>0</v>
      </c>
      <c r="AU85" s="79">
        <f>SUMIF('3'!L11:L16,AS85,'3'!N11:N16)</f>
        <v>0</v>
      </c>
      <c r="AV85" s="79">
        <f>+SUMIF('3'!G:G,AS85,'3'!I:I)</f>
        <v>0</v>
      </c>
      <c r="AW85" s="79">
        <f>SUMIF('3'!L33:L86,AS85,'3'!N33:N86)</f>
        <v>0</v>
      </c>
      <c r="AX85" s="79">
        <f>SUMIF('3'!L20:L29,AS85,'3'!N20:N29)</f>
        <v>0</v>
      </c>
      <c r="AY85" s="79">
        <f t="shared" si="14"/>
        <v>0</v>
      </c>
      <c r="AZ85" s="79">
        <f>'1'!AR85</f>
        <v>0</v>
      </c>
      <c r="BA85" s="79">
        <f>SUMIF('3'!S11:S82,AS85,'3'!Y11:Y82)-SUMIF('3'!U11:U82,AS85,'3'!X11:X82)</f>
        <v>0</v>
      </c>
      <c r="BB85" s="79"/>
      <c r="BC85" s="88">
        <f>SUMIF('3'!AA11:AA132,AS85,'3'!AB11:AB132)</f>
        <v>0</v>
      </c>
      <c r="BD85" s="89">
        <v>1050</v>
      </c>
      <c r="BE85" s="89">
        <v>1055</v>
      </c>
      <c r="BF85" s="89">
        <v>1.0249999999999999</v>
      </c>
      <c r="BG85" s="90">
        <v>1</v>
      </c>
      <c r="CN85" s="63"/>
      <c r="CO85" s="63"/>
      <c r="CP85" s="63"/>
      <c r="CQ85" s="63"/>
      <c r="CR85" s="63"/>
      <c r="CS85" s="63"/>
      <c r="CT85" s="63"/>
      <c r="CU85" s="63"/>
      <c r="CV85" s="63"/>
    </row>
    <row r="86" spans="2:100" ht="18.95" customHeight="1" thickBot="1">
      <c r="B86" s="5" t="str">
        <f>IFERROR(INDEX(ss!N:N,MATCH(C86,ss!O:O,0)),"")</f>
        <v/>
      </c>
      <c r="C86" s="7"/>
      <c r="D86" s="7"/>
      <c r="E86" s="7" t="str">
        <f t="shared" si="15"/>
        <v/>
      </c>
      <c r="F86" s="8"/>
      <c r="G86" s="5" t="str">
        <f>IFERROR(INDEX(ss!N:N,MATCH(H86,ss!Q:Q,0)),"")</f>
        <v/>
      </c>
      <c r="H86" s="7"/>
      <c r="I86" s="7"/>
      <c r="J86" s="7" t="str">
        <f t="shared" si="16"/>
        <v/>
      </c>
      <c r="K86" s="8"/>
      <c r="L86" s="22" t="str">
        <f>IFERROR(INDEX(ss!U:U,MATCH(M86,ss!V:V,0)),"")</f>
        <v/>
      </c>
      <c r="M86" s="17"/>
      <c r="N86" s="17"/>
      <c r="O86" s="16" t="str">
        <f t="shared" si="10"/>
        <v/>
      </c>
      <c r="P86" s="32"/>
      <c r="Q86"/>
      <c r="AA86" s="165"/>
      <c r="AB86" s="94"/>
      <c r="AC86" s="169"/>
      <c r="AD86" s="51"/>
      <c r="AE86" s="51"/>
      <c r="AG86" s="111" t="str">
        <f t="array" aca="1" ref="AG86" ca="1">IF(ROW($A22)&lt;=COUNTIF($U:$U,$AG$63),OFFSET($R$10,SMALL(IF($U$11:$U$1000=AG$63,ROW($11:$1000)-10),ROW($A22)),),"")</f>
        <v/>
      </c>
      <c r="AH86" s="112" t="str">
        <f t="array" aca="1" ref="AH86" ca="1">IF(ROW($A22)&lt;=COUNTIF($U:$U,$AG$63),OFFSET($W$10,SMALL(IF($U$11:$U$1000=AG$63,ROW($11:$1000)-10),ROW($A22)),),"")</f>
        <v/>
      </c>
      <c r="AI86" s="27" t="str">
        <f t="shared" ca="1" si="11"/>
        <v/>
      </c>
      <c r="AJ86" s="114" t="str">
        <f t="shared" ca="1" si="12"/>
        <v/>
      </c>
      <c r="AK86" s="51"/>
      <c r="AL86" s="51"/>
      <c r="AM86" s="51"/>
      <c r="AN86" s="51"/>
      <c r="AO86" s="51"/>
      <c r="AP86" s="51"/>
      <c r="AQ86" s="63"/>
      <c r="AR86" s="82">
        <f t="shared" si="13"/>
        <v>0</v>
      </c>
      <c r="AS86" s="5" t="s">
        <v>370</v>
      </c>
      <c r="AT86" s="79">
        <f>SUMIF('3'!B:B,AS86,'3'!D:D)</f>
        <v>0</v>
      </c>
      <c r="AU86" s="79">
        <f>SUMIF('3'!L11:L16,AS86,'3'!N11:N16)</f>
        <v>0</v>
      </c>
      <c r="AV86" s="79">
        <f>+SUMIF('3'!G:G,AS86,'3'!I:I)</f>
        <v>0</v>
      </c>
      <c r="AW86" s="79">
        <f>SUMIF('3'!L33:L86,AS86,'3'!N33:N86)</f>
        <v>0</v>
      </c>
      <c r="AX86" s="79">
        <f>SUMIF('3'!L20:L29,AS86,'3'!N20:N29)</f>
        <v>0</v>
      </c>
      <c r="AY86" s="79">
        <f t="shared" si="14"/>
        <v>0</v>
      </c>
      <c r="AZ86" s="79">
        <f>'1'!AR86</f>
        <v>0</v>
      </c>
      <c r="BA86" s="79"/>
      <c r="BB86" s="79"/>
      <c r="BC86" s="88">
        <f>SUMIF('3'!AA11:AA132,AS86,'3'!AB11:AB132)</f>
        <v>0</v>
      </c>
      <c r="BD86" s="89">
        <v>1050</v>
      </c>
      <c r="BE86" s="89">
        <v>1055</v>
      </c>
      <c r="BF86" s="89">
        <v>1.0249999999999999</v>
      </c>
      <c r="BG86" s="90">
        <v>1</v>
      </c>
      <c r="CN86" s="63"/>
      <c r="CO86" s="63"/>
      <c r="CP86" s="63"/>
      <c r="CQ86" s="63"/>
      <c r="CR86" s="63"/>
      <c r="CS86" s="63"/>
      <c r="CT86" s="63"/>
      <c r="CU86" s="63"/>
      <c r="CV86" s="63"/>
    </row>
    <row r="87" spans="2:100" ht="18.95" customHeight="1">
      <c r="B87" s="5" t="str">
        <f>IFERROR(INDEX(ss!N:N,MATCH(C87,ss!O:O,0)),"")</f>
        <v/>
      </c>
      <c r="C87" s="7"/>
      <c r="D87" s="7"/>
      <c r="E87" s="7" t="str">
        <f t="shared" si="15"/>
        <v/>
      </c>
      <c r="F87" s="8"/>
      <c r="G87" s="5" t="str">
        <f>IFERROR(INDEX(ss!N:N,MATCH(H87,ss!Q:Q,0)),"")</f>
        <v/>
      </c>
      <c r="H87" s="7"/>
      <c r="I87" s="7"/>
      <c r="J87" s="7" t="str">
        <f t="shared" si="16"/>
        <v/>
      </c>
      <c r="K87" s="8"/>
      <c r="Q87"/>
      <c r="AA87" s="165"/>
      <c r="AB87" s="94"/>
      <c r="AC87" s="169"/>
      <c r="AD87" s="51"/>
      <c r="AE87" s="51"/>
      <c r="AG87" s="111" t="str">
        <f t="array" aca="1" ref="AG87" ca="1">IF(ROW($A23)&lt;=COUNTIF($U:$U,$AG$63),OFFSET($R$10,SMALL(IF($U$11:$U$1000=AG$63,ROW($11:$1000)-10),ROW($A23)),),"")</f>
        <v/>
      </c>
      <c r="AH87" s="112" t="str">
        <f t="array" aca="1" ref="AH87" ca="1">IF(ROW($A23)&lt;=COUNTIF($U:$U,$AG$63),OFFSET($W$10,SMALL(IF($U$11:$U$1000=AG$63,ROW($11:$1000)-10),ROW($A23)),),"")</f>
        <v/>
      </c>
      <c r="AI87" s="27" t="str">
        <f t="shared" ca="1" si="11"/>
        <v/>
      </c>
      <c r="AJ87" s="114" t="str">
        <f t="shared" ca="1" si="12"/>
        <v/>
      </c>
      <c r="AK87" s="51"/>
      <c r="AL87" s="51"/>
      <c r="AM87" s="51"/>
      <c r="AN87" s="51"/>
      <c r="AO87" s="51"/>
      <c r="AP87" s="51"/>
      <c r="AQ87" s="63"/>
      <c r="AR87" s="82">
        <f t="shared" si="13"/>
        <v>0</v>
      </c>
      <c r="AS87" s="80" t="s">
        <v>68</v>
      </c>
      <c r="AT87" s="79">
        <f>SUMIF('3'!B:B,AS87,'3'!D:D)</f>
        <v>0</v>
      </c>
      <c r="AU87" s="79">
        <f>SUMIF('3'!L11:L16,AS87)</f>
        <v>0</v>
      </c>
      <c r="AV87" s="79">
        <f>+SUMIF('3'!G:G,AS87,'3'!I:I)</f>
        <v>0</v>
      </c>
      <c r="AW87" s="79">
        <f>SUMIF('3'!L33:L86,AS87,'3'!N33:N86)</f>
        <v>0</v>
      </c>
      <c r="AX87" s="79">
        <f>SUMIF('3'!L20:L29,AS87,'3'!N20:N29)</f>
        <v>0</v>
      </c>
      <c r="AY87" s="79">
        <f t="shared" si="14"/>
        <v>0</v>
      </c>
      <c r="AZ87" s="79">
        <f>'1'!AR87</f>
        <v>0</v>
      </c>
      <c r="BA87" s="79">
        <f>SUMIF('3'!S11:S82,AS87,'3'!Y11:Y82)-SUMIF('3'!U11:U82,AS87,'3'!X11:X82)</f>
        <v>0</v>
      </c>
      <c r="BB87" s="79"/>
      <c r="BC87" s="88">
        <f>SUMIF('3'!AA11:AA132,AS87,'3'!AB11:AB132)</f>
        <v>0</v>
      </c>
      <c r="BD87" s="89">
        <v>1050</v>
      </c>
      <c r="BE87" s="89">
        <v>1055</v>
      </c>
      <c r="BF87" s="89">
        <v>1</v>
      </c>
      <c r="BG87" s="90">
        <v>1</v>
      </c>
      <c r="CN87" s="63"/>
      <c r="CO87" s="63"/>
      <c r="CP87" s="63"/>
      <c r="CQ87" s="63"/>
      <c r="CR87" s="63"/>
      <c r="CS87" s="63"/>
      <c r="CT87" s="63"/>
      <c r="CU87" s="63"/>
      <c r="CV87" s="63"/>
    </row>
    <row r="88" spans="2:100" ht="18.95" customHeight="1">
      <c r="B88" s="5" t="str">
        <f>IFERROR(INDEX(ss!N:N,MATCH(C88,ss!O:O,0)),"")</f>
        <v/>
      </c>
      <c r="C88" s="7"/>
      <c r="D88" s="7"/>
      <c r="E88" s="7" t="str">
        <f t="shared" si="15"/>
        <v/>
      </c>
      <c r="F88" s="8"/>
      <c r="G88" s="5" t="str">
        <f>IFERROR(INDEX(ss!N:N,MATCH(H88,ss!Q:Q,0)),"")</f>
        <v/>
      </c>
      <c r="H88" s="7"/>
      <c r="I88" s="7"/>
      <c r="J88" s="7" t="str">
        <f t="shared" si="16"/>
        <v/>
      </c>
      <c r="K88" s="8"/>
      <c r="Q88"/>
      <c r="AA88" s="165"/>
      <c r="AB88" s="94"/>
      <c r="AC88" s="169"/>
      <c r="AD88" s="51"/>
      <c r="AE88" s="51"/>
      <c r="AG88" s="111" t="str">
        <f t="array" aca="1" ref="AG88" ca="1">IF(ROW($A24)&lt;=COUNTIF($U:$U,$AG$63),OFFSET($R$10,SMALL(IF($U$11:$U$1000=AG$63,ROW($11:$1000)-10),ROW($A24)),),"")</f>
        <v/>
      </c>
      <c r="AH88" s="112" t="str">
        <f t="array" aca="1" ref="AH88" ca="1">IF(ROW($A24)&lt;=COUNTIF($U:$U,$AG$63),OFFSET($W$10,SMALL(IF($U$11:$U$1000=AG$63,ROW($11:$1000)-10),ROW($A24)),),"")</f>
        <v/>
      </c>
      <c r="AI88" s="27" t="str">
        <f t="shared" ca="1" si="11"/>
        <v/>
      </c>
      <c r="AJ88" s="114" t="str">
        <f t="shared" ca="1" si="12"/>
        <v/>
      </c>
      <c r="AK88" s="51"/>
      <c r="AL88" s="51"/>
      <c r="AM88" s="51"/>
      <c r="AN88" s="51"/>
      <c r="AO88" s="51"/>
      <c r="AP88" s="51"/>
      <c r="AQ88" s="63"/>
      <c r="AR88" s="82">
        <f t="shared" si="13"/>
        <v>0</v>
      </c>
      <c r="AS88" s="79" t="s">
        <v>112</v>
      </c>
      <c r="AT88" s="79">
        <f>SUMIF('3'!B:B,AS88,'3'!D:D)</f>
        <v>0</v>
      </c>
      <c r="AU88" s="79">
        <f>SUMIF('3'!L11:L16,AS88,'3'!N11:N16)</f>
        <v>0</v>
      </c>
      <c r="AV88" s="79">
        <f>+SUMIF('3'!G:G,AS88,'3'!I:I)</f>
        <v>0</v>
      </c>
      <c r="AW88" s="79">
        <f>SUMIF('3'!L33:L86,AS88,'3'!N33:N86)</f>
        <v>0</v>
      </c>
      <c r="AX88" s="79">
        <f>SUMIF('3'!L20:L29,AS88,'3'!N20:N29)</f>
        <v>0</v>
      </c>
      <c r="AY88" s="79">
        <f t="shared" si="14"/>
        <v>0</v>
      </c>
      <c r="AZ88" s="79">
        <f>'1'!AR88</f>
        <v>0</v>
      </c>
      <c r="BA88" s="79"/>
      <c r="BB88" s="79"/>
      <c r="BC88" s="88">
        <f>SUMIF('3'!AA11:AA132,AS88,'3'!AB11:AB132)</f>
        <v>0</v>
      </c>
      <c r="BD88" s="89">
        <v>1050</v>
      </c>
      <c r="BE88" s="89">
        <v>1055</v>
      </c>
      <c r="BF88" s="89">
        <v>1.0249999999999999</v>
      </c>
      <c r="BG88" s="90">
        <v>1</v>
      </c>
      <c r="CN88" s="63"/>
      <c r="CO88" s="63"/>
      <c r="CP88" s="63"/>
      <c r="CQ88" s="63"/>
      <c r="CR88" s="63"/>
      <c r="CS88" s="63"/>
      <c r="CT88" s="63"/>
      <c r="CU88" s="63"/>
      <c r="CV88" s="63"/>
    </row>
    <row r="89" spans="2:100" ht="18.95" customHeight="1">
      <c r="B89" s="5" t="str">
        <f>IFERROR(INDEX(ss!N:N,MATCH(C89,ss!O:O,0)),"")</f>
        <v/>
      </c>
      <c r="C89" s="7"/>
      <c r="D89" s="7"/>
      <c r="E89" s="7" t="str">
        <f t="shared" si="15"/>
        <v/>
      </c>
      <c r="F89" s="8"/>
      <c r="G89" s="5" t="str">
        <f>IFERROR(INDEX(ss!N:N,MATCH(H89,ss!Q:Q,0)),"")</f>
        <v/>
      </c>
      <c r="H89" s="7"/>
      <c r="I89" s="7"/>
      <c r="J89" s="7" t="str">
        <f t="shared" si="16"/>
        <v/>
      </c>
      <c r="K89" s="8"/>
      <c r="Q89"/>
      <c r="AA89" s="165"/>
      <c r="AB89" s="94"/>
      <c r="AC89" s="169"/>
      <c r="AD89" s="51"/>
      <c r="AE89" s="51"/>
      <c r="AG89" s="111" t="str">
        <f t="array" aca="1" ref="AG89" ca="1">IF(ROW($A25)&lt;=COUNTIF($U:$U,$AG$63),OFFSET($R$10,SMALL(IF($U$11:$U$1000=AG$63,ROW($11:$1000)-10),ROW($A25)),),"")</f>
        <v/>
      </c>
      <c r="AH89" s="112" t="str">
        <f t="array" aca="1" ref="AH89" ca="1">IF(ROW($A25)&lt;=COUNTIF($U:$U,$AG$63),OFFSET($W$10,SMALL(IF($U$11:$U$1000=AG$63,ROW($11:$1000)-10),ROW($A25)),),"")</f>
        <v/>
      </c>
      <c r="AI89" s="27" t="str">
        <f t="shared" ca="1" si="11"/>
        <v/>
      </c>
      <c r="AJ89" s="114" t="str">
        <f t="shared" ca="1" si="12"/>
        <v/>
      </c>
      <c r="AK89" s="51"/>
      <c r="AL89" s="51"/>
      <c r="AM89" s="51"/>
      <c r="AN89" s="51"/>
      <c r="AO89" s="51"/>
      <c r="AP89" s="51"/>
      <c r="AQ89" s="63"/>
      <c r="AR89" s="82">
        <f t="shared" si="13"/>
        <v>0</v>
      </c>
      <c r="AS89" s="77" t="s">
        <v>286</v>
      </c>
      <c r="AT89" s="79">
        <f>SUMIF('3'!B:B,AS89,'3'!D:D)</f>
        <v>0</v>
      </c>
      <c r="AU89" s="79">
        <f>SUMIF('3'!L11:L16,AS89,'3'!N11:N16)</f>
        <v>0</v>
      </c>
      <c r="AV89" s="79">
        <f>+SUMIF('3'!G:G,AS89,'3'!I:I)</f>
        <v>0</v>
      </c>
      <c r="AW89" s="79">
        <f>SUMIF('3'!L33:L86,AS89,'3'!N33:N86)</f>
        <v>0</v>
      </c>
      <c r="AX89" s="79">
        <f>SUMIF('3'!L20:L29,AS89,'3'!N20:N29)</f>
        <v>0</v>
      </c>
      <c r="AY89" s="79">
        <f t="shared" si="14"/>
        <v>0</v>
      </c>
      <c r="AZ89" s="79">
        <f>'1'!AR89</f>
        <v>0</v>
      </c>
      <c r="BA89" s="79"/>
      <c r="BB89" s="79"/>
      <c r="BC89" s="88">
        <f>SUMIF('3'!AA11:AA132,AS89,'3'!AB11:AB132)</f>
        <v>0</v>
      </c>
      <c r="BD89" s="89">
        <v>1050</v>
      </c>
      <c r="BE89" s="89">
        <v>1055</v>
      </c>
      <c r="BF89" s="89">
        <v>1.0249999999999999</v>
      </c>
      <c r="BG89" s="90">
        <v>1</v>
      </c>
      <c r="CN89" s="63"/>
      <c r="CO89" s="63"/>
      <c r="CP89" s="63"/>
      <c r="CQ89" s="63"/>
      <c r="CR89" s="63"/>
      <c r="CS89" s="63"/>
      <c r="CT89" s="63"/>
      <c r="CU89" s="63"/>
      <c r="CV89" s="63"/>
    </row>
    <row r="90" spans="2:100" ht="18.95" customHeight="1">
      <c r="B90" s="5" t="str">
        <f>IFERROR(INDEX(ss!N:N,MATCH(C90,ss!O:O,0)),"")</f>
        <v/>
      </c>
      <c r="C90" s="7"/>
      <c r="D90" s="7"/>
      <c r="E90" s="7" t="str">
        <f t="shared" si="15"/>
        <v/>
      </c>
      <c r="F90" s="8"/>
      <c r="G90" s="5" t="str">
        <f>IFERROR(INDEX(ss!N:N,MATCH(H90,ss!Q:Q,0)),"")</f>
        <v/>
      </c>
      <c r="H90" s="7"/>
      <c r="I90" s="7"/>
      <c r="J90" s="7" t="str">
        <f t="shared" si="16"/>
        <v/>
      </c>
      <c r="K90" s="8"/>
      <c r="Q90"/>
      <c r="AA90" s="165"/>
      <c r="AB90" s="94"/>
      <c r="AC90" s="169"/>
      <c r="AD90" s="51"/>
      <c r="AE90" s="51"/>
      <c r="AG90" s="111" t="str">
        <f t="array" aca="1" ref="AG90" ca="1">IF(ROW($A26)&lt;=COUNTIF($U:$U,$AG$63),OFFSET($R$10,SMALL(IF($U$11:$U$1000=AG$63,ROW($11:$1000)-10),ROW($A26)),),"")</f>
        <v/>
      </c>
      <c r="AH90" s="112" t="str">
        <f t="array" aca="1" ref="AH90" ca="1">IF(ROW($A26)&lt;=COUNTIF($U:$U,$AG$63),OFFSET($W$10,SMALL(IF($U$11:$U$1000=AG$63,ROW($11:$1000)-10),ROW($A26)),),"")</f>
        <v/>
      </c>
      <c r="AI90" s="27" t="str">
        <f t="shared" ca="1" si="11"/>
        <v/>
      </c>
      <c r="AJ90" s="114" t="str">
        <f t="shared" ca="1" si="12"/>
        <v/>
      </c>
      <c r="AK90" s="51"/>
      <c r="AL90" s="51"/>
      <c r="AM90" s="51"/>
      <c r="AN90" s="51"/>
      <c r="AO90" s="51"/>
      <c r="AP90" s="51"/>
      <c r="AQ90" s="63"/>
      <c r="AR90" s="82">
        <f t="shared" si="13"/>
        <v>0</v>
      </c>
      <c r="AS90" s="77" t="s">
        <v>230</v>
      </c>
      <c r="AT90" s="79">
        <f>SUMIF('3'!B:B,AS90,'3'!D:D)</f>
        <v>0</v>
      </c>
      <c r="AU90" s="79">
        <f>SUMIF('3'!L11:L16,AS90,'3'!N11:N16)</f>
        <v>0</v>
      </c>
      <c r="AV90" s="79">
        <f>+SUMIF('3'!G:G,AS90,'3'!I:I)</f>
        <v>0</v>
      </c>
      <c r="AW90" s="79">
        <f>SUMIF('3'!L33:L86,AS90,'3'!N33:N86)</f>
        <v>0</v>
      </c>
      <c r="AX90" s="79">
        <f>SUMIF('3'!L20:L29,AS90,'3'!N20:N29)</f>
        <v>0</v>
      </c>
      <c r="AY90" s="79">
        <f t="shared" si="14"/>
        <v>0</v>
      </c>
      <c r="AZ90" s="79">
        <f>'1'!AR90</f>
        <v>0</v>
      </c>
      <c r="BA90" s="79"/>
      <c r="BB90" s="79"/>
      <c r="BC90" s="88">
        <f>SUMIF('3'!AA11:AA132,AS90,'3'!AB11:AB132)</f>
        <v>0</v>
      </c>
      <c r="BD90" s="89">
        <v>1050</v>
      </c>
      <c r="BE90" s="89">
        <v>1055</v>
      </c>
      <c r="BF90" s="89">
        <v>1.01</v>
      </c>
      <c r="BG90" s="90">
        <v>1</v>
      </c>
      <c r="CN90" s="63"/>
      <c r="CO90" s="63"/>
      <c r="CP90" s="63"/>
      <c r="CQ90" s="63"/>
      <c r="CR90" s="63"/>
      <c r="CS90" s="63"/>
      <c r="CT90" s="63"/>
      <c r="CU90" s="63"/>
      <c r="CV90" s="63"/>
    </row>
    <row r="91" spans="2:100" ht="18.95" customHeight="1">
      <c r="B91" s="5" t="str">
        <f>IFERROR(INDEX(ss!N:N,MATCH(C91,ss!O:O,0)),"")</f>
        <v/>
      </c>
      <c r="C91" s="7"/>
      <c r="D91" s="7"/>
      <c r="E91" s="7" t="str">
        <f t="shared" si="15"/>
        <v/>
      </c>
      <c r="F91" s="8"/>
      <c r="G91" s="5" t="str">
        <f>IFERROR(INDEX(ss!N:N,MATCH(H91,ss!Q:Q,0)),"")</f>
        <v/>
      </c>
      <c r="H91" s="7"/>
      <c r="I91" s="7"/>
      <c r="J91" s="7" t="str">
        <f t="shared" si="16"/>
        <v/>
      </c>
      <c r="K91" s="8"/>
      <c r="Q91"/>
      <c r="U91" s="51"/>
      <c r="V91" s="51"/>
      <c r="W91" s="51"/>
      <c r="X91" s="51"/>
      <c r="Y91" s="51"/>
      <c r="Z91" s="51"/>
      <c r="AA91" s="165"/>
      <c r="AB91" s="94"/>
      <c r="AC91" s="169"/>
      <c r="AD91" s="51"/>
      <c r="AE91" s="51"/>
      <c r="AG91" s="111" t="str">
        <f t="array" aca="1" ref="AG91" ca="1">IF(ROW($A27)&lt;=COUNTIF($U:$U,$AG$63),OFFSET($R$10,SMALL(IF($U$11:$U$1000=AG$63,ROW($11:$1000)-10),ROW($A27)),),"")</f>
        <v/>
      </c>
      <c r="AH91" s="112" t="str">
        <f t="array" aca="1" ref="AH91" ca="1">IF(ROW($A27)&lt;=COUNTIF($U:$U,$AG$63),OFFSET($W$10,SMALL(IF($U$11:$U$1000=AG$63,ROW($11:$1000)-10),ROW($A27)),),"")</f>
        <v/>
      </c>
      <c r="AI91" s="27" t="str">
        <f t="shared" ca="1" si="11"/>
        <v/>
      </c>
      <c r="AJ91" s="114" t="str">
        <f t="shared" ca="1" si="12"/>
        <v/>
      </c>
      <c r="AK91" s="51"/>
      <c r="AL91" s="51"/>
      <c r="AM91" s="51"/>
      <c r="AN91" s="51"/>
      <c r="AO91" s="51"/>
      <c r="AP91" s="51"/>
      <c r="AQ91" s="63"/>
      <c r="AR91" s="82">
        <f t="shared" si="13"/>
        <v>0</v>
      </c>
      <c r="AS91" s="77" t="s">
        <v>141</v>
      </c>
      <c r="AT91" s="79">
        <f>SUMIF('3'!B:B,AS91,'3'!D:D)</f>
        <v>0</v>
      </c>
      <c r="AU91" s="79">
        <f>SUMIF('3'!L11:L16,AS91,'3'!N11:N16)</f>
        <v>0</v>
      </c>
      <c r="AV91" s="79">
        <f>+SUMIF('3'!G:G,AS91,'3'!I:I)</f>
        <v>0</v>
      </c>
      <c r="AW91" s="79">
        <f>SUMIF('3'!L33:L86,AS91,'3'!N33:N86)</f>
        <v>0</v>
      </c>
      <c r="AX91" s="79">
        <f>SUMIF('3'!L20:L29,AS91,'3'!N20:N29)</f>
        <v>0</v>
      </c>
      <c r="AY91" s="79">
        <f t="shared" si="14"/>
        <v>0</v>
      </c>
      <c r="AZ91" s="79">
        <f>'1'!AR91</f>
        <v>0</v>
      </c>
      <c r="BA91" s="79"/>
      <c r="BB91" s="79"/>
      <c r="BC91" s="88">
        <f>SUMIF('3'!AA11:AA132,AS91,'3'!AB11:AB132)</f>
        <v>0</v>
      </c>
      <c r="BD91" s="89">
        <v>1050</v>
      </c>
      <c r="BE91" s="89">
        <v>1055</v>
      </c>
      <c r="BF91" s="89">
        <v>1.01</v>
      </c>
      <c r="BG91" s="90">
        <v>1</v>
      </c>
      <c r="CN91" s="63"/>
      <c r="CO91" s="63"/>
      <c r="CP91" s="63"/>
      <c r="CQ91" s="63"/>
      <c r="CR91" s="63"/>
      <c r="CS91" s="63"/>
      <c r="CT91" s="63"/>
      <c r="CU91" s="63"/>
      <c r="CV91" s="63"/>
    </row>
    <row r="92" spans="2:100" ht="18.95" customHeight="1">
      <c r="B92" s="5" t="str">
        <f>IFERROR(INDEX(ss!N:N,MATCH(C92,ss!O:O,0)),"")</f>
        <v/>
      </c>
      <c r="C92" s="7"/>
      <c r="D92" s="7"/>
      <c r="E92" s="7" t="str">
        <f t="shared" si="15"/>
        <v/>
      </c>
      <c r="F92" s="8"/>
      <c r="G92" s="5" t="str">
        <f>IFERROR(INDEX(ss!N:N,MATCH(H92,ss!Q:Q,0)),"")</f>
        <v/>
      </c>
      <c r="H92" s="7"/>
      <c r="I92" s="7"/>
      <c r="J92" s="7" t="str">
        <f t="shared" si="16"/>
        <v/>
      </c>
      <c r="K92" s="8"/>
      <c r="Q92"/>
      <c r="U92" s="51"/>
      <c r="V92" s="51"/>
      <c r="W92" s="51"/>
      <c r="X92" s="51"/>
      <c r="Y92" s="51"/>
      <c r="Z92" s="51"/>
      <c r="AA92" s="165"/>
      <c r="AB92" s="94"/>
      <c r="AC92" s="169"/>
      <c r="AD92" s="51"/>
      <c r="AE92" s="51"/>
      <c r="AG92" s="111" t="str">
        <f t="array" aca="1" ref="AG92" ca="1">IF(ROW($A28)&lt;=COUNTIF($U:$U,$AG$63),OFFSET($R$10,SMALL(IF($U$11:$U$1000=AG$63,ROW($11:$1000)-10),ROW($A28)),),"")</f>
        <v/>
      </c>
      <c r="AH92" s="112" t="str">
        <f t="array" aca="1" ref="AH92" ca="1">IF(ROW($A28)&lt;=COUNTIF($U:$U,$AG$63),OFFSET($W$10,SMALL(IF($U$11:$U$1000=AG$63,ROW($11:$1000)-10),ROW($A28)),),"")</f>
        <v/>
      </c>
      <c r="AI92" s="27" t="str">
        <f t="shared" ca="1" si="11"/>
        <v/>
      </c>
      <c r="AJ92" s="114" t="str">
        <f t="shared" ca="1" si="12"/>
        <v/>
      </c>
      <c r="AK92" s="51"/>
      <c r="AL92" s="51"/>
      <c r="AM92" s="51"/>
      <c r="AN92" s="64"/>
      <c r="AO92" s="51"/>
      <c r="AP92" s="51"/>
      <c r="AQ92" s="63"/>
      <c r="AR92" s="82">
        <f t="shared" si="13"/>
        <v>0</v>
      </c>
      <c r="AS92" s="79" t="s">
        <v>12</v>
      </c>
      <c r="AT92" s="79">
        <f>SUMIF('3'!B:B,AS92,'3'!D:D)</f>
        <v>0</v>
      </c>
      <c r="AU92" s="79">
        <f>SUMIF('3'!L11:L16,AS92,'3'!N11:N16)</f>
        <v>0</v>
      </c>
      <c r="AV92" s="79">
        <f>+SUMIF('3'!G:G,AS92,'3'!I:I)</f>
        <v>0</v>
      </c>
      <c r="AW92" s="79">
        <f>SUMIF('3'!L33:L86,AS92,'3'!N33:N86)</f>
        <v>0</v>
      </c>
      <c r="AX92" s="79">
        <f>SUMIF('3'!L20:L29,AS92,'3'!N20:N29)</f>
        <v>0</v>
      </c>
      <c r="AY92" s="79">
        <f t="shared" si="14"/>
        <v>0</v>
      </c>
      <c r="AZ92" s="79">
        <f>'1'!AR92</f>
        <v>0</v>
      </c>
      <c r="BA92" s="79"/>
      <c r="BB92" s="79"/>
      <c r="BC92" s="88">
        <f>SUMIF('3'!AA11:AA132,AS92,'3'!AB11:AB132)</f>
        <v>0</v>
      </c>
      <c r="BD92" s="89">
        <v>1050</v>
      </c>
      <c r="BE92" s="89">
        <v>1055</v>
      </c>
      <c r="BF92" s="89">
        <v>1.0249999999999999</v>
      </c>
      <c r="BG92" s="90">
        <v>1</v>
      </c>
      <c r="CN92" s="63"/>
      <c r="CO92" s="63"/>
      <c r="CP92" s="63"/>
      <c r="CQ92" s="63"/>
      <c r="CR92" s="63"/>
      <c r="CS92" s="63"/>
      <c r="CT92" s="63"/>
      <c r="CU92" s="63"/>
      <c r="CV92" s="63"/>
    </row>
    <row r="93" spans="2:100" ht="18.95" customHeight="1">
      <c r="B93" s="5" t="str">
        <f>IFERROR(INDEX(ss!N:N,MATCH(C93,ss!O:O,0)),"")</f>
        <v/>
      </c>
      <c r="C93" s="7"/>
      <c r="D93" s="7"/>
      <c r="E93" s="7" t="str">
        <f t="shared" si="15"/>
        <v/>
      </c>
      <c r="F93" s="8"/>
      <c r="G93" s="5" t="str">
        <f>IFERROR(INDEX(ss!N:N,MATCH(H93,ss!Q:Q,0)),"")</f>
        <v/>
      </c>
      <c r="H93" s="7"/>
      <c r="I93" s="7"/>
      <c r="J93" s="7" t="str">
        <f t="shared" si="16"/>
        <v/>
      </c>
      <c r="K93" s="8"/>
      <c r="Q93"/>
      <c r="U93" s="51"/>
      <c r="V93" s="51"/>
      <c r="W93" s="51"/>
      <c r="X93" s="51"/>
      <c r="Y93" s="51"/>
      <c r="Z93" s="51"/>
      <c r="AA93" s="165"/>
      <c r="AB93" s="94"/>
      <c r="AC93" s="169"/>
      <c r="AD93" s="51"/>
      <c r="AE93" s="51"/>
      <c r="AG93" s="111" t="str">
        <f t="array" aca="1" ref="AG93" ca="1">IF(ROW($A29)&lt;=COUNTIF($U:$U,$AG$63),OFFSET($R$10,SMALL(IF($U$11:$U$1000=AG$63,ROW($11:$1000)-10),ROW($A29)),),"")</f>
        <v/>
      </c>
      <c r="AH93" s="112" t="str">
        <f t="array" aca="1" ref="AH93" ca="1">IF(ROW($A29)&lt;=COUNTIF($U:$U,$AG$63),OFFSET($W$10,SMALL(IF($U$11:$U$1000=AG$63,ROW($11:$1000)-10),ROW($A29)),),"")</f>
        <v/>
      </c>
      <c r="AI93" s="27" t="str">
        <f t="shared" ca="1" si="11"/>
        <v/>
      </c>
      <c r="AJ93" s="114" t="str">
        <f t="shared" ca="1" si="12"/>
        <v/>
      </c>
      <c r="AK93" s="51"/>
      <c r="AL93" s="51"/>
      <c r="AM93" s="51"/>
      <c r="AN93" s="64"/>
      <c r="AO93" s="51"/>
      <c r="AP93" s="51"/>
      <c r="AQ93" s="63"/>
      <c r="AR93" s="82">
        <f t="shared" si="13"/>
        <v>0</v>
      </c>
      <c r="AS93" s="77" t="s">
        <v>227</v>
      </c>
      <c r="AT93" s="79">
        <f>SUMIF('3'!B:B,AS93,'3'!D:D)</f>
        <v>0</v>
      </c>
      <c r="AU93" s="79">
        <f>SUMIF('3'!L11:L16,AS93,'3'!N11:N16)</f>
        <v>0</v>
      </c>
      <c r="AV93" s="79">
        <f>+SUMIF('3'!G:G,AS93,'3'!I:I)</f>
        <v>0</v>
      </c>
      <c r="AW93" s="79">
        <f>SUMIF('3'!L33:L86,AS93,'3'!N33:N86)</f>
        <v>0</v>
      </c>
      <c r="AX93" s="79">
        <f>SUMIF('3'!L20:L29,AS93,'3'!N20:N29)</f>
        <v>0</v>
      </c>
      <c r="AY93" s="79">
        <f t="shared" si="14"/>
        <v>0</v>
      </c>
      <c r="AZ93" s="79">
        <f>'1'!AR93</f>
        <v>0</v>
      </c>
      <c r="BA93" s="79"/>
      <c r="BB93" s="79"/>
      <c r="BC93" s="88">
        <f>SUMIF('3'!AA11:AA132,AS93,'3'!AB11:AB132)</f>
        <v>0</v>
      </c>
      <c r="BD93" s="89">
        <v>1050</v>
      </c>
      <c r="BE93" s="89">
        <v>1055</v>
      </c>
      <c r="BF93" s="89">
        <v>1.0249999999999999</v>
      </c>
      <c r="BG93" s="90">
        <v>1</v>
      </c>
      <c r="CN93" s="63"/>
      <c r="CO93" s="63"/>
      <c r="CP93" s="63"/>
      <c r="CQ93" s="63"/>
      <c r="CR93" s="63"/>
      <c r="CS93" s="63"/>
      <c r="CT93" s="63"/>
      <c r="CU93" s="63"/>
      <c r="CV93" s="63"/>
    </row>
    <row r="94" spans="2:100" ht="18.95" customHeight="1">
      <c r="B94" s="5" t="str">
        <f>IFERROR(INDEX(ss!N:N,MATCH(C94,ss!O:O,0)),"")</f>
        <v/>
      </c>
      <c r="C94" s="7"/>
      <c r="D94" s="7"/>
      <c r="E94" s="7" t="str">
        <f t="shared" si="15"/>
        <v/>
      </c>
      <c r="F94" s="8"/>
      <c r="G94" s="5" t="str">
        <f>IFERROR(INDEX(ss!N:N,MATCH(H94,ss!Q:Q,0)),"")</f>
        <v/>
      </c>
      <c r="H94" s="7"/>
      <c r="I94" s="7"/>
      <c r="J94" s="7" t="str">
        <f t="shared" si="16"/>
        <v/>
      </c>
      <c r="K94" s="8"/>
      <c r="Q94"/>
      <c r="AA94" s="109"/>
      <c r="AB94" s="94"/>
      <c r="AC94" s="169"/>
      <c r="AD94" s="51"/>
      <c r="AE94" s="51"/>
      <c r="AG94" s="111" t="str">
        <f t="array" aca="1" ref="AG94" ca="1">IF(ROW($A30)&lt;=COUNTIF($U:$U,$AG$63),OFFSET($R$10,SMALL(IF($U$11:$U$1000=AG$63,ROW($11:$1000)-10),ROW($A30)),),"")</f>
        <v/>
      </c>
      <c r="AH94" s="112" t="str">
        <f t="array" aca="1" ref="AH94" ca="1">IF(ROW($A30)&lt;=COUNTIF($U:$U,$AG$63),OFFSET($W$10,SMALL(IF($U$11:$U$1000=AG$63,ROW($11:$1000)-10),ROW($A30)),),"")</f>
        <v/>
      </c>
      <c r="AI94" s="27" t="str">
        <f t="shared" ca="1" si="11"/>
        <v/>
      </c>
      <c r="AJ94" s="114" t="str">
        <f t="shared" ca="1" si="12"/>
        <v/>
      </c>
      <c r="AK94" s="51"/>
      <c r="AL94" s="51"/>
      <c r="AM94" s="51"/>
      <c r="AN94" s="51"/>
      <c r="AO94" s="51"/>
      <c r="AP94" s="51"/>
      <c r="AQ94" s="63"/>
      <c r="AR94" s="82">
        <f t="shared" si="13"/>
        <v>0</v>
      </c>
      <c r="AS94" s="79" t="s">
        <v>69</v>
      </c>
      <c r="AT94" s="79">
        <f>SUMIF('3'!B:B,AS94,'3'!D:D)</f>
        <v>0</v>
      </c>
      <c r="AU94" s="79">
        <f>SUMIF('3'!L11:L16,AS94,'3'!N11:N16)</f>
        <v>0</v>
      </c>
      <c r="AV94" s="79">
        <f>+SUMIF('3'!G:G,AS94,'3'!I:I)</f>
        <v>0</v>
      </c>
      <c r="AW94" s="79">
        <f>SUMIF('3'!L33:L86,AS94,'3'!N33:N86)</f>
        <v>0</v>
      </c>
      <c r="AX94" s="79">
        <f>SUMIF('3'!L20:L29,AS94,'3'!N20:N29)</f>
        <v>0</v>
      </c>
      <c r="AY94" s="79">
        <f t="shared" si="14"/>
        <v>0</v>
      </c>
      <c r="AZ94" s="79">
        <f>'1'!AR94</f>
        <v>0</v>
      </c>
      <c r="BA94" s="79"/>
      <c r="BB94" s="79"/>
      <c r="BC94" s="88">
        <f>SUMIF('3'!AA11:AA132,AS94,'3'!AB11:AB132)</f>
        <v>0</v>
      </c>
      <c r="BD94" s="89">
        <v>1050</v>
      </c>
      <c r="BE94" s="89">
        <v>1055</v>
      </c>
      <c r="BF94" s="89">
        <v>1</v>
      </c>
      <c r="BG94" s="90">
        <v>1</v>
      </c>
      <c r="CN94" s="63"/>
      <c r="CO94" s="63"/>
      <c r="CP94" s="63"/>
      <c r="CQ94" s="63"/>
      <c r="CR94" s="63"/>
      <c r="CS94" s="63"/>
      <c r="CT94" s="63"/>
      <c r="CU94" s="63"/>
      <c r="CV94" s="63"/>
    </row>
    <row r="95" spans="2:100" ht="18.95" customHeight="1">
      <c r="B95" s="5" t="str">
        <f>IFERROR(INDEX(ss!N:N,MATCH(C95,ss!O:O,0)),"")</f>
        <v/>
      </c>
      <c r="C95" s="7"/>
      <c r="D95" s="7"/>
      <c r="E95" s="7" t="str">
        <f t="shared" si="15"/>
        <v/>
      </c>
      <c r="F95" s="8"/>
      <c r="G95" s="5" t="str">
        <f>IFERROR(INDEX(ss!N:N,MATCH(H95,ss!Q:Q,0)),"")</f>
        <v/>
      </c>
      <c r="H95" s="7"/>
      <c r="I95" s="7"/>
      <c r="J95" s="7" t="str">
        <f t="shared" si="16"/>
        <v/>
      </c>
      <c r="K95" s="8"/>
      <c r="Q95"/>
      <c r="AA95" s="165"/>
      <c r="AB95" s="94"/>
      <c r="AC95" s="169"/>
      <c r="AD95" s="51"/>
      <c r="AE95" s="51"/>
      <c r="AG95" s="111" t="str">
        <f t="array" aca="1" ref="AG95" ca="1">IF(ROW($A31)&lt;=COUNTIF($U:$U,$AG$63),OFFSET($R$10,SMALL(IF($U$11:$U$1000=AG$63,ROW($11:$1000)-10),ROW($A31)),),"")</f>
        <v/>
      </c>
      <c r="AH95" s="112" t="str">
        <f t="array" aca="1" ref="AH95" ca="1">IF(ROW($A31)&lt;=COUNTIF($U:$U,$AG$63),OFFSET($W$10,SMALL(IF($U$11:$U$1000=AG$63,ROW($11:$1000)-10),ROW($A31)),),"")</f>
        <v/>
      </c>
      <c r="AI95" s="27" t="str">
        <f t="shared" ca="1" si="11"/>
        <v/>
      </c>
      <c r="AJ95" s="114" t="str">
        <f t="shared" ca="1" si="12"/>
        <v/>
      </c>
      <c r="AK95" s="51"/>
      <c r="AL95" s="51"/>
      <c r="AM95" s="51"/>
      <c r="AN95" s="51"/>
      <c r="AO95" s="51"/>
      <c r="AP95" s="51"/>
      <c r="AQ95" s="63"/>
      <c r="AR95" s="82">
        <f t="shared" si="13"/>
        <v>0</v>
      </c>
      <c r="AS95" s="79" t="s">
        <v>143</v>
      </c>
      <c r="AT95" s="79">
        <f>SUMIF('3'!B:B,AS95,'3'!D:D)</f>
        <v>0</v>
      </c>
      <c r="AU95" s="79">
        <f>SUMIF('3'!L11:L16,AS95,'3'!N11:N16)</f>
        <v>0</v>
      </c>
      <c r="AV95" s="79">
        <f>+SUMIF('3'!G:G,AS95,'3'!I:I)</f>
        <v>0</v>
      </c>
      <c r="AW95" s="79">
        <f>SUMIF('3'!L33:L86,AS95,'3'!N33:N86)</f>
        <v>0</v>
      </c>
      <c r="AX95" s="79">
        <f>SUMIF('3'!L20:L29,AS95,'3'!N20:N29)</f>
        <v>0</v>
      </c>
      <c r="AY95" s="79">
        <f t="shared" si="14"/>
        <v>0</v>
      </c>
      <c r="AZ95" s="79">
        <f>'1'!AR95</f>
        <v>0</v>
      </c>
      <c r="BA95" s="79"/>
      <c r="BB95" s="79"/>
      <c r="BC95" s="88">
        <f>SUMIF('3'!AA11:AA132,AS95,'3'!AB11:AB132)</f>
        <v>0</v>
      </c>
      <c r="BD95" s="89">
        <v>1050</v>
      </c>
      <c r="BE95" s="89">
        <v>1055</v>
      </c>
      <c r="BF95" s="89">
        <v>1.0249999999999999</v>
      </c>
      <c r="BG95" s="90">
        <v>1</v>
      </c>
      <c r="CN95" s="63"/>
      <c r="CO95" s="63"/>
      <c r="CP95" s="63"/>
      <c r="CQ95" s="63"/>
      <c r="CR95" s="63"/>
      <c r="CS95" s="63"/>
      <c r="CT95" s="63"/>
      <c r="CU95" s="63"/>
      <c r="CV95" s="63"/>
    </row>
    <row r="96" spans="2:100" ht="18.95" customHeight="1">
      <c r="B96" s="5" t="str">
        <f>IFERROR(INDEX(ss!N:N,MATCH(C96,ss!O:O,0)),"")</f>
        <v/>
      </c>
      <c r="C96" s="7"/>
      <c r="D96" s="7"/>
      <c r="E96" s="7" t="str">
        <f t="shared" si="15"/>
        <v/>
      </c>
      <c r="F96" s="8"/>
      <c r="G96" s="5" t="str">
        <f>IFERROR(INDEX(ss!N:N,MATCH(H96,ss!Q:Q,0)),"")</f>
        <v/>
      </c>
      <c r="H96" s="7"/>
      <c r="I96" s="7"/>
      <c r="J96" s="7" t="str">
        <f t="shared" si="16"/>
        <v/>
      </c>
      <c r="K96" s="8"/>
      <c r="Q96"/>
      <c r="AA96" s="165"/>
      <c r="AB96" s="94"/>
      <c r="AC96" s="169"/>
      <c r="AD96" s="51"/>
      <c r="AE96" s="51"/>
      <c r="AG96" s="111" t="str">
        <f t="array" aca="1" ref="AG96" ca="1">IF(ROW($A32)&lt;=COUNTIF($U:$U,$AG$63),OFFSET($R$10,SMALL(IF($U$11:$U$1000=AG$63,ROW($11:$1000)-10),ROW($A32)),),"")</f>
        <v/>
      </c>
      <c r="AH96" s="112" t="str">
        <f t="array" aca="1" ref="AH96" ca="1">IF(ROW($A32)&lt;=COUNTIF($U:$U,$AG$63),OFFSET($W$10,SMALL(IF($U$11:$U$1000=AG$63,ROW($11:$1000)-10),ROW($A32)),),"")</f>
        <v/>
      </c>
      <c r="AI96" s="27" t="str">
        <f t="shared" ca="1" si="11"/>
        <v/>
      </c>
      <c r="AJ96" s="114" t="str">
        <f t="shared" ca="1" si="12"/>
        <v/>
      </c>
      <c r="AK96" s="51"/>
      <c r="AL96" s="51"/>
      <c r="AM96" s="51"/>
      <c r="AN96" s="51"/>
      <c r="AO96" s="51"/>
      <c r="AP96" s="51"/>
      <c r="AQ96" s="63"/>
      <c r="AR96" s="82">
        <f t="shared" si="13"/>
        <v>0</v>
      </c>
      <c r="AS96" s="79" t="s">
        <v>273</v>
      </c>
      <c r="AT96" s="79">
        <f>SUMIF('3'!B:B,AS96,'3'!D:D)</f>
        <v>0</v>
      </c>
      <c r="AU96" s="79">
        <f>SUMIF('3'!L11:L16,AS96,'3'!N11:N16)</f>
        <v>0</v>
      </c>
      <c r="AV96" s="79">
        <f>+SUMIF('3'!G:G,AS96,'3'!I:I)</f>
        <v>0</v>
      </c>
      <c r="AW96" s="79">
        <f>SUMIF('3'!L33:L86,AS96,'3'!N33:N86)</f>
        <v>0</v>
      </c>
      <c r="AX96" s="79">
        <f>SUMIF('3'!L20:L29,AS96,'3'!N20:N29)</f>
        <v>0</v>
      </c>
      <c r="AY96" s="79">
        <f t="shared" si="14"/>
        <v>0</v>
      </c>
      <c r="AZ96" s="79">
        <f>'1'!AR96</f>
        <v>0</v>
      </c>
      <c r="BA96" s="79">
        <f>SUMIF('3'!S11:S82,AS96,'3'!Y11:Y82)-SUMIF('3'!U11:U82,AS96,'3'!X11:X82)</f>
        <v>0</v>
      </c>
      <c r="BB96" s="79"/>
      <c r="BC96" s="88">
        <f>SUMIF('3'!AA11:AA132,AS96,'3'!AB11:AB132)</f>
        <v>0</v>
      </c>
      <c r="BD96" s="89">
        <v>1050</v>
      </c>
      <c r="BE96" s="89">
        <v>1055</v>
      </c>
      <c r="BF96" s="89">
        <v>1.0249999999999999</v>
      </c>
      <c r="BG96" s="90">
        <v>1</v>
      </c>
      <c r="CN96" s="63"/>
      <c r="CO96" s="63"/>
      <c r="CP96" s="63"/>
      <c r="CQ96" s="63"/>
      <c r="CR96" s="63"/>
      <c r="CS96" s="63"/>
      <c r="CT96" s="63"/>
      <c r="CU96" s="63"/>
      <c r="CV96" s="63"/>
    </row>
    <row r="97" spans="2:100" ht="18.95" customHeight="1">
      <c r="B97" s="5" t="str">
        <f>IFERROR(INDEX(ss!N:N,MATCH(C97,ss!O:O,0)),"")</f>
        <v/>
      </c>
      <c r="C97" s="7"/>
      <c r="D97" s="7"/>
      <c r="E97" s="7" t="str">
        <f t="shared" si="15"/>
        <v/>
      </c>
      <c r="F97" s="8"/>
      <c r="G97" s="5" t="str">
        <f>IFERROR(INDEX(ss!N:N,MATCH(H97,ss!Q:Q,0)),"")</f>
        <v/>
      </c>
      <c r="H97" s="7"/>
      <c r="I97" s="7"/>
      <c r="J97" s="7" t="str">
        <f t="shared" si="16"/>
        <v/>
      </c>
      <c r="K97" s="8"/>
      <c r="Q97"/>
      <c r="AA97" s="165"/>
      <c r="AB97" s="94"/>
      <c r="AC97" s="169"/>
      <c r="AD97" s="51"/>
      <c r="AE97" s="51"/>
      <c r="AG97" s="111" t="str">
        <f t="array" aca="1" ref="AG97" ca="1">IF(ROW($A33)&lt;=COUNTIF($U:$U,$AG$63),OFFSET($R$10,SMALL(IF($U$11:$U$1000=AG$63,ROW($11:$1000)-10),ROW($A33)),),"")</f>
        <v/>
      </c>
      <c r="AH97" s="112" t="str">
        <f t="array" aca="1" ref="AH97" ca="1">IF(ROW($A33)&lt;=COUNTIF($U:$U,$AG$63),OFFSET($W$10,SMALL(IF($U$11:$U$1000=AG$63,ROW($11:$1000)-10),ROW($A33)),),"")</f>
        <v/>
      </c>
      <c r="AI97" s="27" t="str">
        <f t="shared" ca="1" si="11"/>
        <v/>
      </c>
      <c r="AJ97" s="114" t="str">
        <f t="shared" ca="1" si="12"/>
        <v/>
      </c>
      <c r="AK97" s="51"/>
      <c r="AL97" s="51"/>
      <c r="AM97" s="51"/>
      <c r="AN97" s="51"/>
      <c r="AO97" s="51"/>
      <c r="AP97" s="51"/>
      <c r="AQ97" s="63"/>
      <c r="AR97" s="82">
        <f t="shared" si="13"/>
        <v>0</v>
      </c>
      <c r="AS97" s="79" t="s">
        <v>274</v>
      </c>
      <c r="AT97" s="79">
        <f>SUMIF('3'!B:B,AS97,'3'!D:D)</f>
        <v>0</v>
      </c>
      <c r="AU97" s="79">
        <f>SUMIF('3'!L11:L16,AS97,'3'!N11:N16)</f>
        <v>0</v>
      </c>
      <c r="AV97" s="79">
        <f>+SUMIF('3'!G:G,AS97,'3'!I:I)</f>
        <v>0</v>
      </c>
      <c r="AW97" s="79">
        <f>SUMIF('3'!L33:L86,AS97,'3'!N33:N86)</f>
        <v>0</v>
      </c>
      <c r="AX97" s="79">
        <f>SUMIF('3'!L20:L29,AS97,'3'!N20:N29)</f>
        <v>0</v>
      </c>
      <c r="AY97" s="79">
        <f t="shared" si="14"/>
        <v>0</v>
      </c>
      <c r="AZ97" s="79">
        <f>'1'!AR97</f>
        <v>0</v>
      </c>
      <c r="BA97" s="79">
        <f>SUMIF('3'!S11:S82,AS97,'3'!Y11:Y82)-SUMIF('3'!U11:U82,AS97,'3'!X11:X82)</f>
        <v>0</v>
      </c>
      <c r="BB97" s="79"/>
      <c r="BC97" s="88">
        <f>SUMIF('3'!AA11:AA132,AS97,'3'!AB11:AB132)</f>
        <v>0</v>
      </c>
      <c r="BD97" s="89">
        <v>1045</v>
      </c>
      <c r="BE97" s="89">
        <v>1055</v>
      </c>
      <c r="BF97" s="89">
        <v>1.0249999999999999</v>
      </c>
      <c r="BG97" s="90">
        <v>1</v>
      </c>
      <c r="CN97" s="63"/>
      <c r="CO97" s="63"/>
      <c r="CP97" s="63"/>
      <c r="CQ97" s="63"/>
      <c r="CR97" s="63"/>
      <c r="CS97" s="63"/>
      <c r="CT97" s="63"/>
      <c r="CU97" s="63"/>
      <c r="CV97" s="63"/>
    </row>
    <row r="98" spans="2:100" ht="18.95" customHeight="1">
      <c r="B98" s="5" t="str">
        <f>IFERROR(INDEX(ss!N:N,MATCH(C98,ss!O:O,0)),"")</f>
        <v/>
      </c>
      <c r="C98" s="7"/>
      <c r="D98" s="7"/>
      <c r="E98" s="7" t="str">
        <f t="shared" si="15"/>
        <v/>
      </c>
      <c r="F98" s="8"/>
      <c r="G98" s="5" t="str">
        <f>IFERROR(INDEX(ss!N:N,MATCH(H98,ss!Q:Q,0)),"")</f>
        <v/>
      </c>
      <c r="H98" s="7"/>
      <c r="I98" s="7"/>
      <c r="J98" s="7" t="str">
        <f t="shared" si="16"/>
        <v/>
      </c>
      <c r="K98" s="8"/>
      <c r="Q98"/>
      <c r="AA98" s="165"/>
      <c r="AB98" s="94"/>
      <c r="AC98" s="169"/>
      <c r="AD98" s="51"/>
      <c r="AE98" s="51"/>
      <c r="AG98" s="111" t="str">
        <f t="array" aca="1" ref="AG98" ca="1">IF(ROW($A34)&lt;=COUNTIF($U:$U,$AG$63),OFFSET($R$10,SMALL(IF($U$11:$U$1000=AG$63,ROW($11:$1000)-10),ROW($A34)),),"")</f>
        <v/>
      </c>
      <c r="AH98" s="112" t="str">
        <f t="array" aca="1" ref="AH98" ca="1">IF(ROW($A34)&lt;=COUNTIF($U:$U,$AG$63),OFFSET($W$10,SMALL(IF($U$11:$U$1000=AG$63,ROW($11:$1000)-10),ROW($A34)),),"")</f>
        <v/>
      </c>
      <c r="AI98" s="27" t="str">
        <f t="shared" ca="1" si="11"/>
        <v/>
      </c>
      <c r="AJ98" s="114" t="str">
        <f t="shared" ca="1" si="12"/>
        <v/>
      </c>
      <c r="AK98" s="51"/>
      <c r="AL98" s="51"/>
      <c r="AM98" s="51"/>
      <c r="AN98" s="51"/>
      <c r="AO98" s="51"/>
      <c r="AP98" s="51"/>
      <c r="AQ98" s="63"/>
      <c r="AR98" s="82">
        <f t="shared" ref="AR98:AR129" si="19">AY98+AZ98+BA98-BC98</f>
        <v>0</v>
      </c>
      <c r="AS98" s="5" t="s">
        <v>393</v>
      </c>
      <c r="AT98" s="79">
        <f>SUMIF('3'!B:B,AS98,'3'!D:D)</f>
        <v>0</v>
      </c>
      <c r="AU98" s="79">
        <f>SUMIF('3'!L11:L16,AS98,'3'!N11:N16)</f>
        <v>0</v>
      </c>
      <c r="AV98" s="79">
        <f>+SUMIF('3'!G:G,AS98,'3'!I:I)</f>
        <v>0</v>
      </c>
      <c r="AW98" s="79">
        <f>SUMIF('3'!L33:L86,AS98,'3'!N33:N86)</f>
        <v>0</v>
      </c>
      <c r="AX98" s="79">
        <f>SUMIF('3'!L20:L29,AS98,'3'!N20:N29)</f>
        <v>0</v>
      </c>
      <c r="AY98" s="79">
        <f t="shared" ref="AY98:AY129" si="20">AT98*BD98+AW98*BF98+AX98*BG98+AV98*BE98</f>
        <v>0</v>
      </c>
      <c r="AZ98" s="79">
        <f>'1'!AR98</f>
        <v>0</v>
      </c>
      <c r="BA98" s="79"/>
      <c r="BB98" s="79"/>
      <c r="BC98" s="88">
        <f>SUMIF('3'!AA11:AA132,AS98,'3'!AB11:AB132)</f>
        <v>0</v>
      </c>
      <c r="BD98" s="89">
        <v>1050</v>
      </c>
      <c r="BE98" s="89">
        <v>1055</v>
      </c>
      <c r="BF98" s="89">
        <v>1.0249999999999999</v>
      </c>
      <c r="BG98" s="90">
        <v>1</v>
      </c>
      <c r="CN98" s="63"/>
      <c r="CO98" s="63"/>
      <c r="CP98" s="63"/>
      <c r="CQ98" s="63"/>
      <c r="CR98" s="63"/>
      <c r="CS98" s="63"/>
      <c r="CT98" s="63"/>
      <c r="CU98" s="63"/>
      <c r="CV98" s="63"/>
    </row>
    <row r="99" spans="2:100" ht="18.95" customHeight="1" thickBot="1">
      <c r="B99" s="5" t="str">
        <f>IFERROR(INDEX(ss!N:N,MATCH(C99,ss!O:O,0)),"")</f>
        <v/>
      </c>
      <c r="C99" s="12"/>
      <c r="D99" s="12"/>
      <c r="E99" s="7" t="str">
        <f t="shared" si="15"/>
        <v/>
      </c>
      <c r="F99" s="13"/>
      <c r="G99" s="5" t="str">
        <f>IFERROR(INDEX(ss!N:N,MATCH(H99,ss!Q:Q,0)),"")</f>
        <v/>
      </c>
      <c r="H99" s="12"/>
      <c r="I99" s="12"/>
      <c r="J99" s="7" t="str">
        <f t="shared" si="16"/>
        <v/>
      </c>
      <c r="K99" s="13"/>
      <c r="Q99"/>
      <c r="AA99" s="165"/>
      <c r="AB99" s="94"/>
      <c r="AC99" s="169"/>
      <c r="AD99" s="51"/>
      <c r="AE99" s="51"/>
      <c r="AG99" s="111" t="str">
        <f t="array" aca="1" ref="AG99" ca="1">IF(ROW($A35)&lt;=COUNTIF($U:$U,$AG$63),OFFSET($R$10,SMALL(IF($U$11:$U$1000=AG$63,ROW($11:$1000)-10),ROW($A35)),),"")</f>
        <v/>
      </c>
      <c r="AH99" s="112" t="str">
        <f t="array" aca="1" ref="AH99" ca="1">IF(ROW($A35)&lt;=COUNTIF($U:$U,$AG$63),OFFSET($W$10,SMALL(IF($U$11:$U$1000=AG$63,ROW($11:$1000)-10),ROW($A35)),),"")</f>
        <v/>
      </c>
      <c r="AI99" s="27" t="str">
        <f t="shared" ca="1" si="11"/>
        <v/>
      </c>
      <c r="AJ99" s="114" t="str">
        <f t="shared" ca="1" si="12"/>
        <v/>
      </c>
      <c r="AK99" s="51"/>
      <c r="AL99" s="51"/>
      <c r="AM99" s="51"/>
      <c r="AN99" s="51"/>
      <c r="AO99" s="51"/>
      <c r="AP99" s="51"/>
      <c r="AQ99" s="63"/>
      <c r="AR99" s="82">
        <f t="shared" si="19"/>
        <v>0</v>
      </c>
      <c r="AS99" s="75" t="s">
        <v>202</v>
      </c>
      <c r="AT99" s="79">
        <f>SUMIF('3'!B:B,AS99,'3'!D:D)</f>
        <v>0</v>
      </c>
      <c r="AU99" s="79">
        <f>SUMIF('3'!L11:L16,AS99,'3'!N11:N16)</f>
        <v>0</v>
      </c>
      <c r="AV99" s="79">
        <f>+SUMIF('3'!G:G,AS99,'3'!I:I)</f>
        <v>0</v>
      </c>
      <c r="AW99" s="79">
        <f>SUMIF('3'!L33:L86,AS99,'3'!N33:N86)</f>
        <v>0</v>
      </c>
      <c r="AX99" s="79">
        <f>SUMIF('3'!L20:L29,AS99,'3'!N20:N29)</f>
        <v>0</v>
      </c>
      <c r="AY99" s="79">
        <f t="shared" si="20"/>
        <v>0</v>
      </c>
      <c r="AZ99" s="79">
        <f>'1'!AR99</f>
        <v>0</v>
      </c>
      <c r="BA99" s="79"/>
      <c r="BB99" s="79"/>
      <c r="BC99" s="88">
        <f>SUMIF('3'!AA11:AA132,AS99,'3'!AB11:AB132)</f>
        <v>0</v>
      </c>
      <c r="BD99" s="89">
        <v>1050</v>
      </c>
      <c r="BE99" s="89">
        <v>1055</v>
      </c>
      <c r="BF99" s="89">
        <v>1.0249999999999999</v>
      </c>
      <c r="BG99" s="90">
        <v>1</v>
      </c>
      <c r="CN99" s="63"/>
      <c r="CO99" s="63"/>
      <c r="CP99" s="63"/>
      <c r="CQ99" s="63"/>
      <c r="CR99" s="63"/>
      <c r="CS99" s="63"/>
      <c r="CT99" s="63"/>
      <c r="CU99" s="63"/>
      <c r="CV99" s="63"/>
    </row>
    <row r="100" spans="2:100" ht="18.95" customHeight="1">
      <c r="Q100"/>
      <c r="AA100" s="165"/>
      <c r="AB100" s="94"/>
      <c r="AC100" s="169"/>
      <c r="AD100" s="51"/>
      <c r="AE100" s="51"/>
      <c r="AG100" s="111" t="str">
        <f t="array" aca="1" ref="AG100" ca="1">IF(ROW($A36)&lt;=COUNTIF($U:$U,$AG$63),OFFSET($R$10,SMALL(IF($U$11:$U$1000=AG$63,ROW($11:$1000)-10),ROW($A36)),),"")</f>
        <v/>
      </c>
      <c r="AH100" s="112" t="str">
        <f t="array" aca="1" ref="AH100" ca="1">IF(ROW($A36)&lt;=COUNTIF($U:$U,$AG$63),OFFSET($W$10,SMALL(IF($U$11:$U$1000=AG$63,ROW($11:$1000)-10),ROW($A36)),),"")</f>
        <v/>
      </c>
      <c r="AI100" s="27" t="str">
        <f t="shared" ca="1" si="11"/>
        <v/>
      </c>
      <c r="AJ100" s="114" t="str">
        <f t="shared" ca="1" si="12"/>
        <v/>
      </c>
      <c r="AK100" s="51"/>
      <c r="AL100" s="51"/>
      <c r="AM100" s="51"/>
      <c r="AN100" s="51"/>
      <c r="AO100" s="51"/>
      <c r="AP100" s="51"/>
      <c r="AQ100" s="63"/>
      <c r="AR100" s="82">
        <f t="shared" si="19"/>
        <v>0</v>
      </c>
      <c r="AS100" s="77" t="s">
        <v>279</v>
      </c>
      <c r="AT100" s="79">
        <f>SUMIF('3'!B:B,AS100,'3'!D:D)</f>
        <v>0</v>
      </c>
      <c r="AU100" s="79">
        <f>SUMIF('3'!L11:L16,AS100,'3'!N11:N16)</f>
        <v>0</v>
      </c>
      <c r="AV100" s="79">
        <f>+SUMIF('3'!G:G,AS100,'3'!I:I)</f>
        <v>0</v>
      </c>
      <c r="AW100" s="79">
        <f>SUMIF('3'!L33:L86,AS100,'3'!N33:N86)</f>
        <v>0</v>
      </c>
      <c r="AX100" s="79">
        <f>SUMIF('3'!L20:L29,AS100,'3'!N20:N29)</f>
        <v>0</v>
      </c>
      <c r="AY100" s="79">
        <f t="shared" si="20"/>
        <v>0</v>
      </c>
      <c r="AZ100" s="79">
        <f>'1'!AR100</f>
        <v>0</v>
      </c>
      <c r="BA100" s="79">
        <f>SUMIF('3'!S11:S82,AS100,'3'!Y11:Y82)-SUMIF('3'!U11:U82,AS100,'3'!X11:X82)</f>
        <v>0</v>
      </c>
      <c r="BB100" s="79"/>
      <c r="BC100" s="88">
        <f>SUMIF('3'!AA11:AA132,AS100,'3'!AB11:AB132)</f>
        <v>0</v>
      </c>
      <c r="BD100" s="89">
        <v>1050</v>
      </c>
      <c r="BE100" s="89">
        <v>1055</v>
      </c>
      <c r="BF100" s="89">
        <v>1.01</v>
      </c>
      <c r="BG100" s="89">
        <v>1.01</v>
      </c>
      <c r="CN100" s="63"/>
      <c r="CO100" s="63"/>
      <c r="CP100" s="63"/>
      <c r="CQ100" s="63"/>
      <c r="CR100" s="63"/>
      <c r="CS100" s="63"/>
      <c r="CT100" s="63"/>
      <c r="CU100" s="63"/>
      <c r="CV100" s="63"/>
    </row>
    <row r="101" spans="2:100" ht="18.95" customHeight="1">
      <c r="Q101"/>
      <c r="AA101" s="165"/>
      <c r="AB101" s="94"/>
      <c r="AC101" s="169"/>
      <c r="AD101" s="51"/>
      <c r="AE101" s="51"/>
      <c r="AG101" s="111" t="str">
        <f t="array" aca="1" ref="AG101" ca="1">IF(ROW($A37)&lt;=COUNTIF($U:$U,$AG$63),OFFSET($R$10,SMALL(IF($U$11:$U$1000=AG$63,ROW($11:$1000)-10),ROW($A37)),),"")</f>
        <v/>
      </c>
      <c r="AH101" s="112" t="str">
        <f t="array" aca="1" ref="AH101" ca="1">IF(ROW($A37)&lt;=COUNTIF($U:$U,$AG$63),OFFSET($W$10,SMALL(IF($U$11:$U$1000=AG$63,ROW($11:$1000)-10),ROW($A37)),),"")</f>
        <v/>
      </c>
      <c r="AI101" s="27" t="str">
        <f t="shared" ca="1" si="11"/>
        <v/>
      </c>
      <c r="AJ101" s="114" t="str">
        <f t="shared" ca="1" si="12"/>
        <v/>
      </c>
      <c r="AK101" s="51"/>
      <c r="AL101" s="51"/>
      <c r="AM101" s="51"/>
      <c r="AN101" s="51"/>
      <c r="AO101" s="51"/>
      <c r="AP101" s="51"/>
      <c r="AQ101" s="63"/>
      <c r="AR101" s="82">
        <f t="shared" si="19"/>
        <v>0</v>
      </c>
      <c r="AS101" s="77" t="s">
        <v>247</v>
      </c>
      <c r="AT101" s="79">
        <f>SUMIF('3'!B:B,AS101,'3'!D:D)</f>
        <v>0</v>
      </c>
      <c r="AU101" s="79">
        <f>SUMIF('3'!L11:L16,AS101,'3'!N11:N16)</f>
        <v>0</v>
      </c>
      <c r="AV101" s="79">
        <f>+SUMIF('3'!G:G,AS101,'3'!I:I)</f>
        <v>0</v>
      </c>
      <c r="AW101" s="79">
        <f>SUMIF('3'!L33:L86,AS101,'3'!N33:N86)</f>
        <v>0</v>
      </c>
      <c r="AX101" s="79">
        <f>SUMIF('3'!L20:L29,AS101,'3'!N20:N29)</f>
        <v>0</v>
      </c>
      <c r="AY101" s="79">
        <f t="shared" si="20"/>
        <v>0</v>
      </c>
      <c r="AZ101" s="79">
        <f>'1'!AR101</f>
        <v>0</v>
      </c>
      <c r="BA101" s="79"/>
      <c r="BB101" s="79"/>
      <c r="BC101" s="88">
        <f>SUMIF('3'!AA11:AA132,AS101,'3'!AB11:AB132)</f>
        <v>0</v>
      </c>
      <c r="BD101" s="89">
        <v>1050</v>
      </c>
      <c r="BE101" s="89">
        <v>1055</v>
      </c>
      <c r="BF101" s="89">
        <v>1.0249999999999999</v>
      </c>
      <c r="BG101" s="90">
        <v>1</v>
      </c>
      <c r="CN101" s="63"/>
      <c r="CO101" s="63"/>
      <c r="CP101" s="63"/>
      <c r="CQ101" s="63"/>
      <c r="CR101" s="63"/>
      <c r="CS101" s="63"/>
      <c r="CT101" s="63"/>
      <c r="CU101" s="63"/>
      <c r="CV101" s="63"/>
    </row>
    <row r="102" spans="2:100" ht="18.95" customHeight="1">
      <c r="AA102" s="165"/>
      <c r="AB102" s="94"/>
      <c r="AC102" s="169"/>
      <c r="AD102" s="51"/>
      <c r="AE102" s="51"/>
      <c r="AG102" s="111" t="str">
        <f t="array" aca="1" ref="AG102" ca="1">IF(ROW($A38)&lt;=COUNTIF($U:$U,$AG$63),OFFSET($R$10,SMALL(IF($U$11:$U$1000=AG$63,ROW($11:$1000)-10),ROW($A38)),),"")</f>
        <v/>
      </c>
      <c r="AH102" s="112" t="str">
        <f t="array" aca="1" ref="AH102" ca="1">IF(ROW($A38)&lt;=COUNTIF($U:$U,$AG$63),OFFSET($W$10,SMALL(IF($U$11:$U$1000=AG$63,ROW($11:$1000)-10),ROW($A38)),),"")</f>
        <v/>
      </c>
      <c r="AI102" s="27" t="str">
        <f t="shared" ca="1" si="11"/>
        <v/>
      </c>
      <c r="AJ102" s="114" t="str">
        <f t="shared" ca="1" si="12"/>
        <v/>
      </c>
      <c r="AK102" s="51"/>
      <c r="AL102" s="51"/>
      <c r="AM102" s="51"/>
      <c r="AN102" s="51"/>
      <c r="AO102" s="51"/>
      <c r="AP102" s="51"/>
      <c r="AQ102" s="63"/>
      <c r="AR102" s="82">
        <f t="shared" si="19"/>
        <v>0</v>
      </c>
      <c r="AS102" s="79" t="s">
        <v>122</v>
      </c>
      <c r="AT102" s="79">
        <f>SUMIF('3'!B:B,AS102,'3'!D:D)</f>
        <v>0</v>
      </c>
      <c r="AU102" s="79">
        <f>SUMIF('3'!L11:L16,AS102,'3'!N11:N16)</f>
        <v>0</v>
      </c>
      <c r="AV102" s="79">
        <f>+SUMIF('3'!G:G,AS102,'3'!I:I)</f>
        <v>0</v>
      </c>
      <c r="AW102" s="79">
        <f>SUMIF('3'!L33:L86,AS102,'3'!N33:N86)</f>
        <v>0</v>
      </c>
      <c r="AX102" s="79">
        <f>SUMIF('3'!L20:L29,AS102,'3'!N20:N29)</f>
        <v>0</v>
      </c>
      <c r="AY102" s="79">
        <f t="shared" si="20"/>
        <v>0</v>
      </c>
      <c r="AZ102" s="79">
        <f>'1'!AR102</f>
        <v>0</v>
      </c>
      <c r="BA102" s="79"/>
      <c r="BB102" s="79"/>
      <c r="BC102" s="88">
        <f>SUMIF('3'!AA11:AA132,AS102,'3'!AB11:AB132)</f>
        <v>0</v>
      </c>
      <c r="BD102" s="89">
        <v>1050</v>
      </c>
      <c r="BE102" s="89">
        <v>1055</v>
      </c>
      <c r="BF102" s="89">
        <v>1.0249999999999999</v>
      </c>
      <c r="BG102" s="90">
        <v>1</v>
      </c>
      <c r="CN102" s="63"/>
      <c r="CO102" s="63"/>
      <c r="CP102" s="63"/>
      <c r="CQ102" s="63"/>
      <c r="CR102" s="63"/>
      <c r="CS102" s="63"/>
      <c r="CT102" s="63"/>
      <c r="CU102" s="63"/>
      <c r="CV102" s="63"/>
    </row>
    <row r="103" spans="2:100" ht="18.95" customHeight="1">
      <c r="AA103" s="165"/>
      <c r="AB103" s="94"/>
      <c r="AC103" s="169"/>
      <c r="AD103" s="51"/>
      <c r="AE103" s="51"/>
      <c r="AG103" s="111" t="str">
        <f t="array" aca="1" ref="AG103" ca="1">IF(ROW($A39)&lt;=COUNTIF($U:$U,$AG$63),OFFSET($R$10,SMALL(IF($U$11:$U$1000=AG$63,ROW($11:$1000)-10),ROW($A39)),),"")</f>
        <v/>
      </c>
      <c r="AH103" s="112" t="str">
        <f t="array" aca="1" ref="AH103" ca="1">IF(ROW($A39)&lt;=COUNTIF($U:$U,$AG$63),OFFSET($W$10,SMALL(IF($U$11:$U$1000=AG$63,ROW($11:$1000)-10),ROW($A39)),),"")</f>
        <v/>
      </c>
      <c r="AI103" s="27" t="str">
        <f t="shared" ca="1" si="11"/>
        <v/>
      </c>
      <c r="AJ103" s="114" t="str">
        <f t="shared" ca="1" si="12"/>
        <v/>
      </c>
      <c r="AK103" s="51"/>
      <c r="AL103" s="51"/>
      <c r="AM103" s="51"/>
      <c r="AN103" s="51"/>
      <c r="AO103" s="51"/>
      <c r="AP103" s="51"/>
      <c r="AQ103" s="63"/>
      <c r="AR103" s="82">
        <f t="shared" si="19"/>
        <v>0</v>
      </c>
      <c r="AS103" s="79" t="s">
        <v>31</v>
      </c>
      <c r="AT103" s="79">
        <f>SUMIF('3'!B:B,AS103,'3'!D:D)</f>
        <v>0</v>
      </c>
      <c r="AU103" s="79">
        <f>SUMIF('3'!L11:L16,AS103,'3'!N11:N16)</f>
        <v>0</v>
      </c>
      <c r="AV103" s="79">
        <f>+SUMIF('3'!G:G,AS103,'3'!I:I)</f>
        <v>0</v>
      </c>
      <c r="AW103" s="79">
        <f>SUMIF('3'!L33:L86,AS103,'3'!N33:N86)</f>
        <v>0</v>
      </c>
      <c r="AX103" s="79">
        <f>SUMIF('3'!L20:L29,AS103,'3'!N20:N29)</f>
        <v>0</v>
      </c>
      <c r="AY103" s="79">
        <f t="shared" si="20"/>
        <v>0</v>
      </c>
      <c r="AZ103" s="79">
        <f>'1'!AR103</f>
        <v>0</v>
      </c>
      <c r="BA103" s="79"/>
      <c r="BB103" s="79"/>
      <c r="BC103" s="88">
        <f>SUMIF('3'!AA11:AA132,AS103,'3'!AB11:AB132)</f>
        <v>0</v>
      </c>
      <c r="BD103" s="89">
        <v>1045</v>
      </c>
      <c r="BE103" s="89">
        <v>1055</v>
      </c>
      <c r="BF103" s="89">
        <v>1.0249999999999999</v>
      </c>
      <c r="BG103" s="90">
        <v>1</v>
      </c>
      <c r="CN103" s="63"/>
      <c r="CO103" s="63"/>
      <c r="CP103" s="63"/>
      <c r="CQ103" s="63"/>
      <c r="CR103" s="63"/>
      <c r="CS103" s="63"/>
      <c r="CT103" s="63"/>
      <c r="CU103" s="63"/>
      <c r="CV103" s="63"/>
    </row>
    <row r="104" spans="2:100" ht="18.95" customHeight="1">
      <c r="AA104" s="165"/>
      <c r="AB104" s="94"/>
      <c r="AC104" s="169"/>
      <c r="AD104" s="51"/>
      <c r="AE104" s="51"/>
      <c r="AG104" s="111" t="str">
        <f t="array" aca="1" ref="AG104" ca="1">IF(ROW($A40)&lt;=COUNTIF($U:$U,$AG$63),OFFSET($R$10,SMALL(IF($U$11:$U$1000=AG$63,ROW($11:$1000)-10),ROW($A40)),),"")</f>
        <v/>
      </c>
      <c r="AH104" s="112" t="str">
        <f t="array" aca="1" ref="AH104" ca="1">IF(ROW($A40)&lt;=COUNTIF($U:$U,$AG$63),OFFSET($W$10,SMALL(IF($U$11:$U$1000=AG$63,ROW($11:$1000)-10),ROW($A40)),),"")</f>
        <v/>
      </c>
      <c r="AI104" s="27" t="str">
        <f t="shared" ca="1" si="11"/>
        <v/>
      </c>
      <c r="AJ104" s="114" t="str">
        <f t="shared" ca="1" si="12"/>
        <v/>
      </c>
      <c r="AK104" s="51"/>
      <c r="AL104" s="51"/>
      <c r="AM104" s="51"/>
      <c r="AN104" s="51"/>
      <c r="AO104" s="51"/>
      <c r="AP104" s="51"/>
      <c r="AQ104" s="63"/>
      <c r="AR104" s="82">
        <f t="shared" si="19"/>
        <v>0</v>
      </c>
      <c r="AS104" s="77" t="s">
        <v>284</v>
      </c>
      <c r="AT104" s="79">
        <f>SUMIF('3'!B:B,AS104,'3'!D:D)</f>
        <v>0</v>
      </c>
      <c r="AU104" s="79">
        <f>SUMIF('3'!L11:L16,AS104,'3'!N11:N16)</f>
        <v>0</v>
      </c>
      <c r="AV104" s="79">
        <f>+SUMIF('3'!G:G,AS104,'3'!I:I)</f>
        <v>0</v>
      </c>
      <c r="AW104" s="79">
        <f>SUMIF('3'!L33:L86,AS104,'3'!N33:N86)</f>
        <v>0</v>
      </c>
      <c r="AX104" s="79">
        <f>SUMIF('3'!L20:L29,AS104,'3'!N20:N29)</f>
        <v>0</v>
      </c>
      <c r="AY104" s="79">
        <f t="shared" si="20"/>
        <v>0</v>
      </c>
      <c r="AZ104" s="79">
        <f>'1'!AR104</f>
        <v>0</v>
      </c>
      <c r="BA104" s="79"/>
      <c r="BB104" s="79"/>
      <c r="BC104" s="88">
        <f>SUMIF('3'!AA11:AA132,AS104,'3'!AB11:AB132)</f>
        <v>0</v>
      </c>
      <c r="BD104" s="89">
        <v>1050</v>
      </c>
      <c r="BE104" s="89">
        <v>1055</v>
      </c>
      <c r="BF104" s="89">
        <v>1.0249999999999999</v>
      </c>
      <c r="BG104" s="90">
        <v>1</v>
      </c>
      <c r="CN104" s="63"/>
      <c r="CO104" s="63"/>
      <c r="CP104" s="63"/>
      <c r="CQ104" s="63"/>
      <c r="CR104" s="63"/>
      <c r="CS104" s="63"/>
      <c r="CT104" s="63"/>
      <c r="CU104" s="63"/>
      <c r="CV104" s="63"/>
    </row>
    <row r="105" spans="2:100" ht="18.95" customHeight="1">
      <c r="AA105" s="165"/>
      <c r="AB105" s="94"/>
      <c r="AC105" s="169"/>
      <c r="AD105" s="51"/>
      <c r="AE105" s="51"/>
      <c r="AG105" s="111" t="str">
        <f t="array" aca="1" ref="AG105" ca="1">IF(ROW($A41)&lt;=COUNTIF($U:$U,$AG$63),OFFSET($R$10,SMALL(IF($U$11:$U$1000=AG$63,ROW($11:$1000)-10),ROW($A41)),),"")</f>
        <v/>
      </c>
      <c r="AH105" s="112" t="str">
        <f t="array" aca="1" ref="AH105" ca="1">IF(ROW($A41)&lt;=COUNTIF($U:$U,$AG$63),OFFSET($W$10,SMALL(IF($U$11:$U$1000=AG$63,ROW($11:$1000)-10),ROW($A41)),),"")</f>
        <v/>
      </c>
      <c r="AI105" s="27" t="str">
        <f t="shared" ca="1" si="11"/>
        <v/>
      </c>
      <c r="AJ105" s="114" t="str">
        <f t="shared" ca="1" si="12"/>
        <v/>
      </c>
      <c r="AK105" s="51"/>
      <c r="AL105" s="51"/>
      <c r="AM105" s="51"/>
      <c r="AN105" s="51"/>
      <c r="AO105" s="51"/>
      <c r="AP105" s="51"/>
      <c r="AQ105" s="63"/>
      <c r="AR105" s="82">
        <f t="shared" si="19"/>
        <v>0</v>
      </c>
      <c r="AS105" s="79" t="s">
        <v>7</v>
      </c>
      <c r="AT105" s="79">
        <f>SUMIF('3'!B:B,AS105,'3'!D:D)</f>
        <v>0</v>
      </c>
      <c r="AU105" s="79">
        <f>SUMIF('3'!L11:L16,AS105,'3'!N11:N16)</f>
        <v>0</v>
      </c>
      <c r="AV105" s="79">
        <f>+SUMIF('3'!G:G,AS105,'3'!I:I)</f>
        <v>0</v>
      </c>
      <c r="AW105" s="79">
        <f>SUMIF('3'!L33:L86,AS105,'3'!N33:N86)-SUMIF('3'!P:P,AS105,'3'!O:O)</f>
        <v>0</v>
      </c>
      <c r="AX105" s="79">
        <f>SUMIF('3'!L20:L29,AS105,'3'!N20:N29)</f>
        <v>0</v>
      </c>
      <c r="AY105" s="79">
        <f t="shared" si="20"/>
        <v>0</v>
      </c>
      <c r="AZ105" s="79">
        <f>'1'!AR105</f>
        <v>0</v>
      </c>
      <c r="BA105" s="79"/>
      <c r="BB105" s="79"/>
      <c r="BC105" s="88">
        <f>SUMIF('3'!AA11:AA132,AS105,'3'!AB11:AB132)</f>
        <v>0</v>
      </c>
      <c r="BD105" s="89">
        <v>1050</v>
      </c>
      <c r="BE105" s="89">
        <v>1055</v>
      </c>
      <c r="BF105" s="89">
        <v>1</v>
      </c>
      <c r="BG105" s="90">
        <v>1</v>
      </c>
      <c r="CN105" s="63"/>
      <c r="CO105" s="63"/>
      <c r="CP105" s="63"/>
      <c r="CQ105" s="63"/>
      <c r="CR105" s="63"/>
      <c r="CS105" s="63"/>
      <c r="CT105" s="63"/>
      <c r="CU105" s="63"/>
      <c r="CV105" s="63"/>
    </row>
    <row r="106" spans="2:100" ht="18.95" customHeight="1">
      <c r="AA106" s="165"/>
      <c r="AB106" s="94"/>
      <c r="AC106" s="169"/>
      <c r="AD106" s="51"/>
      <c r="AE106" s="51"/>
      <c r="AG106" s="111" t="str">
        <f t="array" aca="1" ref="AG106" ca="1">IF(ROW($A42)&lt;=COUNTIF($U:$U,$AG$63),OFFSET($R$10,SMALL(IF($U$11:$U$1000=AG$63,ROW($11:$1000)-10),ROW($A42)),),"")</f>
        <v/>
      </c>
      <c r="AH106" s="112" t="str">
        <f t="array" aca="1" ref="AH106" ca="1">IF(ROW($A42)&lt;=COUNTIF($U:$U,$AG$63),OFFSET($W$10,SMALL(IF($U$11:$U$1000=AG$63,ROW($11:$1000)-10),ROW($A42)),),"")</f>
        <v/>
      </c>
      <c r="AI106" s="27" t="str">
        <f t="shared" ca="1" si="11"/>
        <v/>
      </c>
      <c r="AJ106" s="114" t="str">
        <f t="shared" ca="1" si="12"/>
        <v/>
      </c>
      <c r="AK106" s="51"/>
      <c r="AL106" s="51"/>
      <c r="AM106" s="51"/>
      <c r="AN106" s="51"/>
      <c r="AO106" s="51"/>
      <c r="AP106" s="51"/>
      <c r="AQ106" s="63"/>
      <c r="AR106" s="82">
        <f t="shared" si="19"/>
        <v>0</v>
      </c>
      <c r="AS106" s="80" t="s">
        <v>272</v>
      </c>
      <c r="AT106" s="79">
        <f>SUMIF('3'!B:B,AS106,'3'!D:D)</f>
        <v>0</v>
      </c>
      <c r="AU106" s="79">
        <f>SUMIF('3'!L11:L16,AS106,'3'!N11:N16)</f>
        <v>0</v>
      </c>
      <c r="AV106" s="79">
        <f>+SUMIF('3'!G:G,AS106,'3'!I:I)</f>
        <v>0</v>
      </c>
      <c r="AW106" s="79">
        <f>SUMIF('3'!L33:L86,AS106,'3'!N33:N86)</f>
        <v>0</v>
      </c>
      <c r="AX106" s="79">
        <f>SUMIF('3'!L20:L29,AS106,'3'!N20:N29)</f>
        <v>0</v>
      </c>
      <c r="AY106" s="79">
        <f t="shared" si="20"/>
        <v>0</v>
      </c>
      <c r="AZ106" s="79">
        <f>'1'!AR106</f>
        <v>0</v>
      </c>
      <c r="BA106" s="79">
        <f>SUMIF('3'!S11:S82,AS106,'3'!Y11:Y82)-SUMIF('3'!U11:U82,AS106,'3'!X11:X82)</f>
        <v>0</v>
      </c>
      <c r="BB106" s="79"/>
      <c r="BC106" s="88">
        <f>SUMIF('3'!AA11:AA132,AS106,'3'!AB11:AB132)</f>
        <v>0</v>
      </c>
      <c r="BD106" s="89">
        <v>1050</v>
      </c>
      <c r="BE106" s="89">
        <v>1055</v>
      </c>
      <c r="BF106" s="89">
        <v>1.0249999999999999</v>
      </c>
      <c r="BG106" s="90">
        <v>1</v>
      </c>
      <c r="CN106" s="63"/>
      <c r="CO106" s="63"/>
      <c r="CP106" s="63"/>
      <c r="CQ106" s="63"/>
      <c r="CR106" s="63"/>
      <c r="CS106" s="63"/>
      <c r="CT106" s="63"/>
      <c r="CU106" s="63"/>
      <c r="CV106" s="63"/>
    </row>
    <row r="107" spans="2:100" ht="18.95" customHeight="1">
      <c r="AA107" s="165"/>
      <c r="AB107" s="94"/>
      <c r="AC107" s="169"/>
      <c r="AD107" s="51"/>
      <c r="AE107" s="51"/>
      <c r="AG107" s="111" t="str">
        <f t="array" aca="1" ref="AG107" ca="1">IF(ROW($A43)&lt;=COUNTIF($U:$U,$AG$63),OFFSET($R$10,SMALL(IF($U$11:$U$1000=AG$63,ROW($11:$1000)-10),ROW($A43)),),"")</f>
        <v/>
      </c>
      <c r="AH107" s="112" t="str">
        <f t="array" aca="1" ref="AH107" ca="1">IF(ROW($A43)&lt;=COUNTIF($U:$U,$AG$63),OFFSET($W$10,SMALL(IF($U$11:$U$1000=AG$63,ROW($11:$1000)-10),ROW($A43)),),"")</f>
        <v/>
      </c>
      <c r="AI107" s="27" t="str">
        <f t="shared" ca="1" si="11"/>
        <v/>
      </c>
      <c r="AJ107" s="114" t="str">
        <f t="shared" ca="1" si="12"/>
        <v/>
      </c>
      <c r="AK107" s="51"/>
      <c r="AL107" s="51"/>
      <c r="AM107" s="51"/>
      <c r="AN107" s="51"/>
      <c r="AO107" s="51"/>
      <c r="AP107" s="51"/>
      <c r="AQ107" s="63"/>
      <c r="AR107" s="82">
        <f t="shared" si="19"/>
        <v>0</v>
      </c>
      <c r="AS107" s="75" t="s">
        <v>149</v>
      </c>
      <c r="AT107" s="79">
        <f>SUMIF('3'!B:B,AS107,'3'!D:D)</f>
        <v>0</v>
      </c>
      <c r="AU107" s="79">
        <f>SUMIF('3'!L11:L16,AS107,'3'!N11:N16)</f>
        <v>0</v>
      </c>
      <c r="AV107" s="79">
        <f>+SUMIF('3'!G:G,AS107,'3'!I:I)</f>
        <v>0</v>
      </c>
      <c r="AW107" s="79">
        <f>SUMIF('3'!L33:L86,AS107,'3'!N33:N86)</f>
        <v>0</v>
      </c>
      <c r="AX107" s="79">
        <f>SUMIF('3'!L20:L29,AS107,'3'!N20:N29)</f>
        <v>0</v>
      </c>
      <c r="AY107" s="79">
        <f t="shared" si="20"/>
        <v>0</v>
      </c>
      <c r="AZ107" s="79">
        <f>'1'!AR107</f>
        <v>0</v>
      </c>
      <c r="BA107" s="79"/>
      <c r="BB107" s="79"/>
      <c r="BC107" s="88">
        <f>SUMIF('3'!AA11:AA132,AS107,'3'!AB11:AB132)</f>
        <v>0</v>
      </c>
      <c r="BD107" s="89">
        <v>1050</v>
      </c>
      <c r="BE107" s="89">
        <v>1055</v>
      </c>
      <c r="BF107" s="89">
        <v>1.0249999999999999</v>
      </c>
      <c r="BG107" s="90">
        <v>1</v>
      </c>
      <c r="CN107" s="63"/>
      <c r="CO107" s="63"/>
      <c r="CP107" s="63"/>
      <c r="CQ107" s="63"/>
      <c r="CR107" s="63"/>
      <c r="CS107" s="63"/>
      <c r="CT107" s="63"/>
      <c r="CU107" s="63"/>
      <c r="CV107" s="63"/>
    </row>
    <row r="108" spans="2:100" ht="18.95" customHeight="1">
      <c r="AA108" s="165"/>
      <c r="AB108" s="94"/>
      <c r="AC108" s="169"/>
      <c r="AD108" s="51"/>
      <c r="AE108" s="51"/>
      <c r="AG108" s="111" t="str">
        <f t="array" aca="1" ref="AG108" ca="1">IF(ROW($A44)&lt;=COUNTIF($U:$U,$AG$63),OFFSET($R$10,SMALL(IF($U$11:$U$1000=AG$63,ROW($11:$1000)-10),ROW($A44)),),"")</f>
        <v/>
      </c>
      <c r="AH108" s="112" t="str">
        <f t="array" aca="1" ref="AH108" ca="1">IF(ROW($A44)&lt;=COUNTIF($U:$U,$AG$63),OFFSET($W$10,SMALL(IF($U$11:$U$1000=AG$63,ROW($11:$1000)-10),ROW($A44)),),"")</f>
        <v/>
      </c>
      <c r="AI108" s="27" t="str">
        <f t="shared" ca="1" si="11"/>
        <v/>
      </c>
      <c r="AJ108" s="114" t="str">
        <f t="shared" ca="1" si="12"/>
        <v/>
      </c>
      <c r="AK108" s="51"/>
      <c r="AL108" s="51"/>
      <c r="AM108" s="51"/>
      <c r="AN108" s="51"/>
      <c r="AO108" s="51"/>
      <c r="AP108" s="51"/>
      <c r="AQ108" s="63"/>
      <c r="AR108" s="82">
        <f t="shared" si="19"/>
        <v>0</v>
      </c>
      <c r="AS108" s="80" t="s">
        <v>221</v>
      </c>
      <c r="AT108" s="79">
        <f>SUMIF('3'!B:B,AS108,'3'!D:D)</f>
        <v>0</v>
      </c>
      <c r="AU108" s="79">
        <f>SUMIF('3'!L11:L16,AS108,'3'!N11:N16)</f>
        <v>0</v>
      </c>
      <c r="AV108" s="79">
        <f>+SUMIF('3'!G:G,AS108,'3'!I:I)</f>
        <v>0</v>
      </c>
      <c r="AW108" s="79">
        <f>SUMIF('3'!L33:L86,AS108,'3'!N33:N86)</f>
        <v>0</v>
      </c>
      <c r="AX108" s="79">
        <f>SUMIF('3'!L20:L29,AS108,'3'!N20:N29)</f>
        <v>0</v>
      </c>
      <c r="AY108" s="79">
        <f t="shared" si="20"/>
        <v>0</v>
      </c>
      <c r="AZ108" s="79">
        <f>'1'!AR108</f>
        <v>0</v>
      </c>
      <c r="BA108" s="79">
        <f>SUMIF('3'!S11:S82,AS108,'3'!Y11:Y82)-SUMIF('3'!U11:U82,AS108,'3'!X11:X82)</f>
        <v>0</v>
      </c>
      <c r="BB108" s="79"/>
      <c r="BC108" s="88">
        <f>SUMIF('3'!AA11:AA132,AS108,'3'!AB11:AB132)</f>
        <v>0</v>
      </c>
      <c r="BD108" s="89">
        <v>1050</v>
      </c>
      <c r="BE108" s="89">
        <v>1055</v>
      </c>
      <c r="BF108" s="89">
        <v>1.0249999999999999</v>
      </c>
      <c r="BG108" s="90">
        <v>1</v>
      </c>
      <c r="CN108" s="63"/>
      <c r="CO108" s="63"/>
      <c r="CP108" s="63"/>
      <c r="CQ108" s="63"/>
      <c r="CR108" s="63"/>
      <c r="CS108" s="63"/>
      <c r="CT108" s="63"/>
      <c r="CU108" s="63"/>
      <c r="CV108" s="63"/>
    </row>
    <row r="109" spans="2:100" ht="18.95" customHeight="1">
      <c r="AA109" s="165"/>
      <c r="AB109" s="94"/>
      <c r="AC109" s="169"/>
      <c r="AD109" s="51"/>
      <c r="AE109" s="51"/>
      <c r="AG109" s="111" t="str">
        <f t="array" aca="1" ref="AG109" ca="1">IF(ROW($A45)&lt;=COUNTIF($U:$U,$AG$63),OFFSET($R$10,SMALL(IF($U$11:$U$1000=AG$63,ROW($11:$1000)-10),ROW($A45)),),"")</f>
        <v/>
      </c>
      <c r="AH109" s="112" t="str">
        <f t="array" aca="1" ref="AH109" ca="1">IF(ROW($A45)&lt;=COUNTIF($U:$U,$AG$63),OFFSET($W$10,SMALL(IF($U$11:$U$1000=AG$63,ROW($11:$1000)-10),ROW($A45)),),"")</f>
        <v/>
      </c>
      <c r="AI109" s="27" t="str">
        <f t="shared" ca="1" si="11"/>
        <v/>
      </c>
      <c r="AJ109" s="114" t="str">
        <f t="shared" ca="1" si="12"/>
        <v/>
      </c>
      <c r="AK109" s="51"/>
      <c r="AL109" s="51"/>
      <c r="AM109" s="51"/>
      <c r="AN109" s="51"/>
      <c r="AO109" s="51"/>
      <c r="AP109" s="51"/>
      <c r="AQ109" s="65"/>
      <c r="AR109" s="82">
        <f t="shared" si="19"/>
        <v>0</v>
      </c>
      <c r="AS109" s="79" t="s">
        <v>229</v>
      </c>
      <c r="AT109" s="79">
        <f>SUMIF('3'!B:B,AS109,'3'!D:D)</f>
        <v>0</v>
      </c>
      <c r="AU109" s="79">
        <f>SUMIF('3'!L11:L16,AS109,'3'!N11:N16)</f>
        <v>0</v>
      </c>
      <c r="AV109" s="79">
        <f>+SUMIF('3'!G:G,AS109,'3'!I:I)</f>
        <v>0</v>
      </c>
      <c r="AW109" s="79">
        <f>SUMIF('3'!L33:L86,AS109,'3'!N33:N86)</f>
        <v>0</v>
      </c>
      <c r="AX109" s="79">
        <f>SUMIF('3'!L20:L29,AS109,'3'!N20:N29)</f>
        <v>0</v>
      </c>
      <c r="AY109" s="79">
        <f t="shared" si="20"/>
        <v>0</v>
      </c>
      <c r="AZ109" s="79">
        <f>'1'!AR109</f>
        <v>0</v>
      </c>
      <c r="BA109" s="79">
        <f>SUMIF('3'!S11:S82,AS109,'3'!Y11:Y82)-SUMIF('3'!U11:U82,AS109,'3'!X11:X82)</f>
        <v>0</v>
      </c>
      <c r="BB109" s="79"/>
      <c r="BC109" s="88">
        <f>SUMIF('3'!AA11:AA132,AS109,'3'!AB11:AB132)</f>
        <v>0</v>
      </c>
      <c r="BD109" s="89">
        <v>1050</v>
      </c>
      <c r="BE109" s="89">
        <v>1055</v>
      </c>
      <c r="BF109" s="89">
        <v>1.01</v>
      </c>
      <c r="BG109" s="90">
        <v>1</v>
      </c>
      <c r="CN109" s="63"/>
      <c r="CO109" s="63"/>
      <c r="CP109" s="63"/>
      <c r="CQ109" s="63"/>
      <c r="CR109" s="63"/>
      <c r="CS109" s="63"/>
      <c r="CT109" s="63"/>
      <c r="CU109" s="63"/>
      <c r="CV109" s="63"/>
    </row>
    <row r="110" spans="2:100" ht="18.95" customHeight="1">
      <c r="AA110" s="165"/>
      <c r="AB110" s="94"/>
      <c r="AC110" s="169"/>
      <c r="AD110" s="51"/>
      <c r="AE110" s="51"/>
      <c r="AG110" s="111" t="str">
        <f t="array" aca="1" ref="AG110" ca="1">IF(ROW($A46)&lt;=COUNTIF($U:$U,$AG$63),OFFSET($R$10,SMALL(IF($U$11:$U$1000=AG$63,ROW($11:$1000)-10),ROW($A46)),),"")</f>
        <v/>
      </c>
      <c r="AH110" s="112" t="str">
        <f t="array" aca="1" ref="AH110" ca="1">IF(ROW($A46)&lt;=COUNTIF($U:$U,$AG$63),OFFSET($W$10,SMALL(IF($U$11:$U$1000=AG$63,ROW($11:$1000)-10),ROW($A46)),),"")</f>
        <v/>
      </c>
      <c r="AI110" s="27" t="str">
        <f t="shared" ca="1" si="11"/>
        <v/>
      </c>
      <c r="AJ110" s="114" t="str">
        <f t="shared" ca="1" si="12"/>
        <v/>
      </c>
      <c r="AK110" s="51"/>
      <c r="AL110" s="51"/>
      <c r="AM110" s="51"/>
      <c r="AN110" s="51"/>
      <c r="AO110" s="51"/>
      <c r="AP110" s="51"/>
      <c r="AQ110" s="65"/>
      <c r="AR110" s="82">
        <f t="shared" si="19"/>
        <v>0</v>
      </c>
      <c r="AS110" s="80" t="s">
        <v>57</v>
      </c>
      <c r="AT110" s="79">
        <f>SUMIF('3'!B:B,AS110,'3'!D:D)</f>
        <v>0</v>
      </c>
      <c r="AU110" s="79">
        <f>SUMIF('3'!L11:L16,AS110,'3'!N11:N16)</f>
        <v>0</v>
      </c>
      <c r="AV110" s="79">
        <f>+SUMIF('3'!G:G,AS110,'3'!I:I)</f>
        <v>0</v>
      </c>
      <c r="AW110" s="79">
        <f>SUMIF('3'!L33:L86,AS110,'3'!N33:N86)</f>
        <v>0</v>
      </c>
      <c r="AX110" s="79">
        <f>SUMIF('3'!L20:L29,AS110,'3'!N20:N29)</f>
        <v>0</v>
      </c>
      <c r="AY110" s="79">
        <f t="shared" si="20"/>
        <v>0</v>
      </c>
      <c r="AZ110" s="79">
        <f>'1'!AR110</f>
        <v>0</v>
      </c>
      <c r="BA110" s="79"/>
      <c r="BB110" s="79"/>
      <c r="BC110" s="88">
        <f>SUMIF('3'!AA11:AA132,AS110,'3'!AB11:AB132)</f>
        <v>0</v>
      </c>
      <c r="BD110" s="89">
        <v>1050</v>
      </c>
      <c r="BE110" s="89">
        <v>1055</v>
      </c>
      <c r="BF110" s="89">
        <v>1.0249999999999999</v>
      </c>
      <c r="BG110" s="90">
        <v>1</v>
      </c>
      <c r="CN110" s="63"/>
      <c r="CO110" s="63"/>
      <c r="CP110" s="63"/>
      <c r="CQ110" s="63"/>
      <c r="CR110" s="63"/>
      <c r="CS110" s="63"/>
      <c r="CT110" s="63"/>
      <c r="CU110" s="63"/>
      <c r="CV110" s="63"/>
    </row>
    <row r="111" spans="2:100" ht="18.95" customHeight="1">
      <c r="AA111" s="165"/>
      <c r="AB111" s="94"/>
      <c r="AC111" s="169"/>
      <c r="AD111" s="51"/>
      <c r="AE111" s="51"/>
      <c r="AG111" s="111" t="str">
        <f t="array" aca="1" ref="AG111" ca="1">IF(ROW($A47)&lt;=COUNTIF($U:$U,$AG$63),OFFSET($R$10,SMALL(IF($U$11:$U$1000=AG$63,ROW($11:$1000)-10),ROW($A47)),),"")</f>
        <v/>
      </c>
      <c r="AH111" s="112" t="str">
        <f t="array" aca="1" ref="AH111" ca="1">IF(ROW($A47)&lt;=COUNTIF($U:$U,$AG$63),OFFSET($W$10,SMALL(IF($U$11:$U$1000=AG$63,ROW($11:$1000)-10),ROW($A47)),),"")</f>
        <v/>
      </c>
      <c r="AI111" s="27" t="str">
        <f t="shared" ca="1" si="11"/>
        <v/>
      </c>
      <c r="AJ111" s="114" t="str">
        <f t="shared" ca="1" si="12"/>
        <v/>
      </c>
      <c r="AK111" s="51"/>
      <c r="AL111" s="51"/>
      <c r="AM111" s="51"/>
      <c r="AN111" s="51"/>
      <c r="AO111" s="51"/>
      <c r="AP111" s="51"/>
      <c r="AQ111" s="65"/>
      <c r="AR111" s="82">
        <f t="shared" si="19"/>
        <v>0</v>
      </c>
      <c r="AS111" s="77" t="s">
        <v>236</v>
      </c>
      <c r="AT111" s="79">
        <f>SUMIF('3'!B:B,AS111,'3'!D:D)</f>
        <v>0</v>
      </c>
      <c r="AU111" s="79">
        <f>SUMIF('3'!L11:L16,AS111,'3'!N11:N16)</f>
        <v>0</v>
      </c>
      <c r="AV111" s="79">
        <f>+SUMIF('3'!G:G,AS111,'3'!I:I)</f>
        <v>0</v>
      </c>
      <c r="AW111" s="79">
        <f>SUMIF('3'!L33:L86,AS111,'3'!N33:N86)</f>
        <v>0</v>
      </c>
      <c r="AX111" s="79">
        <f>SUMIF('3'!L20:L29,AS111,'3'!N20:N29)</f>
        <v>0</v>
      </c>
      <c r="AY111" s="79">
        <f t="shared" si="20"/>
        <v>0</v>
      </c>
      <c r="AZ111" s="79">
        <f>'1'!AR111</f>
        <v>0</v>
      </c>
      <c r="BA111" s="79"/>
      <c r="BB111" s="79"/>
      <c r="BC111" s="88">
        <f>SUMIF('3'!AA11:AA132,AS111,'3'!AB11:AB132)</f>
        <v>0</v>
      </c>
      <c r="BD111" s="89">
        <v>1050</v>
      </c>
      <c r="BE111" s="89">
        <v>1055</v>
      </c>
      <c r="BF111" s="89">
        <v>1.0249999999999999</v>
      </c>
      <c r="BG111" s="90">
        <v>1</v>
      </c>
      <c r="CN111" s="63"/>
      <c r="CO111" s="63"/>
      <c r="CP111" s="63"/>
      <c r="CQ111" s="63"/>
      <c r="CR111" s="63"/>
      <c r="CS111" s="63"/>
      <c r="CT111" s="63"/>
      <c r="CU111" s="63"/>
      <c r="CV111" s="63"/>
    </row>
    <row r="112" spans="2:100" ht="18.95" customHeight="1">
      <c r="AA112" s="165"/>
      <c r="AB112" s="94"/>
      <c r="AC112" s="169"/>
      <c r="AD112" s="51"/>
      <c r="AE112" s="51"/>
      <c r="AG112" s="111" t="str">
        <f t="array" aca="1" ref="AG112" ca="1">IF(ROW($A48)&lt;=COUNTIF($U:$U,$AG$63),OFFSET($R$10,SMALL(IF($U$11:$U$1000=AG$63,ROW($11:$1000)-10),ROW($A48)),),"")</f>
        <v/>
      </c>
      <c r="AH112" s="112" t="str">
        <f t="array" aca="1" ref="AH112" ca="1">IF(ROW($A48)&lt;=COUNTIF($U:$U,$AG$63),OFFSET($W$10,SMALL(IF($U$11:$U$1000=AG$63,ROW($11:$1000)-10),ROW($A48)),),"")</f>
        <v/>
      </c>
      <c r="AI112" s="27" t="str">
        <f t="shared" ca="1" si="11"/>
        <v/>
      </c>
      <c r="AJ112" s="114" t="str">
        <f t="shared" ca="1" si="12"/>
        <v/>
      </c>
      <c r="AK112" s="51"/>
      <c r="AL112" s="51"/>
      <c r="AM112" s="51"/>
      <c r="AN112" s="51"/>
      <c r="AO112" s="51"/>
      <c r="AP112" s="51"/>
      <c r="AQ112" s="65"/>
      <c r="AR112" s="82">
        <f t="shared" si="19"/>
        <v>0</v>
      </c>
      <c r="AS112" s="79" t="s">
        <v>26</v>
      </c>
      <c r="AT112" s="79">
        <f>SUMIF('3'!B:B,AS112,'3'!D:D)</f>
        <v>0</v>
      </c>
      <c r="AU112" s="79">
        <f>SUMIF('3'!L11:L16,AS112)</f>
        <v>0</v>
      </c>
      <c r="AV112" s="79">
        <f>+SUMIF('3'!G:G,AS112,'3'!I:I)</f>
        <v>0</v>
      </c>
      <c r="AW112" s="79">
        <f>SUMIF('3'!L33:L86,AS112,'3'!N33:N86)</f>
        <v>0</v>
      </c>
      <c r="AX112" s="79">
        <f>SUMIF('3'!L20:L29,AS112,'3'!N20:N29)</f>
        <v>0</v>
      </c>
      <c r="AY112" s="79">
        <f t="shared" si="20"/>
        <v>0</v>
      </c>
      <c r="AZ112" s="79">
        <f>'1'!AR112</f>
        <v>0</v>
      </c>
      <c r="BA112" s="79"/>
      <c r="BB112" s="79"/>
      <c r="BC112" s="88">
        <f>SUMIF('3'!AA11:AA132,AS112,'3'!AB11:AB132)</f>
        <v>0</v>
      </c>
      <c r="BD112" s="89">
        <v>1050</v>
      </c>
      <c r="BE112" s="89">
        <v>1055</v>
      </c>
      <c r="BF112" s="89">
        <v>1.0249999999999999</v>
      </c>
      <c r="BG112" s="90">
        <v>1</v>
      </c>
      <c r="CN112" s="63"/>
      <c r="CO112" s="63"/>
      <c r="CP112" s="63"/>
      <c r="CQ112" s="63"/>
      <c r="CR112" s="63"/>
      <c r="CS112" s="63"/>
      <c r="CT112" s="63"/>
      <c r="CU112" s="63"/>
      <c r="CV112" s="63"/>
    </row>
    <row r="113" spans="27:100" ht="18.95" customHeight="1">
      <c r="AA113" s="165"/>
      <c r="AB113" s="94"/>
      <c r="AC113" s="169"/>
      <c r="AD113" s="51"/>
      <c r="AE113" s="51"/>
      <c r="AG113" s="111" t="str">
        <f t="array" aca="1" ref="AG113" ca="1">IF(ROW($A49)&lt;=COUNTIF($U:$U,$AG$63),OFFSET($R$10,SMALL(IF($U$11:$U$1000=AG$63,ROW($11:$1000)-10),ROW($A49)),),"")</f>
        <v/>
      </c>
      <c r="AH113" s="112" t="str">
        <f t="array" aca="1" ref="AH113" ca="1">IF(ROW($A49)&lt;=COUNTIF($U:$U,$AG$63),OFFSET($W$10,SMALL(IF($U$11:$U$1000=AG$63,ROW($11:$1000)-10),ROW($A49)),),"")</f>
        <v/>
      </c>
      <c r="AI113" s="27" t="str">
        <f t="shared" ca="1" si="11"/>
        <v/>
      </c>
      <c r="AJ113" s="114" t="str">
        <f t="shared" ca="1" si="12"/>
        <v/>
      </c>
      <c r="AK113" s="51"/>
      <c r="AL113" s="51"/>
      <c r="AM113" s="51"/>
      <c r="AN113" s="51"/>
      <c r="AO113" s="51"/>
      <c r="AP113" s="51"/>
      <c r="AQ113" s="65"/>
      <c r="AR113" s="82">
        <f t="shared" si="19"/>
        <v>0</v>
      </c>
      <c r="AS113" s="79" t="s">
        <v>277</v>
      </c>
      <c r="AT113" s="79">
        <f>SUMIF('3'!B:B,AS113,'3'!D:D)</f>
        <v>0</v>
      </c>
      <c r="AU113" s="79">
        <f>SUMIF('3'!L11:L16,AS113,'3'!N11:N16)</f>
        <v>0</v>
      </c>
      <c r="AV113" s="79">
        <f>+SUMIF('3'!G:G,AS113,'3'!I:I)</f>
        <v>0</v>
      </c>
      <c r="AW113" s="79">
        <f>SUMIF('3'!L33:L86,AS113,'3'!N33:N86)</f>
        <v>0</v>
      </c>
      <c r="AX113" s="79">
        <f>SUMIF('3'!L20:L29,AS113,'3'!N20:N29)</f>
        <v>0</v>
      </c>
      <c r="AY113" s="79">
        <f t="shared" si="20"/>
        <v>0</v>
      </c>
      <c r="AZ113" s="79">
        <f>'1'!AR113</f>
        <v>0</v>
      </c>
      <c r="BA113" s="79"/>
      <c r="BB113" s="79"/>
      <c r="BC113" s="88">
        <f>SUMIF('3'!AA11:AA132,AS113,'3'!AB11:AB132)</f>
        <v>0</v>
      </c>
      <c r="BD113" s="89">
        <v>1050</v>
      </c>
      <c r="BE113" s="89">
        <v>1055</v>
      </c>
      <c r="BF113" s="89">
        <v>1.01</v>
      </c>
      <c r="BG113" s="90">
        <v>1</v>
      </c>
      <c r="CN113" s="63"/>
      <c r="CO113" s="63"/>
      <c r="CP113" s="63"/>
      <c r="CQ113" s="63"/>
      <c r="CR113" s="63"/>
      <c r="CS113" s="63"/>
      <c r="CT113" s="63"/>
      <c r="CU113" s="63"/>
      <c r="CV113" s="63"/>
    </row>
    <row r="114" spans="27:100" ht="18.95" customHeight="1">
      <c r="AA114" s="165"/>
      <c r="AB114" s="94"/>
      <c r="AC114" s="169"/>
      <c r="AD114" s="51"/>
      <c r="AE114" s="51"/>
      <c r="AG114" s="111" t="str">
        <f t="array" aca="1" ref="AG114" ca="1">IF(ROW($A50)&lt;=COUNTIF($U:$U,$AG$63),OFFSET($R$10,SMALL(IF($U$11:$U$1000=AG$63,ROW($11:$1000)-10),ROW($A50)),),"")</f>
        <v/>
      </c>
      <c r="AH114" s="112" t="str">
        <f t="array" aca="1" ref="AH114" ca="1">IF(ROW($A50)&lt;=COUNTIF($U:$U,$AG$63),OFFSET($W$10,SMALL(IF($U$11:$U$1000=AG$63,ROW($11:$1000)-10),ROW($A50)),),"")</f>
        <v/>
      </c>
      <c r="AI114" s="27" t="str">
        <f t="shared" ca="1" si="11"/>
        <v/>
      </c>
      <c r="AJ114" s="114" t="str">
        <f t="shared" ca="1" si="12"/>
        <v/>
      </c>
      <c r="AK114" s="51"/>
      <c r="AL114" s="51"/>
      <c r="AM114" s="51"/>
      <c r="AN114" s="51"/>
      <c r="AO114" s="51"/>
      <c r="AP114" s="51"/>
      <c r="AQ114" s="65"/>
      <c r="AR114" s="82">
        <f t="shared" si="19"/>
        <v>0</v>
      </c>
      <c r="AS114" s="5" t="s">
        <v>303</v>
      </c>
      <c r="AT114" s="79">
        <f>SUMIF('3'!B:B,AS114,'3'!D:D)</f>
        <v>0</v>
      </c>
      <c r="AU114" s="79">
        <f>SUMIF('3'!L11:L16,AS114,'3'!N11:N16)</f>
        <v>0</v>
      </c>
      <c r="AV114" s="79">
        <f>+SUMIF('3'!G:G,AS114,'3'!I:I)</f>
        <v>0</v>
      </c>
      <c r="AW114" s="79">
        <f>SUMIF('3'!L33:L86,AS114,'3'!N33:N86)</f>
        <v>0</v>
      </c>
      <c r="AX114" s="79">
        <f>SUMIF('3'!L20:L29,AS114,'3'!N20:N29)</f>
        <v>0</v>
      </c>
      <c r="AY114" s="79">
        <f t="shared" si="20"/>
        <v>0</v>
      </c>
      <c r="AZ114" s="79">
        <f>'1'!AR114</f>
        <v>0</v>
      </c>
      <c r="BA114" s="79"/>
      <c r="BB114" s="79"/>
      <c r="BC114" s="88">
        <f>SUMIF('3'!AA11:AA132,AS114,'3'!AB11:AB132)</f>
        <v>0</v>
      </c>
      <c r="BD114" s="89">
        <v>1045</v>
      </c>
      <c r="BE114" s="89">
        <v>1050</v>
      </c>
      <c r="BF114" s="89">
        <v>1.0249999999999999</v>
      </c>
      <c r="BG114" s="90">
        <v>1</v>
      </c>
      <c r="CN114" s="63"/>
      <c r="CO114" s="63"/>
      <c r="CP114" s="63"/>
      <c r="CQ114" s="63"/>
      <c r="CR114" s="63"/>
      <c r="CS114" s="63"/>
      <c r="CT114" s="63"/>
      <c r="CU114" s="63"/>
      <c r="CV114" s="63"/>
    </row>
    <row r="115" spans="27:100" ht="18.95" customHeight="1">
      <c r="AA115" s="165"/>
      <c r="AB115" s="94"/>
      <c r="AC115" s="169"/>
      <c r="AD115" s="51"/>
      <c r="AE115" s="51"/>
      <c r="AG115" s="111" t="str">
        <f t="array" aca="1" ref="AG115" ca="1">IF(ROW($A51)&lt;=COUNTIF($U:$U,$AG$63),OFFSET($R$10,SMALL(IF($U$11:$U$1000=AG$63,ROW($11:$1000)-10),ROW($A51)),),"")</f>
        <v/>
      </c>
      <c r="AH115" s="112" t="str">
        <f t="array" aca="1" ref="AH115" ca="1">IF(ROW($A51)&lt;=COUNTIF($U:$U,$AG$63),OFFSET($W$10,SMALL(IF($U$11:$U$1000=AG$63,ROW($11:$1000)-10),ROW($A51)),),"")</f>
        <v/>
      </c>
      <c r="AI115" s="27" t="str">
        <f t="shared" ca="1" si="11"/>
        <v/>
      </c>
      <c r="AJ115" s="114" t="str">
        <f t="shared" ca="1" si="12"/>
        <v/>
      </c>
      <c r="AK115" s="51"/>
      <c r="AL115" s="51"/>
      <c r="AM115" s="51"/>
      <c r="AN115" s="51"/>
      <c r="AO115" s="51"/>
      <c r="AP115" s="51"/>
      <c r="AQ115" s="65"/>
      <c r="AR115" s="82">
        <f t="shared" si="19"/>
        <v>0</v>
      </c>
      <c r="AS115" s="75" t="s">
        <v>224</v>
      </c>
      <c r="AT115" s="79">
        <f>SUMIF('3'!B:B,AS115,'3'!D:D)</f>
        <v>0</v>
      </c>
      <c r="AU115" s="79">
        <f>SUMIF('3'!L11:L16,AS115,'3'!N11:N16)</f>
        <v>0</v>
      </c>
      <c r="AV115" s="79">
        <f>+SUMIF('3'!G:G,AS115,'3'!I:I)</f>
        <v>0</v>
      </c>
      <c r="AW115" s="79">
        <f>SUMIF('3'!L33:L86,AS115,'3'!N33:N86)</f>
        <v>0</v>
      </c>
      <c r="AX115" s="79">
        <f>SUMIF('3'!L20:L29,AS115,'3'!N20:N29)</f>
        <v>0</v>
      </c>
      <c r="AY115" s="79">
        <f t="shared" si="20"/>
        <v>0</v>
      </c>
      <c r="AZ115" s="79">
        <f>'1'!AR115</f>
        <v>0</v>
      </c>
      <c r="BA115" s="79">
        <f>SUMIF('3'!S11:S82,AS115,'3'!Y11:Y82)-SUMIF('3'!U11:U82,AS115,'3'!X11:X82)</f>
        <v>0</v>
      </c>
      <c r="BB115" s="79"/>
      <c r="BC115" s="88">
        <f>SUMIF('3'!AA11:AA132,AS115,'3'!AB11:AB132)</f>
        <v>0</v>
      </c>
      <c r="BD115" s="89">
        <v>1050</v>
      </c>
      <c r="BE115" s="89">
        <v>1055</v>
      </c>
      <c r="BF115" s="89">
        <v>1.01</v>
      </c>
      <c r="BG115" s="90">
        <v>1</v>
      </c>
      <c r="CN115" s="63"/>
      <c r="CO115" s="63"/>
      <c r="CP115" s="63"/>
      <c r="CQ115" s="63"/>
      <c r="CR115" s="63"/>
      <c r="CS115" s="63"/>
      <c r="CT115" s="63"/>
      <c r="CU115" s="63"/>
      <c r="CV115" s="63"/>
    </row>
    <row r="116" spans="27:100" ht="18.95" customHeight="1">
      <c r="AA116" s="165"/>
      <c r="AB116" s="94"/>
      <c r="AC116" s="169"/>
      <c r="AD116" s="51"/>
      <c r="AE116" s="51"/>
      <c r="AG116" s="111" t="str">
        <f t="array" aca="1" ref="AG116" ca="1">IF(ROW($A52)&lt;=COUNTIF($U:$U,$AG$63),OFFSET($R$10,SMALL(IF($U$11:$U$1000=AG$63,ROW($11:$1000)-10),ROW($A52)),),"")</f>
        <v/>
      </c>
      <c r="AH116" s="112" t="str">
        <f t="array" aca="1" ref="AH116" ca="1">IF(ROW($A52)&lt;=COUNTIF($U:$U,$AG$63),OFFSET($W$10,SMALL(IF($U$11:$U$1000=AG$63,ROW($11:$1000)-10),ROW($A52)),),"")</f>
        <v/>
      </c>
      <c r="AI116" s="27" t="str">
        <f t="shared" ca="1" si="11"/>
        <v/>
      </c>
      <c r="AJ116" s="114" t="str">
        <f t="shared" ca="1" si="12"/>
        <v/>
      </c>
      <c r="AK116" s="51"/>
      <c r="AL116" s="51"/>
      <c r="AM116" s="51"/>
      <c r="AN116" s="51"/>
      <c r="AO116" s="51"/>
      <c r="AP116" s="51"/>
      <c r="AQ116" s="65"/>
      <c r="AR116" s="82">
        <f t="shared" si="19"/>
        <v>0</v>
      </c>
      <c r="AS116" s="77" t="s">
        <v>280</v>
      </c>
      <c r="AT116" s="79">
        <f>SUMIF('3'!B:B,AS116,'3'!D:D)</f>
        <v>0</v>
      </c>
      <c r="AU116" s="79">
        <f>SUMIF('3'!L11:L16,AS116,'3'!N11:N16)</f>
        <v>0</v>
      </c>
      <c r="AV116" s="79">
        <f>+SUMIF('3'!G:G,AS116,'3'!I:I)</f>
        <v>0</v>
      </c>
      <c r="AW116" s="79">
        <f>SUMIF('3'!L33:L86,AS116,'3'!N33:N86)</f>
        <v>0</v>
      </c>
      <c r="AX116" s="79">
        <f>SUMIF('3'!L20:L29,AS116,'3'!N20:N29)</f>
        <v>0</v>
      </c>
      <c r="AY116" s="79">
        <f t="shared" si="20"/>
        <v>0</v>
      </c>
      <c r="AZ116" s="79">
        <f>'1'!AR116</f>
        <v>0</v>
      </c>
      <c r="BA116" s="79">
        <f>SUMIF('3'!S11:S82,AS116,'3'!Y11:Y82)-SUMIF('3'!U11:U82,AS116,'3'!X11:X82)</f>
        <v>0</v>
      </c>
      <c r="BB116" s="79"/>
      <c r="BC116" s="88">
        <f>SUMIF('3'!AA11:AA132,AS116,'3'!AB11:AB132)</f>
        <v>0</v>
      </c>
      <c r="BD116" s="89">
        <v>1050</v>
      </c>
      <c r="BE116" s="89">
        <v>1055</v>
      </c>
      <c r="BF116" s="89">
        <v>1.01</v>
      </c>
      <c r="BG116" s="89">
        <v>1.01</v>
      </c>
      <c r="CN116" s="63"/>
      <c r="CO116" s="63"/>
      <c r="CP116" s="63"/>
      <c r="CQ116" s="63"/>
      <c r="CR116" s="63"/>
      <c r="CS116" s="63"/>
      <c r="CT116" s="63"/>
      <c r="CU116" s="63"/>
      <c r="CV116" s="63"/>
    </row>
    <row r="117" spans="27:100" ht="18.95" customHeight="1">
      <c r="AA117" s="165"/>
      <c r="AB117" s="94"/>
      <c r="AC117" s="169"/>
      <c r="AD117" s="51"/>
      <c r="AE117" s="51"/>
      <c r="AG117" s="111" t="str">
        <f t="array" aca="1" ref="AG117" ca="1">IF(ROW($A53)&lt;=COUNTIF($U:$U,$AG$63),OFFSET($R$10,SMALL(IF($U$11:$U$1000=AG$63,ROW($11:$1000)-10),ROW($A53)),),"")</f>
        <v/>
      </c>
      <c r="AH117" s="112" t="str">
        <f t="array" aca="1" ref="AH117" ca="1">IF(ROW($A53)&lt;=COUNTIF($U:$U,$AG$63),OFFSET($W$10,SMALL(IF($U$11:$U$1000=AG$63,ROW($11:$1000)-10),ROW($A53)),),"")</f>
        <v/>
      </c>
      <c r="AI117" s="27" t="str">
        <f t="shared" ca="1" si="11"/>
        <v/>
      </c>
      <c r="AJ117" s="114" t="str">
        <f t="shared" ca="1" si="12"/>
        <v/>
      </c>
      <c r="AK117" s="51"/>
      <c r="AL117" s="51"/>
      <c r="AM117" s="51"/>
      <c r="AN117" s="51"/>
      <c r="AO117" s="51"/>
      <c r="AP117" s="51"/>
      <c r="AQ117" s="65"/>
      <c r="AR117" s="82">
        <f t="shared" si="19"/>
        <v>0</v>
      </c>
      <c r="AS117" s="5" t="s">
        <v>391</v>
      </c>
      <c r="AT117" s="79">
        <f>SUMIF('3'!B:B,AS117,'3'!D:D)</f>
        <v>0</v>
      </c>
      <c r="AU117" s="79">
        <f>SUMIF('3'!L11:L16,AS117,'3'!N11:N16)</f>
        <v>0</v>
      </c>
      <c r="AV117" s="79">
        <f>+SUMIF('3'!G:G,AS117,'3'!I:I)</f>
        <v>0</v>
      </c>
      <c r="AW117" s="79">
        <f>SUMIF('3'!L33:L86,AS117,'3'!N33:N86)</f>
        <v>0</v>
      </c>
      <c r="AX117" s="79">
        <f>SUMIF('3'!L20:L29,AS117,'3'!N20:N29)</f>
        <v>0</v>
      </c>
      <c r="AY117" s="79">
        <f t="shared" si="20"/>
        <v>0</v>
      </c>
      <c r="AZ117" s="79">
        <f>'1'!AR117</f>
        <v>0</v>
      </c>
      <c r="BA117" s="79"/>
      <c r="BB117" s="79"/>
      <c r="BC117" s="88">
        <f>SUMIF('3'!AA11:AA132,AS117,'3'!AB11:AB132)</f>
        <v>0</v>
      </c>
      <c r="BD117" s="89">
        <v>1050</v>
      </c>
      <c r="BE117" s="89">
        <v>1055</v>
      </c>
      <c r="BF117" s="89">
        <v>1.0249999999999999</v>
      </c>
      <c r="BG117" s="90">
        <v>1</v>
      </c>
      <c r="CN117" s="63"/>
      <c r="CO117" s="63"/>
      <c r="CP117" s="63"/>
      <c r="CQ117" s="63"/>
      <c r="CR117" s="63"/>
      <c r="CS117" s="63"/>
      <c r="CT117" s="63"/>
      <c r="CU117" s="63"/>
      <c r="CV117" s="63"/>
    </row>
    <row r="118" spans="27:100" ht="18.95" customHeight="1">
      <c r="AA118" s="165"/>
      <c r="AB118" s="94"/>
      <c r="AC118" s="169"/>
      <c r="AD118" s="51"/>
      <c r="AE118" s="51"/>
      <c r="AG118" s="111" t="str">
        <f t="array" aca="1" ref="AG118" ca="1">IF(ROW($A54)&lt;=COUNTIF($U:$U,$AG$63),OFFSET($R$10,SMALL(IF($U$11:$U$1000=AG$63,ROW($11:$1000)-10),ROW($A54)),),"")</f>
        <v/>
      </c>
      <c r="AH118" s="112" t="str">
        <f t="array" aca="1" ref="AH118" ca="1">IF(ROW($A54)&lt;=COUNTIF($U:$U,$AG$63),OFFSET($W$10,SMALL(IF($U$11:$U$1000=AG$63,ROW($11:$1000)-10),ROW($A54)),),"")</f>
        <v/>
      </c>
      <c r="AI118" s="27" t="str">
        <f t="shared" ca="1" si="11"/>
        <v/>
      </c>
      <c r="AJ118" s="114" t="str">
        <f t="shared" ca="1" si="12"/>
        <v/>
      </c>
      <c r="AK118" s="51"/>
      <c r="AL118" s="51"/>
      <c r="AM118" s="51"/>
      <c r="AN118" s="51"/>
      <c r="AO118" s="51"/>
      <c r="AP118" s="51"/>
      <c r="AQ118" s="65"/>
      <c r="AR118" s="82">
        <f t="shared" si="19"/>
        <v>0</v>
      </c>
      <c r="AS118" s="5" t="s">
        <v>353</v>
      </c>
      <c r="AT118" s="79">
        <f>SUMIF('3'!B:B,AS118,'3'!D:D)</f>
        <v>0</v>
      </c>
      <c r="AU118" s="79">
        <f>SUMIF('3'!L11:L16,AS118,'3'!N11:N16)</f>
        <v>0</v>
      </c>
      <c r="AV118" s="79">
        <f>+SUMIF('3'!G:G,AS118,'3'!I:I)</f>
        <v>0</v>
      </c>
      <c r="AW118" s="79">
        <f>SUMIF('3'!L33:L86,AS118,'3'!N33:N86)</f>
        <v>0</v>
      </c>
      <c r="AX118" s="79">
        <f>SUMIF('3'!L20:L29,AS118,'3'!N20:N29)</f>
        <v>0</v>
      </c>
      <c r="AY118" s="79">
        <f t="shared" si="20"/>
        <v>0</v>
      </c>
      <c r="AZ118" s="79">
        <f>'1'!AR118</f>
        <v>0</v>
      </c>
      <c r="BA118" s="79"/>
      <c r="BB118" s="79"/>
      <c r="BC118" s="88">
        <f>SUMIF('3'!AA11:AA132,AS118,'3'!AB11:AB132)</f>
        <v>0</v>
      </c>
      <c r="BD118" s="89">
        <v>1050</v>
      </c>
      <c r="BE118" s="89">
        <v>1055</v>
      </c>
      <c r="BF118" s="89">
        <v>1.0249999999999999</v>
      </c>
      <c r="BG118" s="90">
        <v>1</v>
      </c>
      <c r="CN118" s="63"/>
      <c r="CO118" s="63"/>
      <c r="CP118" s="63"/>
      <c r="CQ118" s="63"/>
      <c r="CR118" s="63"/>
      <c r="CS118" s="63"/>
      <c r="CT118" s="63"/>
      <c r="CU118" s="63"/>
      <c r="CV118" s="63"/>
    </row>
    <row r="119" spans="27:100" ht="18.95" customHeight="1">
      <c r="AA119" s="165"/>
      <c r="AB119" s="94"/>
      <c r="AC119" s="169"/>
      <c r="AD119" s="51"/>
      <c r="AE119" s="51"/>
      <c r="AG119" s="111" t="str">
        <f t="array" aca="1" ref="AG119" ca="1">IF(ROW($A55)&lt;=COUNTIF($U:$U,$AG$63),OFFSET($R$10,SMALL(IF($U$11:$U$1000=AG$63,ROW($11:$1000)-10),ROW($A55)),),"")</f>
        <v/>
      </c>
      <c r="AH119" s="112" t="str">
        <f t="array" aca="1" ref="AH119" ca="1">IF(ROW($A55)&lt;=COUNTIF($U:$U,$AG$63),OFFSET($W$10,SMALL(IF($U$11:$U$1000=AG$63,ROW($11:$1000)-10),ROW($A55)),),"")</f>
        <v/>
      </c>
      <c r="AI119" s="27" t="str">
        <f t="shared" ca="1" si="11"/>
        <v/>
      </c>
      <c r="AJ119" s="114" t="str">
        <f t="shared" ca="1" si="12"/>
        <v/>
      </c>
      <c r="AK119" s="51"/>
      <c r="AL119" s="51"/>
      <c r="AM119" s="51"/>
      <c r="AN119" s="51"/>
      <c r="AO119" s="51"/>
      <c r="AP119" s="51"/>
      <c r="AQ119" s="65"/>
      <c r="AR119" s="82">
        <f t="shared" si="19"/>
        <v>0</v>
      </c>
      <c r="AS119" s="5" t="s">
        <v>294</v>
      </c>
      <c r="AT119" s="79">
        <f>SUMIF('3'!B:B,AS119,'3'!D:D)</f>
        <v>0</v>
      </c>
      <c r="AU119" s="79">
        <f>SUMIF('3'!L11:L16,AS119,'3'!N11:N16)</f>
        <v>0</v>
      </c>
      <c r="AV119" s="79">
        <f>+SUMIF('3'!G:G,AS119,'3'!I:I)</f>
        <v>0</v>
      </c>
      <c r="AW119" s="79">
        <f>SUMIF('3'!L33:L86,AS119,'3'!N33:N86)</f>
        <v>0</v>
      </c>
      <c r="AX119" s="79">
        <f>SUMIF('3'!L20:L29,AS119,'3'!N20:N29)</f>
        <v>0</v>
      </c>
      <c r="AY119" s="79">
        <f t="shared" si="20"/>
        <v>0</v>
      </c>
      <c r="AZ119" s="79">
        <f>'1'!AR119</f>
        <v>0</v>
      </c>
      <c r="BA119" s="79"/>
      <c r="BB119" s="79"/>
      <c r="BC119" s="88">
        <f>SUMIF('3'!AA11:AA132,AS119,'3'!AB11:AB132)</f>
        <v>0</v>
      </c>
      <c r="BD119" s="89">
        <v>1050</v>
      </c>
      <c r="BE119" s="89">
        <v>1055</v>
      </c>
      <c r="BF119" s="89">
        <v>1.0249999999999999</v>
      </c>
      <c r="BG119" s="90">
        <v>1</v>
      </c>
      <c r="CN119" s="63"/>
      <c r="CO119" s="63"/>
      <c r="CP119" s="63"/>
      <c r="CQ119" s="63"/>
      <c r="CR119" s="63"/>
      <c r="CS119" s="63"/>
      <c r="CT119" s="63"/>
      <c r="CU119" s="63"/>
      <c r="CV119" s="63"/>
    </row>
    <row r="120" spans="27:100" ht="18.95" customHeight="1">
      <c r="AA120" s="165"/>
      <c r="AB120" s="94"/>
      <c r="AC120" s="169"/>
      <c r="AD120" s="51"/>
      <c r="AE120" s="51"/>
      <c r="AG120" s="111" t="str">
        <f t="array" aca="1" ref="AG120" ca="1">IF(ROW($A56)&lt;=COUNTIF($U:$U,$AG$63),OFFSET($R$10,SMALL(IF($U$11:$U$1000=AG$63,ROW($11:$1000)-10),ROW($A56)),),"")</f>
        <v/>
      </c>
      <c r="AH120" s="112" t="str">
        <f t="array" aca="1" ref="AH120" ca="1">IF(ROW($A56)&lt;=COUNTIF($U:$U,$AG$63),OFFSET($W$10,SMALL(IF($U$11:$U$1000=AG$63,ROW($11:$1000)-10),ROW($A56)),),"")</f>
        <v/>
      </c>
      <c r="AI120" s="27" t="str">
        <f t="shared" ca="1" si="11"/>
        <v/>
      </c>
      <c r="AJ120" s="114" t="str">
        <f t="shared" ca="1" si="12"/>
        <v/>
      </c>
      <c r="AK120" s="51"/>
      <c r="AL120" s="51"/>
      <c r="AM120" s="51"/>
      <c r="AN120" s="51"/>
      <c r="AO120" s="51"/>
      <c r="AP120" s="51"/>
      <c r="AQ120" s="65"/>
      <c r="AR120" s="82">
        <f t="shared" si="19"/>
        <v>0</v>
      </c>
      <c r="AS120" s="77" t="s">
        <v>239</v>
      </c>
      <c r="AT120" s="79">
        <f>SUMIF('3'!B:B,AS120,'3'!D:D)</f>
        <v>0</v>
      </c>
      <c r="AU120" s="79">
        <f>SUMIF('3'!L11:L16,AS120,'3'!N11:N16)</f>
        <v>0</v>
      </c>
      <c r="AV120" s="79">
        <f>+SUMIF('3'!G:G,AS120,'3'!I:I)</f>
        <v>0</v>
      </c>
      <c r="AW120" s="79">
        <f>SUMIF('3'!L33:L86,AS120,'3'!N33:N86)</f>
        <v>0</v>
      </c>
      <c r="AX120" s="79">
        <f>SUMIF('3'!L20:L29,AS120,'3'!N20:N29)</f>
        <v>0</v>
      </c>
      <c r="AY120" s="79">
        <f t="shared" si="20"/>
        <v>0</v>
      </c>
      <c r="AZ120" s="79">
        <f>'1'!AR120</f>
        <v>0</v>
      </c>
      <c r="BA120" s="79"/>
      <c r="BB120" s="79"/>
      <c r="BC120" s="88">
        <f>SUMIF('3'!AA11:AA132,AS120,'3'!AB11:AB132)</f>
        <v>0</v>
      </c>
      <c r="BD120" s="89">
        <v>1050</v>
      </c>
      <c r="BE120" s="89">
        <v>1055</v>
      </c>
      <c r="BF120" s="89">
        <v>1.01</v>
      </c>
      <c r="BG120" s="90">
        <v>1</v>
      </c>
      <c r="CN120" s="63"/>
      <c r="CO120" s="63"/>
      <c r="CP120" s="63"/>
      <c r="CQ120" s="63"/>
      <c r="CR120" s="63"/>
      <c r="CS120" s="63"/>
      <c r="CT120" s="63"/>
      <c r="CU120" s="63"/>
      <c r="CV120" s="63"/>
    </row>
    <row r="121" spans="27:100" ht="18.95" customHeight="1">
      <c r="AA121" s="165"/>
      <c r="AB121" s="94"/>
      <c r="AC121" s="169"/>
      <c r="AD121" s="51"/>
      <c r="AE121" s="51"/>
      <c r="AG121" s="111" t="str">
        <f t="array" aca="1" ref="AG121" ca="1">IF(ROW($A57)&lt;=COUNTIF($U:$U,$AG$63),OFFSET($R$10,SMALL(IF($U$11:$U$1000=AG$63,ROW($11:$1000)-10),ROW($A57)),),"")</f>
        <v/>
      </c>
      <c r="AH121" s="112" t="str">
        <f t="array" aca="1" ref="AH121" ca="1">IF(ROW($A57)&lt;=COUNTIF($U:$U,$AG$63),OFFSET($W$10,SMALL(IF($U$11:$U$1000=AG$63,ROW($11:$1000)-10),ROW($A57)),),"")</f>
        <v/>
      </c>
      <c r="AI121" s="27" t="str">
        <f t="shared" ca="1" si="11"/>
        <v/>
      </c>
      <c r="AJ121" s="114" t="str">
        <f t="shared" ca="1" si="12"/>
        <v/>
      </c>
      <c r="AK121" s="51"/>
      <c r="AL121" s="51"/>
      <c r="AM121" s="51"/>
      <c r="AN121" s="51"/>
      <c r="AO121" s="51"/>
      <c r="AP121" s="51"/>
      <c r="AQ121" s="65"/>
      <c r="AR121" s="82">
        <f t="shared" si="19"/>
        <v>0</v>
      </c>
      <c r="AS121" s="79" t="s">
        <v>137</v>
      </c>
      <c r="AT121" s="79">
        <f>SUMIF('3'!B:B,AS121,'3'!D:D)</f>
        <v>0</v>
      </c>
      <c r="AU121" s="79">
        <f>SUMIF('3'!L11:L16,AS121,'3'!N11:N16)</f>
        <v>0</v>
      </c>
      <c r="AV121" s="79">
        <f>+SUMIF('3'!G:G,AS121,'3'!I:I)</f>
        <v>0</v>
      </c>
      <c r="AW121" s="79">
        <f>SUMIF('3'!L33:L86,AS121,'3'!N33:N86)</f>
        <v>0</v>
      </c>
      <c r="AX121" s="79">
        <f>SUMIF('3'!L20:L29,AS121,'3'!N20:N29)</f>
        <v>0</v>
      </c>
      <c r="AY121" s="79">
        <f t="shared" si="20"/>
        <v>0</v>
      </c>
      <c r="AZ121" s="79">
        <f>'1'!AR121</f>
        <v>0</v>
      </c>
      <c r="BA121" s="79"/>
      <c r="BB121" s="79"/>
      <c r="BC121" s="88">
        <f>SUMIF('3'!AA11:AA132,AS121,'3'!AB11:AB132)</f>
        <v>0</v>
      </c>
      <c r="BD121" s="89">
        <v>1050</v>
      </c>
      <c r="BE121" s="89">
        <v>1055</v>
      </c>
      <c r="BF121" s="89">
        <v>1.0249999999999999</v>
      </c>
      <c r="BG121" s="90">
        <v>1</v>
      </c>
      <c r="CN121" s="63"/>
      <c r="CO121" s="63"/>
      <c r="CP121" s="63"/>
      <c r="CQ121" s="63"/>
      <c r="CR121" s="63"/>
      <c r="CS121" s="63"/>
      <c r="CT121" s="63"/>
      <c r="CU121" s="63"/>
      <c r="CV121" s="63"/>
    </row>
    <row r="122" spans="27:100" ht="18.95" customHeight="1">
      <c r="AA122" s="165"/>
      <c r="AB122" s="94"/>
      <c r="AC122" s="169"/>
      <c r="AD122" s="51"/>
      <c r="AE122" s="51"/>
      <c r="AG122" s="111" t="str">
        <f t="array" aca="1" ref="AG122" ca="1">IF(ROW($A58)&lt;=COUNTIF($U:$U,$AG$63),OFFSET($R$10,SMALL(IF($U$11:$U$1000=AG$63,ROW($11:$1000)-10),ROW($A58)),),"")</f>
        <v/>
      </c>
      <c r="AH122" s="112" t="str">
        <f t="array" aca="1" ref="AH122" ca="1">IF(ROW($A58)&lt;=COUNTIF($U:$U,$AG$63),OFFSET($W$10,SMALL(IF($U$11:$U$1000=AG$63,ROW($11:$1000)-10),ROW($A58)),),"")</f>
        <v/>
      </c>
      <c r="AI122" s="27" t="str">
        <f t="shared" ca="1" si="11"/>
        <v/>
      </c>
      <c r="AJ122" s="114" t="str">
        <f t="shared" ca="1" si="12"/>
        <v/>
      </c>
      <c r="AK122" s="51"/>
      <c r="AL122" s="51"/>
      <c r="AM122" s="51"/>
      <c r="AN122" s="51"/>
      <c r="AO122" s="51"/>
      <c r="AP122" s="51"/>
      <c r="AQ122" s="65"/>
      <c r="AR122" s="82">
        <f t="shared" si="19"/>
        <v>0</v>
      </c>
      <c r="AS122" s="79" t="s">
        <v>278</v>
      </c>
      <c r="AT122" s="79">
        <f>SUMIF('3'!B:B,AS122,'3'!D:D)</f>
        <v>0</v>
      </c>
      <c r="AU122" s="79">
        <f>SUMIF('3'!L11:L16,AS122,'3'!N11:N16)</f>
        <v>0</v>
      </c>
      <c r="AV122" s="79">
        <f>+SUMIF('3'!G:G,AS122,'3'!I:I)</f>
        <v>0</v>
      </c>
      <c r="AW122" s="79">
        <f>SUMIF('3'!L33:L86,AS122,'3'!N33:N86)</f>
        <v>0</v>
      </c>
      <c r="AX122" s="79">
        <f>SUMIF('3'!L20:L29,AS122,'3'!N20:N29)</f>
        <v>0</v>
      </c>
      <c r="AY122" s="79">
        <f t="shared" si="20"/>
        <v>0</v>
      </c>
      <c r="AZ122" s="79">
        <f>'1'!AR122</f>
        <v>0</v>
      </c>
      <c r="BA122" s="79"/>
      <c r="BB122" s="79"/>
      <c r="BC122" s="88">
        <f>SUMIF('3'!AA11:AA132,AS122,'3'!AB11:AB132)</f>
        <v>0</v>
      </c>
      <c r="BD122" s="89">
        <v>1050</v>
      </c>
      <c r="BE122" s="89">
        <v>1055</v>
      </c>
      <c r="BF122" s="89">
        <v>1.01</v>
      </c>
      <c r="BG122" s="89">
        <v>1.01</v>
      </c>
      <c r="CN122" s="63"/>
      <c r="CO122" s="63"/>
      <c r="CP122" s="63"/>
      <c r="CQ122" s="63"/>
      <c r="CR122" s="63"/>
      <c r="CS122" s="63"/>
      <c r="CT122" s="63"/>
      <c r="CU122" s="63"/>
      <c r="CV122" s="63"/>
    </row>
    <row r="123" spans="27:100" ht="18.95" customHeight="1">
      <c r="AA123" s="21"/>
      <c r="AB123" s="15"/>
      <c r="AC123" s="31"/>
      <c r="AD123" s="51"/>
      <c r="AE123" s="51"/>
      <c r="AG123" s="111" t="str">
        <f t="array" aca="1" ref="AG123" ca="1">IF(ROW($A59)&lt;=COUNTIF($U:$U,$AG$63),OFFSET($R$10,SMALL(IF($U$11:$U$1000=AG$63,ROW($11:$1000)-10),ROW($A59)),),"")</f>
        <v/>
      </c>
      <c r="AH123" s="112" t="str">
        <f t="array" aca="1" ref="AH123" ca="1">IF(ROW($A59)&lt;=COUNTIF($U:$U,$AG$63),OFFSET($W$10,SMALL(IF($U$11:$U$1000=AG$63,ROW($11:$1000)-10),ROW($A59)),),"")</f>
        <v/>
      </c>
      <c r="AI123" s="27" t="str">
        <f t="shared" ca="1" si="11"/>
        <v/>
      </c>
      <c r="AJ123" s="114" t="str">
        <f t="shared" ca="1" si="12"/>
        <v/>
      </c>
      <c r="AK123" s="51"/>
      <c r="AL123" s="51"/>
      <c r="AM123" s="51"/>
      <c r="AN123" s="51"/>
      <c r="AO123" s="51"/>
      <c r="AP123" s="51"/>
      <c r="AQ123" s="65"/>
      <c r="AR123" s="82">
        <f t="shared" si="19"/>
        <v>0</v>
      </c>
      <c r="AS123" s="79" t="s">
        <v>103</v>
      </c>
      <c r="AT123" s="79">
        <f>SUMIF('3'!B:B,AS123,'3'!D:D)</f>
        <v>0</v>
      </c>
      <c r="AU123" s="79">
        <f>SUMIF('3'!L11:L16,AS123,'3'!N11:N16)</f>
        <v>0</v>
      </c>
      <c r="AV123" s="79">
        <f>+SUMIF('3'!G:G,AS123,'3'!I:I)</f>
        <v>0</v>
      </c>
      <c r="AW123" s="79">
        <f>SUMIF('3'!L33:L86,AS123,'3'!N33:N86)</f>
        <v>0</v>
      </c>
      <c r="AX123" s="79">
        <f>SUMIF('3'!L20:L29,AS123,'3'!N20:N29)</f>
        <v>0</v>
      </c>
      <c r="AY123" s="79">
        <f t="shared" si="20"/>
        <v>0</v>
      </c>
      <c r="AZ123" s="79">
        <f>'1'!AR123</f>
        <v>0</v>
      </c>
      <c r="BA123" s="79"/>
      <c r="BB123" s="79"/>
      <c r="BC123" s="88">
        <f>SUMIF('3'!AA11:AA132,AS123,'3'!AB11:AB132)</f>
        <v>0</v>
      </c>
      <c r="BD123" s="89">
        <v>1050</v>
      </c>
      <c r="BE123" s="89">
        <v>1055</v>
      </c>
      <c r="BF123" s="89">
        <v>1</v>
      </c>
      <c r="BG123" s="90">
        <v>1</v>
      </c>
      <c r="CN123" s="63"/>
      <c r="CO123" s="63"/>
      <c r="CP123" s="63"/>
      <c r="CQ123" s="63"/>
      <c r="CR123" s="63"/>
      <c r="CS123" s="63"/>
      <c r="CT123" s="63"/>
      <c r="CU123" s="63"/>
      <c r="CV123" s="63"/>
    </row>
    <row r="124" spans="27:100" ht="18.95" customHeight="1">
      <c r="AA124" s="21"/>
      <c r="AB124" s="15"/>
      <c r="AC124" s="31"/>
      <c r="AD124" s="51"/>
      <c r="AE124" s="51"/>
      <c r="AG124" s="111" t="str">
        <f t="array" aca="1" ref="AG124" ca="1">IF(ROW($A60)&lt;=COUNTIF($U:$U,$AG$63),OFFSET($R$10,SMALL(IF($U$11:$U$1000=AG$63,ROW($11:$1000)-10),ROW($A60)),),"")</f>
        <v/>
      </c>
      <c r="AH124" s="112" t="str">
        <f t="array" aca="1" ref="AH124" ca="1">IF(ROW($A60)&lt;=COUNTIF($U:$U,$AG$63),OFFSET($W$10,SMALL(IF($U$11:$U$1000=AG$63,ROW($11:$1000)-10),ROW($A60)),),"")</f>
        <v/>
      </c>
      <c r="AI124" s="27" t="str">
        <f t="shared" ca="1" si="11"/>
        <v/>
      </c>
      <c r="AJ124" s="114" t="str">
        <f t="shared" ca="1" si="12"/>
        <v/>
      </c>
      <c r="AK124" s="51"/>
      <c r="AL124" s="51"/>
      <c r="AM124" s="51"/>
      <c r="AN124" s="51"/>
      <c r="AO124" s="51"/>
      <c r="AP124" s="51"/>
      <c r="AQ124" s="65"/>
      <c r="AR124" s="82">
        <f t="shared" si="19"/>
        <v>0</v>
      </c>
      <c r="AS124" s="79" t="s">
        <v>117</v>
      </c>
      <c r="AT124" s="79">
        <f>SUMIF('3'!B:B,AS124,'3'!D:D)</f>
        <v>0</v>
      </c>
      <c r="AU124" s="79">
        <f>SUMIF('3'!L11:L16,AS124,'3'!N11:N16)</f>
        <v>0</v>
      </c>
      <c r="AV124" s="79">
        <f>+SUMIF('3'!G:G,AS124,'3'!I:I)</f>
        <v>0</v>
      </c>
      <c r="AW124" s="79">
        <f>SUMIF('3'!L33:L86,AS124,'3'!N33:N86)</f>
        <v>0</v>
      </c>
      <c r="AX124" s="79">
        <f>SUMIF('3'!L20:L29,AS124,'3'!N20:N29)</f>
        <v>0</v>
      </c>
      <c r="AY124" s="79">
        <f t="shared" si="20"/>
        <v>0</v>
      </c>
      <c r="AZ124" s="79">
        <f>'1'!AR124</f>
        <v>0</v>
      </c>
      <c r="BA124" s="79">
        <f>SUMIF('3'!S11:S82,AS124,'3'!Y11:Y82)-SUMIF('3'!U11:U82,AS124,'3'!X11:X82)</f>
        <v>0</v>
      </c>
      <c r="BB124" s="79"/>
      <c r="BC124" s="88">
        <f>SUMIF('3'!AA11:AA132,AS124,'3'!AB11:AB132)</f>
        <v>0</v>
      </c>
      <c r="BD124" s="89">
        <v>1040</v>
      </c>
      <c r="BE124" s="89">
        <v>1055</v>
      </c>
      <c r="BF124" s="89">
        <v>1</v>
      </c>
      <c r="BG124" s="90">
        <v>1</v>
      </c>
      <c r="CN124" s="63"/>
      <c r="CO124" s="63"/>
      <c r="CP124" s="63"/>
      <c r="CQ124" s="63"/>
      <c r="CR124" s="63"/>
      <c r="CS124" s="63"/>
      <c r="CT124" s="63"/>
      <c r="CU124" s="63"/>
      <c r="CV124" s="63"/>
    </row>
    <row r="125" spans="27:100" ht="18.95" customHeight="1">
      <c r="AA125" s="21"/>
      <c r="AB125" s="15"/>
      <c r="AC125" s="31"/>
      <c r="AD125" s="51"/>
      <c r="AE125" s="51"/>
      <c r="AG125" s="111" t="str">
        <f t="array" aca="1" ref="AG125" ca="1">IF(ROW($A61)&lt;=COUNTIF($U:$U,$AG$63),OFFSET($R$10,SMALL(IF($U$11:$U$1000=AG$63,ROW($11:$1000)-10),ROW($A61)),),"")</f>
        <v/>
      </c>
      <c r="AH125" s="112" t="str">
        <f t="array" aca="1" ref="AH125" ca="1">IF(ROW($A61)&lt;=COUNTIF($U:$U,$AG$63),OFFSET($W$10,SMALL(IF($U$11:$U$1000=AG$63,ROW($11:$1000)-10),ROW($A61)),),"")</f>
        <v/>
      </c>
      <c r="AI125" s="27" t="str">
        <f t="shared" ca="1" si="11"/>
        <v/>
      </c>
      <c r="AJ125" s="114" t="str">
        <f t="shared" ca="1" si="12"/>
        <v/>
      </c>
      <c r="AK125" s="51"/>
      <c r="AL125" s="51"/>
      <c r="AM125" s="51"/>
      <c r="AN125" s="51"/>
      <c r="AO125" s="51"/>
      <c r="AP125" s="51"/>
      <c r="AQ125" s="65"/>
      <c r="AR125" s="82">
        <f t="shared" si="19"/>
        <v>0</v>
      </c>
      <c r="AS125" s="80" t="s">
        <v>91</v>
      </c>
      <c r="AT125" s="79">
        <f>SUMIF('3'!B:B,AS125,'3'!D:D)</f>
        <v>0</v>
      </c>
      <c r="AU125" s="79">
        <f>SUMIF('3'!L11:L16,AS125,'3'!N11:N16)</f>
        <v>0</v>
      </c>
      <c r="AV125" s="79">
        <f>+SUMIF('3'!G:G,AS125,'3'!I:I)</f>
        <v>0</v>
      </c>
      <c r="AW125" s="79">
        <f>SUMIF('3'!L33:L86,AS125,'3'!N33:N86)</f>
        <v>0</v>
      </c>
      <c r="AX125" s="79">
        <f>SUMIF('3'!L20:L29,AS125,'3'!N20:N29)</f>
        <v>0</v>
      </c>
      <c r="AY125" s="79">
        <f t="shared" si="20"/>
        <v>0</v>
      </c>
      <c r="AZ125" s="79">
        <f>'1'!AR125</f>
        <v>0</v>
      </c>
      <c r="BA125" s="79"/>
      <c r="BB125" s="79"/>
      <c r="BC125" s="88">
        <f>SUMIF('3'!AA11:AA132,AS125,'3'!AB11:AB132)</f>
        <v>0</v>
      </c>
      <c r="BD125" s="89">
        <v>1050</v>
      </c>
      <c r="BE125" s="89">
        <v>1055</v>
      </c>
      <c r="BF125" s="89">
        <v>1.0249999999999999</v>
      </c>
      <c r="BG125" s="90">
        <v>1</v>
      </c>
      <c r="CN125" s="63"/>
      <c r="CO125" s="63"/>
      <c r="CP125" s="63"/>
      <c r="CQ125" s="63"/>
      <c r="CR125" s="63"/>
      <c r="CS125" s="63"/>
      <c r="CT125" s="63"/>
      <c r="CU125" s="63"/>
      <c r="CV125" s="63"/>
    </row>
    <row r="126" spans="27:100" ht="18.95" customHeight="1">
      <c r="AA126" s="21"/>
      <c r="AB126" s="15"/>
      <c r="AC126" s="31"/>
      <c r="AG126" s="51"/>
      <c r="AH126" s="105"/>
      <c r="AI126" s="51"/>
      <c r="AJ126" s="51"/>
      <c r="AK126" s="51"/>
      <c r="AL126" s="51"/>
      <c r="AM126" s="51"/>
      <c r="AN126" s="51"/>
      <c r="AO126" s="51"/>
      <c r="AP126" s="51"/>
      <c r="AQ126" s="65"/>
      <c r="AR126" s="82">
        <f t="shared" si="19"/>
        <v>0</v>
      </c>
      <c r="AS126" s="80" t="s">
        <v>139</v>
      </c>
      <c r="AT126" s="79">
        <f>SUMIF('3'!B:B,AS126,'3'!D:D)</f>
        <v>0</v>
      </c>
      <c r="AU126" s="79">
        <f>SUMIF('3'!L11:L16,AS126,'3'!N11:N16)</f>
        <v>0</v>
      </c>
      <c r="AV126" s="79">
        <f>+SUMIF('3'!G:G,AS126,'3'!I:I)</f>
        <v>0</v>
      </c>
      <c r="AW126" s="79">
        <f>SUMIF('3'!L33:L86,AS126,'3'!N33:N86)</f>
        <v>0</v>
      </c>
      <c r="AX126" s="79">
        <f>SUMIF('3'!L20:L29,AS126,'3'!N20:N29)</f>
        <v>0</v>
      </c>
      <c r="AY126" s="79">
        <f t="shared" si="20"/>
        <v>0</v>
      </c>
      <c r="AZ126" s="79">
        <f>'1'!AR126</f>
        <v>0</v>
      </c>
      <c r="BA126" s="79"/>
      <c r="BB126" s="79"/>
      <c r="BC126" s="88">
        <f>SUMIF('3'!AA11:AA132,AS126,'3'!AB11:AB132)</f>
        <v>0</v>
      </c>
      <c r="BD126" s="89">
        <v>1050</v>
      </c>
      <c r="BE126" s="89">
        <v>1055</v>
      </c>
      <c r="BF126" s="89">
        <v>1.0249999999999999</v>
      </c>
      <c r="BG126" s="90">
        <v>1</v>
      </c>
      <c r="CN126" s="63"/>
      <c r="CO126" s="63"/>
      <c r="CP126" s="63"/>
      <c r="CQ126" s="63"/>
      <c r="CR126" s="63"/>
      <c r="CS126" s="63"/>
      <c r="CT126" s="63"/>
      <c r="CU126" s="63"/>
      <c r="CV126" s="63"/>
    </row>
    <row r="127" spans="27:100" ht="18.95" customHeight="1">
      <c r="AA127" s="21"/>
      <c r="AB127" s="15"/>
      <c r="AC127" s="31"/>
      <c r="AG127" s="51"/>
      <c r="AH127" s="105"/>
      <c r="AI127" s="51"/>
      <c r="AJ127" s="51"/>
      <c r="AK127" s="51"/>
      <c r="AL127" s="51"/>
      <c r="AM127" s="51"/>
      <c r="AN127" s="51"/>
      <c r="AO127" s="51"/>
      <c r="AP127" s="51"/>
      <c r="AQ127" s="65"/>
      <c r="AR127" s="82">
        <f t="shared" si="19"/>
        <v>0</v>
      </c>
      <c r="AS127" s="46" t="s">
        <v>116</v>
      </c>
      <c r="AT127" s="79">
        <f>SUMIF('3'!B:B,AS127,'3'!D:D)</f>
        <v>0</v>
      </c>
      <c r="AU127" s="79">
        <f>SUMIF('3'!L11:L16,AS127,'3'!N11:N16)</f>
        <v>0</v>
      </c>
      <c r="AV127" s="79">
        <f>+SUMIF('3'!G:G,AS127,'3'!I:I)</f>
        <v>0</v>
      </c>
      <c r="AW127" s="79">
        <f>SUMIF('3'!L33:L86,AS127,'3'!N33:N86)</f>
        <v>0</v>
      </c>
      <c r="AX127" s="79">
        <f>SUMIF('3'!L20:L29,AS127,'3'!N20:N29)</f>
        <v>0</v>
      </c>
      <c r="AY127" s="79">
        <f t="shared" si="20"/>
        <v>0</v>
      </c>
      <c r="AZ127" s="79">
        <f>'1'!AR127</f>
        <v>0</v>
      </c>
      <c r="BA127" s="79"/>
      <c r="BB127" s="79"/>
      <c r="BC127" s="88">
        <f>SUMIF('3'!AA11:AA132,AS127,'3'!AB11:AB132)</f>
        <v>0</v>
      </c>
      <c r="BD127" s="89">
        <v>1050</v>
      </c>
      <c r="BE127" s="89">
        <v>1055</v>
      </c>
      <c r="BF127" s="89">
        <v>1.0249999999999999</v>
      </c>
      <c r="BG127" s="90">
        <v>1</v>
      </c>
      <c r="CN127" s="63"/>
      <c r="CO127" s="63"/>
      <c r="CP127" s="63"/>
      <c r="CQ127" s="63"/>
      <c r="CR127" s="63"/>
      <c r="CS127" s="63"/>
      <c r="CT127" s="63"/>
      <c r="CU127" s="63"/>
      <c r="CV127" s="63"/>
    </row>
    <row r="128" spans="27:100" ht="18.95" customHeight="1">
      <c r="AA128" s="21"/>
      <c r="AB128" s="15"/>
      <c r="AC128" s="31"/>
      <c r="AG128" s="51"/>
      <c r="AH128" s="105"/>
      <c r="AI128" s="51"/>
      <c r="AJ128" s="51"/>
      <c r="AK128" s="51"/>
      <c r="AL128" s="51"/>
      <c r="AM128" s="51"/>
      <c r="AN128" s="51"/>
      <c r="AO128" s="51"/>
      <c r="AP128" s="51"/>
      <c r="AQ128" s="65"/>
      <c r="AR128" s="82">
        <f t="shared" si="19"/>
        <v>0</v>
      </c>
      <c r="AS128" s="79" t="s">
        <v>10</v>
      </c>
      <c r="AT128" s="79">
        <f>SUMIF('3'!B:B,AS128,'3'!D:D)</f>
        <v>0</v>
      </c>
      <c r="AU128" s="79">
        <f>SUMIF('3'!L11:L16,AS128,'3'!N11:N16)</f>
        <v>0</v>
      </c>
      <c r="AV128" s="79">
        <f>+SUMIF('3'!G:G,AS128,'3'!I:I)</f>
        <v>0</v>
      </c>
      <c r="AW128" s="79">
        <f>SUMIF('3'!L33:L86,AS128,'3'!N33:N86)</f>
        <v>0</v>
      </c>
      <c r="AX128" s="79">
        <f>SUMIF('3'!L20:L29,AS128,'3'!N20:N29)</f>
        <v>0</v>
      </c>
      <c r="AY128" s="79">
        <f t="shared" si="20"/>
        <v>0</v>
      </c>
      <c r="AZ128" s="79">
        <f>'1'!AR128</f>
        <v>0</v>
      </c>
      <c r="BA128" s="79"/>
      <c r="BB128" s="79"/>
      <c r="BC128" s="88">
        <f>SUMIF('3'!AA11:AA132,AS128,'3'!AB11:AB132)</f>
        <v>0</v>
      </c>
      <c r="BD128" s="89">
        <v>1050</v>
      </c>
      <c r="BE128" s="89">
        <v>1055</v>
      </c>
      <c r="BF128" s="89">
        <v>1.01</v>
      </c>
      <c r="BG128" s="90">
        <v>1</v>
      </c>
      <c r="CN128" s="63"/>
      <c r="CO128" s="63"/>
      <c r="CP128" s="63"/>
      <c r="CQ128" s="63"/>
      <c r="CR128" s="63"/>
      <c r="CS128" s="63"/>
      <c r="CT128" s="63"/>
      <c r="CU128" s="63"/>
      <c r="CV128" s="63"/>
    </row>
    <row r="129" spans="27:100" ht="18.95" customHeight="1">
      <c r="AA129" s="21"/>
      <c r="AB129" s="15"/>
      <c r="AC129" s="31"/>
      <c r="AG129" s="51"/>
      <c r="AH129" s="105"/>
      <c r="AI129" s="51"/>
      <c r="AJ129" s="51"/>
      <c r="AK129" s="51"/>
      <c r="AL129" s="51"/>
      <c r="AM129" s="51"/>
      <c r="AN129" s="51"/>
      <c r="AO129" s="51"/>
      <c r="AP129" s="51"/>
      <c r="AQ129" s="65"/>
      <c r="AR129" s="82">
        <f t="shared" si="19"/>
        <v>0</v>
      </c>
      <c r="AS129" s="79" t="s">
        <v>8</v>
      </c>
      <c r="AT129" s="79">
        <f>SUMIF('3'!B:B,AS129,'3'!D:D)</f>
        <v>0</v>
      </c>
      <c r="AU129" s="79">
        <f>SUMIF('3'!L11:L16,AS129,'3'!N11:N16)</f>
        <v>0</v>
      </c>
      <c r="AV129" s="79">
        <f>+SUMIF('3'!G:G,AS129,'3'!I:I)</f>
        <v>0</v>
      </c>
      <c r="AW129" s="79">
        <f>SUMIF('3'!L33:L86,AS129,'3'!N33:N86)</f>
        <v>0</v>
      </c>
      <c r="AX129" s="79">
        <f>SUMIF('3'!L20:L29,AS129,'3'!N20:N29)</f>
        <v>0</v>
      </c>
      <c r="AY129" s="79">
        <f t="shared" si="20"/>
        <v>0</v>
      </c>
      <c r="AZ129" s="79">
        <f>'1'!AR129</f>
        <v>0</v>
      </c>
      <c r="BA129" s="79"/>
      <c r="BB129" s="79"/>
      <c r="BC129" s="88">
        <f>SUMIF('3'!AA11:AA132,AS129,'3'!AB11:AB132)</f>
        <v>0</v>
      </c>
      <c r="BD129" s="89">
        <v>1050</v>
      </c>
      <c r="BE129" s="89">
        <v>1055</v>
      </c>
      <c r="BF129" s="89">
        <v>1.0249999999999999</v>
      </c>
      <c r="BG129" s="90">
        <v>1</v>
      </c>
      <c r="CN129" s="63"/>
      <c r="CO129" s="63"/>
      <c r="CP129" s="63"/>
      <c r="CQ129" s="63"/>
      <c r="CR129" s="63"/>
      <c r="CS129" s="63"/>
      <c r="CT129" s="63"/>
      <c r="CU129" s="63"/>
      <c r="CV129" s="63"/>
    </row>
    <row r="130" spans="27:100" ht="18.95" customHeight="1">
      <c r="AA130" s="21"/>
      <c r="AB130" s="15"/>
      <c r="AC130" s="31"/>
      <c r="AG130" s="51"/>
      <c r="AH130" s="105"/>
      <c r="AI130" s="51"/>
      <c r="AJ130" s="51"/>
      <c r="AK130" s="51"/>
      <c r="AL130" s="51"/>
      <c r="AM130" s="51"/>
      <c r="AN130" s="51"/>
      <c r="AO130" s="51"/>
      <c r="AP130" s="51"/>
      <c r="AQ130" s="65"/>
      <c r="AR130" s="82">
        <f t="shared" ref="AR130:AR161" si="21">AY130+AZ130+BA130-BC130</f>
        <v>0</v>
      </c>
      <c r="AS130" s="79" t="s">
        <v>51</v>
      </c>
      <c r="AT130" s="79">
        <f>SUMIF('3'!B:B,AS130,'3'!D:D)</f>
        <v>0</v>
      </c>
      <c r="AU130" s="79">
        <f>SUMIF('3'!L11:L16,AS130,'3'!N11:N16)</f>
        <v>0</v>
      </c>
      <c r="AV130" s="79">
        <f>+SUMIF('3'!G:G,AS130,'3'!I:I)</f>
        <v>0</v>
      </c>
      <c r="AW130" s="79">
        <f>SUMIF('3'!L33:L86,AS130,'3'!N33:N86)</f>
        <v>0</v>
      </c>
      <c r="AX130" s="79">
        <f>SUMIF('3'!L20:L29,AS130,'3'!N20:N29)</f>
        <v>0</v>
      </c>
      <c r="AY130" s="79">
        <f t="shared" ref="AY130:AY161" si="22">AT130*BD130+AW130*BF130+AX130*BG130+AV130*BE130</f>
        <v>0</v>
      </c>
      <c r="AZ130" s="79">
        <f>'1'!AR130</f>
        <v>0</v>
      </c>
      <c r="BA130" s="79"/>
      <c r="BB130" s="79"/>
      <c r="BC130" s="88">
        <f>SUMIF('3'!AA11:AA132,AS130,'3'!AB11:AB132)</f>
        <v>0</v>
      </c>
      <c r="BD130" s="89">
        <v>1050</v>
      </c>
      <c r="BE130" s="89">
        <v>1055</v>
      </c>
      <c r="BF130" s="89">
        <v>1.0249999999999999</v>
      </c>
      <c r="BG130" s="90">
        <v>1</v>
      </c>
      <c r="CN130" s="63"/>
      <c r="CO130" s="63"/>
      <c r="CP130" s="63"/>
      <c r="CQ130" s="63"/>
      <c r="CR130" s="63"/>
      <c r="CS130" s="63"/>
      <c r="CT130" s="63"/>
      <c r="CU130" s="63"/>
      <c r="CV130" s="63"/>
    </row>
    <row r="131" spans="27:100" ht="18.95" customHeight="1">
      <c r="AA131" s="21"/>
      <c r="AB131" s="15"/>
      <c r="AC131" s="31"/>
      <c r="AG131" s="51"/>
      <c r="AH131" s="105"/>
      <c r="AI131" s="51"/>
      <c r="AJ131" s="51"/>
      <c r="AK131" s="51"/>
      <c r="AL131" s="51"/>
      <c r="AM131" s="51"/>
      <c r="AN131" s="51"/>
      <c r="AO131" s="51"/>
      <c r="AP131" s="51"/>
      <c r="AQ131" s="65"/>
      <c r="AR131" s="82">
        <f t="shared" si="21"/>
        <v>0</v>
      </c>
      <c r="AS131" s="79" t="s">
        <v>208</v>
      </c>
      <c r="AT131" s="79">
        <f>SUMIF('3'!B:B,AS131,'3'!D:D)</f>
        <v>0</v>
      </c>
      <c r="AU131" s="79">
        <f>SUMIF('3'!L11:L16,AS131,'3'!N11:N16)</f>
        <v>0</v>
      </c>
      <c r="AV131" s="79">
        <f>+SUMIF('3'!G:G,AS131,'3'!I:I)</f>
        <v>0</v>
      </c>
      <c r="AW131" s="79">
        <f>SUMIF('3'!L33:L86,AS131,'3'!N33:N86)</f>
        <v>0</v>
      </c>
      <c r="AX131" s="79">
        <f>SUMIF('3'!L20:L29,AS131,'3'!N20:N29)</f>
        <v>0</v>
      </c>
      <c r="AY131" s="79">
        <f t="shared" si="22"/>
        <v>0</v>
      </c>
      <c r="AZ131" s="79">
        <f>'1'!AR131</f>
        <v>0</v>
      </c>
      <c r="BA131" s="79"/>
      <c r="BB131" s="79"/>
      <c r="BC131" s="88">
        <f>SUMIF('3'!AA11:AA132,AS131,'3'!AB11:AB132)</f>
        <v>0</v>
      </c>
      <c r="BD131" s="89">
        <v>1050</v>
      </c>
      <c r="BE131" s="89">
        <v>1055</v>
      </c>
      <c r="BF131" s="89">
        <v>1.0249999999999999</v>
      </c>
      <c r="BG131" s="90">
        <v>1</v>
      </c>
      <c r="CN131" s="63"/>
      <c r="CO131" s="63"/>
      <c r="CP131" s="63"/>
      <c r="CQ131" s="63"/>
      <c r="CR131" s="63"/>
      <c r="CS131" s="63"/>
      <c r="CT131" s="63"/>
      <c r="CU131" s="63"/>
      <c r="CV131" s="63"/>
    </row>
    <row r="132" spans="27:100" ht="18.95" customHeight="1" thickBot="1">
      <c r="AA132" s="18"/>
      <c r="AB132" s="17"/>
      <c r="AC132" s="32"/>
      <c r="AG132" s="51"/>
      <c r="AH132" s="105"/>
      <c r="AI132" s="51"/>
      <c r="AJ132" s="51"/>
      <c r="AK132" s="51"/>
      <c r="AL132" s="51"/>
      <c r="AM132" s="51"/>
      <c r="AN132" s="51"/>
      <c r="AO132" s="51"/>
      <c r="AP132" s="51"/>
      <c r="AQ132" s="65"/>
      <c r="AR132" s="82">
        <f t="shared" si="21"/>
        <v>0</v>
      </c>
      <c r="AS132" s="79" t="s">
        <v>134</v>
      </c>
      <c r="AT132" s="79">
        <f>SUMIF('3'!B:B,AS132,'3'!D:D)</f>
        <v>0</v>
      </c>
      <c r="AU132" s="79">
        <f>SUMIF('3'!L11:L16,AS132,'3'!N11:N16)</f>
        <v>0</v>
      </c>
      <c r="AV132" s="79">
        <f>+SUMIF('3'!G:G,AS132,'3'!I:I)</f>
        <v>0</v>
      </c>
      <c r="AW132" s="79">
        <f>SUMIF('3'!L33:L86,AS132,'3'!N33:N86)</f>
        <v>0</v>
      </c>
      <c r="AX132" s="79">
        <f>SUMIF('3'!L20:L29,AS132,'3'!N20:N29)</f>
        <v>0</v>
      </c>
      <c r="AY132" s="79">
        <f t="shared" si="22"/>
        <v>0</v>
      </c>
      <c r="AZ132" s="79">
        <f>'1'!AR132</f>
        <v>0</v>
      </c>
      <c r="BA132" s="79"/>
      <c r="BB132" s="79"/>
      <c r="BC132" s="88">
        <f>SUMIF('3'!AA11:AA132,AS132,'3'!AB11:AB132)</f>
        <v>0</v>
      </c>
      <c r="BD132" s="89">
        <v>1050</v>
      </c>
      <c r="BE132" s="89">
        <v>1055</v>
      </c>
      <c r="BF132" s="89">
        <v>1.0249999999999999</v>
      </c>
      <c r="BG132" s="90">
        <v>1</v>
      </c>
      <c r="CN132" s="63"/>
      <c r="CO132" s="63"/>
      <c r="CP132" s="63"/>
      <c r="CQ132" s="63"/>
      <c r="CR132" s="63"/>
      <c r="CS132" s="63"/>
      <c r="CT132" s="63"/>
      <c r="CU132" s="63"/>
      <c r="CV132" s="63"/>
    </row>
    <row r="133" spans="27:100" ht="18.95" customHeight="1" thickBot="1">
      <c r="AB133" s="33">
        <f>SUM(AB11:AB132)</f>
        <v>23000</v>
      </c>
      <c r="AG133" s="51"/>
      <c r="AH133" s="105"/>
      <c r="AI133" s="51"/>
      <c r="AJ133" s="51"/>
      <c r="AK133" s="51"/>
      <c r="AL133" s="51"/>
      <c r="AM133" s="51"/>
      <c r="AN133" s="51"/>
      <c r="AO133" s="51"/>
      <c r="AP133" s="51"/>
      <c r="AQ133" s="65"/>
      <c r="AR133" s="82">
        <f t="shared" si="21"/>
        <v>0</v>
      </c>
      <c r="AS133" s="79" t="s">
        <v>53</v>
      </c>
      <c r="AT133" s="79">
        <f>SUMIF('3'!B:B,AS133,'3'!D:D)</f>
        <v>0</v>
      </c>
      <c r="AU133" s="79">
        <f>SUMIF('3'!L11:L16,AS133,'3'!N11:N16)</f>
        <v>0</v>
      </c>
      <c r="AV133" s="79">
        <f>+SUMIF('3'!G:G,AS133,'3'!I:I)</f>
        <v>0</v>
      </c>
      <c r="AW133" s="79">
        <f>SUMIF('3'!L33:L86,AS133,'3'!N33:N86)</f>
        <v>0</v>
      </c>
      <c r="AX133" s="79">
        <f>SUMIF('3'!L20:L29,AS133,'3'!N20:N29)</f>
        <v>0</v>
      </c>
      <c r="AY133" s="79">
        <f t="shared" si="22"/>
        <v>0</v>
      </c>
      <c r="AZ133" s="79">
        <f>'1'!AR133</f>
        <v>0</v>
      </c>
      <c r="BA133" s="79">
        <f>SUMIF('3'!S11:S82,AS133,'3'!Y11:Y82)-SUMIF('3'!U11:U82,AS133,'3'!X11:X82)</f>
        <v>0</v>
      </c>
      <c r="BB133" s="79"/>
      <c r="BC133" s="88">
        <f>SUMIF('3'!AA11:AA132,AS133,'3'!AB11:AB132)</f>
        <v>0</v>
      </c>
      <c r="BD133" s="89">
        <v>1050</v>
      </c>
      <c r="BE133" s="89">
        <v>1055</v>
      </c>
      <c r="BF133" s="89">
        <v>1.01</v>
      </c>
      <c r="BG133" s="90">
        <v>1</v>
      </c>
      <c r="CN133" s="63"/>
      <c r="CO133" s="63"/>
      <c r="CP133" s="63"/>
      <c r="CQ133" s="63"/>
      <c r="CR133" s="63"/>
      <c r="CS133" s="63"/>
      <c r="CT133" s="63"/>
      <c r="CU133" s="63"/>
      <c r="CV133" s="63"/>
    </row>
    <row r="134" spans="27:100" ht="18.95" customHeight="1">
      <c r="AG134" s="51"/>
      <c r="AH134" s="105"/>
      <c r="AI134" s="51"/>
      <c r="AJ134" s="51"/>
      <c r="AK134" s="51"/>
      <c r="AL134" s="51"/>
      <c r="AM134" s="51"/>
      <c r="AN134" s="51"/>
      <c r="AO134" s="51"/>
      <c r="AP134" s="51"/>
      <c r="AQ134" s="65"/>
      <c r="AR134" s="82">
        <f t="shared" si="21"/>
        <v>0</v>
      </c>
      <c r="AS134" s="79" t="s">
        <v>47</v>
      </c>
      <c r="AT134" s="79">
        <f>SUMIF('3'!B:B,AS134,'3'!D:D)</f>
        <v>0</v>
      </c>
      <c r="AU134" s="79">
        <f>SUMIF('3'!L11:L16,AS134,'3'!N11:N16)</f>
        <v>0</v>
      </c>
      <c r="AV134" s="79">
        <f>+SUMIF('3'!G:G,AS134,'3'!I:I)</f>
        <v>0</v>
      </c>
      <c r="AW134" s="79">
        <f>SUMIF('3'!L33:L86,AS134,'3'!N33:N86)</f>
        <v>0</v>
      </c>
      <c r="AX134" s="79">
        <f>SUMIF('3'!L20:L29,AS134,'3'!N20:N29)</f>
        <v>0</v>
      </c>
      <c r="AY134" s="79">
        <f t="shared" si="22"/>
        <v>0</v>
      </c>
      <c r="AZ134" s="79">
        <f>'1'!AR134</f>
        <v>0</v>
      </c>
      <c r="BA134" s="79"/>
      <c r="BB134" s="79"/>
      <c r="BC134" s="88">
        <f>SUMIF('3'!AA11:AA132,AS134,'3'!AB11:AB132)</f>
        <v>0</v>
      </c>
      <c r="BD134" s="89">
        <v>1050</v>
      </c>
      <c r="BE134" s="89">
        <v>1055</v>
      </c>
      <c r="BF134" s="89">
        <v>1.0249999999999999</v>
      </c>
      <c r="BG134" s="90">
        <v>1</v>
      </c>
      <c r="CN134" s="63"/>
      <c r="CO134" s="63"/>
      <c r="CP134" s="63"/>
      <c r="CQ134" s="63"/>
      <c r="CR134" s="63"/>
      <c r="CS134" s="63"/>
      <c r="CT134" s="63"/>
      <c r="CU134" s="63"/>
      <c r="CV134" s="63"/>
    </row>
    <row r="135" spans="27:100" ht="18.95" customHeight="1">
      <c r="AG135" s="51"/>
      <c r="AH135" s="105"/>
      <c r="AI135" s="51"/>
      <c r="AJ135" s="51"/>
      <c r="AK135" s="51"/>
      <c r="AL135" s="51"/>
      <c r="AM135" s="51"/>
      <c r="AN135" s="51"/>
      <c r="AO135" s="51"/>
      <c r="AP135" s="51"/>
      <c r="AQ135" s="65"/>
      <c r="AR135" s="82">
        <f t="shared" si="21"/>
        <v>0</v>
      </c>
      <c r="AS135" s="79" t="s">
        <v>142</v>
      </c>
      <c r="AT135" s="79">
        <f>SUMIF('3'!B:B,AS135,'3'!D:D)</f>
        <v>0</v>
      </c>
      <c r="AU135" s="79">
        <f>SUMIF('3'!L11:L16,AS135,'3'!N11:N16)</f>
        <v>0</v>
      </c>
      <c r="AV135" s="79">
        <f>+SUMIF('3'!G:G,AS135,'3'!I:I)</f>
        <v>0</v>
      </c>
      <c r="AW135" s="79">
        <f>SUMIF('3'!L33:L86,AS135,'3'!N33:N86)</f>
        <v>0</v>
      </c>
      <c r="AX135" s="79">
        <f>SUMIF('3'!L20:L29,AS135,'3'!N20:N29)</f>
        <v>0</v>
      </c>
      <c r="AY135" s="79">
        <f t="shared" si="22"/>
        <v>0</v>
      </c>
      <c r="AZ135" s="79">
        <f>'1'!AR135</f>
        <v>0</v>
      </c>
      <c r="BA135" s="79"/>
      <c r="BB135" s="79"/>
      <c r="BC135" s="88">
        <f>SUMIF('3'!AA11:AA132,AS135,'3'!AB11:AB132)</f>
        <v>0</v>
      </c>
      <c r="BD135" s="89">
        <v>1050</v>
      </c>
      <c r="BE135" s="89">
        <v>1055</v>
      </c>
      <c r="BF135" s="89">
        <v>1.0249999999999999</v>
      </c>
      <c r="BG135" s="90">
        <v>1</v>
      </c>
      <c r="CN135" s="63"/>
      <c r="CO135" s="63"/>
      <c r="CP135" s="63"/>
      <c r="CQ135" s="63"/>
      <c r="CR135" s="63"/>
      <c r="CS135" s="63"/>
      <c r="CT135" s="63"/>
      <c r="CU135" s="63"/>
      <c r="CV135" s="63"/>
    </row>
    <row r="136" spans="27:100" ht="18.95" customHeight="1">
      <c r="AG136" s="51"/>
      <c r="AH136" s="105"/>
      <c r="AI136" s="51"/>
      <c r="AJ136" s="51"/>
      <c r="AK136" s="51"/>
      <c r="AL136" s="51"/>
      <c r="AM136" s="51"/>
      <c r="AN136" s="51"/>
      <c r="AO136" s="51"/>
      <c r="AP136" s="51"/>
      <c r="AQ136" s="65"/>
      <c r="AR136" s="82">
        <f t="shared" si="21"/>
        <v>0</v>
      </c>
      <c r="AS136" s="77" t="s">
        <v>267</v>
      </c>
      <c r="AT136" s="79">
        <f>SUMIF('3'!B:B,AS136,'3'!D:D)</f>
        <v>0</v>
      </c>
      <c r="AU136" s="79">
        <f>SUMIF('3'!L11:L16,AS136,'3'!N11:N16)</f>
        <v>0</v>
      </c>
      <c r="AV136" s="79">
        <f>+SUMIF('3'!G:G,AS136,'3'!I:I)</f>
        <v>0</v>
      </c>
      <c r="AW136" s="79">
        <f>SUMIF('3'!L33:L86,AS136,'3'!N33:N86)</f>
        <v>0</v>
      </c>
      <c r="AX136" s="79">
        <f>SUMIF('3'!L20:L29,AS136,'3'!N20:N29)</f>
        <v>0</v>
      </c>
      <c r="AY136" s="79">
        <f t="shared" si="22"/>
        <v>0</v>
      </c>
      <c r="AZ136" s="79">
        <f>'1'!AR136</f>
        <v>0</v>
      </c>
      <c r="BA136" s="79"/>
      <c r="BB136" s="79"/>
      <c r="BC136" s="88">
        <f>SUMIF('3'!AA11:AA132,AS136,'3'!AB11:AB132)</f>
        <v>0</v>
      </c>
      <c r="BD136" s="89">
        <v>1050</v>
      </c>
      <c r="BE136" s="89">
        <v>1055</v>
      </c>
      <c r="BF136" s="89">
        <v>1.0249999999999999</v>
      </c>
      <c r="BG136" s="90">
        <v>1</v>
      </c>
      <c r="CN136" s="63"/>
      <c r="CO136" s="63"/>
      <c r="CP136" s="63"/>
      <c r="CQ136" s="63"/>
      <c r="CR136" s="63"/>
      <c r="CS136" s="63"/>
      <c r="CT136" s="63"/>
      <c r="CU136" s="63"/>
      <c r="CV136" s="63"/>
    </row>
    <row r="137" spans="27:100" ht="18.95" customHeight="1">
      <c r="AG137" s="51"/>
      <c r="AH137" s="105"/>
      <c r="AI137" s="51"/>
      <c r="AJ137" s="51"/>
      <c r="AK137" s="51"/>
      <c r="AL137" s="51"/>
      <c r="AM137" s="51"/>
      <c r="AN137" s="51"/>
      <c r="AO137" s="51"/>
      <c r="AP137" s="51"/>
      <c r="AQ137" s="65"/>
      <c r="AR137" s="82">
        <f t="shared" si="21"/>
        <v>0</v>
      </c>
      <c r="AS137" s="79" t="s">
        <v>145</v>
      </c>
      <c r="AT137" s="79">
        <f>SUMIF('3'!B:B,AS137,'3'!D:D)</f>
        <v>0</v>
      </c>
      <c r="AU137" s="79">
        <f>SUMIF('3'!L11:L16,AS137,'3'!N11:N16)</f>
        <v>0</v>
      </c>
      <c r="AV137" s="79">
        <f>+SUMIF('3'!G:G,AS137,'3'!I:I)</f>
        <v>0</v>
      </c>
      <c r="AW137" s="79">
        <f>SUMIF('3'!L33:L86,AS137,'3'!N33:N86)</f>
        <v>0</v>
      </c>
      <c r="AX137" s="79">
        <f>SUMIF('3'!L20:L29,AS137,'3'!N20:N29)</f>
        <v>0</v>
      </c>
      <c r="AY137" s="79">
        <f t="shared" si="22"/>
        <v>0</v>
      </c>
      <c r="AZ137" s="79">
        <f>'1'!AR137</f>
        <v>0</v>
      </c>
      <c r="BA137" s="79"/>
      <c r="BB137" s="79"/>
      <c r="BC137" s="88">
        <f>SUMIF('3'!AA11:AA132,AS137,'3'!AB11:AB132)</f>
        <v>0</v>
      </c>
      <c r="BD137" s="89">
        <v>1050</v>
      </c>
      <c r="BE137" s="89">
        <v>1055</v>
      </c>
      <c r="BF137" s="89">
        <v>1</v>
      </c>
      <c r="BG137" s="90">
        <v>1</v>
      </c>
      <c r="CN137" s="63"/>
      <c r="CO137" s="63"/>
      <c r="CP137" s="63"/>
      <c r="CQ137" s="63"/>
      <c r="CR137" s="63"/>
      <c r="CS137" s="63"/>
      <c r="CT137" s="63"/>
      <c r="CU137" s="63"/>
      <c r="CV137" s="63"/>
    </row>
    <row r="138" spans="27:100" ht="18.95" customHeight="1">
      <c r="AG138" s="51"/>
      <c r="AH138" s="105"/>
      <c r="AI138" s="51"/>
      <c r="AJ138" s="51"/>
      <c r="AK138" s="51"/>
      <c r="AL138" s="51"/>
      <c r="AM138" s="51"/>
      <c r="AN138" s="51"/>
      <c r="AO138" s="51"/>
      <c r="AP138" s="51"/>
      <c r="AQ138" s="65"/>
      <c r="AR138" s="82">
        <f t="shared" si="21"/>
        <v>0</v>
      </c>
      <c r="AS138" s="75" t="s">
        <v>178</v>
      </c>
      <c r="AT138" s="79">
        <f>SUMIF('3'!B:B,AS138,'3'!D:D)</f>
        <v>0</v>
      </c>
      <c r="AU138" s="79">
        <f>SUMIF('3'!L11:L16,AS138,'3'!N11:N16)</f>
        <v>0</v>
      </c>
      <c r="AV138" s="79">
        <f>+SUMIF('3'!G:G,AS138,'3'!I:I)</f>
        <v>0</v>
      </c>
      <c r="AW138" s="79">
        <f>SUMIF('3'!L33:L86,AS138,'3'!N33:N86)</f>
        <v>0</v>
      </c>
      <c r="AX138" s="79">
        <f>SUMIF('3'!L20:L29,AS138,'3'!N20:N29)</f>
        <v>0</v>
      </c>
      <c r="AY138" s="79">
        <f t="shared" si="22"/>
        <v>0</v>
      </c>
      <c r="AZ138" s="79">
        <f>'1'!AR138</f>
        <v>0</v>
      </c>
      <c r="BA138" s="79"/>
      <c r="BB138" s="79"/>
      <c r="BC138" s="88">
        <f>SUMIF('3'!AA11:AA132,AS138,'3'!AB11:AB132)</f>
        <v>0</v>
      </c>
      <c r="BD138" s="89">
        <v>1050</v>
      </c>
      <c r="BE138" s="89">
        <v>1055</v>
      </c>
      <c r="BF138" s="89">
        <v>1.0249999999999999</v>
      </c>
      <c r="BG138" s="90">
        <v>1</v>
      </c>
      <c r="CN138" s="63"/>
      <c r="CO138" s="63"/>
      <c r="CP138" s="63"/>
      <c r="CQ138" s="63"/>
      <c r="CR138" s="63"/>
      <c r="CS138" s="63"/>
      <c r="CT138" s="63"/>
      <c r="CU138" s="63"/>
      <c r="CV138" s="63"/>
    </row>
    <row r="139" spans="27:100" ht="18.95" customHeight="1">
      <c r="AQ139" s="65"/>
      <c r="AR139" s="82">
        <f t="shared" si="21"/>
        <v>0</v>
      </c>
      <c r="AS139" s="79" t="s">
        <v>23</v>
      </c>
      <c r="AT139" s="79">
        <f>SUMIF('3'!B:B,AS139,'3'!D:D)</f>
        <v>0</v>
      </c>
      <c r="AU139" s="79">
        <f>SUMIF('3'!L11:L16,AS139,'3'!N11:N16)</f>
        <v>0</v>
      </c>
      <c r="AV139" s="79">
        <f>+SUMIF('3'!G:G,AS139,'3'!I:I)</f>
        <v>0</v>
      </c>
      <c r="AW139" s="79">
        <f>SUMIF('3'!L33:L86,AS139,'3'!N33:N86)</f>
        <v>0</v>
      </c>
      <c r="AX139" s="79">
        <f>SUMIF('3'!L20:L29,AS139,'3'!N20:N29)</f>
        <v>0</v>
      </c>
      <c r="AY139" s="79">
        <f t="shared" si="22"/>
        <v>0</v>
      </c>
      <c r="AZ139" s="79">
        <f>'1'!AR139</f>
        <v>0</v>
      </c>
      <c r="BA139" s="79"/>
      <c r="BB139" s="79"/>
      <c r="BC139" s="88">
        <f>SUMIF('3'!AA11:AA132,AS139,'3'!AB11:AB132)</f>
        <v>0</v>
      </c>
      <c r="BD139" s="89">
        <v>1050</v>
      </c>
      <c r="BE139" s="89">
        <v>1055</v>
      </c>
      <c r="BF139" s="89">
        <v>1.0249999999999999</v>
      </c>
      <c r="BG139" s="90">
        <v>1</v>
      </c>
      <c r="CN139" s="63"/>
      <c r="CO139" s="63"/>
      <c r="CP139" s="63"/>
      <c r="CQ139" s="63"/>
      <c r="CR139" s="63"/>
      <c r="CS139" s="63"/>
      <c r="CT139" s="63"/>
      <c r="CU139" s="63"/>
      <c r="CV139" s="63"/>
    </row>
    <row r="140" spans="27:100" ht="18.95" customHeight="1">
      <c r="AQ140" s="65"/>
      <c r="AR140" s="82">
        <f t="shared" si="21"/>
        <v>0</v>
      </c>
      <c r="AS140" s="5" t="s">
        <v>441</v>
      </c>
      <c r="AT140" s="79">
        <f>SUMIF('3'!B:B,AS140,'3'!D:D)</f>
        <v>0</v>
      </c>
      <c r="AU140" s="79">
        <f>SUMIF('3'!L11:L16,AS140,'3'!N11:N16)</f>
        <v>0</v>
      </c>
      <c r="AV140" s="79">
        <f>+SUMIF('3'!G:G,AS140,'3'!I:I)</f>
        <v>0</v>
      </c>
      <c r="AW140" s="79">
        <f>SUMIF('3'!L33:L86,AS140,'3'!N33:N86)</f>
        <v>0</v>
      </c>
      <c r="AX140" s="79">
        <f>SUMIF('3'!L20:L29,AS140,'3'!N20:N29)</f>
        <v>0</v>
      </c>
      <c r="AY140" s="79">
        <f t="shared" si="22"/>
        <v>0</v>
      </c>
      <c r="AZ140" s="79">
        <f>'1'!AR140</f>
        <v>0</v>
      </c>
      <c r="BA140" s="79"/>
      <c r="BB140" s="79"/>
      <c r="BC140" s="88">
        <f>SUMIF('3'!AA11:AA132,AS140,'3'!AB11:AB132)</f>
        <v>0</v>
      </c>
      <c r="BD140" s="89">
        <v>1050</v>
      </c>
      <c r="BE140" s="89">
        <v>1055</v>
      </c>
      <c r="BF140" s="89">
        <v>1.0249999999999999</v>
      </c>
      <c r="BG140" s="90">
        <v>1</v>
      </c>
      <c r="CN140" s="63"/>
      <c r="CO140" s="63"/>
      <c r="CP140" s="63"/>
      <c r="CQ140" s="63"/>
      <c r="CR140" s="63"/>
      <c r="CS140" s="63"/>
      <c r="CT140" s="63"/>
      <c r="CU140" s="63"/>
      <c r="CV140" s="63"/>
    </row>
    <row r="141" spans="27:100" ht="18.95" customHeight="1">
      <c r="AQ141" s="65"/>
      <c r="AR141" s="82">
        <f t="shared" si="21"/>
        <v>0</v>
      </c>
      <c r="AS141" s="79" t="s">
        <v>201</v>
      </c>
      <c r="AT141" s="79">
        <f>SUMIF('3'!B:B,AS141,'3'!D:D)</f>
        <v>0</v>
      </c>
      <c r="AU141" s="79">
        <f>SUMIF('3'!L11:L16,AS141,'3'!N11:N16)</f>
        <v>0</v>
      </c>
      <c r="AV141" s="79">
        <f>+SUMIF('3'!G:G,AS141,'3'!I:I)</f>
        <v>0</v>
      </c>
      <c r="AW141" s="79">
        <f>SUMIF('3'!L33:L86,AS141,'3'!N33:N86)</f>
        <v>0</v>
      </c>
      <c r="AX141" s="79">
        <f>SUMIF('3'!L20:L29,AS141,'3'!N20:N29)</f>
        <v>0</v>
      </c>
      <c r="AY141" s="79">
        <f t="shared" si="22"/>
        <v>0</v>
      </c>
      <c r="AZ141" s="79">
        <f>'1'!AR141</f>
        <v>0</v>
      </c>
      <c r="BA141" s="79"/>
      <c r="BB141" s="79"/>
      <c r="BC141" s="88">
        <f>SUMIF('3'!AA11:AA132,AS141,'3'!AB11:AB132)</f>
        <v>0</v>
      </c>
      <c r="BD141" s="89">
        <v>1050</v>
      </c>
      <c r="BE141" s="89">
        <v>1055</v>
      </c>
      <c r="BF141" s="89">
        <v>1.01</v>
      </c>
      <c r="BG141" s="90">
        <v>1</v>
      </c>
      <c r="CN141" s="63"/>
      <c r="CO141" s="63"/>
      <c r="CP141" s="63"/>
      <c r="CQ141" s="63"/>
      <c r="CR141" s="63"/>
      <c r="CS141" s="63"/>
      <c r="CT141" s="63"/>
      <c r="CU141" s="63"/>
      <c r="CV141" s="63"/>
    </row>
    <row r="142" spans="27:100" ht="18.95" customHeight="1">
      <c r="AQ142" s="65"/>
      <c r="AR142" s="82">
        <f t="shared" si="21"/>
        <v>0</v>
      </c>
      <c r="AS142" s="79" t="s">
        <v>50</v>
      </c>
      <c r="AT142" s="79">
        <f>SUMIF('3'!B:B,AS142,'3'!D:D)</f>
        <v>0</v>
      </c>
      <c r="AU142" s="79">
        <f>SUMIF('3'!L11:L16,AS142,'3'!N11:N16)</f>
        <v>0</v>
      </c>
      <c r="AV142" s="79">
        <f>+SUMIF('3'!G:G,AS142,'3'!I:I)</f>
        <v>0</v>
      </c>
      <c r="AW142" s="79">
        <f>SUMIF('3'!L33:L86,AS142,'3'!N33:N86)</f>
        <v>0</v>
      </c>
      <c r="AX142" s="79">
        <f>SUMIF('3'!L20:L29,AS142,'3'!N20:N29)</f>
        <v>0</v>
      </c>
      <c r="AY142" s="79">
        <f t="shared" si="22"/>
        <v>0</v>
      </c>
      <c r="AZ142" s="79">
        <f>'1'!AR142</f>
        <v>0</v>
      </c>
      <c r="BA142" s="79"/>
      <c r="BB142" s="79"/>
      <c r="BC142" s="88">
        <f>SUMIF('3'!AA11:AA132,AS142,'3'!AB11:AB132)</f>
        <v>0</v>
      </c>
      <c r="BD142" s="89">
        <v>1050</v>
      </c>
      <c r="BE142" s="89">
        <v>1055</v>
      </c>
      <c r="BF142" s="89">
        <v>1.0249999999999999</v>
      </c>
      <c r="BG142" s="90">
        <v>1</v>
      </c>
      <c r="CN142" s="63"/>
      <c r="CO142" s="63"/>
      <c r="CP142" s="63"/>
      <c r="CQ142" s="63"/>
      <c r="CR142" s="63"/>
      <c r="CS142" s="63"/>
      <c r="CT142" s="63"/>
      <c r="CU142" s="63"/>
      <c r="CV142" s="63"/>
    </row>
    <row r="143" spans="27:100" ht="18.95" customHeight="1">
      <c r="AQ143" s="65"/>
      <c r="AR143" s="82">
        <f t="shared" si="21"/>
        <v>0</v>
      </c>
      <c r="AS143" s="79" t="s">
        <v>210</v>
      </c>
      <c r="AT143" s="79">
        <f>SUMIF('3'!B:B,AS143,'3'!D:D)</f>
        <v>0</v>
      </c>
      <c r="AU143" s="79">
        <f>SUMIF('3'!L11:L16,AS143,'3'!N11:N16)</f>
        <v>0</v>
      </c>
      <c r="AV143" s="79">
        <f>+SUMIF('3'!G:G,AS143,'3'!I:I)</f>
        <v>0</v>
      </c>
      <c r="AW143" s="79">
        <f>SUMIF('3'!L33:L86,AS143,'3'!N33:N86)</f>
        <v>0</v>
      </c>
      <c r="AX143" s="79">
        <f>SUMIF('3'!L20:L29,AS143,'3'!N20:N29)</f>
        <v>0</v>
      </c>
      <c r="AY143" s="79">
        <f t="shared" si="22"/>
        <v>0</v>
      </c>
      <c r="AZ143" s="79">
        <f>'1'!AR143</f>
        <v>0</v>
      </c>
      <c r="BA143" s="79"/>
      <c r="BB143" s="79"/>
      <c r="BC143" s="88">
        <f>SUMIF('3'!AA11:AA132,AS143,'3'!AB11:AB132)</f>
        <v>0</v>
      </c>
      <c r="BD143" s="89">
        <v>1050</v>
      </c>
      <c r="BE143" s="89">
        <v>1055</v>
      </c>
      <c r="BF143" s="89">
        <v>1.01</v>
      </c>
      <c r="BG143" s="90">
        <v>1</v>
      </c>
      <c r="CN143" s="63"/>
      <c r="CO143" s="63"/>
      <c r="CP143" s="63"/>
      <c r="CQ143" s="63"/>
      <c r="CR143" s="63"/>
      <c r="CS143" s="63"/>
      <c r="CT143" s="63"/>
      <c r="CU143" s="63"/>
      <c r="CV143" s="63"/>
    </row>
    <row r="144" spans="27:100" ht="18.95" customHeight="1">
      <c r="AQ144" s="65"/>
      <c r="AR144" s="82">
        <f t="shared" si="21"/>
        <v>0</v>
      </c>
      <c r="AS144" s="77" t="s">
        <v>237</v>
      </c>
      <c r="AT144" s="79">
        <f>SUMIF('3'!B:B,AS144,'3'!D:D)</f>
        <v>0</v>
      </c>
      <c r="AU144" s="79">
        <f>SUMIF('3'!L11:L16,AS144,'3'!N11:N16)</f>
        <v>0</v>
      </c>
      <c r="AV144" s="79">
        <f>+SUMIF('3'!G:G,AS144,'3'!I:I)</f>
        <v>0</v>
      </c>
      <c r="AW144" s="79">
        <f>SUMIF('3'!L33:L86,AS144,'3'!N33:N86)</f>
        <v>0</v>
      </c>
      <c r="AX144" s="79">
        <f>SUMIF('3'!L20:L29,AS144,'3'!N20:N29)</f>
        <v>0</v>
      </c>
      <c r="AY144" s="79">
        <f t="shared" si="22"/>
        <v>0</v>
      </c>
      <c r="AZ144" s="79">
        <f>'1'!AR144</f>
        <v>0</v>
      </c>
      <c r="BA144" s="79"/>
      <c r="BB144" s="79"/>
      <c r="BC144" s="88">
        <f>SUMIF('3'!AA11:AA132,AS144,'3'!AB11:AB132)</f>
        <v>0</v>
      </c>
      <c r="BD144" s="89">
        <v>1050</v>
      </c>
      <c r="BE144" s="89">
        <v>1055</v>
      </c>
      <c r="BF144" s="89">
        <v>1.01</v>
      </c>
      <c r="BG144" s="90">
        <v>1.01</v>
      </c>
      <c r="CN144" s="63"/>
      <c r="CO144" s="63"/>
      <c r="CP144" s="63"/>
      <c r="CQ144" s="63"/>
      <c r="CR144" s="63"/>
      <c r="CS144" s="63"/>
      <c r="CT144" s="63"/>
      <c r="CU144" s="63"/>
      <c r="CV144" s="63"/>
    </row>
    <row r="145" spans="43:100" ht="18.95" customHeight="1">
      <c r="AQ145" s="65"/>
      <c r="AR145" s="82">
        <f t="shared" si="21"/>
        <v>0</v>
      </c>
      <c r="AS145" s="77" t="s">
        <v>259</v>
      </c>
      <c r="AT145" s="79">
        <f>SUMIF('3'!B:B,AS145,'3'!D:D)</f>
        <v>0</v>
      </c>
      <c r="AU145" s="79">
        <f>SUMIF('3'!L11:L16,AS145,'3'!N11:N16)</f>
        <v>0</v>
      </c>
      <c r="AV145" s="79">
        <f>+SUMIF('3'!G:G,AS145,'3'!I:I)</f>
        <v>0</v>
      </c>
      <c r="AW145" s="79">
        <f>SUMIF('3'!L33:L86,AS145,'3'!N33:N86)</f>
        <v>0</v>
      </c>
      <c r="AX145" s="79">
        <f>SUMIF('3'!L20:L29,AS145,'3'!N20:N29)</f>
        <v>0</v>
      </c>
      <c r="AY145" s="79">
        <f t="shared" si="22"/>
        <v>0</v>
      </c>
      <c r="AZ145" s="79">
        <f>'1'!AR145</f>
        <v>0</v>
      </c>
      <c r="BA145" s="79"/>
      <c r="BB145" s="79"/>
      <c r="BC145" s="88">
        <f>SUMIF('3'!AA11:AA132,AS145,'3'!AB11:AB132)</f>
        <v>0</v>
      </c>
      <c r="BD145" s="89">
        <v>1050</v>
      </c>
      <c r="BE145" s="89">
        <v>1055</v>
      </c>
      <c r="BF145" s="89">
        <v>1.0249999999999999</v>
      </c>
      <c r="BG145" s="90">
        <v>1</v>
      </c>
      <c r="CN145" s="63"/>
      <c r="CO145" s="63"/>
      <c r="CP145" s="63"/>
      <c r="CQ145" s="63"/>
      <c r="CR145" s="63"/>
      <c r="CS145" s="63"/>
      <c r="CT145" s="63"/>
      <c r="CU145" s="63"/>
      <c r="CV145" s="63"/>
    </row>
    <row r="146" spans="43:100" ht="18.95" customHeight="1">
      <c r="AQ146" s="65"/>
      <c r="AR146" s="82">
        <f t="shared" si="21"/>
        <v>0</v>
      </c>
      <c r="AS146" s="79" t="s">
        <v>39</v>
      </c>
      <c r="AT146" s="79">
        <f>SUMIF('3'!B:B,AS146,'3'!D:D)</f>
        <v>0</v>
      </c>
      <c r="AU146" s="79">
        <f>SUMIF('3'!L11:L16,AS146,'3'!N11:N16)</f>
        <v>0</v>
      </c>
      <c r="AV146" s="79">
        <f>+SUMIF('3'!G:G,AS146,'3'!I:I)</f>
        <v>0</v>
      </c>
      <c r="AW146" s="79">
        <f>SUMIF('3'!L33:L86,AS146,'3'!N33:N86)-SUMIF('3'!P:P,AS146,'3'!O:O)</f>
        <v>0</v>
      </c>
      <c r="AX146" s="79">
        <f>SUMIF('3'!L20:L29,AS146,'3'!N20:N29)</f>
        <v>0</v>
      </c>
      <c r="AY146" s="79">
        <f t="shared" si="22"/>
        <v>0</v>
      </c>
      <c r="AZ146" s="79">
        <f>'1'!AR146</f>
        <v>0</v>
      </c>
      <c r="BA146" s="79"/>
      <c r="BB146" s="79"/>
      <c r="BC146" s="88">
        <f>SUMIF('3'!AA11:AA132,AS146,'3'!AB11:AB132)</f>
        <v>0</v>
      </c>
      <c r="BD146" s="89">
        <v>1050</v>
      </c>
      <c r="BE146" s="89">
        <v>1055</v>
      </c>
      <c r="BF146" s="89">
        <v>1</v>
      </c>
      <c r="BG146" s="90">
        <v>1</v>
      </c>
      <c r="CN146" s="63"/>
      <c r="CO146" s="63"/>
      <c r="CP146" s="63"/>
      <c r="CQ146" s="63"/>
      <c r="CR146" s="63"/>
      <c r="CS146" s="63"/>
      <c r="CT146" s="63"/>
      <c r="CU146" s="63"/>
      <c r="CV146" s="63"/>
    </row>
    <row r="147" spans="43:100" ht="18.95" customHeight="1">
      <c r="AQ147" s="65"/>
      <c r="AR147" s="82">
        <f t="shared" si="21"/>
        <v>0</v>
      </c>
      <c r="AS147" s="79" t="s">
        <v>40</v>
      </c>
      <c r="AT147" s="79">
        <f>SUMIF('3'!B:B,AS147,'3'!D:D)</f>
        <v>0</v>
      </c>
      <c r="AU147" s="79">
        <f>SUMIF('3'!L11:L16,AS147,'3'!N11:N16)</f>
        <v>0</v>
      </c>
      <c r="AV147" s="79">
        <f>+SUMIF('3'!G:G,AS147,'3'!I:I)</f>
        <v>0</v>
      </c>
      <c r="AW147" s="79">
        <f>SUMIF('3'!L33:L86,AS147,'3'!N33:N86)</f>
        <v>0</v>
      </c>
      <c r="AX147" s="79">
        <f>SUMIF('3'!L20:L29,AS147,'3'!N20:N29)</f>
        <v>0</v>
      </c>
      <c r="AY147" s="79">
        <f t="shared" si="22"/>
        <v>0</v>
      </c>
      <c r="AZ147" s="79">
        <f>'1'!AR147</f>
        <v>0</v>
      </c>
      <c r="BA147" s="79"/>
      <c r="BB147" s="79"/>
      <c r="BC147" s="88">
        <f>SUMIF('3'!AA11:AA132,AS147,'3'!AB11:AB132)</f>
        <v>0</v>
      </c>
      <c r="BD147" s="89">
        <v>1050</v>
      </c>
      <c r="BE147" s="89">
        <v>1055</v>
      </c>
      <c r="BF147" s="89">
        <v>1.0249999999999999</v>
      </c>
      <c r="BG147" s="90">
        <v>1</v>
      </c>
      <c r="CN147" s="63"/>
      <c r="CO147" s="63"/>
      <c r="CP147" s="63"/>
      <c r="CQ147" s="63"/>
      <c r="CR147" s="63"/>
      <c r="CS147" s="63"/>
      <c r="CT147" s="63"/>
      <c r="CU147" s="63"/>
      <c r="CV147" s="63"/>
    </row>
    <row r="148" spans="43:100" ht="18.95" customHeight="1">
      <c r="AQ148" s="65"/>
      <c r="AR148" s="82">
        <f t="shared" si="21"/>
        <v>0</v>
      </c>
      <c r="AS148" s="79" t="s">
        <v>222</v>
      </c>
      <c r="AT148" s="79">
        <f>SUMIF('3'!B:B,AS148,'3'!D:D)</f>
        <v>0</v>
      </c>
      <c r="AU148" s="79">
        <f>SUMIF('3'!L11:L16,AS148,'3'!N11:N16)</f>
        <v>0</v>
      </c>
      <c r="AV148" s="79">
        <f>+SUMIF('3'!G:G,AS148,'3'!I:I)</f>
        <v>0</v>
      </c>
      <c r="AW148" s="79">
        <f>SUMIF('3'!L33:L86,AS148,'3'!N33:N86)</f>
        <v>0</v>
      </c>
      <c r="AX148" s="79">
        <f>SUMIF('3'!L20:L29,AS148,'3'!N20:N29)</f>
        <v>0</v>
      </c>
      <c r="AY148" s="79">
        <f t="shared" si="22"/>
        <v>0</v>
      </c>
      <c r="AZ148" s="79">
        <f>'1'!AR148</f>
        <v>0</v>
      </c>
      <c r="BA148" s="79"/>
      <c r="BB148" s="79"/>
      <c r="BC148" s="88">
        <f>SUMIF('3'!AA11:AA132,AS148,'3'!AB11:AB132)</f>
        <v>0</v>
      </c>
      <c r="BD148" s="89">
        <v>1050</v>
      </c>
      <c r="BE148" s="89">
        <v>1055</v>
      </c>
      <c r="BF148" s="89">
        <v>1.0249999999999999</v>
      </c>
      <c r="BG148" s="90">
        <v>1</v>
      </c>
      <c r="CN148" s="63"/>
      <c r="CO148" s="63"/>
      <c r="CP148" s="63"/>
      <c r="CQ148" s="63"/>
      <c r="CR148" s="63"/>
      <c r="CS148" s="63"/>
      <c r="CT148" s="63"/>
      <c r="CU148" s="63"/>
      <c r="CV148" s="63"/>
    </row>
    <row r="149" spans="43:100" ht="18.95" customHeight="1">
      <c r="AQ149" s="65"/>
      <c r="AR149" s="82">
        <f t="shared" si="21"/>
        <v>0</v>
      </c>
      <c r="AS149" s="79" t="s">
        <v>148</v>
      </c>
      <c r="AT149" s="79">
        <f>SUMIF('3'!B:B,AS149,'3'!D:D)</f>
        <v>0</v>
      </c>
      <c r="AU149" s="79">
        <f>SUMIF('3'!L11:L16,AS149,'3'!N11:N16)</f>
        <v>0</v>
      </c>
      <c r="AV149" s="79">
        <f>+SUMIF('3'!G:G,AS149,'3'!I:I)</f>
        <v>0</v>
      </c>
      <c r="AW149" s="79">
        <f>SUMIF('3'!L33:L86,AS149,'3'!N33:N86)</f>
        <v>0</v>
      </c>
      <c r="AX149" s="79">
        <f>SUMIF('3'!L20:L29,AS149,'3'!N20:N29)</f>
        <v>0</v>
      </c>
      <c r="AY149" s="79">
        <f t="shared" si="22"/>
        <v>0</v>
      </c>
      <c r="AZ149" s="79">
        <f>'1'!AR149</f>
        <v>0</v>
      </c>
      <c r="BA149" s="79"/>
      <c r="BB149" s="79"/>
      <c r="BC149" s="88">
        <f>SUMIF('3'!AA11:AA132,AS149,'3'!AB11:AB132)</f>
        <v>0</v>
      </c>
      <c r="BD149" s="89">
        <v>1050</v>
      </c>
      <c r="BE149" s="89">
        <v>1055</v>
      </c>
      <c r="BF149" s="89">
        <v>1.0249999999999999</v>
      </c>
      <c r="BG149" s="90">
        <v>1</v>
      </c>
      <c r="CN149" s="63"/>
      <c r="CO149" s="63"/>
      <c r="CP149" s="63"/>
      <c r="CQ149" s="63"/>
      <c r="CR149" s="63"/>
      <c r="CS149" s="63"/>
      <c r="CT149" s="63"/>
      <c r="CU149" s="63"/>
      <c r="CV149" s="63"/>
    </row>
    <row r="150" spans="43:100" ht="18.95" customHeight="1">
      <c r="AQ150" s="65"/>
      <c r="AR150" s="82">
        <f t="shared" si="21"/>
        <v>0</v>
      </c>
      <c r="AS150" s="77" t="s">
        <v>243</v>
      </c>
      <c r="AT150" s="79">
        <f>SUMIF('3'!B:B,AS150,'3'!D:D)</f>
        <v>0</v>
      </c>
      <c r="AU150" s="79">
        <f>SUMIF('3'!L11:L16,AS150,'3'!N11:N16)</f>
        <v>0</v>
      </c>
      <c r="AV150" s="79">
        <f>+SUMIF('3'!G:G,AS150,'3'!I:I)</f>
        <v>0</v>
      </c>
      <c r="AW150" s="79">
        <f>SUMIF('3'!L33:L86,AS150,'3'!N33:N86)</f>
        <v>0</v>
      </c>
      <c r="AX150" s="79">
        <f>SUMIF('3'!L20:L29,AS150,'3'!N20:N29)</f>
        <v>0</v>
      </c>
      <c r="AY150" s="79">
        <f t="shared" si="22"/>
        <v>0</v>
      </c>
      <c r="AZ150" s="79">
        <f>'1'!AR150</f>
        <v>0</v>
      </c>
      <c r="BA150" s="79"/>
      <c r="BB150" s="79"/>
      <c r="BC150" s="88">
        <f>SUMIF('3'!AA11:AA132,AS150,'3'!AB11:AB132)</f>
        <v>0</v>
      </c>
      <c r="BD150" s="89">
        <v>1050</v>
      </c>
      <c r="BE150" s="89">
        <v>1055</v>
      </c>
      <c r="BF150" s="89">
        <v>1.0249999999999999</v>
      </c>
      <c r="BG150" s="90">
        <v>1</v>
      </c>
      <c r="CN150" s="63"/>
      <c r="CO150" s="63"/>
      <c r="CP150" s="63"/>
      <c r="CQ150" s="63"/>
      <c r="CR150" s="63"/>
      <c r="CS150" s="63"/>
      <c r="CT150" s="63"/>
      <c r="CU150" s="63"/>
      <c r="CV150" s="63"/>
    </row>
    <row r="151" spans="43:100" ht="18.95" customHeight="1">
      <c r="AQ151" s="65"/>
      <c r="AR151" s="82">
        <f t="shared" si="21"/>
        <v>0</v>
      </c>
      <c r="AS151" s="77" t="s">
        <v>275</v>
      </c>
      <c r="AT151" s="79">
        <f>SUMIF('3'!B:B,AS151,'3'!D:D)</f>
        <v>0</v>
      </c>
      <c r="AU151" s="79">
        <f>SUMIF('3'!L11:L16,AS151,'3'!N11:N16)</f>
        <v>0</v>
      </c>
      <c r="AV151" s="79">
        <f>+SUMIF('3'!G:G,AS151,'3'!I:I)</f>
        <v>0</v>
      </c>
      <c r="AW151" s="79">
        <f>SUMIF('3'!L33:L86,AS151,'3'!N33:N86)</f>
        <v>0</v>
      </c>
      <c r="AX151" s="79">
        <f>SUMIF('3'!L20:L29,AS151,'3'!N20:N29)</f>
        <v>0</v>
      </c>
      <c r="AY151" s="79">
        <f t="shared" si="22"/>
        <v>0</v>
      </c>
      <c r="AZ151" s="79">
        <f>'1'!AR151</f>
        <v>0</v>
      </c>
      <c r="BA151" s="79"/>
      <c r="BB151" s="79"/>
      <c r="BC151" s="88">
        <f>SUMIF('3'!AA11:AA132,AS151,'3'!AB11:AB132)</f>
        <v>0</v>
      </c>
      <c r="BD151" s="89">
        <v>1050</v>
      </c>
      <c r="BE151" s="89">
        <v>1055</v>
      </c>
      <c r="BF151" s="89">
        <v>1.0249999999999999</v>
      </c>
      <c r="BG151" s="90">
        <v>1</v>
      </c>
      <c r="CN151" s="63"/>
      <c r="CO151" s="63"/>
      <c r="CP151" s="63"/>
      <c r="CQ151" s="63"/>
      <c r="CR151" s="63"/>
      <c r="CS151" s="63"/>
      <c r="CT151" s="63"/>
      <c r="CU151" s="63"/>
      <c r="CV151" s="63"/>
    </row>
    <row r="152" spans="43:100" ht="18.95" customHeight="1">
      <c r="AQ152" s="65"/>
      <c r="AR152" s="82">
        <f t="shared" si="21"/>
        <v>0</v>
      </c>
      <c r="AS152" s="5" t="s">
        <v>245</v>
      </c>
      <c r="AT152" s="79">
        <f>SUMIF('3'!B:B,AS152,'3'!D:D)</f>
        <v>0</v>
      </c>
      <c r="AU152" s="79">
        <f>SUMIF('3'!L11:L16,AS152,'3'!N11:N16)</f>
        <v>0</v>
      </c>
      <c r="AV152" s="79">
        <f>+SUMIF('3'!G:G,AS152,'3'!I:I)</f>
        <v>0</v>
      </c>
      <c r="AW152" s="79">
        <f>SUMIF('3'!L33:L86,AS152,'3'!N33:N86)</f>
        <v>0</v>
      </c>
      <c r="AX152" s="79">
        <f>SUMIF('3'!L20:L29,AS152,'3'!N20:N29)</f>
        <v>0</v>
      </c>
      <c r="AY152" s="79">
        <f t="shared" si="22"/>
        <v>0</v>
      </c>
      <c r="AZ152" s="79">
        <f>'1'!AR152</f>
        <v>0</v>
      </c>
      <c r="BA152" s="79"/>
      <c r="BB152" s="79"/>
      <c r="BC152" s="88">
        <f>SUMIF('3'!AA11:AA132,AS152,'3'!AB11:AB132)</f>
        <v>0</v>
      </c>
      <c r="BD152" s="89">
        <v>1050</v>
      </c>
      <c r="BE152" s="89">
        <v>1055</v>
      </c>
      <c r="BF152" s="89">
        <v>1.01</v>
      </c>
      <c r="BG152" s="90">
        <v>1</v>
      </c>
      <c r="CN152" s="63"/>
      <c r="CO152" s="63"/>
      <c r="CP152" s="63"/>
      <c r="CQ152" s="63"/>
      <c r="CR152" s="63"/>
      <c r="CS152" s="63"/>
      <c r="CT152" s="63"/>
      <c r="CU152" s="63"/>
      <c r="CV152" s="63"/>
    </row>
    <row r="153" spans="43:100" ht="18.95" customHeight="1">
      <c r="AQ153" s="65"/>
      <c r="AR153" s="82">
        <f t="shared" si="21"/>
        <v>0</v>
      </c>
      <c r="AS153" s="77" t="s">
        <v>249</v>
      </c>
      <c r="AT153" s="79">
        <f>SUMIF('3'!B:B,AS153,'3'!D:D)</f>
        <v>0</v>
      </c>
      <c r="AU153" s="79">
        <f>SUMIF('3'!L11:L16,AS153,'3'!N11:N16)</f>
        <v>0</v>
      </c>
      <c r="AV153" s="79">
        <f>+SUMIF('3'!G:G,AS153,'3'!I:I)</f>
        <v>0</v>
      </c>
      <c r="AW153" s="79">
        <f>SUMIF('3'!L33:L86,AS153,'3'!N33:N86)</f>
        <v>0</v>
      </c>
      <c r="AX153" s="79">
        <f>SUMIF('3'!L20:L29,AS153,'3'!N20:N29)</f>
        <v>0</v>
      </c>
      <c r="AY153" s="79">
        <f t="shared" si="22"/>
        <v>0</v>
      </c>
      <c r="AZ153" s="79">
        <f>'1'!AR153</f>
        <v>0</v>
      </c>
      <c r="BA153" s="79"/>
      <c r="BB153" s="79"/>
      <c r="BC153" s="88">
        <f>SUMIF('3'!AA11:AA132,AS153,'3'!AB11:AB132)</f>
        <v>0</v>
      </c>
      <c r="BD153" s="89">
        <v>1050</v>
      </c>
      <c r="BE153" s="89">
        <v>1055</v>
      </c>
      <c r="BF153" s="89">
        <v>1.01</v>
      </c>
      <c r="BG153" s="90">
        <v>1</v>
      </c>
      <c r="CN153" s="63"/>
      <c r="CO153" s="63"/>
      <c r="CP153" s="63"/>
      <c r="CQ153" s="63"/>
      <c r="CR153" s="63"/>
      <c r="CS153" s="63"/>
      <c r="CT153" s="63"/>
      <c r="CU153" s="63"/>
      <c r="CV153" s="63"/>
    </row>
    <row r="154" spans="43:100" ht="18.95" customHeight="1">
      <c r="AQ154" s="65"/>
      <c r="AR154" s="82">
        <f t="shared" si="21"/>
        <v>0</v>
      </c>
      <c r="AS154" s="5" t="s">
        <v>318</v>
      </c>
      <c r="AT154" s="79">
        <f>SUMIF('3'!B:B,AS154,'3'!D:D)</f>
        <v>0</v>
      </c>
      <c r="AU154" s="79">
        <f>SUMIF('3'!L11:L16,AS154,'3'!N11:N16)</f>
        <v>0</v>
      </c>
      <c r="AV154" s="79">
        <f>+SUMIF('3'!G:G,AS154,'3'!I:I)</f>
        <v>0</v>
      </c>
      <c r="AW154" s="79">
        <f>SUMIF('3'!L33:L86,AS154,'3'!N33:N86)</f>
        <v>0</v>
      </c>
      <c r="AX154" s="79">
        <f>SUMIF('3'!L20:L29,AS154,'3'!N20:N29)</f>
        <v>0</v>
      </c>
      <c r="AY154" s="79">
        <f t="shared" si="22"/>
        <v>0</v>
      </c>
      <c r="AZ154" s="79">
        <f>'1'!AR154</f>
        <v>0</v>
      </c>
      <c r="BA154" s="79"/>
      <c r="BB154" s="79"/>
      <c r="BC154" s="88">
        <f>SUMIF('3'!AA11:AA132,AS154,'3'!AB11:AB132)</f>
        <v>0</v>
      </c>
      <c r="BD154" s="89">
        <v>1050</v>
      </c>
      <c r="BE154" s="89">
        <v>1055</v>
      </c>
      <c r="BF154" s="89">
        <v>1.0249999999999999</v>
      </c>
      <c r="BG154" s="90">
        <v>1</v>
      </c>
      <c r="CN154" s="63"/>
      <c r="CO154" s="63"/>
      <c r="CP154" s="63"/>
      <c r="CQ154" s="63"/>
      <c r="CR154" s="63"/>
      <c r="CS154" s="63"/>
      <c r="CT154" s="63"/>
      <c r="CU154" s="63"/>
      <c r="CV154" s="63"/>
    </row>
    <row r="155" spans="43:100" ht="18.95" customHeight="1">
      <c r="AQ155" s="65"/>
      <c r="AR155" s="82">
        <f t="shared" si="21"/>
        <v>0</v>
      </c>
      <c r="AS155" s="79" t="s">
        <v>251</v>
      </c>
      <c r="AT155" s="79">
        <f>SUMIF('3'!B:B,AS155,'3'!D:D)</f>
        <v>0</v>
      </c>
      <c r="AU155" s="79">
        <f>SUMIF('3'!L11:L16,AS155,'3'!N11:N16)</f>
        <v>0</v>
      </c>
      <c r="AV155" s="79">
        <f>+SUMIF('3'!G:G,AS155,'3'!I:I)</f>
        <v>0</v>
      </c>
      <c r="AW155" s="79">
        <f>SUMIF('3'!L33:L86,AS155,'3'!N33:N86)</f>
        <v>0</v>
      </c>
      <c r="AX155" s="79">
        <f>SUMIF('3'!L20:L29,AS155,'3'!N20:N29)</f>
        <v>0</v>
      </c>
      <c r="AY155" s="79">
        <f t="shared" si="22"/>
        <v>0</v>
      </c>
      <c r="AZ155" s="79">
        <f>'1'!AR155</f>
        <v>0</v>
      </c>
      <c r="BA155" s="79"/>
      <c r="BB155" s="79"/>
      <c r="BC155" s="88">
        <f>SUMIF('3'!AA11:AA132,AS155,'3'!AB11:AB132)</f>
        <v>0</v>
      </c>
      <c r="BD155" s="89">
        <v>1050</v>
      </c>
      <c r="BE155" s="89">
        <v>1055</v>
      </c>
      <c r="BF155" s="89">
        <v>1.01</v>
      </c>
      <c r="BG155" s="90">
        <v>1</v>
      </c>
      <c r="CN155" s="63"/>
      <c r="CO155" s="63"/>
      <c r="CP155" s="63"/>
      <c r="CQ155" s="63"/>
      <c r="CR155" s="63"/>
      <c r="CS155" s="63"/>
      <c r="CT155" s="63"/>
      <c r="CU155" s="63"/>
      <c r="CV155" s="63"/>
    </row>
    <row r="156" spans="43:100" ht="18.95" customHeight="1">
      <c r="AQ156" s="65"/>
      <c r="AR156" s="82">
        <f t="shared" si="21"/>
        <v>0</v>
      </c>
      <c r="AS156" s="77" t="s">
        <v>263</v>
      </c>
      <c r="AT156" s="79">
        <f>SUMIF('3'!B:B,AS156,'3'!D:D)</f>
        <v>0</v>
      </c>
      <c r="AU156" s="79">
        <f>SUMIF('3'!L11:L16,AS156,'3'!N11:N16)</f>
        <v>0</v>
      </c>
      <c r="AV156" s="79">
        <f>+SUMIF('3'!G:G,AS156,'3'!I:I)</f>
        <v>0</v>
      </c>
      <c r="AW156" s="79">
        <f>SUMIF('3'!L33:L86,AS156,'3'!N33:N86)</f>
        <v>0</v>
      </c>
      <c r="AX156" s="79">
        <f>SUMIF('3'!L20:L29,AS156,'3'!N20:N29)</f>
        <v>0</v>
      </c>
      <c r="AY156" s="79">
        <f t="shared" si="22"/>
        <v>0</v>
      </c>
      <c r="AZ156" s="79">
        <f>'1'!AR156</f>
        <v>0</v>
      </c>
      <c r="BA156" s="79"/>
      <c r="BB156" s="79"/>
      <c r="BC156" s="88">
        <f>SUMIF('3'!AA11:AA132,AS156,'3'!AB11:AB132)</f>
        <v>0</v>
      </c>
      <c r="BD156" s="89">
        <v>1050</v>
      </c>
      <c r="BE156" s="89">
        <v>1055</v>
      </c>
      <c r="BF156" s="89">
        <v>1.01</v>
      </c>
      <c r="BG156" s="90">
        <v>1</v>
      </c>
      <c r="CN156" s="63"/>
      <c r="CO156" s="63"/>
      <c r="CP156" s="63"/>
      <c r="CQ156" s="63"/>
      <c r="CR156" s="63"/>
      <c r="CS156" s="63"/>
      <c r="CT156" s="63"/>
      <c r="CU156" s="63"/>
      <c r="CV156" s="63"/>
    </row>
    <row r="157" spans="43:100" ht="18.95" customHeight="1">
      <c r="AQ157" s="65"/>
      <c r="AR157" s="82">
        <f t="shared" si="21"/>
        <v>0</v>
      </c>
      <c r="AS157" s="76" t="s">
        <v>250</v>
      </c>
      <c r="AT157" s="79">
        <f>SUMIF('3'!B:B,AS157,'3'!D:D)</f>
        <v>0</v>
      </c>
      <c r="AU157" s="79">
        <f>SUMIF('3'!L11:L16,AS157,'3'!N11:N16)</f>
        <v>0</v>
      </c>
      <c r="AV157" s="79">
        <f>+SUMIF('3'!G:G,AS157,'3'!I:I)</f>
        <v>0</v>
      </c>
      <c r="AW157" s="79">
        <f>SUMIF('3'!L33:L86,AS157,'3'!N33:N86)</f>
        <v>0</v>
      </c>
      <c r="AX157" s="79">
        <f>SUMIF('3'!L20:L29,AS157,'3'!N20:N29)</f>
        <v>0</v>
      </c>
      <c r="AY157" s="79">
        <f t="shared" si="22"/>
        <v>0</v>
      </c>
      <c r="AZ157" s="79">
        <f>'1'!AR157</f>
        <v>0</v>
      </c>
      <c r="BA157" s="79"/>
      <c r="BB157" s="79"/>
      <c r="BC157" s="88">
        <f>SUMIF('3'!AA11:AA132,AS157,'3'!AB11:AB132)</f>
        <v>0</v>
      </c>
      <c r="BD157" s="89">
        <v>1050</v>
      </c>
      <c r="BE157" s="89">
        <v>1055</v>
      </c>
      <c r="BF157" s="89">
        <v>1.0249999999999999</v>
      </c>
      <c r="BG157" s="90">
        <v>1</v>
      </c>
      <c r="CN157" s="63"/>
      <c r="CO157" s="63"/>
      <c r="CP157" s="63"/>
      <c r="CQ157" s="63"/>
      <c r="CR157" s="63"/>
      <c r="CS157" s="63"/>
      <c r="CT157" s="63"/>
      <c r="CU157" s="63"/>
      <c r="CV157" s="63"/>
    </row>
    <row r="158" spans="43:100" ht="18.95" customHeight="1">
      <c r="AQ158" s="65"/>
      <c r="AR158" s="82">
        <f t="shared" si="21"/>
        <v>0</v>
      </c>
      <c r="AS158" s="77" t="s">
        <v>426</v>
      </c>
      <c r="AT158" s="79">
        <f>SUMIF('3'!B:B,AS158,'3'!D:D)</f>
        <v>0</v>
      </c>
      <c r="AU158" s="79">
        <f>SUMIF('3'!L11:L16,AS158,'3'!N11:N16)</f>
        <v>0</v>
      </c>
      <c r="AV158" s="79">
        <f>+SUMIF('3'!G:G,AS158,'3'!I:I)</f>
        <v>0</v>
      </c>
      <c r="AW158" s="79">
        <f>SUMIF('3'!L33:L86,AS158,'3'!N33:N86)</f>
        <v>0</v>
      </c>
      <c r="AX158" s="79">
        <f>SUMIF('3'!L20:L29,AS158,'3'!N20:N29)</f>
        <v>0</v>
      </c>
      <c r="AY158" s="79">
        <f t="shared" si="22"/>
        <v>0</v>
      </c>
      <c r="AZ158" s="79">
        <f>'1'!AR158</f>
        <v>0</v>
      </c>
      <c r="BA158" s="79">
        <f>SUMIF('3'!S11:S82,AS158,'3'!Y11:Y82)-SUMIF('3'!U11:U82,AS158,'3'!X11:X82)</f>
        <v>0</v>
      </c>
      <c r="BB158" s="79"/>
      <c r="BC158" s="88">
        <f>SUMIF('3'!AA11:AA132,AS158,'3'!AB11:AB132)</f>
        <v>0</v>
      </c>
      <c r="BD158" s="89">
        <v>1050</v>
      </c>
      <c r="BE158" s="89">
        <v>1055</v>
      </c>
      <c r="BF158" s="89">
        <v>1.0249999999999999</v>
      </c>
      <c r="BG158" s="90">
        <v>1</v>
      </c>
      <c r="CN158" s="63"/>
      <c r="CO158" s="63"/>
      <c r="CP158" s="63"/>
      <c r="CQ158" s="63"/>
      <c r="CR158" s="63"/>
      <c r="CS158" s="63"/>
      <c r="CT158" s="63"/>
      <c r="CU158" s="63"/>
      <c r="CV158" s="63"/>
    </row>
    <row r="159" spans="43:100" ht="18.95" customHeight="1">
      <c r="AQ159" s="65"/>
      <c r="AR159" s="82">
        <f t="shared" si="21"/>
        <v>0</v>
      </c>
      <c r="AS159" s="77" t="s">
        <v>46</v>
      </c>
      <c r="AT159" s="79">
        <f>SUMIF('3'!B:B,AS159,'3'!D:D)</f>
        <v>0</v>
      </c>
      <c r="AU159" s="79">
        <f>SUMIF('3'!L11:L16,AS159,'3'!N11:N16)</f>
        <v>0</v>
      </c>
      <c r="AV159" s="79">
        <f>+SUMIF('3'!G:G,AS159,'3'!I:I)</f>
        <v>0</v>
      </c>
      <c r="AW159" s="79">
        <f>SUMIF('3'!L33:L86,AS159,'3'!N33:N86)</f>
        <v>0</v>
      </c>
      <c r="AX159" s="79">
        <f>SUMIF('3'!L20:L29,AS159,'3'!N20:N29)</f>
        <v>0</v>
      </c>
      <c r="AY159" s="79">
        <f t="shared" si="22"/>
        <v>0</v>
      </c>
      <c r="AZ159" s="79">
        <f>'1'!AR159</f>
        <v>0</v>
      </c>
      <c r="BA159" s="79"/>
      <c r="BB159" s="79"/>
      <c r="BC159" s="88">
        <f>SUMIF('3'!AA11:AA132,AS159,'3'!AB11:AB132)</f>
        <v>0</v>
      </c>
      <c r="BD159" s="89">
        <v>1050</v>
      </c>
      <c r="BE159" s="89">
        <v>1055</v>
      </c>
      <c r="BF159" s="89">
        <v>1.0249999999999999</v>
      </c>
      <c r="BG159" s="90">
        <v>1</v>
      </c>
      <c r="CN159" s="63"/>
      <c r="CO159" s="63"/>
      <c r="CP159" s="63"/>
      <c r="CQ159" s="63"/>
      <c r="CR159" s="63"/>
      <c r="CS159" s="63"/>
      <c r="CT159" s="63"/>
      <c r="CU159" s="63"/>
      <c r="CV159" s="63"/>
    </row>
    <row r="160" spans="43:100" ht="18.95" customHeight="1">
      <c r="AQ160" s="65"/>
      <c r="AR160" s="82">
        <f t="shared" si="21"/>
        <v>0</v>
      </c>
      <c r="AS160" s="79" t="s">
        <v>241</v>
      </c>
      <c r="AT160" s="79">
        <f>SUMIF('3'!B:B,AS160,'3'!D:D)</f>
        <v>0</v>
      </c>
      <c r="AU160" s="79">
        <f>SUMIF('3'!L11:L16,AS160,'3'!N11:N16)</f>
        <v>0</v>
      </c>
      <c r="AV160" s="79">
        <f>+SUMIF('3'!G:G,AS160,'3'!I:I)</f>
        <v>0</v>
      </c>
      <c r="AW160" s="79">
        <f>SUMIF('3'!L33:L86,AS160,'3'!N33:N86)</f>
        <v>0</v>
      </c>
      <c r="AX160" s="79">
        <f>SUMIF('3'!L20:L29,AS160,'3'!N20:N29)</f>
        <v>0</v>
      </c>
      <c r="AY160" s="79">
        <f t="shared" si="22"/>
        <v>0</v>
      </c>
      <c r="AZ160" s="79">
        <f>'1'!AR160</f>
        <v>0</v>
      </c>
      <c r="BA160" s="79"/>
      <c r="BB160" s="79"/>
      <c r="BC160" s="88">
        <f>SUMIF('3'!AA11:AA132,AS160,'3'!AB11:AB132)</f>
        <v>0</v>
      </c>
      <c r="BD160" s="89">
        <v>1050</v>
      </c>
      <c r="BE160" s="89">
        <v>1055</v>
      </c>
      <c r="BF160" s="89">
        <v>1.0249999999999999</v>
      </c>
      <c r="BG160" s="90">
        <v>1</v>
      </c>
      <c r="CN160" s="63"/>
      <c r="CO160" s="63"/>
      <c r="CP160" s="63"/>
      <c r="CQ160" s="63"/>
      <c r="CR160" s="63"/>
      <c r="CS160" s="63"/>
      <c r="CT160" s="63"/>
      <c r="CU160" s="63"/>
      <c r="CV160" s="63"/>
    </row>
    <row r="161" spans="43:100" ht="18.95" customHeight="1">
      <c r="AQ161" s="65"/>
      <c r="AR161" s="82">
        <f t="shared" si="21"/>
        <v>0</v>
      </c>
      <c r="AS161" s="79" t="s">
        <v>234</v>
      </c>
      <c r="AT161" s="79">
        <f>SUMIF('3'!B:B,AS161,'3'!D:D)</f>
        <v>0</v>
      </c>
      <c r="AU161" s="79">
        <f>SUMIF('3'!L11:L16,AS161,'3'!N11:N16)</f>
        <v>0</v>
      </c>
      <c r="AV161" s="79">
        <f>+SUMIF('3'!G:G,AS161,'3'!I:I)</f>
        <v>0</v>
      </c>
      <c r="AW161" s="79">
        <f>SUMIF('3'!L33:L86,AS161,'3'!N33:N86)</f>
        <v>0</v>
      </c>
      <c r="AX161" s="79">
        <f>SUMIF('3'!L20:L29,AS161,'3'!N20:N29)</f>
        <v>0</v>
      </c>
      <c r="AY161" s="79">
        <f t="shared" si="22"/>
        <v>0</v>
      </c>
      <c r="AZ161" s="79">
        <f>'1'!AR161</f>
        <v>0</v>
      </c>
      <c r="BA161" s="79"/>
      <c r="BB161" s="79"/>
      <c r="BC161" s="88">
        <f>SUMIF('3'!AA11:AA132,AS161,'3'!AB11:AB132)</f>
        <v>0</v>
      </c>
      <c r="BD161" s="89">
        <v>1050</v>
      </c>
      <c r="BE161" s="89">
        <v>1055</v>
      </c>
      <c r="BF161" s="89">
        <v>1.01</v>
      </c>
      <c r="BG161" s="90">
        <v>1</v>
      </c>
      <c r="CN161" s="63"/>
      <c r="CO161" s="63"/>
      <c r="CP161" s="63"/>
      <c r="CQ161" s="63"/>
      <c r="CR161" s="63"/>
      <c r="CS161" s="63"/>
      <c r="CT161" s="63"/>
      <c r="CU161" s="63"/>
      <c r="CV161" s="63"/>
    </row>
    <row r="162" spans="43:100" ht="18.95" customHeight="1">
      <c r="AQ162" s="65"/>
      <c r="AR162" s="82">
        <f t="shared" ref="AR162:AR193" si="23">AY162+AZ162+BA162-BC162</f>
        <v>0</v>
      </c>
      <c r="AS162" s="80" t="s">
        <v>56</v>
      </c>
      <c r="AT162" s="79">
        <f>SUMIF('3'!B:B,AS162,'3'!D:D)</f>
        <v>0</v>
      </c>
      <c r="AU162" s="79">
        <f>SUMIF('3'!L11:L16,AS162,'3'!N11:N16)</f>
        <v>0</v>
      </c>
      <c r="AV162" s="79">
        <f>+SUMIF('3'!G:G,AS162,'3'!I:I)</f>
        <v>0</v>
      </c>
      <c r="AW162" s="79">
        <f>SUMIF('3'!L33:L86,AS162,'3'!N33:N86)</f>
        <v>0</v>
      </c>
      <c r="AX162" s="79">
        <f>SUMIF('3'!L20:L29,AS162,'3'!N20:N29)</f>
        <v>0</v>
      </c>
      <c r="AY162" s="79">
        <f t="shared" ref="AY162:AY193" si="24">AT162*BD162+AW162*BF162+AX162*BG162+AV162*BE162</f>
        <v>0</v>
      </c>
      <c r="AZ162" s="79">
        <f>'1'!AR162</f>
        <v>0</v>
      </c>
      <c r="BA162" s="79"/>
      <c r="BB162" s="79"/>
      <c r="BC162" s="88">
        <f>SUMIF('3'!AA11:AA132,AS162,'3'!AB11:AB132)</f>
        <v>0</v>
      </c>
      <c r="BD162" s="89">
        <v>1050</v>
      </c>
      <c r="BE162" s="89">
        <v>1055</v>
      </c>
      <c r="BF162" s="89">
        <v>1.0249999999999999</v>
      </c>
      <c r="BG162" s="90">
        <v>1</v>
      </c>
      <c r="CN162" s="63"/>
      <c r="CO162" s="63"/>
      <c r="CP162" s="63"/>
      <c r="CQ162" s="63"/>
      <c r="CR162" s="63"/>
      <c r="CS162" s="63"/>
      <c r="CT162" s="63"/>
      <c r="CU162" s="63"/>
      <c r="CV162" s="63"/>
    </row>
    <row r="163" spans="43:100" ht="18.95" customHeight="1">
      <c r="AQ163" s="65"/>
      <c r="AR163" s="82">
        <f t="shared" si="23"/>
        <v>0</v>
      </c>
      <c r="AS163" s="79" t="s">
        <v>246</v>
      </c>
      <c r="AT163" s="79">
        <f>SUMIF('3'!B:B,AS163,'3'!D:D)</f>
        <v>0</v>
      </c>
      <c r="AU163" s="79">
        <f>SUMIF('3'!L11:L16,AS163,'3'!N11:N16)</f>
        <v>0</v>
      </c>
      <c r="AV163" s="79">
        <f>+SUMIF('3'!G:G,AS163,'3'!I:I)</f>
        <v>0</v>
      </c>
      <c r="AW163" s="79">
        <f>SUMIF('3'!L33:L86,AS163,'3'!N33:N86)</f>
        <v>0</v>
      </c>
      <c r="AX163" s="79">
        <f>SUMIF('3'!L20:L29,AS163,'3'!N20:N29)</f>
        <v>0</v>
      </c>
      <c r="AY163" s="79">
        <f t="shared" si="24"/>
        <v>0</v>
      </c>
      <c r="AZ163" s="79">
        <f>'1'!AR163</f>
        <v>0</v>
      </c>
      <c r="BA163" s="79"/>
      <c r="BB163" s="79"/>
      <c r="BC163" s="88">
        <f>SUMIF('3'!AA11:AA132,AS163,'3'!AB11:AB132)</f>
        <v>0</v>
      </c>
      <c r="BD163" s="89">
        <v>1050</v>
      </c>
      <c r="BE163" s="89">
        <v>1055</v>
      </c>
      <c r="BF163" s="89">
        <v>1</v>
      </c>
      <c r="BG163" s="90">
        <v>1</v>
      </c>
      <c r="CN163" s="63"/>
      <c r="CO163" s="63"/>
      <c r="CP163" s="63"/>
      <c r="CQ163" s="63"/>
      <c r="CR163" s="63"/>
      <c r="CS163" s="63"/>
      <c r="CT163" s="63"/>
      <c r="CU163" s="63"/>
      <c r="CV163" s="63"/>
    </row>
    <row r="164" spans="43:100" ht="18.95" customHeight="1">
      <c r="AQ164" s="65"/>
      <c r="AR164" s="82">
        <f t="shared" si="23"/>
        <v>0</v>
      </c>
      <c r="AS164" s="109" t="s">
        <v>334</v>
      </c>
      <c r="AT164" s="79">
        <f>SUMIF('3'!B:B,AS164,'3'!D:D)</f>
        <v>0</v>
      </c>
      <c r="AU164" s="79">
        <f>SUMIF('3'!L11:L16,AS164,'3'!N11:N16)</f>
        <v>0</v>
      </c>
      <c r="AV164" s="79">
        <f>+SUMIF('3'!G:G,AS164,'3'!I:I)</f>
        <v>0</v>
      </c>
      <c r="AW164" s="79">
        <f>SUMIF('3'!L33:L86,AS164,'3'!N33:N86)</f>
        <v>0</v>
      </c>
      <c r="AX164" s="79">
        <f>SUMIF('3'!L20:L29,AS164,'3'!N20:N29)</f>
        <v>0</v>
      </c>
      <c r="AY164" s="79">
        <f t="shared" si="24"/>
        <v>0</v>
      </c>
      <c r="AZ164" s="79">
        <f>'1'!AR164</f>
        <v>0</v>
      </c>
      <c r="BA164" s="79">
        <f>SUMIF('3'!S11:S82,AS164,'3'!Y11:Y82)-SUMIF('3'!U11:U82,AS164,'3'!X11:X82)</f>
        <v>0</v>
      </c>
      <c r="BB164" s="79"/>
      <c r="BC164" s="88">
        <f>SUMIF('3'!AA11:AA132,AS164,'3'!AB11:AB132)</f>
        <v>0</v>
      </c>
      <c r="BD164" s="89">
        <v>1050</v>
      </c>
      <c r="BE164" s="89">
        <v>1055</v>
      </c>
      <c r="BF164" s="89">
        <v>1.01</v>
      </c>
      <c r="BG164" s="90">
        <v>1</v>
      </c>
      <c r="CN164" s="63"/>
      <c r="CO164" s="63"/>
      <c r="CP164" s="63"/>
      <c r="CQ164" s="63"/>
      <c r="CR164" s="63"/>
      <c r="CS164" s="63"/>
      <c r="CT164" s="63"/>
      <c r="CU164" s="63"/>
      <c r="CV164" s="63"/>
    </row>
    <row r="165" spans="43:100" ht="18.95" customHeight="1">
      <c r="AQ165" s="65"/>
      <c r="AR165" s="82">
        <f t="shared" si="23"/>
        <v>0</v>
      </c>
      <c r="AS165" s="41" t="s">
        <v>378</v>
      </c>
      <c r="AT165" s="79">
        <f>SUMIF('3'!B:B,AS165,'3'!D:D)</f>
        <v>0</v>
      </c>
      <c r="AU165" s="79">
        <f>SUMIF('3'!L11:L16,AS165,'3'!N11:N16)</f>
        <v>0</v>
      </c>
      <c r="AV165" s="79">
        <f>+SUMIF('3'!G:G,AS165,'3'!I:I)</f>
        <v>0</v>
      </c>
      <c r="AW165" s="79">
        <f>SUMIF('3'!L33:L86,AS165,'3'!N33:N86)</f>
        <v>0</v>
      </c>
      <c r="AX165" s="79">
        <f>SUMIF('3'!L20:L29,AS165,'3'!N20:N29)</f>
        <v>0</v>
      </c>
      <c r="AY165" s="79">
        <f t="shared" si="24"/>
        <v>0</v>
      </c>
      <c r="AZ165" s="79">
        <f>'1'!AR165</f>
        <v>0</v>
      </c>
      <c r="BA165" s="79"/>
      <c r="BB165" s="79"/>
      <c r="BC165" s="88">
        <f>SUMIF('3'!AA11:AA132,AS165,'3'!AB11:AB132)</f>
        <v>0</v>
      </c>
      <c r="BD165" s="89">
        <v>1050</v>
      </c>
      <c r="BE165" s="89">
        <v>1055</v>
      </c>
      <c r="BF165" s="89">
        <v>1.0249999999999999</v>
      </c>
      <c r="BG165" s="90">
        <v>1</v>
      </c>
      <c r="CN165" s="63"/>
      <c r="CO165" s="63"/>
      <c r="CP165" s="63"/>
      <c r="CQ165" s="63"/>
      <c r="CR165" s="63"/>
      <c r="CS165" s="63"/>
      <c r="CT165" s="63"/>
      <c r="CU165" s="63"/>
      <c r="CV165" s="63"/>
    </row>
    <row r="166" spans="43:100" ht="18.95" customHeight="1">
      <c r="AQ166" s="65"/>
      <c r="AR166" s="82">
        <f t="shared" si="23"/>
        <v>0</v>
      </c>
      <c r="AS166" s="41" t="s">
        <v>396</v>
      </c>
      <c r="AT166" s="79">
        <f>SUMIF('3'!B:B,AS166,'3'!D:D)</f>
        <v>0</v>
      </c>
      <c r="AU166" s="79">
        <f>SUMIF('3'!L11:L16,AS166,'3'!N11:N16)</f>
        <v>0</v>
      </c>
      <c r="AV166" s="79">
        <f>+SUMIF('3'!G:G,AS166,'3'!I:I)</f>
        <v>0</v>
      </c>
      <c r="AW166" s="79">
        <f>SUMIF('3'!L33:L86,AS166,'3'!N33:N86)</f>
        <v>0</v>
      </c>
      <c r="AX166" s="79">
        <f>SUMIF('3'!L20:L29,AS166,'3'!N20:N29)</f>
        <v>0</v>
      </c>
      <c r="AY166" s="79">
        <f t="shared" si="24"/>
        <v>0</v>
      </c>
      <c r="AZ166" s="79">
        <f>'1'!AR166</f>
        <v>0</v>
      </c>
      <c r="BA166" s="79"/>
      <c r="BB166" s="79"/>
      <c r="BC166" s="88">
        <f>SUMIF('3'!AA11:AA132,AS166,'3'!AB11:AB132)</f>
        <v>0</v>
      </c>
      <c r="BD166" s="89">
        <v>1050</v>
      </c>
      <c r="BE166" s="89">
        <v>1055</v>
      </c>
      <c r="BF166" s="89">
        <v>1.01</v>
      </c>
      <c r="BG166" s="90">
        <v>1</v>
      </c>
      <c r="CN166" s="63"/>
      <c r="CO166" s="63"/>
      <c r="CP166" s="63"/>
      <c r="CQ166" s="63"/>
      <c r="CR166" s="63"/>
      <c r="CS166" s="63"/>
      <c r="CT166" s="63"/>
      <c r="CU166" s="63"/>
      <c r="CV166" s="63"/>
    </row>
    <row r="167" spans="43:100" ht="18.95" customHeight="1">
      <c r="AQ167" s="65"/>
      <c r="AR167" s="82">
        <f t="shared" si="23"/>
        <v>0</v>
      </c>
      <c r="AS167" s="79" t="s">
        <v>319</v>
      </c>
      <c r="AT167" s="79">
        <f>SUMIF('3'!B:B,AS167,'3'!D:D)</f>
        <v>0</v>
      </c>
      <c r="AU167" s="79">
        <f>SUMIF('3'!L11:L16,AS167,'3'!N11:N16)</f>
        <v>0</v>
      </c>
      <c r="AV167" s="79">
        <f>+SUMIF('3'!G:G,AS167,'3'!I:I)</f>
        <v>0</v>
      </c>
      <c r="AW167" s="79">
        <f>SUMIF('3'!L33:L86,AS167,'3'!N33:N86)</f>
        <v>0</v>
      </c>
      <c r="AX167" s="79">
        <f>SUMIF('3'!L20:L29,AS167,'3'!N20:N29)</f>
        <v>0</v>
      </c>
      <c r="AY167" s="79">
        <f t="shared" si="24"/>
        <v>0</v>
      </c>
      <c r="AZ167" s="79">
        <f>'1'!AR167</f>
        <v>0</v>
      </c>
      <c r="BA167" s="79">
        <f>SUMIF('3'!S11:S82,AS167,'3'!Y11:Y82)-SUMIF('3'!U11:U82,AS167,'3'!X11:X82)</f>
        <v>0</v>
      </c>
      <c r="BB167" s="79"/>
      <c r="BC167" s="88">
        <f>SUMIF('3'!AA11:AA132,AS167,'3'!AB11:AB132)</f>
        <v>0</v>
      </c>
      <c r="BD167" s="89">
        <v>1050</v>
      </c>
      <c r="BE167" s="89">
        <v>1055</v>
      </c>
      <c r="BF167" s="89">
        <v>1.01</v>
      </c>
      <c r="BG167" s="89">
        <v>1.01</v>
      </c>
      <c r="CN167" s="63"/>
      <c r="CO167" s="63"/>
      <c r="CP167" s="63"/>
      <c r="CQ167" s="63"/>
      <c r="CR167" s="63"/>
      <c r="CS167" s="63"/>
      <c r="CT167" s="63"/>
      <c r="CU167" s="63"/>
      <c r="CV167" s="63"/>
    </row>
    <row r="168" spans="43:100" ht="18.95" customHeight="1">
      <c r="AQ168" s="65"/>
      <c r="AR168" s="82">
        <f t="shared" si="23"/>
        <v>0</v>
      </c>
      <c r="AS168" s="5" t="s">
        <v>5</v>
      </c>
      <c r="AT168" s="79">
        <f>SUMIF('3'!B:B,AS168,'3'!D:D)</f>
        <v>0</v>
      </c>
      <c r="AU168" s="79">
        <f>SUMIF('3'!L11:L16,AS168,'3'!N11:N16)</f>
        <v>0</v>
      </c>
      <c r="AV168" s="79">
        <f>+SUMIF('3'!G:G,AS168,'3'!I:I)</f>
        <v>0</v>
      </c>
      <c r="AW168" s="79">
        <f>SUMIF('3'!L33:L86,AS168,'3'!N33:N86)</f>
        <v>0</v>
      </c>
      <c r="AX168" s="79">
        <f>SUMIF('3'!L20:L29,AS168,'3'!N20:N29)</f>
        <v>0</v>
      </c>
      <c r="AY168" s="79">
        <f t="shared" si="24"/>
        <v>0</v>
      </c>
      <c r="AZ168" s="79">
        <f>'1'!AR168</f>
        <v>0</v>
      </c>
      <c r="BA168" s="79">
        <f>SUMIF('3'!S11:S82,AS168,'3'!Y11:Y82)-SUMIF('3'!U11:U82,AS168,'3'!X11:X82)</f>
        <v>0</v>
      </c>
      <c r="BB168" s="79"/>
      <c r="BC168" s="88">
        <f>SUMIF('3'!AA11:AA132,AS168,'3'!AB11:AB132)</f>
        <v>0</v>
      </c>
      <c r="BD168" s="89">
        <v>1045</v>
      </c>
      <c r="BE168" s="89">
        <v>1055</v>
      </c>
      <c r="BF168" s="89">
        <v>1.0249999999999999</v>
      </c>
      <c r="BG168" s="90">
        <v>1</v>
      </c>
      <c r="CN168" s="63"/>
      <c r="CO168" s="63"/>
      <c r="CP168" s="63"/>
      <c r="CQ168" s="63"/>
      <c r="CR168" s="63"/>
      <c r="CS168" s="63"/>
      <c r="CT168" s="63"/>
      <c r="CU168" s="63"/>
      <c r="CV168" s="63"/>
    </row>
    <row r="169" spans="43:100" ht="18.95" customHeight="1">
      <c r="AQ169" s="65"/>
      <c r="AR169" s="82">
        <f t="shared" si="23"/>
        <v>0</v>
      </c>
      <c r="AS169" s="75" t="s">
        <v>252</v>
      </c>
      <c r="AT169" s="79">
        <f>SUMIF('3'!B:B,AS169,'3'!D:D)</f>
        <v>0</v>
      </c>
      <c r="AU169" s="79">
        <f>SUMIF('3'!L11:L16,AS169,'3'!N11:N16)</f>
        <v>0</v>
      </c>
      <c r="AV169" s="79">
        <f>+SUMIF('3'!G:G,AS169,'3'!I:I)</f>
        <v>0</v>
      </c>
      <c r="AW169" s="79">
        <f>SUMIF('3'!L33:L86,AS169,'3'!N33:N86)</f>
        <v>0</v>
      </c>
      <c r="AX169" s="79">
        <f>SUMIF('3'!L20:L29,AS169,'3'!N20:N29)</f>
        <v>0</v>
      </c>
      <c r="AY169" s="79">
        <f t="shared" si="24"/>
        <v>0</v>
      </c>
      <c r="AZ169" s="79">
        <f>'1'!AR169</f>
        <v>0</v>
      </c>
      <c r="BA169" s="79"/>
      <c r="BB169" s="79"/>
      <c r="BC169" s="88">
        <f>SUMIF('3'!AA11:AA132,AS169,'3'!AB11:AB132)</f>
        <v>0</v>
      </c>
      <c r="BD169" s="89">
        <v>1050</v>
      </c>
      <c r="BE169" s="89">
        <v>1055</v>
      </c>
      <c r="BF169" s="89">
        <v>1.01</v>
      </c>
      <c r="BG169" s="89">
        <v>1.01</v>
      </c>
      <c r="CN169" s="63"/>
      <c r="CO169" s="63"/>
      <c r="CP169" s="63"/>
      <c r="CQ169" s="63"/>
      <c r="CR169" s="63"/>
      <c r="CS169" s="63"/>
      <c r="CT169" s="63"/>
      <c r="CU169" s="63"/>
      <c r="CV169" s="63"/>
    </row>
    <row r="170" spans="43:100" ht="18.95" customHeight="1">
      <c r="AQ170" s="65"/>
      <c r="AR170" s="82">
        <f t="shared" si="23"/>
        <v>0</v>
      </c>
      <c r="AS170" s="5" t="s">
        <v>268</v>
      </c>
      <c r="AT170" s="79">
        <f>SUMIF('3'!B:B,AS170,'3'!D:D)</f>
        <v>0</v>
      </c>
      <c r="AU170" s="79">
        <f>SUMIF('3'!L11:L16,AS170,'3'!N11:N16)</f>
        <v>0</v>
      </c>
      <c r="AV170" s="79">
        <f>+SUMIF('3'!G:G,AS170,'3'!I:I)</f>
        <v>0</v>
      </c>
      <c r="AW170" s="79">
        <f>SUMIF('3'!L33:L86,AS170,'3'!N33:N86)</f>
        <v>0</v>
      </c>
      <c r="AX170" s="79">
        <f>SUMIF('3'!L20:L29,AS170,'3'!N20:N29)</f>
        <v>0</v>
      </c>
      <c r="AY170" s="79">
        <f t="shared" si="24"/>
        <v>0</v>
      </c>
      <c r="AZ170" s="79">
        <f>'1'!AR170</f>
        <v>0</v>
      </c>
      <c r="BA170" s="79"/>
      <c r="BB170" s="79"/>
      <c r="BC170" s="88">
        <f>SUMIF('3'!AA11:AA132,AS170,'3'!AB11:AB132)</f>
        <v>0</v>
      </c>
      <c r="BD170" s="89">
        <v>1050</v>
      </c>
      <c r="BE170" s="89">
        <v>1055</v>
      </c>
      <c r="BF170" s="89">
        <v>1.0249999999999999</v>
      </c>
      <c r="BG170" s="90">
        <v>1</v>
      </c>
      <c r="CN170" s="63"/>
      <c r="CO170" s="63"/>
      <c r="CP170" s="63"/>
      <c r="CQ170" s="63"/>
      <c r="CR170" s="63"/>
      <c r="CS170" s="63"/>
      <c r="CT170" s="63"/>
      <c r="CU170" s="63"/>
      <c r="CV170" s="63"/>
    </row>
    <row r="171" spans="43:100" ht="18.95" customHeight="1">
      <c r="AQ171" s="65"/>
      <c r="AR171" s="82">
        <f t="shared" si="23"/>
        <v>0</v>
      </c>
      <c r="AS171" s="5" t="s">
        <v>407</v>
      </c>
      <c r="AT171" s="79">
        <f>SUMIF('3'!B:B,AS171,'3'!D:D)</f>
        <v>0</v>
      </c>
      <c r="AU171" s="79">
        <f>SUMIF('3'!L11:L16,AS171,'3'!N11:N16)</f>
        <v>0</v>
      </c>
      <c r="AV171" s="79">
        <f>+SUMIF('3'!G:G,AS171,'3'!I:I)</f>
        <v>0</v>
      </c>
      <c r="AW171" s="79">
        <f>SUMIF('3'!L33:L86,AS171,'3'!N33:N86)</f>
        <v>0</v>
      </c>
      <c r="AX171" s="79">
        <f>SUMIF('3'!L20:L29,AS171,'3'!N20:N29)</f>
        <v>0</v>
      </c>
      <c r="AY171" s="79">
        <f t="shared" si="24"/>
        <v>0</v>
      </c>
      <c r="AZ171" s="79">
        <f>'1'!AR171</f>
        <v>0</v>
      </c>
      <c r="BA171" s="79"/>
      <c r="BB171" s="79"/>
      <c r="BC171" s="88">
        <f>SUMIF('3'!AA11:AA132,AS171,'3'!AB11:AB132)</f>
        <v>0</v>
      </c>
      <c r="BD171" s="89">
        <v>1050</v>
      </c>
      <c r="BE171" s="89">
        <v>1055</v>
      </c>
      <c r="BF171" s="89">
        <v>1.0249999999999999</v>
      </c>
      <c r="BG171" s="90">
        <v>1</v>
      </c>
      <c r="CN171" s="63"/>
      <c r="CO171" s="63"/>
      <c r="CP171" s="63"/>
      <c r="CQ171" s="63"/>
      <c r="CR171" s="63"/>
      <c r="CS171" s="63"/>
      <c r="CT171" s="63"/>
      <c r="CU171" s="63"/>
      <c r="CV171" s="63"/>
    </row>
    <row r="172" spans="43:100" ht="18.95" customHeight="1">
      <c r="AQ172" s="65"/>
      <c r="AR172" s="82">
        <f t="shared" si="23"/>
        <v>0</v>
      </c>
      <c r="AS172" s="21" t="s">
        <v>409</v>
      </c>
      <c r="AT172" s="79">
        <f>SUMIF('3'!B:B,AS172,'3'!D:D)+SUMIF('3'!G:G,AS172,'3'!I:I)-SUMIF('3'!F:F,AS172,'3'!D:D)-SUMIF('3'!K:K,AS172,'3'!I:I)</f>
        <v>0</v>
      </c>
      <c r="AU172" s="195">
        <f>SUMIF('3'!L11:L16,AS172,'3'!N11:N16)-SUMIF('3'!P11:P16,AS172,'3'!N11:N16)</f>
        <v>0</v>
      </c>
      <c r="AV172" s="79"/>
      <c r="AW172" s="79">
        <f>SUMIF('3'!L33:L86,AS172,'3'!N33:N86)</f>
        <v>0</v>
      </c>
      <c r="AX172" s="79">
        <f>SUMIF('3'!L20:L29,AS172,'3'!N20:N29)</f>
        <v>0</v>
      </c>
      <c r="AY172" s="79">
        <f t="shared" si="24"/>
        <v>0</v>
      </c>
      <c r="AZ172" s="79">
        <f>'1'!AR172</f>
        <v>0</v>
      </c>
      <c r="BA172" s="79"/>
      <c r="BB172" s="79"/>
      <c r="BC172" s="88">
        <f>SUMIF('3'!AA11:AA132,AS172,'3'!AB11:AB132)</f>
        <v>0</v>
      </c>
      <c r="BD172" s="89">
        <v>1040</v>
      </c>
      <c r="BE172" s="89">
        <v>1055</v>
      </c>
      <c r="BF172" s="89">
        <v>1.0249999999999999</v>
      </c>
      <c r="BG172" s="90">
        <v>1</v>
      </c>
      <c r="CN172" s="63"/>
      <c r="CO172" s="63"/>
      <c r="CP172" s="63"/>
      <c r="CQ172" s="63"/>
      <c r="CR172" s="63"/>
      <c r="CS172" s="63"/>
      <c r="CT172" s="63"/>
      <c r="CU172" s="63"/>
      <c r="CV172" s="63"/>
    </row>
    <row r="173" spans="43:100" ht="18.95" customHeight="1">
      <c r="AQ173" s="65"/>
      <c r="AR173" s="82">
        <f t="shared" si="23"/>
        <v>0</v>
      </c>
      <c r="AS173" s="77" t="s">
        <v>266</v>
      </c>
      <c r="AT173" s="79">
        <f>SUMIF('3'!B:B,AS173,'3'!D:D)</f>
        <v>0</v>
      </c>
      <c r="AU173" s="79">
        <f>SUMIF('3'!L11:L16,AS173,'3'!N11:N16)</f>
        <v>0</v>
      </c>
      <c r="AV173" s="79">
        <f>+SUMIF('3'!G:G,AS173,'3'!I:I)</f>
        <v>0</v>
      </c>
      <c r="AW173" s="79">
        <f>SUMIF('3'!L33:L86,AS173,'3'!N33:N86)</f>
        <v>0</v>
      </c>
      <c r="AX173" s="79">
        <f>SUMIF('3'!L20:L29,AS173,'3'!N20:N29)</f>
        <v>0</v>
      </c>
      <c r="AY173" s="79">
        <f t="shared" si="24"/>
        <v>0</v>
      </c>
      <c r="AZ173" s="79">
        <f>'1'!AR173</f>
        <v>0</v>
      </c>
      <c r="BA173" s="79"/>
      <c r="BB173" s="79"/>
      <c r="BC173" s="88">
        <f>SUMIF('3'!AA11:AA132,AS173,'3'!AB11:AB132)</f>
        <v>0</v>
      </c>
      <c r="BD173" s="89">
        <v>1050</v>
      </c>
      <c r="BE173" s="89">
        <v>1055</v>
      </c>
      <c r="BF173" s="89">
        <v>1.0249999999999999</v>
      </c>
      <c r="BG173" s="90">
        <v>1</v>
      </c>
      <c r="CN173" s="63"/>
      <c r="CO173" s="63"/>
      <c r="CP173" s="63"/>
      <c r="CQ173" s="63"/>
      <c r="CR173" s="63"/>
      <c r="CS173" s="63"/>
      <c r="CT173" s="63"/>
      <c r="CU173" s="63"/>
      <c r="CV173" s="63"/>
    </row>
    <row r="174" spans="43:100" ht="18.95" customHeight="1">
      <c r="AQ174" s="65"/>
      <c r="AR174" s="82">
        <f t="shared" si="23"/>
        <v>0</v>
      </c>
      <c r="AS174" s="41" t="s">
        <v>423</v>
      </c>
      <c r="AT174" s="79">
        <f>SUMIF('3'!B:B,AS174,'3'!D:D)</f>
        <v>0</v>
      </c>
      <c r="AU174" s="79">
        <f>SUMIF('3'!L11:L16,AS174,'3'!N11:N16)</f>
        <v>0</v>
      </c>
      <c r="AV174" s="79">
        <f>+SUMIF('3'!G:G,AS174,'3'!I:I)</f>
        <v>0</v>
      </c>
      <c r="AW174" s="79">
        <f>SUMIF('3'!L33:L86,AS174,'3'!N33:N86)</f>
        <v>0</v>
      </c>
      <c r="AX174" s="79">
        <f>SUMIF('3'!L20:L29,AS174,'3'!N20:N29)</f>
        <v>0</v>
      </c>
      <c r="AY174" s="79">
        <f t="shared" si="24"/>
        <v>0</v>
      </c>
      <c r="AZ174" s="79">
        <f>'1'!AR174</f>
        <v>0</v>
      </c>
      <c r="BA174" s="79"/>
      <c r="BB174" s="79"/>
      <c r="BC174" s="88">
        <f>SUMIF('3'!AA11:AA132,AS174,'3'!AB11:AB132)</f>
        <v>0</v>
      </c>
      <c r="BD174" s="89">
        <v>1050</v>
      </c>
      <c r="BE174" s="89">
        <v>1055</v>
      </c>
      <c r="BF174" s="89">
        <v>1.0249999999999999</v>
      </c>
      <c r="BG174" s="90">
        <v>1</v>
      </c>
      <c r="CN174" s="63"/>
      <c r="CO174" s="63"/>
      <c r="CP174" s="63"/>
      <c r="CQ174" s="63"/>
      <c r="CR174" s="63"/>
      <c r="CS174" s="63"/>
      <c r="CT174" s="63"/>
      <c r="CU174" s="63"/>
      <c r="CV174" s="63"/>
    </row>
    <row r="175" spans="43:100" ht="18.95" customHeight="1">
      <c r="AQ175" s="65"/>
      <c r="AR175" s="82">
        <f t="shared" si="23"/>
        <v>0</v>
      </c>
      <c r="AS175" s="41" t="s">
        <v>424</v>
      </c>
      <c r="AT175" s="79">
        <f>SUMIF('3'!B:B,AS175,'3'!D:D)</f>
        <v>0</v>
      </c>
      <c r="AU175" s="79">
        <f>SUMIF('3'!L11:L16,AS175,'3'!N11:N16)</f>
        <v>0</v>
      </c>
      <c r="AV175" s="79">
        <f>+SUMIF('3'!G:G,AS175,'3'!I:I)</f>
        <v>0</v>
      </c>
      <c r="AW175" s="79">
        <f>SUMIF('3'!L33:L86,AS175,'3'!N33:N86)</f>
        <v>0</v>
      </c>
      <c r="AX175" s="79">
        <f>SUMIF('3'!L20:L29,AS175,'3'!N20:N29)</f>
        <v>0</v>
      </c>
      <c r="AY175" s="79">
        <f t="shared" si="24"/>
        <v>0</v>
      </c>
      <c r="AZ175" s="79">
        <f>'1'!AR175</f>
        <v>0</v>
      </c>
      <c r="BA175" s="79"/>
      <c r="BB175" s="79"/>
      <c r="BC175" s="88">
        <f>SUMIF('3'!AA12:AA133,AS175,'3'!AB12:AB133)</f>
        <v>0</v>
      </c>
      <c r="BD175" s="89">
        <v>1050</v>
      </c>
      <c r="BE175" s="89">
        <v>1055</v>
      </c>
      <c r="BF175" s="89">
        <v>1.01</v>
      </c>
      <c r="BG175" s="89">
        <v>1.01</v>
      </c>
      <c r="CN175" s="63"/>
      <c r="CO175" s="63"/>
      <c r="CP175" s="63"/>
      <c r="CQ175" s="63"/>
      <c r="CR175" s="63"/>
      <c r="CS175" s="63"/>
      <c r="CT175" s="63"/>
      <c r="CU175" s="63"/>
      <c r="CV175" s="63"/>
    </row>
    <row r="176" spans="43:100" ht="18.95" customHeight="1">
      <c r="AQ176" s="65"/>
      <c r="AR176" s="82">
        <f t="shared" si="23"/>
        <v>0</v>
      </c>
      <c r="AS176" s="5" t="s">
        <v>140</v>
      </c>
      <c r="AT176" s="79">
        <f>SUMIF('3'!B:B,AS176,'3'!D:D)</f>
        <v>0</v>
      </c>
      <c r="AU176" s="79">
        <f>SUMIF('3'!L11:L16,AS176,'3'!N11:N16)</f>
        <v>0</v>
      </c>
      <c r="AV176" s="79">
        <f>+SUMIF('3'!G:G,AS176,'3'!I:I)</f>
        <v>0</v>
      </c>
      <c r="AW176" s="79">
        <f>SUMIF('3'!L33:L86,AS176,'3'!N33:N86)</f>
        <v>0</v>
      </c>
      <c r="AX176" s="79">
        <f>SUMIF('3'!L20:L29,AS176,'3'!N20:N29)</f>
        <v>0</v>
      </c>
      <c r="AY176" s="79">
        <f t="shared" si="24"/>
        <v>0</v>
      </c>
      <c r="AZ176" s="79">
        <f>'1'!AR176</f>
        <v>0</v>
      </c>
      <c r="BA176" s="79"/>
      <c r="BB176" s="79"/>
      <c r="BC176" s="88">
        <f>SUMIF('3'!AA12:AA133,AS176,'3'!AB12:AB133)</f>
        <v>0</v>
      </c>
      <c r="BD176" s="89">
        <v>1050</v>
      </c>
      <c r="BE176" s="89">
        <v>1055</v>
      </c>
      <c r="BF176" s="89">
        <v>1.0249999999999999</v>
      </c>
      <c r="BG176" s="90">
        <v>1</v>
      </c>
      <c r="CN176" s="63"/>
      <c r="CO176" s="63"/>
      <c r="CP176" s="63"/>
      <c r="CQ176" s="63"/>
      <c r="CR176" s="63"/>
      <c r="CS176" s="63"/>
      <c r="CT176" s="63"/>
      <c r="CU176" s="63"/>
      <c r="CV176" s="63"/>
    </row>
    <row r="177" spans="43:100" ht="18.95" customHeight="1">
      <c r="AQ177" s="65"/>
      <c r="AR177" s="82">
        <f t="shared" si="23"/>
        <v>0</v>
      </c>
      <c r="AS177" s="5" t="s">
        <v>450</v>
      </c>
      <c r="AT177" s="79">
        <f>SUMIF('3'!B:B,AS177,'3'!D:D)</f>
        <v>0</v>
      </c>
      <c r="AU177" s="79">
        <f>SUMIF('3'!L11:L16,AS177,'3'!N11:N16)</f>
        <v>0</v>
      </c>
      <c r="AV177" s="79">
        <f>+SUMIF('3'!G:G,AS177,'3'!I:I)</f>
        <v>0</v>
      </c>
      <c r="AW177" s="79">
        <f>SUMIF('3'!L33:L86,AS177,'3'!N33:N86)</f>
        <v>0</v>
      </c>
      <c r="AX177" s="79">
        <f>SUMIF('3'!L20:L29,AS177,'3'!N20:N29)</f>
        <v>0</v>
      </c>
      <c r="AY177" s="79">
        <f t="shared" si="24"/>
        <v>0</v>
      </c>
      <c r="AZ177" s="79">
        <f>'1'!AR177</f>
        <v>0</v>
      </c>
      <c r="BA177" s="79"/>
      <c r="BB177" s="79"/>
      <c r="BC177" s="88">
        <f>SUMIF('3'!AA12:AA133,AS177,'3'!AB12:AB133)</f>
        <v>0</v>
      </c>
      <c r="BD177" s="89">
        <v>1050</v>
      </c>
      <c r="BE177" s="89">
        <v>1055</v>
      </c>
      <c r="BF177" s="89">
        <v>1.0249999999999999</v>
      </c>
      <c r="BG177" s="90">
        <v>1</v>
      </c>
      <c r="CN177" s="63"/>
      <c r="CO177" s="63"/>
      <c r="CP177" s="63"/>
      <c r="CQ177" s="63"/>
      <c r="CR177" s="63"/>
      <c r="CS177" s="63"/>
      <c r="CT177" s="63"/>
      <c r="CU177" s="63"/>
      <c r="CV177" s="63"/>
    </row>
    <row r="178" spans="43:100" ht="18.95" customHeight="1">
      <c r="AQ178" s="65"/>
      <c r="AR178" s="82">
        <f t="shared" si="23"/>
        <v>0</v>
      </c>
      <c r="AS178" s="22" t="s">
        <v>385</v>
      </c>
      <c r="AT178" s="79">
        <f>SUMIF('3'!B:B,AS178,'3'!D:D)</f>
        <v>0</v>
      </c>
      <c r="AU178" s="79">
        <f>SUMIF('3'!L11:L16,AS178,'3'!N11:N16)</f>
        <v>0</v>
      </c>
      <c r="AV178" s="79">
        <f>+SUMIF('3'!G:G,AS178,'3'!I:I)</f>
        <v>0</v>
      </c>
      <c r="AW178" s="79">
        <f>SUMIF('3'!L33:L86,AS178,'3'!N33:N86)</f>
        <v>0</v>
      </c>
      <c r="AX178" s="79">
        <f>SUMIF('3'!L20:L29,AS178,'3'!N20:N29)</f>
        <v>0</v>
      </c>
      <c r="AY178" s="79">
        <f t="shared" si="24"/>
        <v>0</v>
      </c>
      <c r="AZ178" s="79">
        <f>'1'!AR178</f>
        <v>0</v>
      </c>
      <c r="BA178" s="79"/>
      <c r="BB178" s="79"/>
      <c r="BC178" s="88">
        <f>SUMIF('3'!AA12:AA133,AS178,'3'!AB12:AB133)</f>
        <v>0</v>
      </c>
      <c r="BD178" s="89">
        <v>1050</v>
      </c>
      <c r="BE178" s="89">
        <v>1055</v>
      </c>
      <c r="BF178" s="89">
        <v>1.05</v>
      </c>
      <c r="BG178" s="90">
        <v>1</v>
      </c>
      <c r="CN178" s="63"/>
      <c r="CO178" s="63"/>
      <c r="CP178" s="63"/>
      <c r="CQ178" s="63"/>
      <c r="CR178" s="63"/>
      <c r="CS178" s="63"/>
      <c r="CT178" s="63"/>
      <c r="CU178" s="63"/>
      <c r="CV178" s="63"/>
    </row>
    <row r="179" spans="43:100" ht="18.95" customHeight="1">
      <c r="AQ179" s="65"/>
      <c r="AR179" s="82">
        <f t="shared" si="23"/>
        <v>0</v>
      </c>
      <c r="AS179" s="160" t="s">
        <v>451</v>
      </c>
      <c r="AT179" s="79">
        <f>SUMIF('3'!B:B,AS179,'3'!D:D)</f>
        <v>0</v>
      </c>
      <c r="AU179" s="79">
        <f>SUMIF('3'!L11:L16,AS179,'3'!N11:N16)</f>
        <v>0</v>
      </c>
      <c r="AV179" s="79">
        <f>+SUMIF('3'!G:G,AS179,'3'!I:I)</f>
        <v>0</v>
      </c>
      <c r="AW179" s="79">
        <f>SUMIF('3'!L33:L86,AS179,'3'!N33:N86)</f>
        <v>0</v>
      </c>
      <c r="AX179" s="79">
        <f>SUMIF('3'!L20:L29,AS179,'3'!N20:N29)</f>
        <v>0</v>
      </c>
      <c r="AY179" s="79">
        <f t="shared" si="24"/>
        <v>0</v>
      </c>
      <c r="AZ179" s="79">
        <f>'1'!AR179</f>
        <v>0</v>
      </c>
      <c r="BA179" s="79"/>
      <c r="BB179" s="79"/>
      <c r="BC179" s="88">
        <f>SUMIF('3'!AA12:AA133,AS179,'3'!AB12:AB133)</f>
        <v>0</v>
      </c>
      <c r="BD179" s="89">
        <v>1050</v>
      </c>
      <c r="BE179" s="89">
        <v>1055</v>
      </c>
      <c r="BF179" s="89">
        <v>1.0249999999999999</v>
      </c>
      <c r="BG179" s="90">
        <v>1</v>
      </c>
      <c r="CN179" s="63"/>
      <c r="CO179" s="63"/>
      <c r="CP179" s="63"/>
      <c r="CQ179" s="63"/>
      <c r="CR179" s="63"/>
      <c r="CS179" s="63"/>
      <c r="CT179" s="63"/>
      <c r="CU179" s="63"/>
      <c r="CV179" s="63"/>
    </row>
    <row r="180" spans="43:100" ht="18.95" customHeight="1">
      <c r="AQ180" s="65"/>
      <c r="AR180" s="82">
        <f t="shared" si="23"/>
        <v>0</v>
      </c>
      <c r="AS180" s="160" t="s">
        <v>454</v>
      </c>
      <c r="AT180" s="79">
        <f>SUMIF('3'!B:B,AS180,'3'!D:D)</f>
        <v>0</v>
      </c>
      <c r="AU180" s="79">
        <f>SUMIF('3'!L11:L16,AS24,'3'!N11:N16)</f>
        <v>0</v>
      </c>
      <c r="AV180" s="79">
        <f>+SUMIF('3'!G:G,AS180,'3'!I:I)</f>
        <v>0</v>
      </c>
      <c r="AW180" s="79">
        <f>SUMIF('3'!L33:L86,AS180,'3'!N33:N86)</f>
        <v>0</v>
      </c>
      <c r="AX180" s="79">
        <f>SUMIF('3'!L20:L29,AS180,'3'!N20:N29)</f>
        <v>0</v>
      </c>
      <c r="AY180" s="79">
        <f t="shared" si="24"/>
        <v>0</v>
      </c>
      <c r="AZ180" s="79">
        <f>'1'!AR180</f>
        <v>0</v>
      </c>
      <c r="BA180" s="79"/>
      <c r="BB180" s="79"/>
      <c r="BC180" s="88">
        <f>SUMIF('3'!AA12:AA133,AS180,'3'!AB12:AB133)</f>
        <v>0</v>
      </c>
      <c r="BD180" s="89">
        <v>1050</v>
      </c>
      <c r="BE180" s="89">
        <v>1050</v>
      </c>
      <c r="BF180" s="89">
        <v>1.0249999999999999</v>
      </c>
      <c r="BG180" s="90">
        <v>1</v>
      </c>
      <c r="CN180" s="63"/>
      <c r="CO180" s="63"/>
      <c r="CP180" s="63"/>
      <c r="CQ180" s="63"/>
      <c r="CR180" s="63"/>
      <c r="CS180" s="63"/>
      <c r="CT180" s="63"/>
      <c r="CU180" s="63"/>
      <c r="CV180" s="63"/>
    </row>
    <row r="181" spans="43:100" ht="18.95" customHeight="1">
      <c r="AQ181" s="65"/>
      <c r="AR181" s="82">
        <f t="shared" si="23"/>
        <v>0</v>
      </c>
      <c r="AS181" s="160"/>
      <c r="AT181" s="79">
        <f>SUMIF('3'!B:B,AS181,'3'!D:D)</f>
        <v>0</v>
      </c>
      <c r="AU181" s="79">
        <f>SUMIF('3'!L11:L16,AS24,'3'!N11:N16)</f>
        <v>0</v>
      </c>
      <c r="AV181" s="79">
        <f>+SUMIF('3'!G:G,AS181,'3'!I:I)</f>
        <v>0</v>
      </c>
      <c r="AW181" s="79">
        <f>SUMIF('3'!L33:L86,AS181,'3'!N33:N86)</f>
        <v>0</v>
      </c>
      <c r="AX181" s="79">
        <f>SUMIF('3'!L20:L29,AS181,'3'!N20:N29)</f>
        <v>0</v>
      </c>
      <c r="AY181" s="79">
        <f t="shared" si="24"/>
        <v>0</v>
      </c>
      <c r="AZ181" s="79">
        <f>'1'!AR181</f>
        <v>0</v>
      </c>
      <c r="BA181" s="79"/>
      <c r="BB181" s="79"/>
      <c r="BC181" s="88">
        <f>SUMIF('3'!AA12:AA133,AS181,'3'!AB12:AB133)</f>
        <v>0</v>
      </c>
      <c r="BD181" s="89">
        <v>1050</v>
      </c>
      <c r="BE181" s="89">
        <v>1055</v>
      </c>
      <c r="BF181" s="89">
        <v>1.0249999999999999</v>
      </c>
      <c r="BG181" s="90">
        <v>1</v>
      </c>
      <c r="CN181" s="63"/>
      <c r="CO181" s="63"/>
      <c r="CP181" s="63"/>
      <c r="CQ181" s="63"/>
      <c r="CR181" s="63"/>
      <c r="CS181" s="63"/>
      <c r="CT181" s="63"/>
      <c r="CU181" s="63"/>
      <c r="CV181" s="63"/>
    </row>
    <row r="182" spans="43:100" ht="18.95" customHeight="1">
      <c r="AQ182" s="65"/>
      <c r="AR182" s="82">
        <f t="shared" si="23"/>
        <v>0</v>
      </c>
      <c r="AS182" s="160"/>
      <c r="AT182" s="79">
        <f>SUMIF('3'!B:B,AS182,'3'!D:D)</f>
        <v>0</v>
      </c>
      <c r="AU182" s="79">
        <f>SUMIF('3'!L11:L16,AS24,'3'!N11:N16)</f>
        <v>0</v>
      </c>
      <c r="AV182" s="79">
        <f>+SUMIF('3'!G:G,AS182,'3'!I:I)</f>
        <v>0</v>
      </c>
      <c r="AW182" s="79">
        <f>SUMIF('3'!L33:L86,AS182,'3'!N33:N86)</f>
        <v>0</v>
      </c>
      <c r="AX182" s="79">
        <f>SUMIF('3'!L20:L29,AS182,'3'!N20:N29)</f>
        <v>0</v>
      </c>
      <c r="AY182" s="79">
        <f t="shared" si="24"/>
        <v>0</v>
      </c>
      <c r="AZ182" s="79">
        <f>'1'!AR182</f>
        <v>0</v>
      </c>
      <c r="BA182" s="79"/>
      <c r="BB182" s="79"/>
      <c r="BC182" s="88">
        <f>SUMIF('3'!AA12:AA133,AS182,'3'!AB12:AB133)</f>
        <v>0</v>
      </c>
      <c r="BD182" s="89">
        <v>1050</v>
      </c>
      <c r="BE182" s="89">
        <v>1055</v>
      </c>
      <c r="BF182" s="89">
        <v>1.0249999999999999</v>
      </c>
      <c r="BG182" s="90">
        <v>1</v>
      </c>
      <c r="CN182" s="63"/>
      <c r="CO182" s="63"/>
      <c r="CP182" s="63"/>
      <c r="CQ182" s="63"/>
      <c r="CR182" s="63"/>
      <c r="CS182" s="63"/>
      <c r="CT182" s="63"/>
      <c r="CU182" s="63"/>
      <c r="CV182" s="63"/>
    </row>
    <row r="183" spans="43:100" ht="18.95" customHeight="1">
      <c r="AQ183" s="65"/>
      <c r="AR183" s="82">
        <f t="shared" si="23"/>
        <v>0</v>
      </c>
      <c r="AS183" s="160"/>
      <c r="AT183" s="79">
        <f>SUMIF('3'!B:B,AS183,'3'!D:D)</f>
        <v>0</v>
      </c>
      <c r="AU183" s="79">
        <f>SUMIF('3'!L11:L16,AS24,'3'!N11:N16)</f>
        <v>0</v>
      </c>
      <c r="AV183" s="79">
        <f>+SUMIF('3'!G:G,AS183,'3'!I:I)</f>
        <v>0</v>
      </c>
      <c r="AW183" s="79">
        <f>SUMIF('3'!L33:L86,AS183,'3'!N33:N86)</f>
        <v>0</v>
      </c>
      <c r="AX183" s="79">
        <f>SUMIF('3'!L20:L29,AS183,'3'!N20:N29)</f>
        <v>0</v>
      </c>
      <c r="AY183" s="79">
        <f t="shared" si="24"/>
        <v>0</v>
      </c>
      <c r="AZ183" s="79">
        <f>'1'!AR183</f>
        <v>0</v>
      </c>
      <c r="BA183" s="79"/>
      <c r="BB183" s="79"/>
      <c r="BC183" s="88">
        <f>SUMIF('3'!AA12:AA133,AS183,'3'!AB12:AB133)</f>
        <v>0</v>
      </c>
      <c r="BD183" s="89">
        <v>1050</v>
      </c>
      <c r="BE183" s="89">
        <v>1055</v>
      </c>
      <c r="BF183" s="89">
        <v>1.0249999999999999</v>
      </c>
      <c r="BG183" s="90">
        <v>1</v>
      </c>
      <c r="CN183" s="63"/>
      <c r="CO183" s="63"/>
      <c r="CP183" s="63"/>
      <c r="CQ183" s="63"/>
      <c r="CR183" s="63"/>
      <c r="CS183" s="63"/>
      <c r="CT183" s="63"/>
      <c r="CU183" s="63"/>
      <c r="CV183" s="63"/>
    </row>
    <row r="184" spans="43:100" ht="18.95" customHeight="1">
      <c r="AQ184" s="65"/>
      <c r="AR184" s="82">
        <f t="shared" si="23"/>
        <v>0</v>
      </c>
      <c r="AS184" s="160"/>
      <c r="AT184" s="79">
        <f>SUMIF('3'!B:B,AS184,'3'!D:D)</f>
        <v>0</v>
      </c>
      <c r="AU184" s="79">
        <f>SUMIF('3'!L11:L16,AS24,'3'!N11:N16)</f>
        <v>0</v>
      </c>
      <c r="AV184" s="79">
        <f>+SUMIF('3'!G:G,AS184,'3'!I:I)</f>
        <v>0</v>
      </c>
      <c r="AW184" s="79"/>
      <c r="AX184" s="79"/>
      <c r="AY184" s="79">
        <f t="shared" si="24"/>
        <v>0</v>
      </c>
      <c r="AZ184" s="79">
        <f>'1'!AR184</f>
        <v>0</v>
      </c>
      <c r="BA184" s="79"/>
      <c r="BB184" s="79"/>
      <c r="BC184" s="88">
        <f>SUMIF('3'!AA12:AA133,AS184,'3'!AB12:AB133)</f>
        <v>0</v>
      </c>
      <c r="BD184" s="89">
        <v>1050</v>
      </c>
      <c r="BE184" s="89">
        <v>1055</v>
      </c>
      <c r="BF184" s="89">
        <v>1.0249999999999999</v>
      </c>
      <c r="BG184" s="90">
        <v>1</v>
      </c>
      <c r="CN184" s="63"/>
      <c r="CO184" s="63"/>
      <c r="CP184" s="63"/>
      <c r="CQ184" s="63"/>
      <c r="CR184" s="63"/>
      <c r="CS184" s="63"/>
      <c r="CT184" s="63"/>
      <c r="CU184" s="63"/>
      <c r="CV184" s="63"/>
    </row>
    <row r="185" spans="43:100" ht="18.95" customHeight="1">
      <c r="AQ185" s="65"/>
      <c r="AR185" s="82">
        <f t="shared" si="23"/>
        <v>0</v>
      </c>
      <c r="AS185" s="160"/>
      <c r="AT185" s="79">
        <f>SUMIF('3'!B:B,AS185,'3'!D:D)</f>
        <v>0</v>
      </c>
      <c r="AU185" s="79">
        <f>SUMIF('3'!L11:L16,AS24,'3'!N11:N16)</f>
        <v>0</v>
      </c>
      <c r="AV185" s="79">
        <f>+SUMIF('3'!G:G,AS185,'3'!I:I)</f>
        <v>0</v>
      </c>
      <c r="AW185" s="79"/>
      <c r="AX185" s="79"/>
      <c r="AY185" s="79">
        <f t="shared" si="24"/>
        <v>0</v>
      </c>
      <c r="AZ185" s="79">
        <f>'1'!AR185</f>
        <v>0</v>
      </c>
      <c r="BA185" s="79"/>
      <c r="BB185" s="79"/>
      <c r="BC185" s="88">
        <f>SUMIF('3'!AA12:AA133,AS185,'3'!AB12:AB133)</f>
        <v>0</v>
      </c>
      <c r="BD185" s="89">
        <v>1050</v>
      </c>
      <c r="BE185" s="89">
        <v>1055</v>
      </c>
      <c r="BF185" s="89">
        <v>1.0249999999999999</v>
      </c>
      <c r="BG185" s="90">
        <v>1</v>
      </c>
      <c r="CN185" s="63"/>
      <c r="CO185" s="63"/>
      <c r="CP185" s="63"/>
      <c r="CQ185" s="63"/>
      <c r="CR185" s="63"/>
      <c r="CS185" s="63"/>
      <c r="CT185" s="63"/>
      <c r="CU185" s="63"/>
      <c r="CV185" s="63"/>
    </row>
    <row r="186" spans="43:100" ht="18.95" customHeight="1">
      <c r="AQ186" s="65"/>
      <c r="AR186" s="82">
        <f t="shared" si="23"/>
        <v>0</v>
      </c>
      <c r="AS186" s="160"/>
      <c r="AT186" s="79">
        <f>SUMIF('3'!B:B,AS186,'3'!D:D)</f>
        <v>0</v>
      </c>
      <c r="AU186" s="79">
        <f>SUMIF('3'!L11:L16,AS24,'3'!N11:N16)</f>
        <v>0</v>
      </c>
      <c r="AV186" s="79">
        <f>+SUMIF('3'!G:G,AS186,'3'!I:I)</f>
        <v>0</v>
      </c>
      <c r="AW186" s="79"/>
      <c r="AX186" s="79"/>
      <c r="AY186" s="79">
        <f t="shared" si="24"/>
        <v>0</v>
      </c>
      <c r="AZ186" s="79">
        <f>'1'!AR186</f>
        <v>0</v>
      </c>
      <c r="BA186" s="79"/>
      <c r="BB186" s="79"/>
      <c r="BC186" s="88">
        <f>SUMIF('3'!AA12:AA133,AS186,'3'!AB12:AB133)</f>
        <v>0</v>
      </c>
      <c r="BD186" s="89">
        <v>1050</v>
      </c>
      <c r="BE186" s="89">
        <v>1055</v>
      </c>
      <c r="BF186" s="89">
        <v>1.0249999999999999</v>
      </c>
      <c r="BG186" s="90">
        <v>1</v>
      </c>
      <c r="CN186" s="63"/>
      <c r="CO186" s="63"/>
      <c r="CP186" s="63"/>
      <c r="CQ186" s="63"/>
      <c r="CR186" s="63"/>
      <c r="CS186" s="63"/>
      <c r="CT186" s="63"/>
      <c r="CU186" s="63"/>
      <c r="CV186" s="63"/>
    </row>
    <row r="187" spans="43:100" ht="18.95" customHeight="1">
      <c r="AQ187" s="65"/>
      <c r="AR187" s="82">
        <f t="shared" si="23"/>
        <v>0</v>
      </c>
      <c r="AS187" s="160"/>
      <c r="AT187" s="79">
        <f>SUMIF('3'!B:B,AS187,'3'!D:D)</f>
        <v>0</v>
      </c>
      <c r="AU187" s="79">
        <f>SUMIF('3'!L11:L16,AS24,'3'!N11:N16)</f>
        <v>0</v>
      </c>
      <c r="AV187" s="79">
        <f>+SUMIF('3'!G:G,AS187,'3'!I:I)</f>
        <v>0</v>
      </c>
      <c r="AW187" s="79"/>
      <c r="AX187" s="79"/>
      <c r="AY187" s="79">
        <f t="shared" si="24"/>
        <v>0</v>
      </c>
      <c r="AZ187" s="79">
        <f>'1'!AR187</f>
        <v>0</v>
      </c>
      <c r="BA187" s="79"/>
      <c r="BB187" s="79"/>
      <c r="BC187" s="88">
        <f>SUMIF('3'!AA12:AA133,AS187,'3'!AB12:AB133)</f>
        <v>0</v>
      </c>
      <c r="BD187" s="89">
        <v>1050</v>
      </c>
      <c r="BE187" s="89">
        <v>1055</v>
      </c>
      <c r="BF187" s="89">
        <v>1.0249999999999999</v>
      </c>
      <c r="BG187" s="90">
        <v>1</v>
      </c>
      <c r="CN187" s="63"/>
      <c r="CO187" s="63"/>
      <c r="CP187" s="63"/>
      <c r="CQ187" s="63"/>
      <c r="CR187" s="63"/>
      <c r="CS187" s="63"/>
      <c r="CT187" s="63"/>
      <c r="CU187" s="63"/>
      <c r="CV187" s="63"/>
    </row>
    <row r="188" spans="43:100" ht="18.95" customHeight="1">
      <c r="AQ188" s="65"/>
      <c r="AR188" s="82">
        <f t="shared" si="23"/>
        <v>0</v>
      </c>
      <c r="AS188" s="160"/>
      <c r="AT188" s="79">
        <f>SUMIF('3'!B:B,AS188,'3'!D:D)</f>
        <v>0</v>
      </c>
      <c r="AU188" s="79">
        <f>SUMIF('3'!L11:L16,AS24,'3'!N11:N16)</f>
        <v>0</v>
      </c>
      <c r="AV188" s="79">
        <f>+SUMIF('3'!G:G,AS188,'3'!I:I)</f>
        <v>0</v>
      </c>
      <c r="AW188" s="79"/>
      <c r="AX188" s="79"/>
      <c r="AY188" s="79">
        <f t="shared" si="24"/>
        <v>0</v>
      </c>
      <c r="AZ188" s="79">
        <f>'1'!AR188</f>
        <v>0</v>
      </c>
      <c r="BA188" s="79"/>
      <c r="BB188" s="79"/>
      <c r="BC188" s="88">
        <f>SUMIF('3'!AA12:AA133,AS188,'3'!AB12:AB133)</f>
        <v>0</v>
      </c>
      <c r="BD188" s="89">
        <v>1050</v>
      </c>
      <c r="BE188" s="89">
        <v>1055</v>
      </c>
      <c r="BF188" s="89">
        <v>1.0249999999999999</v>
      </c>
      <c r="BG188" s="90">
        <v>1</v>
      </c>
      <c r="CN188" s="63"/>
      <c r="CO188" s="63"/>
      <c r="CP188" s="63"/>
      <c r="CQ188" s="63"/>
      <c r="CR188" s="63"/>
      <c r="CS188" s="63"/>
      <c r="CT188" s="63"/>
      <c r="CU188" s="63"/>
      <c r="CV188" s="63"/>
    </row>
    <row r="189" spans="43:100" ht="18.95" customHeight="1">
      <c r="AQ189" s="65"/>
      <c r="AR189" s="82">
        <f t="shared" si="23"/>
        <v>0</v>
      </c>
      <c r="AS189" s="160"/>
      <c r="AT189" s="79">
        <f>SUMIF('3'!B:B,AS189,'3'!D:D)</f>
        <v>0</v>
      </c>
      <c r="AU189" s="79">
        <f>SUMIF('3'!L11:L16,AS24,'3'!N11:N16)</f>
        <v>0</v>
      </c>
      <c r="AV189" s="79">
        <f>+SUMIF('3'!G:G,AS189,'3'!I:I)</f>
        <v>0</v>
      </c>
      <c r="AW189" s="79"/>
      <c r="AX189" s="79"/>
      <c r="AY189" s="79">
        <f t="shared" si="24"/>
        <v>0</v>
      </c>
      <c r="AZ189" s="79">
        <f>'1'!AR189</f>
        <v>0</v>
      </c>
      <c r="BA189" s="79"/>
      <c r="BB189" s="79"/>
      <c r="BC189" s="88">
        <f>SUMIF('3'!AA12:AA133,AS189,'3'!AB12:AB133)</f>
        <v>0</v>
      </c>
      <c r="BD189" s="89">
        <v>1050</v>
      </c>
      <c r="BE189" s="89">
        <v>1055</v>
      </c>
      <c r="BF189" s="89">
        <v>1.0249999999999999</v>
      </c>
      <c r="BG189" s="90">
        <v>1</v>
      </c>
      <c r="CN189" s="63"/>
      <c r="CO189" s="63"/>
      <c r="CP189" s="63"/>
      <c r="CQ189" s="63"/>
      <c r="CR189" s="63"/>
      <c r="CS189" s="63"/>
      <c r="CT189" s="63"/>
      <c r="CU189" s="63"/>
      <c r="CV189" s="63"/>
    </row>
    <row r="190" spans="43:100" ht="18.95" customHeight="1">
      <c r="AQ190" s="65"/>
      <c r="AR190" s="82">
        <f t="shared" si="23"/>
        <v>0</v>
      </c>
      <c r="AS190" s="160"/>
      <c r="AT190" s="79">
        <f>SUMIF('3'!B:B,AS190,'3'!D:D)</f>
        <v>0</v>
      </c>
      <c r="AU190" s="79">
        <f>SUMIF('3'!L11:L16,AS24,'3'!N11:N16)</f>
        <v>0</v>
      </c>
      <c r="AV190" s="79">
        <f>+SUMIF('3'!G:G,AS190,'3'!I:I)</f>
        <v>0</v>
      </c>
      <c r="AW190" s="79"/>
      <c r="AX190" s="79"/>
      <c r="AY190" s="79">
        <f t="shared" si="24"/>
        <v>0</v>
      </c>
      <c r="AZ190" s="79">
        <f>'1'!AR190</f>
        <v>0</v>
      </c>
      <c r="BA190" s="79"/>
      <c r="BB190" s="79"/>
      <c r="BC190" s="88">
        <f>SUMIF('3'!AA12:AA133,AS190,'3'!AB12:AB133)</f>
        <v>0</v>
      </c>
      <c r="BD190" s="89">
        <v>1050</v>
      </c>
      <c r="BE190" s="89">
        <v>1055</v>
      </c>
      <c r="BF190" s="89">
        <v>1.0249999999999999</v>
      </c>
      <c r="BG190" s="90">
        <v>1</v>
      </c>
      <c r="CN190" s="63"/>
      <c r="CO190" s="63"/>
      <c r="CP190" s="63"/>
      <c r="CQ190" s="63"/>
      <c r="CR190" s="63"/>
      <c r="CS190" s="63"/>
      <c r="CT190" s="63"/>
      <c r="CU190" s="63"/>
      <c r="CV190" s="63"/>
    </row>
    <row r="191" spans="43:100" ht="18.95" customHeight="1">
      <c r="AQ191" s="65"/>
      <c r="AR191" s="82">
        <f t="shared" si="23"/>
        <v>0</v>
      </c>
      <c r="AS191" s="160"/>
      <c r="AT191" s="79">
        <f>SUMIF('3'!B:B,AS191,'3'!D:D)</f>
        <v>0</v>
      </c>
      <c r="AU191" s="79">
        <f>SUMIF('3'!L11:L16,AS24,'3'!N11:N16)</f>
        <v>0</v>
      </c>
      <c r="AV191" s="79">
        <f>+SUMIF('3'!G:G,AS191,'3'!I:I)</f>
        <v>0</v>
      </c>
      <c r="AW191" s="79"/>
      <c r="AX191" s="79"/>
      <c r="AY191" s="79">
        <f t="shared" si="24"/>
        <v>0</v>
      </c>
      <c r="AZ191" s="79">
        <f>'1'!AR191</f>
        <v>0</v>
      </c>
      <c r="BA191" s="79"/>
      <c r="BB191" s="79"/>
      <c r="BC191" s="88">
        <f>SUMIF('3'!AA12:AA133,AS191,'3'!AB12:AB133)</f>
        <v>0</v>
      </c>
      <c r="BD191" s="89">
        <v>1050</v>
      </c>
      <c r="BE191" s="89">
        <v>1055</v>
      </c>
      <c r="BF191" s="89">
        <v>1.0249999999999999</v>
      </c>
      <c r="BG191" s="90">
        <v>1</v>
      </c>
      <c r="CN191" s="63"/>
      <c r="CO191" s="63"/>
      <c r="CP191" s="63"/>
      <c r="CQ191" s="63"/>
      <c r="CR191" s="63"/>
      <c r="CS191" s="63"/>
      <c r="CT191" s="63"/>
      <c r="CU191" s="63"/>
      <c r="CV191" s="63"/>
    </row>
    <row r="192" spans="43:100" ht="18.95" customHeight="1">
      <c r="AQ192" s="65"/>
      <c r="AR192" s="82">
        <f t="shared" si="23"/>
        <v>0</v>
      </c>
      <c r="AS192" s="160"/>
      <c r="AT192" s="79">
        <f>SUMIF('3'!B:B,AS192,'3'!D:D)</f>
        <v>0</v>
      </c>
      <c r="AU192" s="79">
        <f>SUMIF('3'!L11:L16,AS24,'3'!N11:N16)</f>
        <v>0</v>
      </c>
      <c r="AV192" s="79">
        <f>+SUMIF('3'!G:G,AS192,'3'!I:I)</f>
        <v>0</v>
      </c>
      <c r="AW192" s="79"/>
      <c r="AX192" s="79"/>
      <c r="AY192" s="79">
        <f t="shared" si="24"/>
        <v>0</v>
      </c>
      <c r="AZ192" s="79">
        <f>'1'!AR192</f>
        <v>0</v>
      </c>
      <c r="BA192" s="79"/>
      <c r="BB192" s="79"/>
      <c r="BC192" s="88">
        <f>SUMIF('3'!AA12:AA133,AS192,'3'!AB12:AB133)</f>
        <v>0</v>
      </c>
      <c r="BD192" s="89">
        <v>1050</v>
      </c>
      <c r="BE192" s="89">
        <v>1055</v>
      </c>
      <c r="BF192" s="89">
        <v>1.0249999999999999</v>
      </c>
      <c r="BG192" s="90">
        <v>1</v>
      </c>
      <c r="CN192" s="63"/>
      <c r="CO192" s="63"/>
      <c r="CP192" s="63"/>
      <c r="CQ192" s="63"/>
      <c r="CR192" s="63"/>
      <c r="CS192" s="63"/>
      <c r="CT192" s="63"/>
      <c r="CU192" s="63"/>
      <c r="CV192" s="63"/>
    </row>
    <row r="193" spans="43:100" ht="18.95" customHeight="1">
      <c r="AQ193" s="65"/>
      <c r="AR193" s="82">
        <f t="shared" si="23"/>
        <v>0</v>
      </c>
      <c r="AS193" s="160"/>
      <c r="AT193" s="79">
        <f>SUMIF('3'!B:B,AS193,'3'!D:D)</f>
        <v>0</v>
      </c>
      <c r="AU193" s="79">
        <f>SUMIF('3'!L11:L16,AS24,'3'!N11:N16)</f>
        <v>0</v>
      </c>
      <c r="AV193" s="79">
        <f>+SUMIF('3'!G:G,AS193,'3'!I:I)</f>
        <v>0</v>
      </c>
      <c r="AW193" s="79"/>
      <c r="AX193" s="79"/>
      <c r="AY193" s="79">
        <f t="shared" si="24"/>
        <v>0</v>
      </c>
      <c r="AZ193" s="79">
        <f>'1'!AR193</f>
        <v>0</v>
      </c>
      <c r="BA193" s="79"/>
      <c r="BB193" s="79"/>
      <c r="BC193" s="88">
        <f>SUMIF('3'!AA12:AA133,AS193,'3'!AB12:AB133)</f>
        <v>0</v>
      </c>
      <c r="BD193" s="89">
        <v>1050</v>
      </c>
      <c r="BE193" s="89">
        <v>1055</v>
      </c>
      <c r="BF193" s="89">
        <v>1.0249999999999999</v>
      </c>
      <c r="BG193" s="90">
        <v>1</v>
      </c>
      <c r="CN193" s="63"/>
      <c r="CO193" s="63"/>
      <c r="CP193" s="63"/>
      <c r="CQ193" s="63"/>
      <c r="CR193" s="63"/>
      <c r="CS193" s="63"/>
      <c r="CT193" s="63"/>
      <c r="CU193" s="63"/>
      <c r="CV193" s="63"/>
    </row>
    <row r="194" spans="43:100" ht="18.95" customHeight="1">
      <c r="AQ194" s="65"/>
      <c r="AR194" s="82">
        <f t="shared" ref="AR194:AR220" si="25">AY194+AZ194+BA194-BC194</f>
        <v>0</v>
      </c>
      <c r="AS194" s="77"/>
      <c r="AT194" s="77">
        <f>SUMIF('3'!B:B,AS194,'3'!D:D)</f>
        <v>0</v>
      </c>
      <c r="AU194" s="77">
        <f>SUMIF('3'!L11:L16,AS24,'3'!N11:N16)</f>
        <v>0</v>
      </c>
      <c r="AV194" s="77">
        <f>+SUMIF('3'!G:G,AS194,'3'!I:I)</f>
        <v>0</v>
      </c>
      <c r="AW194" s="77"/>
      <c r="AX194" s="77"/>
      <c r="AY194" s="79">
        <f t="shared" ref="AY194:AY220" si="26">AT194*BD194+AW194*BF194+AX194*BG194+AV194*BE194</f>
        <v>0</v>
      </c>
      <c r="AZ194" s="79">
        <f>'1'!AR194</f>
        <v>0</v>
      </c>
      <c r="BA194" s="77"/>
      <c r="BB194" s="77"/>
      <c r="BC194" s="88">
        <f>SUMIF('3'!R83:R134,AS194,'3'!S83:S134)</f>
        <v>0</v>
      </c>
      <c r="BD194" s="89">
        <v>1050</v>
      </c>
      <c r="BE194" s="89">
        <v>1055</v>
      </c>
      <c r="BF194" s="89">
        <v>1.0249999999999999</v>
      </c>
      <c r="BG194" s="90">
        <v>1</v>
      </c>
      <c r="CN194" s="63"/>
      <c r="CO194" s="63"/>
      <c r="CP194" s="63"/>
      <c r="CQ194" s="63"/>
      <c r="CR194" s="63"/>
      <c r="CS194" s="63"/>
      <c r="CT194" s="63"/>
      <c r="CU194" s="63"/>
      <c r="CV194" s="63"/>
    </row>
    <row r="195" spans="43:100" ht="18.95" customHeight="1">
      <c r="AQ195" s="65"/>
      <c r="AR195" s="82">
        <f t="shared" si="25"/>
        <v>0</v>
      </c>
      <c r="AS195" s="80" t="s">
        <v>55</v>
      </c>
      <c r="AT195" s="79">
        <f>SUMIF('3'!B:B,AS195,'3'!D:D)</f>
        <v>0</v>
      </c>
      <c r="AU195" s="79">
        <f>SUMIF('3'!L11:L16,AS195,'3'!N11:N16)</f>
        <v>0</v>
      </c>
      <c r="AV195" s="79">
        <f>+SUMIF('3'!G:G,AS195,'3'!I:I)</f>
        <v>0</v>
      </c>
      <c r="AW195" s="79">
        <f>SUMIF('3'!L33:L86,AS195,'3'!N33:N86)</f>
        <v>0</v>
      </c>
      <c r="AX195" s="79">
        <f>SUMIF('3'!L20:L29,AS195,'3'!N20:N29)</f>
        <v>0</v>
      </c>
      <c r="AY195" s="79">
        <f t="shared" si="26"/>
        <v>0</v>
      </c>
      <c r="AZ195" s="79">
        <f>'1'!AR195</f>
        <v>0</v>
      </c>
      <c r="BA195" s="79"/>
      <c r="BB195" s="79"/>
      <c r="BC195" s="88">
        <f>SUMIF('3'!AA11:AA132,AS195,'3'!AB11:AB132)</f>
        <v>0</v>
      </c>
      <c r="BD195" s="89">
        <v>1050</v>
      </c>
      <c r="BE195" s="89">
        <v>1055</v>
      </c>
      <c r="BF195" s="89">
        <v>1.0249999999999999</v>
      </c>
      <c r="BG195" s="90">
        <v>1</v>
      </c>
      <c r="CN195" s="63"/>
      <c r="CO195" s="63"/>
      <c r="CP195" s="63"/>
      <c r="CQ195" s="63"/>
      <c r="CR195" s="63"/>
      <c r="CS195" s="63"/>
      <c r="CT195" s="63"/>
      <c r="CU195" s="63"/>
      <c r="CV195" s="63"/>
    </row>
    <row r="196" spans="43:100" ht="18.95" customHeight="1">
      <c r="AQ196" s="65"/>
      <c r="AR196" s="82">
        <f t="shared" si="25"/>
        <v>0</v>
      </c>
      <c r="AS196" s="79" t="s">
        <v>11</v>
      </c>
      <c r="AT196" s="79">
        <f>SUMIF('3'!B:B,AS196,'3'!D:D)</f>
        <v>0</v>
      </c>
      <c r="AU196" s="79">
        <f>SUMIF('3'!L11:L16,AS196,'3'!N11:N16)</f>
        <v>0</v>
      </c>
      <c r="AV196" s="79">
        <f>+SUMIF('3'!G:G,AS196,'3'!I:I)</f>
        <v>0</v>
      </c>
      <c r="AW196" s="79">
        <f>SUMIF('3'!L33:L86,AS196,'3'!N33:N86)</f>
        <v>0</v>
      </c>
      <c r="AX196" s="79">
        <f>SUMIF('3'!L20:L29,AS196,'3'!N20:N29)</f>
        <v>0</v>
      </c>
      <c r="AY196" s="79">
        <f t="shared" si="26"/>
        <v>0</v>
      </c>
      <c r="AZ196" s="79">
        <f>'1'!AR196</f>
        <v>0</v>
      </c>
      <c r="BA196" s="79"/>
      <c r="BB196" s="79"/>
      <c r="BC196" s="88">
        <f>SUMIF('3'!AA11:AA132,AS196,'3'!AB11:AB132)</f>
        <v>0</v>
      </c>
      <c r="BD196" s="89">
        <v>1050</v>
      </c>
      <c r="BE196" s="89">
        <v>1055</v>
      </c>
      <c r="BF196" s="89">
        <v>1.01</v>
      </c>
      <c r="BG196" s="90">
        <v>1</v>
      </c>
      <c r="CN196" s="63"/>
      <c r="CO196" s="63"/>
      <c r="CP196" s="63"/>
      <c r="CQ196" s="63"/>
      <c r="CR196" s="63"/>
      <c r="CS196" s="63"/>
      <c r="CT196" s="63"/>
      <c r="CU196" s="63"/>
      <c r="CV196" s="63"/>
    </row>
    <row r="197" spans="43:100" ht="18.95" customHeight="1">
      <c r="AQ197" s="65"/>
      <c r="AR197" s="82">
        <f t="shared" si="25"/>
        <v>0</v>
      </c>
      <c r="AS197" s="79" t="s">
        <v>13</v>
      </c>
      <c r="AT197" s="79">
        <f>SUMIF('3'!B:B,AS197,'3'!D:D)</f>
        <v>0</v>
      </c>
      <c r="AU197" s="79">
        <f>SUMIF('3'!L11:L16,AS197,'3'!N11:N16)</f>
        <v>0</v>
      </c>
      <c r="AV197" s="79">
        <f>+SUMIF('3'!G:G,AS197,'3'!I:I)</f>
        <v>0</v>
      </c>
      <c r="AW197" s="79">
        <f>SUMIF('3'!L33:L86,AS197,'3'!N33:N86)</f>
        <v>0</v>
      </c>
      <c r="AX197" s="79">
        <f>SUMIF('3'!L20:L29,AS197,'3'!N20:N29)</f>
        <v>0</v>
      </c>
      <c r="AY197" s="79">
        <f t="shared" si="26"/>
        <v>0</v>
      </c>
      <c r="AZ197" s="79">
        <f>'1'!AR197</f>
        <v>0</v>
      </c>
      <c r="BA197" s="79"/>
      <c r="BB197" s="79"/>
      <c r="BC197" s="88">
        <f>SUMIF('3'!AA11:AA132,AS197,'3'!AB11:AB132)</f>
        <v>0</v>
      </c>
      <c r="BD197" s="89">
        <v>1050</v>
      </c>
      <c r="BE197" s="89">
        <v>1055</v>
      </c>
      <c r="BF197" s="89">
        <v>1.0249999999999999</v>
      </c>
      <c r="BG197" s="90">
        <v>1</v>
      </c>
      <c r="CN197" s="63"/>
      <c r="CO197" s="63"/>
      <c r="CP197" s="63"/>
      <c r="CQ197" s="63"/>
      <c r="CR197" s="63"/>
      <c r="CS197" s="63"/>
      <c r="CT197" s="63"/>
      <c r="CU197" s="63"/>
      <c r="CV197" s="63"/>
    </row>
    <row r="198" spans="43:100" ht="18.95" customHeight="1">
      <c r="AQ198" s="65"/>
      <c r="AR198" s="82">
        <f t="shared" si="25"/>
        <v>0</v>
      </c>
      <c r="AS198" s="77" t="s">
        <v>215</v>
      </c>
      <c r="AT198" s="79">
        <f>SUMIF('3'!B:B,AS198,'3'!D:D)</f>
        <v>0</v>
      </c>
      <c r="AU198" s="79">
        <f>SUMIF('3'!L11:L16,AS198,'3'!N11:N16)</f>
        <v>0</v>
      </c>
      <c r="AV198" s="79">
        <f>+SUMIF('3'!G:G,AS198,'3'!I:I)</f>
        <v>0</v>
      </c>
      <c r="AW198" s="79">
        <f>SUMIF('3'!L33:L86,AS198,'3'!N33:N86)</f>
        <v>0</v>
      </c>
      <c r="AX198" s="79">
        <f>SUMIF('3'!L20:L29,AS198,'3'!N20:N29)</f>
        <v>0</v>
      </c>
      <c r="AY198" s="79">
        <f t="shared" si="26"/>
        <v>0</v>
      </c>
      <c r="AZ198" s="79">
        <f>'1'!AR198</f>
        <v>0</v>
      </c>
      <c r="BA198" s="79"/>
      <c r="BB198" s="79"/>
      <c r="BC198" s="88">
        <f>SUMIF('3'!AA11:AA132,AS198,'3'!AB11:AB132)</f>
        <v>0</v>
      </c>
      <c r="BD198" s="89">
        <v>1050</v>
      </c>
      <c r="BE198" s="89">
        <v>1055</v>
      </c>
      <c r="BF198" s="89">
        <v>1.0249999999999999</v>
      </c>
      <c r="BG198" s="90">
        <v>1</v>
      </c>
      <c r="CN198" s="63"/>
      <c r="CO198" s="63"/>
      <c r="CP198" s="63"/>
      <c r="CQ198" s="63"/>
      <c r="CR198" s="63"/>
      <c r="CS198" s="63"/>
      <c r="CT198" s="63"/>
      <c r="CU198" s="63"/>
      <c r="CV198" s="63"/>
    </row>
    <row r="199" spans="43:100" ht="18.95" customHeight="1">
      <c r="AQ199" s="65"/>
      <c r="AR199" s="82">
        <f t="shared" si="25"/>
        <v>0</v>
      </c>
      <c r="AS199" s="46" t="s">
        <v>248</v>
      </c>
      <c r="AT199" s="79">
        <f>SUMIF('3'!B:B,AS199,'3'!D:D)</f>
        <v>0</v>
      </c>
      <c r="AU199" s="79">
        <f>SUMIF('3'!L11:L16,AS199,'3'!N11:N16)</f>
        <v>0</v>
      </c>
      <c r="AV199" s="79">
        <f>+SUMIF('3'!G:G,AS199,'3'!I:I)</f>
        <v>0</v>
      </c>
      <c r="AW199" s="79">
        <f>SUMIF('3'!L33:L86,AS199,'3'!N33:N86)</f>
        <v>0</v>
      </c>
      <c r="AX199" s="79">
        <f>SUMIF('3'!L20:L29,AS199,'3'!N20:N29)</f>
        <v>0</v>
      </c>
      <c r="AY199" s="79">
        <f t="shared" si="26"/>
        <v>0</v>
      </c>
      <c r="AZ199" s="79">
        <f>'1'!AR199</f>
        <v>0</v>
      </c>
      <c r="BA199" s="79"/>
      <c r="BB199" s="79"/>
      <c r="BC199" s="88">
        <f>SUMIF('3'!AA11:AA132,AS199,'3'!AB11:AB132)</f>
        <v>0</v>
      </c>
      <c r="BD199" s="89">
        <v>1100</v>
      </c>
      <c r="BE199" s="89">
        <v>1055</v>
      </c>
      <c r="BF199" s="89">
        <v>1.0249999999999999</v>
      </c>
      <c r="BG199" s="90">
        <v>1</v>
      </c>
      <c r="CN199" s="63"/>
      <c r="CO199" s="63"/>
      <c r="CP199" s="63"/>
      <c r="CQ199" s="63"/>
      <c r="CR199" s="63"/>
      <c r="CS199" s="63"/>
      <c r="CT199" s="63"/>
      <c r="CU199" s="63"/>
      <c r="CV199" s="63"/>
    </row>
    <row r="200" spans="43:100" ht="18.95" customHeight="1">
      <c r="AQ200" s="65"/>
      <c r="AR200" s="82">
        <f t="shared" si="25"/>
        <v>0</v>
      </c>
      <c r="AS200" s="79" t="s">
        <v>113</v>
      </c>
      <c r="AT200" s="79">
        <f>SUMIF('3'!B:B,AS200,'3'!D:D)</f>
        <v>0</v>
      </c>
      <c r="AU200" s="79">
        <f>SUMIF('3'!L11:L16,AS200,'3'!N11:N16)</f>
        <v>0</v>
      </c>
      <c r="AV200" s="79">
        <f>+SUMIF('3'!G:G,AS200,'3'!I:I)</f>
        <v>0</v>
      </c>
      <c r="AW200" s="79">
        <f>SUMIF('3'!L33:L86,AS200,'3'!N33:N86)</f>
        <v>0</v>
      </c>
      <c r="AX200" s="79">
        <f>SUMIF('3'!L20:L29,AS200,'3'!N20:N29)</f>
        <v>0</v>
      </c>
      <c r="AY200" s="79">
        <f t="shared" si="26"/>
        <v>0</v>
      </c>
      <c r="AZ200" s="79">
        <f>'1'!AR200</f>
        <v>0</v>
      </c>
      <c r="BA200" s="79">
        <f>SUMIF('3'!S11:S82,AS200,'3'!Y11:Y82)-SUMIF('3'!U11:U82,AS200,'3'!X11:X82)</f>
        <v>0</v>
      </c>
      <c r="BB200" s="79"/>
      <c r="BC200" s="88">
        <f>SUMIF('3'!AA11:AA132,AS200,'3'!AB11:AB132)</f>
        <v>0</v>
      </c>
      <c r="BD200" s="89">
        <v>1050</v>
      </c>
      <c r="BE200" s="89">
        <v>1055</v>
      </c>
      <c r="BF200" s="89">
        <v>1.0249999999999999</v>
      </c>
      <c r="BG200" s="90">
        <v>1</v>
      </c>
      <c r="CN200" s="63"/>
      <c r="CO200" s="63"/>
      <c r="CP200" s="63"/>
      <c r="CQ200" s="63"/>
      <c r="CR200" s="63"/>
      <c r="CS200" s="63"/>
      <c r="CT200" s="63"/>
      <c r="CU200" s="63"/>
      <c r="CV200" s="63"/>
    </row>
    <row r="201" spans="43:100" ht="18.95" customHeight="1">
      <c r="AQ201" s="65"/>
      <c r="AR201" s="82">
        <f t="shared" si="25"/>
        <v>0</v>
      </c>
      <c r="AS201" s="79" t="s">
        <v>111</v>
      </c>
      <c r="AT201" s="79">
        <f>SUMIF('3'!B:B,AS201,'3'!D:D)</f>
        <v>0</v>
      </c>
      <c r="AU201" s="79">
        <f>SUMIF('3'!L11:L16,AS201,'3'!N11:N16)</f>
        <v>0</v>
      </c>
      <c r="AV201" s="79">
        <f>+SUMIF('3'!G:G,AS201,'3'!I:I)</f>
        <v>0</v>
      </c>
      <c r="AW201" s="79">
        <f>SUMIF('3'!L33:L86,AS201,'3'!N33:N86)</f>
        <v>0</v>
      </c>
      <c r="AX201" s="79">
        <f>SUMIF('3'!L20:L29,AS201,'3'!N20:N29)</f>
        <v>0</v>
      </c>
      <c r="AY201" s="79">
        <f t="shared" si="26"/>
        <v>0</v>
      </c>
      <c r="AZ201" s="79">
        <f>'1'!AR201</f>
        <v>0</v>
      </c>
      <c r="BA201" s="79">
        <f>SUMIF('3'!S11:S82,AS201,'3'!Y11:Y82)-SUMIF('3'!U11:U82,AS201,'3'!X11:X82)</f>
        <v>0</v>
      </c>
      <c r="BB201" s="79"/>
      <c r="BC201" s="88">
        <f>SUMIF('3'!AA11:AA132,AS201,'3'!AB11:AB132)</f>
        <v>0</v>
      </c>
      <c r="BD201" s="89">
        <v>1100</v>
      </c>
      <c r="BE201" s="89">
        <v>1055</v>
      </c>
      <c r="BF201" s="89">
        <v>1.0249999999999999</v>
      </c>
      <c r="BG201" s="90">
        <v>1.0249999999999999</v>
      </c>
      <c r="CN201" s="63"/>
      <c r="CO201" s="63"/>
      <c r="CP201" s="63"/>
      <c r="CQ201" s="63"/>
      <c r="CR201" s="63"/>
      <c r="CS201" s="63"/>
      <c r="CT201" s="63"/>
      <c r="CU201" s="63"/>
      <c r="CV201" s="63"/>
    </row>
    <row r="202" spans="43:100" ht="18.95" customHeight="1">
      <c r="AQ202" s="65"/>
      <c r="AR202" s="82">
        <f t="shared" si="25"/>
        <v>0</v>
      </c>
      <c r="AS202" s="79" t="s">
        <v>119</v>
      </c>
      <c r="AT202" s="79">
        <f>SUMIF('3'!B:B,AS202,'3'!D:D)</f>
        <v>0</v>
      </c>
      <c r="AU202" s="79">
        <f>SUMIF('3'!L11:L16,AS202,'3'!N11:N16)</f>
        <v>0</v>
      </c>
      <c r="AV202" s="79">
        <f>+SUMIF('3'!G:G,AS202,'3'!I:I)</f>
        <v>0</v>
      </c>
      <c r="AW202" s="79">
        <f>SUMIF('3'!L33:L86,AS202,'3'!N33:N86)</f>
        <v>0</v>
      </c>
      <c r="AX202" s="79">
        <f>SUMIF('3'!L20:L29,AS202,'3'!N20:N29)</f>
        <v>0</v>
      </c>
      <c r="AY202" s="79">
        <f t="shared" si="26"/>
        <v>0</v>
      </c>
      <c r="AZ202" s="79">
        <f>'1'!AR202</f>
        <v>0</v>
      </c>
      <c r="BA202" s="79"/>
      <c r="BB202" s="79"/>
      <c r="BC202" s="88">
        <f>SUMIF('3'!AA11:AA132,AS202,'3'!AB11:AB132)</f>
        <v>0</v>
      </c>
      <c r="BD202" s="89">
        <v>1100</v>
      </c>
      <c r="BE202" s="89">
        <v>1055</v>
      </c>
      <c r="BF202" s="89">
        <v>1.0249999999999999</v>
      </c>
      <c r="BG202" s="90">
        <v>1</v>
      </c>
      <c r="CN202" s="63"/>
      <c r="CO202" s="63"/>
      <c r="CP202" s="63"/>
      <c r="CQ202" s="63"/>
      <c r="CR202" s="63"/>
      <c r="CS202" s="63"/>
      <c r="CT202" s="63"/>
      <c r="CU202" s="63"/>
      <c r="CV202" s="63"/>
    </row>
    <row r="203" spans="43:100" ht="18.95" customHeight="1">
      <c r="AQ203" s="65"/>
      <c r="AR203" s="82">
        <f t="shared" si="25"/>
        <v>0</v>
      </c>
      <c r="AS203" s="46" t="s">
        <v>166</v>
      </c>
      <c r="AT203" s="79">
        <f>SUMIF('3'!B:B,AS203,'3'!D:D)</f>
        <v>0</v>
      </c>
      <c r="AU203" s="79">
        <f>SUMIF('3'!L11:L16,AS203,'3'!N11:N16)</f>
        <v>0</v>
      </c>
      <c r="AV203" s="79">
        <f>+SUMIF('3'!G:G,AS203,'3'!I:I)</f>
        <v>0</v>
      </c>
      <c r="AW203" s="79">
        <f>SUMIF('3'!L33:L86,AS203,'3'!N33:N86)</f>
        <v>0</v>
      </c>
      <c r="AX203" s="79">
        <f>SUMIF('3'!L20:L29,AS203,'3'!N20:N29)</f>
        <v>0</v>
      </c>
      <c r="AY203" s="79">
        <f t="shared" si="26"/>
        <v>0</v>
      </c>
      <c r="AZ203" s="79">
        <f>'1'!AR203</f>
        <v>0</v>
      </c>
      <c r="BA203" s="79">
        <f>SUMIF('3'!S11:S82,AS203,'3'!Y11:Y82)-SUMIF('3'!U11:U82,AS203,'3'!X11:X82)</f>
        <v>0</v>
      </c>
      <c r="BB203" s="79"/>
      <c r="BC203" s="88">
        <f>SUMIF('3'!AA11:AA132,AS203,'3'!AB11:AB132)</f>
        <v>0</v>
      </c>
      <c r="BD203" s="89">
        <v>1100</v>
      </c>
      <c r="BE203" s="89">
        <v>1055</v>
      </c>
      <c r="BF203" s="89">
        <v>1.0249999999999999</v>
      </c>
      <c r="BG203" s="90">
        <v>1.0249999999999999</v>
      </c>
      <c r="CN203" s="63"/>
      <c r="CO203" s="63"/>
      <c r="CP203" s="63"/>
      <c r="CQ203" s="63"/>
      <c r="CR203" s="63"/>
      <c r="CS203" s="63"/>
      <c r="CT203" s="63"/>
      <c r="CU203" s="63"/>
      <c r="CV203" s="63"/>
    </row>
    <row r="204" spans="43:100" ht="18.95" customHeight="1">
      <c r="AQ204" s="65"/>
      <c r="AR204" s="82">
        <f t="shared" si="25"/>
        <v>0</v>
      </c>
      <c r="AS204" s="46" t="s">
        <v>276</v>
      </c>
      <c r="AT204" s="79">
        <f>SUMIF('3'!B:B,AS204,'3'!D:D)</f>
        <v>0</v>
      </c>
      <c r="AU204" s="79">
        <f>SUMIF('3'!L11:L16,AS204,'3'!N11:N16)</f>
        <v>0</v>
      </c>
      <c r="AV204" s="79">
        <f>+SUMIF('3'!G:G,AS204,'3'!I:I)</f>
        <v>0</v>
      </c>
      <c r="AW204" s="79">
        <f>SUMIF('3'!L33:L86,AS204,'3'!N33:N86)</f>
        <v>0</v>
      </c>
      <c r="AX204" s="79">
        <f>SUMIF('3'!L20:L29,AS204,'3'!N20:N29)</f>
        <v>0</v>
      </c>
      <c r="AY204" s="79">
        <f t="shared" si="26"/>
        <v>0</v>
      </c>
      <c r="AZ204" s="79">
        <f>'1'!AR204</f>
        <v>0</v>
      </c>
      <c r="BA204" s="79"/>
      <c r="BB204" s="79"/>
      <c r="BC204" s="88">
        <f>SUMIF('3'!AA11:AA132,AS204,'3'!AB11:AB132)</f>
        <v>0</v>
      </c>
      <c r="BD204" s="89">
        <v>1100</v>
      </c>
      <c r="BE204" s="89">
        <v>1055</v>
      </c>
      <c r="BF204" s="89">
        <v>1.0249999999999999</v>
      </c>
      <c r="BG204" s="90">
        <v>1</v>
      </c>
      <c r="CN204" s="63"/>
      <c r="CO204" s="63"/>
      <c r="CP204" s="63"/>
      <c r="CQ204" s="63"/>
      <c r="CR204" s="63"/>
      <c r="CS204" s="63"/>
      <c r="CT204" s="63"/>
      <c r="CU204" s="63"/>
      <c r="CV204" s="63"/>
    </row>
    <row r="205" spans="43:100" ht="18.95" customHeight="1">
      <c r="AQ205" s="65"/>
      <c r="AR205" s="82">
        <f t="shared" si="25"/>
        <v>0</v>
      </c>
      <c r="AS205" s="77" t="s">
        <v>260</v>
      </c>
      <c r="AT205" s="79"/>
      <c r="AU205" s="79"/>
      <c r="AV205" s="79"/>
      <c r="AW205" s="79"/>
      <c r="AX205" s="79"/>
      <c r="AY205" s="79">
        <f t="shared" si="26"/>
        <v>0</v>
      </c>
      <c r="AZ205" s="79">
        <f>'1'!AR205</f>
        <v>0</v>
      </c>
      <c r="BA205" s="79"/>
      <c r="BB205" s="79"/>
      <c r="BC205" s="88">
        <f>SUMIF('3'!AA11:AA132,AS205,'3'!AB11:AB132)</f>
        <v>0</v>
      </c>
      <c r="BD205" s="89">
        <v>1050</v>
      </c>
      <c r="BE205" s="89">
        <v>1055</v>
      </c>
      <c r="BF205" s="89">
        <v>1.0249999999999999</v>
      </c>
      <c r="BG205" s="90">
        <v>1</v>
      </c>
      <c r="CN205" s="63"/>
      <c r="CO205" s="63"/>
      <c r="CP205" s="63"/>
      <c r="CQ205" s="63"/>
      <c r="CR205" s="63"/>
      <c r="CS205" s="63"/>
      <c r="CT205" s="63"/>
      <c r="CU205" s="63"/>
      <c r="CV205" s="63"/>
    </row>
    <row r="206" spans="43:100" ht="18.95" customHeight="1">
      <c r="AQ206" s="65"/>
      <c r="AR206" s="82">
        <f t="shared" si="25"/>
        <v>0</v>
      </c>
      <c r="AS206" s="77" t="s">
        <v>264</v>
      </c>
      <c r="AT206" s="79"/>
      <c r="AU206" s="79"/>
      <c r="AV206" s="79"/>
      <c r="AW206" s="79"/>
      <c r="AX206" s="79"/>
      <c r="AY206" s="79">
        <f t="shared" si="26"/>
        <v>0</v>
      </c>
      <c r="AZ206" s="79">
        <f>'1'!AR206</f>
        <v>0</v>
      </c>
      <c r="BA206" s="79"/>
      <c r="BB206" s="79"/>
      <c r="BC206" s="88">
        <f>SUMIF('3'!AA11:AA132,AS206,'3'!AB11:AB132)</f>
        <v>0</v>
      </c>
      <c r="BD206" s="89">
        <v>1050</v>
      </c>
      <c r="BE206" s="89">
        <v>1055</v>
      </c>
      <c r="BF206" s="89">
        <v>1.0249999999999999</v>
      </c>
      <c r="BG206" s="90">
        <v>1</v>
      </c>
      <c r="CN206" s="63"/>
      <c r="CO206" s="63"/>
      <c r="CP206" s="63"/>
      <c r="CQ206" s="63"/>
      <c r="CR206" s="63"/>
      <c r="CS206" s="63"/>
      <c r="CT206" s="63"/>
      <c r="CU206" s="63"/>
      <c r="CV206" s="63"/>
    </row>
    <row r="207" spans="43:100" ht="18.95" customHeight="1">
      <c r="AQ207" s="65"/>
      <c r="AR207" s="82">
        <f t="shared" si="25"/>
        <v>0</v>
      </c>
      <c r="AS207" s="77" t="s">
        <v>265</v>
      </c>
      <c r="AT207" s="79"/>
      <c r="AU207" s="79"/>
      <c r="AV207" s="79"/>
      <c r="AW207" s="79"/>
      <c r="AX207" s="79"/>
      <c r="AY207" s="79">
        <f t="shared" si="26"/>
        <v>0</v>
      </c>
      <c r="AZ207" s="79">
        <f>'1'!AR207</f>
        <v>0</v>
      </c>
      <c r="BA207" s="79"/>
      <c r="BB207" s="79"/>
      <c r="BC207" s="88">
        <f>SUMIF('3'!AA11:AA132,AS207,'3'!AB11:AB132)</f>
        <v>0</v>
      </c>
      <c r="BD207" s="89">
        <v>1050</v>
      </c>
      <c r="BE207" s="89">
        <v>1055</v>
      </c>
      <c r="BF207" s="89">
        <v>1.0249999999999999</v>
      </c>
      <c r="BG207" s="90">
        <v>1</v>
      </c>
      <c r="CN207" s="63"/>
      <c r="CO207" s="63"/>
      <c r="CP207" s="63"/>
      <c r="CQ207" s="63"/>
      <c r="CR207" s="63"/>
      <c r="CS207" s="63"/>
      <c r="CT207" s="63"/>
      <c r="CU207" s="63"/>
      <c r="CV207" s="63"/>
    </row>
    <row r="208" spans="43:100" ht="18.95" customHeight="1">
      <c r="AQ208" s="65"/>
      <c r="AR208" s="82">
        <f t="shared" si="25"/>
        <v>0</v>
      </c>
      <c r="AS208" s="79" t="s">
        <v>217</v>
      </c>
      <c r="AT208" s="79"/>
      <c r="AU208" s="79"/>
      <c r="AV208" s="79"/>
      <c r="AW208" s="79"/>
      <c r="AX208" s="79"/>
      <c r="AY208" s="79">
        <f t="shared" si="26"/>
        <v>0</v>
      </c>
      <c r="AZ208" s="79">
        <f>'1'!AR208</f>
        <v>0</v>
      </c>
      <c r="BA208" s="79"/>
      <c r="BB208" s="79"/>
      <c r="BC208" s="88">
        <f>SUMIF('3'!AA11:AA132,AS208,'3'!AB11:AB132)</f>
        <v>0</v>
      </c>
      <c r="BD208" s="89">
        <v>1050</v>
      </c>
      <c r="BE208" s="89">
        <v>1055</v>
      </c>
      <c r="BF208" s="89">
        <v>1.0249999999999999</v>
      </c>
      <c r="BG208" s="90">
        <v>1</v>
      </c>
      <c r="CN208" s="63"/>
      <c r="CO208" s="63"/>
      <c r="CP208" s="63"/>
      <c r="CQ208" s="63"/>
      <c r="CR208" s="63"/>
      <c r="CS208" s="63"/>
      <c r="CT208" s="63"/>
      <c r="CU208" s="63"/>
      <c r="CV208" s="63"/>
    </row>
    <row r="209" spans="43:100" ht="18.95" customHeight="1">
      <c r="AQ209" s="65"/>
      <c r="AR209" s="82">
        <f t="shared" si="25"/>
        <v>0</v>
      </c>
      <c r="AS209" s="46" t="s">
        <v>205</v>
      </c>
      <c r="AT209" s="79"/>
      <c r="AU209" s="79"/>
      <c r="AV209" s="79"/>
      <c r="AW209" s="79"/>
      <c r="AX209" s="79"/>
      <c r="AY209" s="79">
        <f t="shared" si="26"/>
        <v>0</v>
      </c>
      <c r="AZ209" s="79">
        <f>'1'!AR209</f>
        <v>0</v>
      </c>
      <c r="BA209" s="79"/>
      <c r="BB209" s="79"/>
      <c r="BC209" s="88">
        <f>SUMIF('3'!AA11:AA132,AS209,'3'!AB11:AB132)</f>
        <v>0</v>
      </c>
      <c r="BD209" s="89">
        <v>1050</v>
      </c>
      <c r="BE209" s="89">
        <v>1055</v>
      </c>
      <c r="BF209" s="89">
        <v>1.0249999999999999</v>
      </c>
      <c r="BG209" s="90">
        <v>1</v>
      </c>
      <c r="CN209" s="63"/>
      <c r="CO209" s="63"/>
      <c r="CP209" s="63"/>
      <c r="CQ209" s="63"/>
      <c r="CR209" s="63"/>
      <c r="CS209" s="63"/>
      <c r="CT209" s="63"/>
      <c r="CU209" s="63"/>
      <c r="CV209" s="63"/>
    </row>
    <row r="210" spans="43:100" ht="18.95" customHeight="1">
      <c r="AQ210" s="65"/>
      <c r="AR210" s="82">
        <f t="shared" si="25"/>
        <v>0</v>
      </c>
      <c r="AS210" s="46" t="s">
        <v>179</v>
      </c>
      <c r="AT210" s="79"/>
      <c r="AU210" s="79"/>
      <c r="AV210" s="79"/>
      <c r="AW210" s="79"/>
      <c r="AX210" s="79"/>
      <c r="AY210" s="79">
        <f t="shared" si="26"/>
        <v>0</v>
      </c>
      <c r="AZ210" s="79">
        <f>'1'!AR210</f>
        <v>0</v>
      </c>
      <c r="BA210" s="79"/>
      <c r="BB210" s="79"/>
      <c r="BC210" s="88">
        <f>SUMIF('3'!AA11:AA132,AS210,'3'!AB11:AB132)</f>
        <v>0</v>
      </c>
      <c r="BD210" s="89">
        <v>1050</v>
      </c>
      <c r="BE210" s="89">
        <v>1055</v>
      </c>
      <c r="BF210" s="89">
        <v>1.0249999999999999</v>
      </c>
      <c r="BG210" s="90">
        <v>1</v>
      </c>
      <c r="CN210" s="63"/>
      <c r="CO210" s="63"/>
      <c r="CP210" s="63"/>
      <c r="CQ210" s="63"/>
      <c r="CR210" s="63"/>
      <c r="CS210" s="63"/>
      <c r="CT210" s="63"/>
      <c r="CU210" s="63"/>
      <c r="CV210" s="63"/>
    </row>
    <row r="211" spans="43:100" ht="18.95" customHeight="1">
      <c r="AQ211" s="65"/>
      <c r="AR211" s="82">
        <f t="shared" si="25"/>
        <v>0</v>
      </c>
      <c r="AS211" s="46" t="s">
        <v>108</v>
      </c>
      <c r="AT211" s="79"/>
      <c r="AU211" s="79"/>
      <c r="AV211" s="79"/>
      <c r="AW211" s="79"/>
      <c r="AX211" s="79"/>
      <c r="AY211" s="79">
        <f t="shared" si="26"/>
        <v>0</v>
      </c>
      <c r="AZ211" s="79">
        <f>'1'!AR211</f>
        <v>0</v>
      </c>
      <c r="BA211" s="79"/>
      <c r="BB211" s="79"/>
      <c r="BC211" s="88">
        <f>SUMIF('3'!AA11:AA132,AS211,'3'!AB11:AB132)</f>
        <v>0</v>
      </c>
      <c r="BD211" s="89">
        <v>1050</v>
      </c>
      <c r="BE211" s="89">
        <v>1055</v>
      </c>
      <c r="BF211" s="89">
        <v>1.0249999999999999</v>
      </c>
      <c r="BG211" s="90">
        <v>1</v>
      </c>
      <c r="CN211" s="63"/>
      <c r="CO211" s="63"/>
      <c r="CP211" s="63"/>
      <c r="CQ211" s="63"/>
      <c r="CR211" s="63"/>
      <c r="CS211" s="63"/>
      <c r="CT211" s="63"/>
      <c r="CU211" s="63"/>
      <c r="CV211" s="63"/>
    </row>
    <row r="212" spans="43:100" ht="18.95" customHeight="1">
      <c r="AQ212" s="65"/>
      <c r="AR212" s="82">
        <f t="shared" si="25"/>
        <v>0</v>
      </c>
      <c r="AS212" s="79" t="s">
        <v>228</v>
      </c>
      <c r="AT212" s="79"/>
      <c r="AU212" s="79"/>
      <c r="AV212" s="79"/>
      <c r="AW212" s="79"/>
      <c r="AX212" s="79"/>
      <c r="AY212" s="79">
        <f t="shared" si="26"/>
        <v>0</v>
      </c>
      <c r="AZ212" s="79">
        <f>'1'!AR212</f>
        <v>0</v>
      </c>
      <c r="BA212" s="79"/>
      <c r="BB212" s="79"/>
      <c r="BC212" s="88">
        <f>SUMIF('3'!AA11:AA132,AS212,'3'!AB11:AB132)</f>
        <v>0</v>
      </c>
      <c r="BD212" s="89">
        <v>1050</v>
      </c>
      <c r="BE212" s="89">
        <v>1055</v>
      </c>
      <c r="BF212" s="89">
        <v>1.0249999999999999</v>
      </c>
      <c r="BG212" s="90">
        <v>1</v>
      </c>
      <c r="CN212" s="63"/>
      <c r="CO212" s="63"/>
      <c r="CP212" s="63"/>
      <c r="CQ212" s="63"/>
      <c r="CR212" s="63"/>
      <c r="CS212" s="63"/>
      <c r="CT212" s="63"/>
      <c r="CU212" s="63"/>
      <c r="CV212" s="63"/>
    </row>
    <row r="213" spans="43:100" ht="18.95" customHeight="1">
      <c r="AQ213" s="65"/>
      <c r="AR213" s="82">
        <f t="shared" si="25"/>
        <v>0</v>
      </c>
      <c r="AS213" s="77" t="s">
        <v>254</v>
      </c>
      <c r="AT213" s="79"/>
      <c r="AU213" s="79"/>
      <c r="AV213" s="79"/>
      <c r="AW213" s="79"/>
      <c r="AX213" s="79"/>
      <c r="AY213" s="79">
        <f t="shared" si="26"/>
        <v>0</v>
      </c>
      <c r="AZ213" s="79">
        <f>'1'!AR213</f>
        <v>0</v>
      </c>
      <c r="BA213" s="79"/>
      <c r="BB213" s="79"/>
      <c r="BC213" s="88">
        <f>SUMIF('3'!AA11:AA132,AS213,'3'!AB11:AB132)</f>
        <v>0</v>
      </c>
      <c r="BD213" s="89">
        <v>1050</v>
      </c>
      <c r="BE213" s="89">
        <v>1055</v>
      </c>
      <c r="BF213" s="89">
        <v>1.0249999999999999</v>
      </c>
      <c r="BG213" s="90">
        <v>1</v>
      </c>
      <c r="CN213" s="63"/>
      <c r="CO213" s="63"/>
      <c r="CP213" s="63"/>
      <c r="CQ213" s="63"/>
      <c r="CR213" s="63"/>
      <c r="CS213" s="63"/>
      <c r="CT213" s="63"/>
      <c r="CU213" s="63"/>
      <c r="CV213" s="63"/>
    </row>
    <row r="214" spans="43:100" ht="18.95" customHeight="1">
      <c r="AQ214" s="65"/>
      <c r="AR214" s="82">
        <f t="shared" si="25"/>
        <v>0</v>
      </c>
      <c r="AS214" s="79" t="s">
        <v>240</v>
      </c>
      <c r="AT214" s="79"/>
      <c r="AU214" s="79"/>
      <c r="AV214" s="79"/>
      <c r="AW214" s="79"/>
      <c r="AX214" s="79"/>
      <c r="AY214" s="79">
        <f t="shared" si="26"/>
        <v>0</v>
      </c>
      <c r="AZ214" s="79">
        <f>'1'!AR214</f>
        <v>0</v>
      </c>
      <c r="BA214" s="79"/>
      <c r="BB214" s="79"/>
      <c r="BC214" s="88">
        <f>SUMIF('3'!AA11:AA132,AS214,'3'!AB11:AB132)</f>
        <v>0</v>
      </c>
      <c r="BD214" s="89">
        <v>1040</v>
      </c>
      <c r="BE214" s="89">
        <v>1055</v>
      </c>
      <c r="BF214" s="89">
        <v>1</v>
      </c>
      <c r="BG214" s="90">
        <v>1</v>
      </c>
      <c r="CN214" s="63"/>
      <c r="CO214" s="63"/>
      <c r="CP214" s="63"/>
      <c r="CQ214" s="63"/>
      <c r="CR214" s="63"/>
      <c r="CS214" s="63"/>
      <c r="CT214" s="63"/>
      <c r="CU214" s="63"/>
      <c r="CV214" s="63"/>
    </row>
    <row r="215" spans="43:100" ht="18.95" customHeight="1">
      <c r="AQ215" s="65"/>
      <c r="AR215" s="82">
        <f t="shared" si="25"/>
        <v>0</v>
      </c>
      <c r="AS215" s="79" t="s">
        <v>185</v>
      </c>
      <c r="AT215" s="79"/>
      <c r="AU215" s="79"/>
      <c r="AV215" s="79"/>
      <c r="AW215" s="79"/>
      <c r="AX215" s="79"/>
      <c r="AY215" s="79">
        <f t="shared" si="26"/>
        <v>0</v>
      </c>
      <c r="AZ215" s="79">
        <f>'1'!AR215</f>
        <v>0</v>
      </c>
      <c r="BA215" s="79"/>
      <c r="BB215" s="79"/>
      <c r="BC215" s="88">
        <f>SUMIF('3'!AA11:AA132,AS215,'3'!AB11:AB132)</f>
        <v>0</v>
      </c>
      <c r="BD215" s="89">
        <v>1050</v>
      </c>
      <c r="BE215" s="89">
        <v>1055</v>
      </c>
      <c r="BF215" s="89">
        <v>1.0249999999999999</v>
      </c>
      <c r="BG215" s="90">
        <v>1</v>
      </c>
      <c r="CN215" s="63"/>
      <c r="CO215" s="63"/>
      <c r="CP215" s="63"/>
      <c r="CQ215" s="63"/>
      <c r="CR215" s="63"/>
      <c r="CS215" s="63"/>
      <c r="CT215" s="63"/>
      <c r="CU215" s="63"/>
      <c r="CV215" s="63"/>
    </row>
    <row r="216" spans="43:100" ht="18.95" customHeight="1">
      <c r="AQ216" s="65"/>
      <c r="AR216" s="82">
        <f t="shared" si="25"/>
        <v>0</v>
      </c>
      <c r="AS216" s="21" t="s">
        <v>390</v>
      </c>
      <c r="AT216" s="77"/>
      <c r="AU216" s="77"/>
      <c r="AV216" s="77"/>
      <c r="AW216" s="77"/>
      <c r="AX216" s="77"/>
      <c r="AY216" s="79">
        <f t="shared" si="26"/>
        <v>0</v>
      </c>
      <c r="AZ216" s="79">
        <f>'1'!AR216</f>
        <v>0</v>
      </c>
      <c r="BA216" s="77"/>
      <c r="BB216" s="77"/>
      <c r="BC216" s="88">
        <f>SUMIF('3'!AA11:AA132,AS216,'3'!AB11:AB132)</f>
        <v>0</v>
      </c>
      <c r="BD216" s="89">
        <v>1050</v>
      </c>
      <c r="BE216" s="89">
        <v>1055</v>
      </c>
      <c r="BF216" s="89">
        <v>1.0249999999999999</v>
      </c>
      <c r="BG216" s="90">
        <v>1</v>
      </c>
      <c r="CN216" s="63"/>
      <c r="CO216" s="63"/>
      <c r="CP216" s="63"/>
      <c r="CQ216" s="63"/>
      <c r="CR216" s="63"/>
      <c r="CS216" s="63"/>
      <c r="CT216" s="63"/>
      <c r="CU216" s="63"/>
      <c r="CV216" s="63"/>
    </row>
    <row r="217" spans="43:100" ht="18.95" customHeight="1">
      <c r="AQ217" s="65"/>
      <c r="AR217" s="82">
        <f t="shared" si="25"/>
        <v>0</v>
      </c>
      <c r="AS217" s="77"/>
      <c r="AT217" s="77"/>
      <c r="AU217" s="77"/>
      <c r="AV217" s="77"/>
      <c r="AW217" s="77"/>
      <c r="AX217" s="77"/>
      <c r="AY217" s="79">
        <f t="shared" si="26"/>
        <v>0</v>
      </c>
      <c r="AZ217" s="79">
        <f>'1'!AR217</f>
        <v>0</v>
      </c>
      <c r="BA217" s="77"/>
      <c r="BB217" s="77"/>
      <c r="BC217" s="88">
        <f>SUMIF('3'!AA11:AA132,AS217,'3'!AB11:AB132)</f>
        <v>0</v>
      </c>
      <c r="BD217" s="89">
        <v>1050</v>
      </c>
      <c r="BE217" s="89">
        <v>1055</v>
      </c>
      <c r="BF217" s="89">
        <v>1.0249999999999999</v>
      </c>
      <c r="BG217" s="90">
        <v>1</v>
      </c>
      <c r="CN217" s="63"/>
      <c r="CO217" s="63"/>
      <c r="CP217" s="63"/>
      <c r="CQ217" s="63"/>
      <c r="CR217" s="63"/>
      <c r="CS217" s="63"/>
      <c r="CT217" s="63"/>
      <c r="CU217" s="63"/>
      <c r="CV217" s="63"/>
    </row>
    <row r="218" spans="43:100" ht="18.95" customHeight="1">
      <c r="AQ218" s="65"/>
      <c r="AR218" s="82">
        <f t="shared" si="25"/>
        <v>0</v>
      </c>
      <c r="AS218" s="77"/>
      <c r="AT218" s="77"/>
      <c r="AU218" s="77"/>
      <c r="AV218" s="77"/>
      <c r="AW218" s="77"/>
      <c r="AX218" s="77"/>
      <c r="AY218" s="79">
        <f t="shared" si="26"/>
        <v>0</v>
      </c>
      <c r="AZ218" s="79">
        <f>'1'!AR218</f>
        <v>0</v>
      </c>
      <c r="BA218" s="77"/>
      <c r="BB218" s="77"/>
      <c r="BC218" s="88">
        <f>SUMIF('3'!AA11:AA132,AS218,'3'!AB11:AB132)</f>
        <v>0</v>
      </c>
      <c r="BD218" s="89">
        <v>1050</v>
      </c>
      <c r="BE218" s="89">
        <v>1055</v>
      </c>
      <c r="BF218" s="89">
        <v>1.0249999999999999</v>
      </c>
      <c r="BG218" s="90">
        <v>1</v>
      </c>
      <c r="CN218" s="63"/>
      <c r="CO218" s="63"/>
      <c r="CP218" s="63"/>
      <c r="CQ218" s="63"/>
      <c r="CR218" s="63"/>
      <c r="CS218" s="63"/>
      <c r="CT218" s="63"/>
      <c r="CU218" s="63"/>
      <c r="CV218" s="63"/>
    </row>
    <row r="219" spans="43:100" ht="18.95" customHeight="1">
      <c r="AQ219" s="65"/>
      <c r="AR219" s="82">
        <f t="shared" si="25"/>
        <v>0</v>
      </c>
      <c r="AS219" s="41" t="s">
        <v>351</v>
      </c>
      <c r="AT219" s="77"/>
      <c r="AU219" s="77"/>
      <c r="AV219" s="77"/>
      <c r="AW219" s="77"/>
      <c r="AX219" s="77"/>
      <c r="AY219" s="79">
        <f t="shared" si="26"/>
        <v>0</v>
      </c>
      <c r="AZ219" s="79">
        <f>'1'!AR219</f>
        <v>0</v>
      </c>
      <c r="BA219" s="77"/>
      <c r="BB219" s="77"/>
      <c r="BC219" s="88">
        <f>SUMIF('3'!AA11:AA132,AS219,'3'!AB11:AB132)</f>
        <v>0</v>
      </c>
      <c r="BD219" s="89">
        <v>1050</v>
      </c>
      <c r="BE219" s="89">
        <v>1055</v>
      </c>
      <c r="BF219" s="89">
        <v>1.0249999999999999</v>
      </c>
      <c r="BG219" s="90">
        <v>1</v>
      </c>
      <c r="CN219" s="63"/>
      <c r="CO219" s="63"/>
      <c r="CP219" s="63"/>
      <c r="CQ219" s="63"/>
      <c r="CR219" s="63"/>
      <c r="CS219" s="63"/>
      <c r="CT219" s="63"/>
      <c r="CU219" s="63"/>
      <c r="CV219" s="63"/>
    </row>
    <row r="220" spans="43:100" ht="18.95" customHeight="1">
      <c r="AQ220" s="65"/>
      <c r="AR220" s="82">
        <f t="shared" si="25"/>
        <v>0</v>
      </c>
      <c r="AS220" s="77" t="s">
        <v>346</v>
      </c>
      <c r="AT220" s="77"/>
      <c r="AU220" s="77"/>
      <c r="AV220" s="77"/>
      <c r="AW220" s="77"/>
      <c r="AX220" s="77"/>
      <c r="AY220" s="79">
        <f t="shared" si="26"/>
        <v>0</v>
      </c>
      <c r="AZ220" s="79">
        <f>'1'!AR220</f>
        <v>0</v>
      </c>
      <c r="BA220" s="77">
        <f>-'3'!S4*2</f>
        <v>0</v>
      </c>
      <c r="BB220" s="77"/>
      <c r="BC220" s="88">
        <f>SUMIF('3'!AA11:AA132,AS220,'3'!AB11:AB132)</f>
        <v>0</v>
      </c>
      <c r="BD220" s="89">
        <v>1050</v>
      </c>
      <c r="BE220" s="89">
        <v>1055</v>
      </c>
      <c r="BF220" s="89">
        <v>1.0249999999999999</v>
      </c>
      <c r="BG220" s="90">
        <v>1</v>
      </c>
      <c r="CN220" s="63"/>
      <c r="CO220" s="63"/>
      <c r="CP220" s="63"/>
      <c r="CQ220" s="63"/>
      <c r="CR220" s="63"/>
      <c r="CS220" s="63"/>
      <c r="CT220" s="63"/>
      <c r="CU220" s="63"/>
      <c r="CV220" s="63"/>
    </row>
    <row r="221" spans="43:100" ht="18.95" customHeight="1">
      <c r="AQ221" s="65"/>
      <c r="AR221" s="82"/>
      <c r="AS221" s="77"/>
      <c r="AT221" s="77"/>
      <c r="AU221" s="77"/>
      <c r="AV221" s="77"/>
      <c r="AW221" s="77"/>
      <c r="AX221" s="77"/>
      <c r="AY221" s="79"/>
      <c r="AZ221" s="79">
        <f>'1'!AR221</f>
        <v>0</v>
      </c>
      <c r="BA221" s="77"/>
      <c r="BB221" s="77"/>
      <c r="BC221" s="88">
        <f>SUMIF('3'!AA11:AA132,AS221,'3'!AB11:AB132)</f>
        <v>0</v>
      </c>
      <c r="BD221" s="89">
        <v>1050</v>
      </c>
      <c r="BE221" s="89">
        <v>1055</v>
      </c>
      <c r="BF221" s="89">
        <v>1.0249999999999999</v>
      </c>
      <c r="BG221" s="90">
        <v>1</v>
      </c>
      <c r="CN221" s="63"/>
      <c r="CO221" s="63"/>
      <c r="CP221" s="63"/>
      <c r="CQ221" s="63"/>
      <c r="CR221" s="63"/>
      <c r="CS221" s="63"/>
      <c r="CT221" s="63"/>
      <c r="CU221" s="63"/>
      <c r="CV221" s="63"/>
    </row>
    <row r="222" spans="43:100" ht="18.95" customHeight="1">
      <c r="AQ222" s="65"/>
      <c r="AR222" s="82"/>
      <c r="AS222" s="77"/>
      <c r="AT222" s="77"/>
      <c r="AU222" s="77"/>
      <c r="AV222" s="77"/>
      <c r="AW222" s="77"/>
      <c r="AX222" s="77"/>
      <c r="AY222" s="79"/>
      <c r="AZ222" s="79">
        <f>'1'!AR222</f>
        <v>0</v>
      </c>
      <c r="BA222" s="77"/>
      <c r="BB222" s="77"/>
      <c r="BC222" s="88">
        <f>SUMIF('3'!AA11:AA132,AS222,'3'!AB11:AB132)</f>
        <v>0</v>
      </c>
      <c r="BD222" s="89">
        <v>1050</v>
      </c>
      <c r="BE222" s="89">
        <v>1055</v>
      </c>
      <c r="BF222" s="89">
        <v>1.0249999999999999</v>
      </c>
      <c r="BG222" s="90">
        <v>1</v>
      </c>
      <c r="CN222" s="63"/>
      <c r="CO222" s="63"/>
      <c r="CP222" s="63"/>
      <c r="CQ222" s="63"/>
      <c r="CR222" s="63"/>
      <c r="CS222" s="63"/>
      <c r="CT222" s="63"/>
      <c r="CU222" s="63"/>
      <c r="CV222" s="63"/>
    </row>
    <row r="223" spans="43:100" ht="18.95" customHeight="1">
      <c r="AQ223" s="65"/>
      <c r="AR223" s="82">
        <f t="shared" ref="AR223:AR254" si="27">AY223+AZ223+BA223-BC223</f>
        <v>0</v>
      </c>
      <c r="AS223" s="77"/>
      <c r="AT223" s="77">
        <f>SUMIF('3'!B:B,AS223,'3'!D:D)+SUMIF('3'!G:G,AS223,'3'!I:I)+SUMIF('3'!L:L,AS223,'3'!N:N)</f>
        <v>0</v>
      </c>
      <c r="AU223" s="77"/>
      <c r="AV223" s="77"/>
      <c r="AW223" s="77">
        <f>SUMIF('3'!L33:L86,AS223,'3'!N33:N86)</f>
        <v>0</v>
      </c>
      <c r="AX223" s="77">
        <f>SUMIF('3'!L20:L29,AS223,'3'!N20:N29)</f>
        <v>0</v>
      </c>
      <c r="AY223" s="79">
        <f t="shared" ref="AY223:AY254" si="28">AT223*BD223+AW223*BF223+AX223*BG223</f>
        <v>0</v>
      </c>
      <c r="AZ223" s="79">
        <f>'1'!AR223</f>
        <v>0</v>
      </c>
      <c r="BA223" s="77"/>
      <c r="BB223" s="77"/>
      <c r="BC223" s="88">
        <f>SUMIF('3'!AA11:AA132,AS223,'3'!AB11:AB132)</f>
        <v>0</v>
      </c>
      <c r="BD223" s="89">
        <v>1050</v>
      </c>
      <c r="BE223" s="89">
        <v>1055</v>
      </c>
      <c r="BF223" s="89">
        <v>1.0249999999999999</v>
      </c>
      <c r="BG223" s="90">
        <v>1</v>
      </c>
      <c r="CN223" s="63"/>
      <c r="CO223" s="63"/>
      <c r="CP223" s="63"/>
      <c r="CQ223" s="63"/>
      <c r="CR223" s="63"/>
      <c r="CS223" s="63"/>
      <c r="CT223" s="63"/>
      <c r="CU223" s="63"/>
      <c r="CV223" s="63"/>
    </row>
    <row r="224" spans="43:100" ht="18.95" customHeight="1">
      <c r="AQ224" s="65"/>
      <c r="AR224" s="82">
        <f t="shared" si="27"/>
        <v>0</v>
      </c>
      <c r="AS224" s="77"/>
      <c r="AT224" s="77">
        <f>SUMIF('3'!B:B,AS224,'3'!D:D)+SUMIF('3'!G:G,AS224,'3'!I:I)+SUMIF('3'!L:L,AS224,'3'!N:N)</f>
        <v>0</v>
      </c>
      <c r="AU224" s="77"/>
      <c r="AV224" s="77"/>
      <c r="AW224" s="77"/>
      <c r="AX224" s="77"/>
      <c r="AY224" s="79">
        <f t="shared" si="28"/>
        <v>0</v>
      </c>
      <c r="AZ224" s="79">
        <f>'1'!AR224</f>
        <v>0</v>
      </c>
      <c r="BA224" s="77"/>
      <c r="BB224" s="77"/>
      <c r="BC224" s="88">
        <f>SUMIF('3'!AA11:AA132,AS224,'3'!AB11:AB132)</f>
        <v>0</v>
      </c>
      <c r="BD224" s="89">
        <v>1050</v>
      </c>
      <c r="BE224" s="89">
        <v>1055</v>
      </c>
      <c r="BF224" s="89">
        <v>1.0249999999999999</v>
      </c>
      <c r="BG224" s="90">
        <v>1</v>
      </c>
      <c r="CN224" s="63"/>
      <c r="CO224" s="63"/>
      <c r="CP224" s="63"/>
      <c r="CQ224" s="63"/>
      <c r="CR224" s="63"/>
      <c r="CS224" s="63"/>
      <c r="CT224" s="63"/>
      <c r="CU224" s="63"/>
      <c r="CV224" s="63"/>
    </row>
    <row r="225" spans="43:100" ht="18.95" customHeight="1">
      <c r="AQ225" s="65"/>
      <c r="AR225" s="82">
        <f t="shared" si="27"/>
        <v>0</v>
      </c>
      <c r="AS225" s="77"/>
      <c r="AT225" s="77">
        <f>SUMIF('3'!B:B,AS225,'3'!D:D)+SUMIF('3'!G:G,AS225,'3'!I:I)+SUMIF('3'!L:L,AS225,'3'!N:N)</f>
        <v>0</v>
      </c>
      <c r="AU225" s="77"/>
      <c r="AV225" s="77"/>
      <c r="AW225" s="77"/>
      <c r="AX225" s="77"/>
      <c r="AY225" s="79">
        <f t="shared" si="28"/>
        <v>0</v>
      </c>
      <c r="AZ225" s="79">
        <f>'1'!AR225</f>
        <v>0</v>
      </c>
      <c r="BA225" s="77"/>
      <c r="BB225" s="77"/>
      <c r="BC225" s="88">
        <f>SUMIF('3'!AA11:AA132,AS225,'3'!AB11:AB132)</f>
        <v>0</v>
      </c>
      <c r="BD225" s="89">
        <v>1050</v>
      </c>
      <c r="BE225" s="89">
        <v>1055</v>
      </c>
      <c r="BF225" s="89">
        <v>1.0249999999999999</v>
      </c>
      <c r="BG225" s="90">
        <v>1</v>
      </c>
      <c r="CN225" s="63"/>
      <c r="CO225" s="63"/>
      <c r="CP225" s="63"/>
      <c r="CQ225" s="63"/>
      <c r="CR225" s="63"/>
      <c r="CS225" s="63"/>
      <c r="CT225" s="63"/>
      <c r="CU225" s="63"/>
      <c r="CV225" s="63"/>
    </row>
    <row r="226" spans="43:100" ht="18.95" customHeight="1">
      <c r="AQ226" s="65"/>
      <c r="AR226" s="82">
        <f t="shared" si="27"/>
        <v>0</v>
      </c>
      <c r="AS226" s="77"/>
      <c r="AT226" s="77">
        <f>SUMIF('3'!B:B,AS226,'3'!D:D)+SUMIF('3'!G:G,AS226,'3'!I:I)+SUMIF('3'!L:L,AS226,'3'!N:N)</f>
        <v>0</v>
      </c>
      <c r="AU226" s="77"/>
      <c r="AV226" s="77"/>
      <c r="AW226" s="77"/>
      <c r="AX226" s="77"/>
      <c r="AY226" s="79">
        <f t="shared" si="28"/>
        <v>0</v>
      </c>
      <c r="AZ226" s="79">
        <f>'1'!AR226</f>
        <v>0</v>
      </c>
      <c r="BA226" s="77"/>
      <c r="BB226" s="77"/>
      <c r="BC226" s="88">
        <f>SUMIF('3'!AA11:AA132,AS226,'3'!AB11:AB132)</f>
        <v>0</v>
      </c>
      <c r="BD226" s="89">
        <v>1050</v>
      </c>
      <c r="BE226" s="89">
        <v>1055</v>
      </c>
      <c r="BF226" s="89">
        <v>1.0249999999999999</v>
      </c>
      <c r="BG226" s="90">
        <v>1</v>
      </c>
      <c r="CN226" s="63"/>
      <c r="CO226" s="63"/>
      <c r="CP226" s="63"/>
      <c r="CQ226" s="63"/>
      <c r="CR226" s="63"/>
      <c r="CS226" s="63"/>
      <c r="CT226" s="63"/>
      <c r="CU226" s="63"/>
      <c r="CV226" s="63"/>
    </row>
    <row r="227" spans="43:100" ht="18.95" customHeight="1">
      <c r="AQ227" s="65"/>
      <c r="AR227" s="82">
        <f t="shared" si="27"/>
        <v>0</v>
      </c>
      <c r="AS227" s="77"/>
      <c r="AT227" s="77">
        <f>SUMIF('3'!B:B,AS227,'3'!D:D)+SUMIF('3'!G:G,AS227,'3'!I:I)+SUMIF('3'!L:L,AS227,'3'!N:N)</f>
        <v>0</v>
      </c>
      <c r="AU227" s="77"/>
      <c r="AV227" s="77"/>
      <c r="AW227" s="77"/>
      <c r="AX227" s="77"/>
      <c r="AY227" s="79">
        <f t="shared" si="28"/>
        <v>0</v>
      </c>
      <c r="AZ227" s="79">
        <f>'1'!AR227</f>
        <v>0</v>
      </c>
      <c r="BA227" s="77"/>
      <c r="BB227" s="77"/>
      <c r="BC227" s="88">
        <f>SUMIF('3'!AA11:AA132,AS227,'3'!AB11:AB132)</f>
        <v>0</v>
      </c>
      <c r="BD227" s="89">
        <v>1050</v>
      </c>
      <c r="BE227" s="89">
        <v>1055</v>
      </c>
      <c r="BF227" s="89">
        <v>1.0249999999999999</v>
      </c>
      <c r="BG227" s="90">
        <v>1</v>
      </c>
      <c r="CN227" s="63"/>
      <c r="CO227" s="63"/>
      <c r="CP227" s="63"/>
      <c r="CQ227" s="63"/>
      <c r="CR227" s="63"/>
      <c r="CS227" s="63"/>
      <c r="CT227" s="63"/>
      <c r="CU227" s="63"/>
      <c r="CV227" s="63"/>
    </row>
    <row r="228" spans="43:100" ht="18.95" customHeight="1">
      <c r="AQ228" s="65"/>
      <c r="AR228" s="82">
        <f t="shared" si="27"/>
        <v>0</v>
      </c>
      <c r="AS228" s="77"/>
      <c r="AT228" s="77">
        <f>SUMIF('3'!B:B,AS228,'3'!D:D)+SUMIF('3'!G:G,AS228,'3'!I:I)+SUMIF('3'!L:L,AS228,'3'!N:N)</f>
        <v>0</v>
      </c>
      <c r="AU228" s="77"/>
      <c r="AV228" s="77"/>
      <c r="AW228" s="77"/>
      <c r="AX228" s="77"/>
      <c r="AY228" s="79">
        <f t="shared" si="28"/>
        <v>0</v>
      </c>
      <c r="AZ228" s="79">
        <f>'1'!AR228</f>
        <v>0</v>
      </c>
      <c r="BA228" s="77"/>
      <c r="BB228" s="77"/>
      <c r="BC228" s="88">
        <f>SUMIF('3'!AA11:AA132,AS228,'3'!AB11:AB132)</f>
        <v>0</v>
      </c>
      <c r="BD228" s="89">
        <v>1050</v>
      </c>
      <c r="BE228" s="89">
        <v>1055</v>
      </c>
      <c r="BF228" s="89">
        <v>1.0249999999999999</v>
      </c>
      <c r="BG228" s="90">
        <v>1</v>
      </c>
      <c r="CN228" s="63"/>
      <c r="CO228" s="63"/>
      <c r="CP228" s="63"/>
      <c r="CQ228" s="63"/>
      <c r="CR228" s="63"/>
      <c r="CS228" s="63"/>
      <c r="CT228" s="63"/>
      <c r="CU228" s="63"/>
      <c r="CV228" s="63"/>
    </row>
    <row r="229" spans="43:100" ht="18.95" customHeight="1">
      <c r="AQ229" s="65"/>
      <c r="AR229" s="82">
        <f t="shared" si="27"/>
        <v>0</v>
      </c>
      <c r="AS229" s="77"/>
      <c r="AT229" s="77">
        <f>SUMIF('3'!B:B,AS229,'3'!D:D)+SUMIF('3'!G:G,AS229,'3'!I:I)+SUMIF('3'!L:L,AS229,'3'!N:N)</f>
        <v>0</v>
      </c>
      <c r="AU229" s="77"/>
      <c r="AV229" s="77"/>
      <c r="AW229" s="77"/>
      <c r="AX229" s="77"/>
      <c r="AY229" s="79">
        <f t="shared" si="28"/>
        <v>0</v>
      </c>
      <c r="AZ229" s="79">
        <f>'1'!AR229</f>
        <v>0</v>
      </c>
      <c r="BA229" s="77"/>
      <c r="BB229" s="77"/>
      <c r="BC229" s="88">
        <f>SUMIF('3'!AA11:AA132,AS229,'3'!AB11:AB132)</f>
        <v>0</v>
      </c>
      <c r="BD229" s="89">
        <v>1050</v>
      </c>
      <c r="BE229" s="89">
        <v>1055</v>
      </c>
      <c r="BF229" s="89">
        <v>1.0249999999999999</v>
      </c>
      <c r="BG229" s="90">
        <v>1</v>
      </c>
      <c r="CN229" s="63"/>
      <c r="CO229" s="63"/>
      <c r="CP229" s="63"/>
      <c r="CQ229" s="63"/>
      <c r="CR229" s="63"/>
      <c r="CS229" s="63"/>
      <c r="CT229" s="63"/>
      <c r="CU229" s="63"/>
      <c r="CV229" s="63"/>
    </row>
    <row r="230" spans="43:100" ht="18.95" customHeight="1">
      <c r="AQ230" s="65"/>
      <c r="AR230" s="82">
        <f t="shared" si="27"/>
        <v>0</v>
      </c>
      <c r="AS230" s="77"/>
      <c r="AT230" s="77">
        <f>SUMIF('3'!B:B,AS230,'3'!D:D)+SUMIF('3'!G:G,AS230,'3'!I:I)+SUMIF('3'!L:L,AS230,'3'!N:N)</f>
        <v>0</v>
      </c>
      <c r="AU230" s="77"/>
      <c r="AV230" s="77"/>
      <c r="AW230" s="77"/>
      <c r="AX230" s="77"/>
      <c r="AY230" s="79">
        <f t="shared" si="28"/>
        <v>0</v>
      </c>
      <c r="AZ230" s="79">
        <f>'1'!AR230</f>
        <v>0</v>
      </c>
      <c r="BA230" s="77"/>
      <c r="BB230" s="77"/>
      <c r="BC230" s="88">
        <f>SUMIF('3'!AA11:AA132,AS230,'3'!AB11:AB132)</f>
        <v>0</v>
      </c>
      <c r="BD230" s="89">
        <v>1050</v>
      </c>
      <c r="BE230" s="89">
        <v>1055</v>
      </c>
      <c r="BF230" s="89">
        <v>1.0249999999999999</v>
      </c>
      <c r="BG230" s="90">
        <v>1</v>
      </c>
      <c r="CN230" s="63"/>
      <c r="CO230" s="63"/>
      <c r="CP230" s="63"/>
      <c r="CQ230" s="63"/>
      <c r="CR230" s="63"/>
      <c r="CS230" s="63"/>
      <c r="CT230" s="63"/>
      <c r="CU230" s="63"/>
      <c r="CV230" s="63"/>
    </row>
    <row r="231" spans="43:100" ht="18.95" customHeight="1">
      <c r="AQ231" s="65"/>
      <c r="AR231" s="82">
        <f t="shared" si="27"/>
        <v>0</v>
      </c>
      <c r="AS231" s="77"/>
      <c r="AT231" s="77">
        <f>SUMIF('3'!B:B,AS231,'3'!D:D)+SUMIF('3'!G:G,AS231,'3'!I:I)+SUMIF('3'!L:L,AS231,'3'!N:N)</f>
        <v>0</v>
      </c>
      <c r="AU231" s="77"/>
      <c r="AV231" s="77"/>
      <c r="AW231" s="77"/>
      <c r="AX231" s="77"/>
      <c r="AY231" s="79">
        <f t="shared" si="28"/>
        <v>0</v>
      </c>
      <c r="AZ231" s="79">
        <f>'1'!AR231</f>
        <v>0</v>
      </c>
      <c r="BA231" s="77"/>
      <c r="BB231" s="77"/>
      <c r="BC231" s="88">
        <f>SUMIF('3'!AA11:AA132,AS231,'3'!AB11:AB132)</f>
        <v>0</v>
      </c>
      <c r="BD231" s="89">
        <v>1050</v>
      </c>
      <c r="BE231" s="89">
        <v>1055</v>
      </c>
      <c r="BF231" s="89">
        <v>1.0249999999999999</v>
      </c>
      <c r="BG231" s="90">
        <v>1</v>
      </c>
      <c r="CN231" s="63"/>
      <c r="CO231" s="63"/>
      <c r="CP231" s="63"/>
      <c r="CQ231" s="63"/>
      <c r="CR231" s="63"/>
      <c r="CS231" s="63"/>
      <c r="CT231" s="63"/>
      <c r="CU231" s="63"/>
      <c r="CV231" s="63"/>
    </row>
    <row r="232" spans="43:100" ht="18.95" customHeight="1" thickBot="1">
      <c r="AQ232" s="65"/>
      <c r="AR232" s="91">
        <f t="shared" si="27"/>
        <v>0</v>
      </c>
      <c r="AS232" s="83"/>
      <c r="AT232" s="83">
        <f>SUMIF('3'!B:B,AS232,'3'!D:D)+SUMIF('3'!G:G,AS232,'3'!I:I)+SUMIF('3'!L:L,AS232,'3'!N:N)</f>
        <v>0</v>
      </c>
      <c r="AU232" s="83"/>
      <c r="AV232" s="83"/>
      <c r="AW232" s="83"/>
      <c r="AX232" s="83"/>
      <c r="AY232" s="92">
        <f t="shared" si="28"/>
        <v>0</v>
      </c>
      <c r="AZ232" s="79">
        <f>'1'!AR232</f>
        <v>0</v>
      </c>
      <c r="BA232" s="83"/>
      <c r="BB232" s="83"/>
      <c r="BC232" s="93">
        <f>SUMIF('3'!AA11:AA132,AS232,'3'!AB11:AB132)</f>
        <v>0</v>
      </c>
      <c r="BD232" s="89">
        <v>1050</v>
      </c>
      <c r="BE232" s="89">
        <v>1055</v>
      </c>
      <c r="BF232" s="89">
        <v>1.0249999999999999</v>
      </c>
      <c r="BG232" s="90">
        <v>1</v>
      </c>
      <c r="CN232" s="63"/>
      <c r="CO232" s="63"/>
      <c r="CP232" s="63"/>
      <c r="CQ232" s="63"/>
      <c r="CR232" s="63"/>
      <c r="CS232" s="63"/>
      <c r="CT232" s="63"/>
      <c r="CU232" s="63"/>
      <c r="CV232" s="63"/>
    </row>
    <row r="233" spans="43:100" ht="18.95" customHeight="1">
      <c r="AQ233" s="65"/>
      <c r="AR233" s="126">
        <f t="shared" si="27"/>
        <v>0</v>
      </c>
      <c r="AS233" s="73" t="s">
        <v>297</v>
      </c>
      <c r="AT233" s="73"/>
      <c r="AU233" s="73"/>
      <c r="AV233" s="73"/>
      <c r="AW233" s="73"/>
      <c r="AX233" s="73"/>
      <c r="AY233" s="127">
        <f t="shared" si="28"/>
        <v>0</v>
      </c>
      <c r="AZ233" s="79">
        <f>'1'!AR233</f>
        <v>0</v>
      </c>
      <c r="BA233" s="127">
        <f>SUMIF('3'!S11:S82,AS233,'3'!Y11:Y82)</f>
        <v>0</v>
      </c>
      <c r="BB233" s="134"/>
      <c r="BC233" s="128">
        <f>SUMIF('3'!AA11:AA132,AS233,'3'!AB11:AB132)</f>
        <v>0</v>
      </c>
      <c r="CN233" s="63"/>
      <c r="CO233" s="63"/>
      <c r="CP233" s="63"/>
      <c r="CQ233" s="63"/>
      <c r="CR233" s="63"/>
      <c r="CS233" s="63"/>
      <c r="CT233" s="63"/>
      <c r="CU233" s="63"/>
      <c r="CV233" s="63"/>
    </row>
    <row r="234" spans="43:100" ht="18.95" customHeight="1">
      <c r="AQ234" s="65"/>
      <c r="AR234" s="82">
        <f t="shared" si="27"/>
        <v>0</v>
      </c>
      <c r="AS234" s="21" t="s">
        <v>298</v>
      </c>
      <c r="AT234" s="15"/>
      <c r="AU234" s="15"/>
      <c r="AV234" s="15"/>
      <c r="AW234" s="15"/>
      <c r="AX234" s="15"/>
      <c r="AY234" s="79">
        <f t="shared" si="28"/>
        <v>0</v>
      </c>
      <c r="AZ234" s="79">
        <f>'1'!AR234</f>
        <v>0</v>
      </c>
      <c r="BA234" s="7">
        <f>SUMIF('3'!S11:S82,AS234,'3'!Y11:Y82)</f>
        <v>0</v>
      </c>
      <c r="BB234" s="135"/>
      <c r="BC234" s="129">
        <f>SUMIF('3'!AA11:AA132,AS234,'3'!AB11:AB132)</f>
        <v>0</v>
      </c>
      <c r="CN234" s="63"/>
      <c r="CO234" s="63"/>
      <c r="CP234" s="63"/>
      <c r="CQ234" s="63"/>
      <c r="CR234" s="63"/>
      <c r="CS234" s="63"/>
      <c r="CT234" s="63"/>
      <c r="CU234" s="63"/>
      <c r="CV234" s="63"/>
    </row>
    <row r="235" spans="43:100" ht="18.95" customHeight="1">
      <c r="AQ235" s="65"/>
      <c r="AR235" s="82">
        <f t="shared" si="27"/>
        <v>0</v>
      </c>
      <c r="AS235" s="21" t="s">
        <v>102</v>
      </c>
      <c r="AT235" s="15"/>
      <c r="AU235" s="15"/>
      <c r="AV235" s="15"/>
      <c r="AW235" s="15"/>
      <c r="AX235" s="15"/>
      <c r="AY235" s="79">
        <f t="shared" si="28"/>
        <v>0</v>
      </c>
      <c r="AZ235" s="79">
        <f>'1'!AR235</f>
        <v>0</v>
      </c>
      <c r="BA235" s="7">
        <f>SUMIF('3'!S11:S82,AS235,'3'!Y11:Y82)</f>
        <v>0</v>
      </c>
      <c r="BB235" s="135"/>
      <c r="BC235" s="129">
        <f>SUMIF('3'!AA11:AA132,AS235,'3'!AB11:AB132)</f>
        <v>0</v>
      </c>
      <c r="CN235" s="63"/>
      <c r="CO235" s="63"/>
      <c r="CP235" s="63"/>
      <c r="CQ235" s="63"/>
      <c r="CR235" s="63"/>
      <c r="CS235" s="63"/>
      <c r="CT235" s="63"/>
      <c r="CU235" s="63"/>
      <c r="CV235" s="63"/>
    </row>
    <row r="236" spans="43:100" ht="18.95" customHeight="1">
      <c r="AQ236" s="65"/>
      <c r="AR236" s="82">
        <f t="shared" si="27"/>
        <v>0</v>
      </c>
      <c r="AS236" s="21" t="s">
        <v>300</v>
      </c>
      <c r="AT236" s="15"/>
      <c r="AU236" s="15"/>
      <c r="AV236" s="15"/>
      <c r="AW236" s="15"/>
      <c r="AX236" s="15"/>
      <c r="AY236" s="79">
        <f t="shared" si="28"/>
        <v>0</v>
      </c>
      <c r="AZ236" s="79">
        <f>'1'!AR236</f>
        <v>0</v>
      </c>
      <c r="BA236" s="7">
        <f>SUMIF('3'!S11:S82,AS236,'3'!Y11:Y82)</f>
        <v>0</v>
      </c>
      <c r="BB236" s="135"/>
      <c r="BC236" s="129">
        <f>SUMIF('3'!AA11:AA132,AS236,'3'!AB11:AB132)</f>
        <v>0</v>
      </c>
      <c r="CN236" s="63"/>
      <c r="CO236" s="63"/>
      <c r="CP236" s="63"/>
      <c r="CQ236" s="63"/>
      <c r="CR236" s="63"/>
      <c r="CS236" s="63"/>
      <c r="CT236" s="63"/>
      <c r="CU236" s="63"/>
      <c r="CV236" s="63"/>
    </row>
    <row r="237" spans="43:100" ht="18.95" customHeight="1">
      <c r="AQ237" s="65"/>
      <c r="AR237" s="82">
        <f t="shared" si="27"/>
        <v>0</v>
      </c>
      <c r="AS237" s="21" t="s">
        <v>301</v>
      </c>
      <c r="AT237" s="15"/>
      <c r="AU237" s="15"/>
      <c r="AV237" s="15"/>
      <c r="AW237" s="15"/>
      <c r="AX237" s="15"/>
      <c r="AY237" s="79">
        <f t="shared" si="28"/>
        <v>0</v>
      </c>
      <c r="AZ237" s="79">
        <f>'1'!AR237</f>
        <v>0</v>
      </c>
      <c r="BA237" s="7">
        <f>SUMIF('3'!S11:S82,AS237,'3'!Y11:Y82)</f>
        <v>0</v>
      </c>
      <c r="BB237" s="135"/>
      <c r="BC237" s="129">
        <f>SUMIF('3'!AA11:AA132,AS237,'3'!AB11:AB132)</f>
        <v>0</v>
      </c>
      <c r="CN237" s="63"/>
      <c r="CO237" s="63"/>
      <c r="CP237" s="63"/>
      <c r="CQ237" s="63"/>
      <c r="CR237" s="63"/>
      <c r="CS237" s="63"/>
      <c r="CT237" s="63"/>
      <c r="CU237" s="63"/>
      <c r="CV237" s="63"/>
    </row>
    <row r="238" spans="43:100" ht="18.95" customHeight="1">
      <c r="AQ238" s="65"/>
      <c r="AR238" s="82">
        <f t="shared" si="27"/>
        <v>0</v>
      </c>
      <c r="AS238" s="15" t="s">
        <v>306</v>
      </c>
      <c r="AT238" s="15"/>
      <c r="AU238" s="15"/>
      <c r="AV238" s="15"/>
      <c r="AW238" s="15"/>
      <c r="AX238" s="15"/>
      <c r="AY238" s="79">
        <f t="shared" si="28"/>
        <v>0</v>
      </c>
      <c r="AZ238" s="79">
        <f>'1'!AR238</f>
        <v>0</v>
      </c>
      <c r="BA238" s="7">
        <f>SUMIF('3'!S11:S82,AS238,'3'!Y11:Y82)</f>
        <v>0</v>
      </c>
      <c r="BB238" s="135"/>
      <c r="BC238" s="129">
        <f>SUMIF('3'!AA11:AA132,AS238,'3'!AB11:AB132)</f>
        <v>0</v>
      </c>
      <c r="CN238" s="63"/>
      <c r="CO238" s="63"/>
      <c r="CP238" s="63"/>
      <c r="CQ238" s="63"/>
      <c r="CR238" s="63"/>
      <c r="CS238" s="63"/>
      <c r="CT238" s="63"/>
      <c r="CU238" s="63"/>
      <c r="CV238" s="63"/>
    </row>
    <row r="239" spans="43:100" ht="18.95" customHeight="1">
      <c r="AQ239" s="65"/>
      <c r="AR239" s="82">
        <f t="shared" si="27"/>
        <v>0</v>
      </c>
      <c r="AS239" s="21" t="s">
        <v>168</v>
      </c>
      <c r="AT239" s="15"/>
      <c r="AU239" s="15"/>
      <c r="AV239" s="15"/>
      <c r="AW239" s="15"/>
      <c r="AX239" s="15"/>
      <c r="AY239" s="79">
        <f t="shared" si="28"/>
        <v>0</v>
      </c>
      <c r="AZ239" s="79">
        <f>'1'!AR239</f>
        <v>0</v>
      </c>
      <c r="BA239" s="7">
        <f>SUMIF('3'!S11:S82,AS239,'3'!Y11:Y82)</f>
        <v>0</v>
      </c>
      <c r="BB239" s="135"/>
      <c r="BC239" s="129">
        <f>SUMIF('3'!AA11:AA132,AS239,'3'!AB11:AB132)</f>
        <v>0</v>
      </c>
      <c r="CN239" s="63"/>
      <c r="CO239" s="63"/>
      <c r="CP239" s="63"/>
      <c r="CQ239" s="63"/>
      <c r="CR239" s="63"/>
      <c r="CS239" s="63"/>
      <c r="CT239" s="63"/>
      <c r="CU239" s="63"/>
      <c r="CV239" s="63"/>
    </row>
    <row r="240" spans="43:100" ht="18.95" customHeight="1">
      <c r="AQ240" s="65"/>
      <c r="AR240" s="82">
        <f t="shared" si="27"/>
        <v>0</v>
      </c>
      <c r="AS240" s="109" t="s">
        <v>376</v>
      </c>
      <c r="AT240" s="15"/>
      <c r="AU240" s="15"/>
      <c r="AV240" s="15"/>
      <c r="AW240" s="15"/>
      <c r="AX240" s="15"/>
      <c r="AY240" s="79">
        <f t="shared" si="28"/>
        <v>0</v>
      </c>
      <c r="AZ240" s="79">
        <f>'1'!AR240</f>
        <v>0</v>
      </c>
      <c r="BA240" s="7">
        <f>SUMIF('3'!S11:S82,AS240,'3'!Y11:Y82)</f>
        <v>0</v>
      </c>
      <c r="BB240" s="135"/>
      <c r="BC240" s="129">
        <f>SUMIF('3'!AA11:AA132,AS240,'3'!AB11:AB132)</f>
        <v>0</v>
      </c>
      <c r="CN240" s="63"/>
      <c r="CO240" s="63"/>
      <c r="CP240" s="63"/>
      <c r="CQ240" s="63"/>
      <c r="CR240" s="63"/>
      <c r="CS240" s="63"/>
      <c r="CT240" s="63"/>
      <c r="CU240" s="63"/>
      <c r="CV240" s="63"/>
    </row>
    <row r="241" spans="43:100" ht="18.95" customHeight="1">
      <c r="AQ241" s="65"/>
      <c r="AR241" s="82">
        <f t="shared" si="27"/>
        <v>0</v>
      </c>
      <c r="AS241" s="15" t="s">
        <v>158</v>
      </c>
      <c r="AT241" s="15"/>
      <c r="AU241" s="15"/>
      <c r="AV241" s="15"/>
      <c r="AW241" s="15"/>
      <c r="AX241" s="15"/>
      <c r="AY241" s="79">
        <f t="shared" si="28"/>
        <v>0</v>
      </c>
      <c r="AZ241" s="79">
        <f>'1'!AR241</f>
        <v>0</v>
      </c>
      <c r="BA241" s="7">
        <f>SUMIF('3'!S11:S82,AS241,'3'!Y11:Y82)</f>
        <v>0</v>
      </c>
      <c r="BB241" s="135"/>
      <c r="BC241" s="129">
        <f>SUMIF('3'!AA11:AA132,AS241,'3'!AB11:AB132)</f>
        <v>0</v>
      </c>
      <c r="CN241" s="63"/>
      <c r="CO241" s="63"/>
      <c r="CP241" s="63"/>
      <c r="CQ241" s="63"/>
      <c r="CR241" s="63"/>
      <c r="CS241" s="63"/>
      <c r="CT241" s="63"/>
      <c r="CU241" s="63"/>
      <c r="CV241" s="63"/>
    </row>
    <row r="242" spans="43:100" ht="18.95" customHeight="1">
      <c r="AQ242" s="65"/>
      <c r="AR242" s="82">
        <f t="shared" si="27"/>
        <v>0</v>
      </c>
      <c r="AS242" s="41" t="s">
        <v>308</v>
      </c>
      <c r="AT242" s="15"/>
      <c r="AU242" s="15"/>
      <c r="AV242" s="15"/>
      <c r="AW242" s="15"/>
      <c r="AX242" s="15"/>
      <c r="AY242" s="79">
        <f t="shared" si="28"/>
        <v>0</v>
      </c>
      <c r="AZ242" s="79">
        <f>'1'!AR242</f>
        <v>0</v>
      </c>
      <c r="BA242" s="7">
        <f>SUMIF('3'!S11:S82,AS242,'3'!Y11:Y82)</f>
        <v>0</v>
      </c>
      <c r="BB242" s="135"/>
      <c r="BC242" s="129">
        <f>SUMIF('3'!AA11:AA132,AS242,'3'!AB11:AB132)</f>
        <v>0</v>
      </c>
      <c r="CN242" s="63"/>
      <c r="CO242" s="63"/>
      <c r="CP242" s="63"/>
      <c r="CQ242" s="63"/>
      <c r="CR242" s="63"/>
      <c r="CS242" s="63"/>
      <c r="CT242" s="63"/>
      <c r="CU242" s="63"/>
      <c r="CV242" s="63"/>
    </row>
    <row r="243" spans="43:100" ht="18.95" customHeight="1">
      <c r="AQ243" s="65"/>
      <c r="AR243" s="82">
        <f t="shared" si="27"/>
        <v>0</v>
      </c>
      <c r="AS243" s="41" t="s">
        <v>302</v>
      </c>
      <c r="AT243" s="15"/>
      <c r="AU243" s="15"/>
      <c r="AV243" s="15"/>
      <c r="AW243" s="15"/>
      <c r="AX243" s="15"/>
      <c r="AY243" s="79">
        <f t="shared" si="28"/>
        <v>0</v>
      </c>
      <c r="AZ243" s="79">
        <f>'1'!AR243</f>
        <v>0</v>
      </c>
      <c r="BA243" s="7">
        <f>SUMIF('3'!S11:S82,AS243,'3'!Y11:Y82)</f>
        <v>0</v>
      </c>
      <c r="BB243" s="135"/>
      <c r="BC243" s="129">
        <f>SUMIF('3'!AA11:AA132,AS243,'3'!AB11:AB132)</f>
        <v>0</v>
      </c>
      <c r="CN243" s="63"/>
      <c r="CO243" s="63"/>
      <c r="CP243" s="63"/>
      <c r="CQ243" s="63"/>
      <c r="CR243" s="63"/>
      <c r="CS243" s="63"/>
      <c r="CT243" s="63"/>
      <c r="CU243" s="63"/>
      <c r="CV243" s="63"/>
    </row>
    <row r="244" spans="43:100" ht="18.95" customHeight="1">
      <c r="AQ244" s="65"/>
      <c r="AR244" s="82">
        <f t="shared" si="27"/>
        <v>0</v>
      </c>
      <c r="AS244" s="41" t="s">
        <v>283</v>
      </c>
      <c r="AT244" s="15"/>
      <c r="AU244" s="15"/>
      <c r="AV244" s="15"/>
      <c r="AW244" s="15"/>
      <c r="AX244" s="15"/>
      <c r="AY244" s="79">
        <f t="shared" si="28"/>
        <v>0</v>
      </c>
      <c r="AZ244" s="79">
        <f>'1'!AR244</f>
        <v>0</v>
      </c>
      <c r="BA244" s="7">
        <f>SUMIF('3'!S11:S82,AS244,'3'!Y11:Y82)</f>
        <v>0</v>
      </c>
      <c r="BB244" s="135"/>
      <c r="BC244" s="129">
        <f>SUMIF('3'!AA11:AA132,AS244,'3'!AB11:AB132)</f>
        <v>0</v>
      </c>
      <c r="CN244" s="63"/>
      <c r="CO244" s="63"/>
      <c r="CP244" s="63"/>
      <c r="CQ244" s="63"/>
      <c r="CR244" s="63"/>
      <c r="CS244" s="63"/>
      <c r="CT244" s="63"/>
      <c r="CU244" s="63"/>
      <c r="CV244" s="63"/>
    </row>
    <row r="245" spans="43:100" ht="18.95" customHeight="1">
      <c r="AQ245" s="65"/>
      <c r="AR245" s="82">
        <f t="shared" si="27"/>
        <v>0</v>
      </c>
      <c r="AS245" s="41" t="s">
        <v>160</v>
      </c>
      <c r="AT245" s="15"/>
      <c r="AU245" s="15"/>
      <c r="AV245" s="15"/>
      <c r="AW245" s="15"/>
      <c r="AX245" s="15"/>
      <c r="AY245" s="79">
        <f t="shared" si="28"/>
        <v>0</v>
      </c>
      <c r="AZ245" s="79">
        <f>'1'!AR245</f>
        <v>0</v>
      </c>
      <c r="BA245" s="7">
        <f>SUMIF('3'!S11:S82,AS245,'3'!Y11:Y82)</f>
        <v>0</v>
      </c>
      <c r="BB245" s="135"/>
      <c r="BC245" s="129">
        <f>SUMIF('3'!AA11:AA132,AS245,'3'!AB11:AB132)</f>
        <v>0</v>
      </c>
      <c r="CN245" s="63"/>
      <c r="CO245" s="63"/>
      <c r="CP245" s="63"/>
      <c r="CQ245" s="63"/>
      <c r="CR245" s="63"/>
      <c r="CS245" s="63"/>
      <c r="CT245" s="63"/>
      <c r="CU245" s="63"/>
      <c r="CV245" s="63"/>
    </row>
    <row r="246" spans="43:100" ht="18.95" customHeight="1">
      <c r="AQ246" s="65"/>
      <c r="AR246" s="82">
        <f t="shared" si="27"/>
        <v>0</v>
      </c>
      <c r="AS246" s="41" t="s">
        <v>307</v>
      </c>
      <c r="AT246" s="15"/>
      <c r="AU246" s="15"/>
      <c r="AV246" s="15"/>
      <c r="AW246" s="15"/>
      <c r="AX246" s="15"/>
      <c r="AY246" s="79">
        <f t="shared" si="28"/>
        <v>0</v>
      </c>
      <c r="AZ246" s="79">
        <f>'1'!AR246</f>
        <v>0</v>
      </c>
      <c r="BA246" s="7">
        <f>SUMIF('3'!S11:S82,AS246,'3'!Y11:Y82)</f>
        <v>0</v>
      </c>
      <c r="BB246" s="135"/>
      <c r="BC246" s="129">
        <f>SUMIF('3'!AA11:AA132,AS246,'3'!AB11:AB132)</f>
        <v>0</v>
      </c>
      <c r="CN246" s="63"/>
      <c r="CO246" s="63"/>
      <c r="CP246" s="63"/>
      <c r="CQ246" s="63"/>
      <c r="CR246" s="63"/>
      <c r="CS246" s="63"/>
      <c r="CT246" s="63"/>
      <c r="CU246" s="63"/>
      <c r="CV246" s="63"/>
    </row>
    <row r="247" spans="43:100" ht="18.95" customHeight="1">
      <c r="AQ247" s="65"/>
      <c r="AR247" s="82">
        <f t="shared" si="27"/>
        <v>0</v>
      </c>
      <c r="AS247" s="109" t="s">
        <v>182</v>
      </c>
      <c r="AT247" s="15"/>
      <c r="AU247" s="15"/>
      <c r="AV247" s="15"/>
      <c r="AW247" s="15"/>
      <c r="AX247" s="15"/>
      <c r="AY247" s="79">
        <f t="shared" si="28"/>
        <v>0</v>
      </c>
      <c r="AZ247" s="79">
        <f>'1'!AR247</f>
        <v>0</v>
      </c>
      <c r="BA247" s="7">
        <f>SUMIF('3'!S11:S82,AS247,'3'!Y11:Y82)</f>
        <v>0</v>
      </c>
      <c r="BB247" s="135"/>
      <c r="BC247" s="129">
        <f>SUMIF('3'!AA11:AA132,AS247,'3'!AB11:AB132)</f>
        <v>0</v>
      </c>
      <c r="CN247" s="63"/>
      <c r="CO247" s="63"/>
      <c r="CP247" s="63"/>
      <c r="CQ247" s="63"/>
      <c r="CR247" s="63"/>
      <c r="CS247" s="63"/>
      <c r="CT247" s="63"/>
      <c r="CU247" s="63"/>
      <c r="CV247" s="63"/>
    </row>
    <row r="248" spans="43:100" ht="18.95" customHeight="1">
      <c r="AQ248" s="65"/>
      <c r="AR248" s="82">
        <f t="shared" si="27"/>
        <v>0</v>
      </c>
      <c r="AS248" s="109" t="s">
        <v>310</v>
      </c>
      <c r="AT248" s="15"/>
      <c r="AU248" s="15"/>
      <c r="AV248" s="15"/>
      <c r="AW248" s="15"/>
      <c r="AX248" s="15"/>
      <c r="AY248" s="79">
        <f t="shared" si="28"/>
        <v>0</v>
      </c>
      <c r="AZ248" s="79">
        <f>'1'!AR248</f>
        <v>0</v>
      </c>
      <c r="BA248" s="7">
        <f>SUMIF('3'!S11:S82,AS248,'3'!Y11:Y82)</f>
        <v>0</v>
      </c>
      <c r="BB248" s="135"/>
      <c r="BC248" s="129">
        <f>SUMIF('3'!AA11:AA132,AS248,'3'!AB11:AB132)</f>
        <v>0</v>
      </c>
      <c r="CN248" s="63"/>
      <c r="CO248" s="63"/>
      <c r="CP248" s="63"/>
      <c r="CQ248" s="63"/>
      <c r="CR248" s="63"/>
      <c r="CS248" s="63"/>
      <c r="CT248" s="63"/>
      <c r="CU248" s="63"/>
      <c r="CV248" s="63"/>
    </row>
    <row r="249" spans="43:100" ht="18.95" customHeight="1">
      <c r="AQ249" s="65"/>
      <c r="AR249" s="82">
        <f t="shared" si="27"/>
        <v>0</v>
      </c>
      <c r="AS249" s="21" t="s">
        <v>174</v>
      </c>
      <c r="AT249" s="15"/>
      <c r="AU249" s="15"/>
      <c r="AV249" s="15"/>
      <c r="AW249" s="15"/>
      <c r="AX249" s="15"/>
      <c r="AY249" s="79">
        <f t="shared" si="28"/>
        <v>0</v>
      </c>
      <c r="AZ249" s="79">
        <f>'1'!AR249</f>
        <v>0</v>
      </c>
      <c r="BA249" s="7">
        <f>SUMIF('3'!S11:S82,AS249,'3'!Y11:Y82)</f>
        <v>0</v>
      </c>
      <c r="BB249" s="135"/>
      <c r="BC249" s="129">
        <f>SUMIF('3'!AA11:AA132,AS249,'3'!AB11:AB132)</f>
        <v>0</v>
      </c>
      <c r="CN249" s="63"/>
      <c r="CO249" s="63"/>
      <c r="CP249" s="63"/>
      <c r="CQ249" s="63"/>
      <c r="CR249" s="63"/>
      <c r="CS249" s="63"/>
      <c r="CT249" s="63"/>
      <c r="CU249" s="63"/>
      <c r="CV249" s="63"/>
    </row>
    <row r="250" spans="43:100" ht="18.95" customHeight="1">
      <c r="AQ250" s="65"/>
      <c r="AR250" s="82">
        <f t="shared" si="27"/>
        <v>0</v>
      </c>
      <c r="AS250" s="15" t="s">
        <v>167</v>
      </c>
      <c r="AT250" s="15"/>
      <c r="AU250" s="15"/>
      <c r="AV250" s="15"/>
      <c r="AW250" s="15"/>
      <c r="AX250" s="15"/>
      <c r="AY250" s="79">
        <f t="shared" si="28"/>
        <v>0</v>
      </c>
      <c r="AZ250" s="79">
        <f>'1'!AR250</f>
        <v>0</v>
      </c>
      <c r="BA250" s="7">
        <f>SUMIF('3'!S11:S82,AS250,'3'!Y11:Y82)</f>
        <v>0</v>
      </c>
      <c r="BB250" s="135"/>
      <c r="BC250" s="129">
        <f>SUMIF('3'!AA11:AA132,AS250,'3'!AB11:AB132)</f>
        <v>0</v>
      </c>
      <c r="CN250" s="63"/>
      <c r="CO250" s="63"/>
      <c r="CP250" s="63"/>
      <c r="CQ250" s="63"/>
      <c r="CR250" s="63"/>
      <c r="CS250" s="63"/>
      <c r="CT250" s="63"/>
      <c r="CU250" s="63"/>
      <c r="CV250" s="63"/>
    </row>
    <row r="251" spans="43:100" ht="18.95" customHeight="1">
      <c r="AQ251" s="65"/>
      <c r="AR251" s="82">
        <f t="shared" si="27"/>
        <v>0</v>
      </c>
      <c r="AS251" s="15" t="s">
        <v>188</v>
      </c>
      <c r="AT251" s="15"/>
      <c r="AU251" s="15"/>
      <c r="AV251" s="15"/>
      <c r="AW251" s="15"/>
      <c r="AX251" s="15"/>
      <c r="AY251" s="79">
        <f t="shared" si="28"/>
        <v>0</v>
      </c>
      <c r="AZ251" s="79">
        <f>'1'!AR251</f>
        <v>0</v>
      </c>
      <c r="BA251" s="7">
        <f>SUMIF('3'!S11:S82,AS251,'3'!Y11:Y82)</f>
        <v>0</v>
      </c>
      <c r="BB251" s="135"/>
      <c r="BC251" s="129">
        <f>SUMIF('3'!AA11:AA132,AS251,'3'!AB11:AB132)</f>
        <v>0</v>
      </c>
      <c r="CN251" s="63"/>
      <c r="CO251" s="63"/>
      <c r="CP251" s="63"/>
      <c r="CQ251" s="63"/>
      <c r="CR251" s="63"/>
      <c r="CS251" s="63"/>
      <c r="CT251" s="63"/>
      <c r="CU251" s="63"/>
      <c r="CV251" s="63"/>
    </row>
    <row r="252" spans="43:100" ht="18.95" customHeight="1">
      <c r="AQ252" s="65"/>
      <c r="AR252" s="82">
        <f t="shared" si="27"/>
        <v>0</v>
      </c>
      <c r="AS252" s="15" t="s">
        <v>156</v>
      </c>
      <c r="AT252" s="15"/>
      <c r="AU252" s="15"/>
      <c r="AV252" s="15"/>
      <c r="AW252" s="15"/>
      <c r="AX252" s="15"/>
      <c r="AY252" s="79">
        <f t="shared" si="28"/>
        <v>0</v>
      </c>
      <c r="AZ252" s="79">
        <f>'1'!AR252</f>
        <v>0</v>
      </c>
      <c r="BA252" s="7">
        <f>SUMIF('3'!S11:S82,AS252,'3'!Y11:Y82)</f>
        <v>0</v>
      </c>
      <c r="BB252" s="135"/>
      <c r="BC252" s="129">
        <f>SUMIF('3'!AA11:AA132,AS252,'3'!AB11:AB132)</f>
        <v>0</v>
      </c>
      <c r="CN252" s="63"/>
      <c r="CO252" s="63"/>
      <c r="CP252" s="63"/>
      <c r="CQ252" s="63"/>
      <c r="CR252" s="63"/>
      <c r="CS252" s="63"/>
      <c r="CT252" s="63"/>
      <c r="CU252" s="63"/>
      <c r="CV252" s="63"/>
    </row>
    <row r="253" spans="43:100" ht="18.95" customHeight="1">
      <c r="AQ253" s="65"/>
      <c r="AR253" s="82">
        <f t="shared" si="27"/>
        <v>0</v>
      </c>
      <c r="AS253" s="21" t="s">
        <v>159</v>
      </c>
      <c r="AT253" s="15"/>
      <c r="AU253" s="15"/>
      <c r="AV253" s="15"/>
      <c r="AW253" s="15"/>
      <c r="AX253" s="15"/>
      <c r="AY253" s="79">
        <f t="shared" si="28"/>
        <v>0</v>
      </c>
      <c r="AZ253" s="79">
        <f>'1'!AR253</f>
        <v>0</v>
      </c>
      <c r="BA253" s="7">
        <f>SUMIF('3'!S11:S82,AS253,'3'!Y11:Y82)</f>
        <v>0</v>
      </c>
      <c r="BB253" s="135"/>
      <c r="BC253" s="129">
        <f>SUMIF('3'!AA11:AA132,AS253,'3'!AB11:AB132)</f>
        <v>0</v>
      </c>
      <c r="CN253" s="63"/>
      <c r="CO253" s="63"/>
      <c r="CP253" s="63"/>
      <c r="CQ253" s="63"/>
      <c r="CR253" s="63"/>
      <c r="CS253" s="63"/>
      <c r="CT253" s="63"/>
      <c r="CU253" s="63"/>
      <c r="CV253" s="63"/>
    </row>
    <row r="254" spans="43:100" ht="18.95" customHeight="1">
      <c r="AQ254" s="65"/>
      <c r="AR254" s="82">
        <f t="shared" si="27"/>
        <v>0</v>
      </c>
      <c r="AS254" s="15" t="s">
        <v>180</v>
      </c>
      <c r="AT254" s="15"/>
      <c r="AU254" s="15"/>
      <c r="AV254" s="15"/>
      <c r="AW254" s="15"/>
      <c r="AX254" s="15"/>
      <c r="AY254" s="79">
        <f t="shared" si="28"/>
        <v>0</v>
      </c>
      <c r="AZ254" s="79">
        <f>'1'!AR254</f>
        <v>0</v>
      </c>
      <c r="BA254" s="7">
        <f>SUMIF('3'!S11:S82,AS254,'3'!Y11:Y82)</f>
        <v>0</v>
      </c>
      <c r="BB254" s="135"/>
      <c r="BC254" s="129">
        <f>SUMIF('3'!AA11:AA132,AS254,'3'!AB11:AB132)</f>
        <v>0</v>
      </c>
      <c r="CN254" s="63"/>
      <c r="CO254" s="63"/>
      <c r="CP254" s="63"/>
      <c r="CQ254" s="63"/>
      <c r="CR254" s="63"/>
      <c r="CS254" s="63"/>
      <c r="CT254" s="63"/>
      <c r="CU254" s="63"/>
      <c r="CV254" s="63"/>
    </row>
    <row r="255" spans="43:100" ht="18.95" customHeight="1">
      <c r="AQ255" s="65"/>
      <c r="AR255" s="82">
        <f t="shared" ref="AR255:AR286" si="29">AY255+AZ255+BA255-BC255</f>
        <v>0</v>
      </c>
      <c r="AS255" s="15" t="s">
        <v>309</v>
      </c>
      <c r="AT255" s="15"/>
      <c r="AU255" s="15"/>
      <c r="AV255" s="15"/>
      <c r="AW255" s="15"/>
      <c r="AX255" s="15"/>
      <c r="AY255" s="79">
        <f t="shared" ref="AY255:AY286" si="30">AT255*BD255+AW255*BF255+AX255*BG255</f>
        <v>0</v>
      </c>
      <c r="AZ255" s="79">
        <f>'1'!AR255</f>
        <v>0</v>
      </c>
      <c r="BA255" s="7">
        <f>SUMIF('3'!S11:S82,AS255,'3'!Y11:Y82)</f>
        <v>0</v>
      </c>
      <c r="BB255" s="135"/>
      <c r="BC255" s="129">
        <f>SUMIF('3'!AA11:AA132,AS255,'3'!AB11:AB132)</f>
        <v>0</v>
      </c>
      <c r="CN255" s="63"/>
      <c r="CO255" s="63"/>
      <c r="CP255" s="63"/>
      <c r="CQ255" s="63"/>
      <c r="CR255" s="63"/>
      <c r="CS255" s="63"/>
      <c r="CT255" s="63"/>
      <c r="CU255" s="63"/>
      <c r="CV255" s="63"/>
    </row>
    <row r="256" spans="43:100" ht="18.95" customHeight="1">
      <c r="AQ256" s="65"/>
      <c r="AR256" s="82">
        <f t="shared" si="29"/>
        <v>0</v>
      </c>
      <c r="AS256" s="52" t="s">
        <v>311</v>
      </c>
      <c r="AT256" s="15"/>
      <c r="AU256" s="15"/>
      <c r="AV256" s="15"/>
      <c r="AW256" s="15"/>
      <c r="AX256" s="15"/>
      <c r="AY256" s="79">
        <f t="shared" si="30"/>
        <v>0</v>
      </c>
      <c r="AZ256" s="79">
        <f>'1'!AR256</f>
        <v>0</v>
      </c>
      <c r="BA256" s="7">
        <f>SUMIF('3'!S11:S82,AS256,'3'!Y11:Y82)</f>
        <v>0</v>
      </c>
      <c r="BB256" s="135"/>
      <c r="BC256" s="129">
        <f>SUMIF('3'!AA11:AA132,AS256,'3'!AB11:AB132)</f>
        <v>0</v>
      </c>
      <c r="CN256" s="63"/>
      <c r="CO256" s="63"/>
      <c r="CP256" s="63"/>
      <c r="CQ256" s="63"/>
      <c r="CR256" s="63"/>
      <c r="CS256" s="63"/>
      <c r="CT256" s="63"/>
      <c r="CU256" s="63"/>
      <c r="CV256" s="63"/>
    </row>
    <row r="257" spans="43:100" ht="18.95" customHeight="1">
      <c r="AQ257" s="65"/>
      <c r="AR257" s="82">
        <f t="shared" si="29"/>
        <v>0</v>
      </c>
      <c r="AS257" s="81" t="s">
        <v>169</v>
      </c>
      <c r="AT257" s="15"/>
      <c r="AU257" s="15"/>
      <c r="AV257" s="15"/>
      <c r="AW257" s="15"/>
      <c r="AX257" s="15"/>
      <c r="AY257" s="79">
        <f t="shared" si="30"/>
        <v>0</v>
      </c>
      <c r="AZ257" s="79">
        <f>'1'!AR257</f>
        <v>0</v>
      </c>
      <c r="BA257" s="7">
        <f>SUMIF('3'!S11:S82,AS257,'3'!Y11:Y82)</f>
        <v>0</v>
      </c>
      <c r="BB257" s="135"/>
      <c r="BC257" s="129">
        <f>SUMIF('3'!AA11:AA132,AS257,'3'!AB11:AB132)</f>
        <v>0</v>
      </c>
      <c r="CN257" s="63"/>
      <c r="CO257" s="63"/>
      <c r="CP257" s="63"/>
      <c r="CQ257" s="63"/>
      <c r="CR257" s="63"/>
      <c r="CS257" s="63"/>
      <c r="CT257" s="63"/>
      <c r="CU257" s="63"/>
      <c r="CV257" s="63"/>
    </row>
    <row r="258" spans="43:100" ht="18.95" customHeight="1">
      <c r="AQ258" s="65"/>
      <c r="AR258" s="82">
        <f t="shared" si="29"/>
        <v>0</v>
      </c>
      <c r="AS258" s="82" t="s">
        <v>312</v>
      </c>
      <c r="AT258" s="15"/>
      <c r="AU258" s="15"/>
      <c r="AV258" s="15"/>
      <c r="AW258" s="15"/>
      <c r="AX258" s="15"/>
      <c r="AY258" s="79">
        <f t="shared" si="30"/>
        <v>0</v>
      </c>
      <c r="AZ258" s="79">
        <f>'1'!AR258</f>
        <v>0</v>
      </c>
      <c r="BA258" s="7">
        <f>SUMIF('3'!S11:S82,AS258,'3'!Y11:Y82)</f>
        <v>0</v>
      </c>
      <c r="BB258" s="135"/>
      <c r="BC258" s="129">
        <f>SUMIF('3'!AA11:AA132,AS258,'3'!AB11:AB132)</f>
        <v>0</v>
      </c>
      <c r="CN258" s="63"/>
      <c r="CO258" s="63"/>
      <c r="CP258" s="63"/>
      <c r="CQ258" s="63"/>
      <c r="CR258" s="63"/>
      <c r="CS258" s="63"/>
      <c r="CT258" s="63"/>
      <c r="CU258" s="63"/>
      <c r="CV258" s="63"/>
    </row>
    <row r="259" spans="43:100" ht="18.95" customHeight="1">
      <c r="AQ259" s="65"/>
      <c r="AR259" s="82">
        <f t="shared" si="29"/>
        <v>0</v>
      </c>
      <c r="AS259" s="15" t="s">
        <v>313</v>
      </c>
      <c r="AT259" s="15"/>
      <c r="AU259" s="15"/>
      <c r="AV259" s="15"/>
      <c r="AW259" s="15"/>
      <c r="AX259" s="15">
        <f>SUMIF('3'!L20:L29,AS259,'3'!N20:N29)</f>
        <v>0</v>
      </c>
      <c r="AY259" s="79">
        <f t="shared" si="30"/>
        <v>0</v>
      </c>
      <c r="AZ259" s="79">
        <f>'1'!AR259</f>
        <v>0</v>
      </c>
      <c r="BA259" s="7">
        <f>SUMIF('3'!S11:S82,AS259,'3'!Y11:Y82)</f>
        <v>0</v>
      </c>
      <c r="BB259" s="135"/>
      <c r="BC259" s="129">
        <f>SUMIF('3'!AA11:AA132,AS259,'3'!AB11:AB132)</f>
        <v>0</v>
      </c>
      <c r="BG259" s="89">
        <v>1.0249999999999999</v>
      </c>
      <c r="CN259" s="63"/>
      <c r="CO259" s="63"/>
      <c r="CP259" s="63"/>
      <c r="CQ259" s="63"/>
      <c r="CR259" s="63"/>
      <c r="CS259" s="63"/>
      <c r="CT259" s="63"/>
      <c r="CU259" s="63"/>
      <c r="CV259" s="63"/>
    </row>
    <row r="260" spans="43:100" ht="18.95" customHeight="1">
      <c r="AQ260" s="65"/>
      <c r="AR260" s="82">
        <f t="shared" si="29"/>
        <v>0</v>
      </c>
      <c r="AS260" s="21" t="s">
        <v>314</v>
      </c>
      <c r="AT260" s="15"/>
      <c r="AU260" s="15"/>
      <c r="AV260" s="15"/>
      <c r="AW260" s="15"/>
      <c r="AX260" s="15"/>
      <c r="AY260" s="79">
        <f t="shared" si="30"/>
        <v>0</v>
      </c>
      <c r="AZ260" s="79">
        <f>'1'!AR260</f>
        <v>0</v>
      </c>
      <c r="BA260" s="7">
        <f>SUMIF('3'!S11:S82,AS260,'3'!Y11:Y82)</f>
        <v>0</v>
      </c>
      <c r="BB260" s="135"/>
      <c r="BC260" s="129">
        <f>SUMIF('3'!AA11:AA132,AS260,'3'!AB11:AB132)</f>
        <v>0</v>
      </c>
      <c r="CN260" s="63"/>
      <c r="CO260" s="63"/>
      <c r="CP260" s="63"/>
      <c r="CQ260" s="63"/>
      <c r="CR260" s="63"/>
      <c r="CS260" s="63"/>
      <c r="CT260" s="63"/>
      <c r="CU260" s="63"/>
      <c r="CV260" s="63"/>
    </row>
    <row r="261" spans="43:100" ht="18.95" customHeight="1">
      <c r="AQ261" s="65"/>
      <c r="AR261" s="82">
        <f t="shared" si="29"/>
        <v>0</v>
      </c>
      <c r="AS261" s="21" t="s">
        <v>315</v>
      </c>
      <c r="AT261" s="15"/>
      <c r="AU261" s="15"/>
      <c r="AV261" s="15"/>
      <c r="AW261" s="15"/>
      <c r="AX261" s="15"/>
      <c r="AY261" s="79">
        <f t="shared" si="30"/>
        <v>0</v>
      </c>
      <c r="AZ261" s="79">
        <f>'1'!AR261</f>
        <v>0</v>
      </c>
      <c r="BA261" s="7">
        <f>SUMIF('3'!S11:S82,AS261,'3'!Y11:Y82)</f>
        <v>0</v>
      </c>
      <c r="BB261" s="135"/>
      <c r="BC261" s="129">
        <f>SUMIF('3'!AA11:AA132,AS261,'3'!AB11:AB132)</f>
        <v>0</v>
      </c>
      <c r="CN261" s="63"/>
      <c r="CO261" s="63"/>
      <c r="CP261" s="63"/>
      <c r="CQ261" s="63"/>
      <c r="CR261" s="63"/>
      <c r="CS261" s="63"/>
      <c r="CT261" s="63"/>
      <c r="CU261" s="63"/>
      <c r="CV261" s="63"/>
    </row>
    <row r="262" spans="43:100" ht="18.95" customHeight="1">
      <c r="AQ262" s="65"/>
      <c r="AR262" s="82">
        <f t="shared" si="29"/>
        <v>0</v>
      </c>
      <c r="AS262" s="81" t="s">
        <v>316</v>
      </c>
      <c r="AT262" s="15"/>
      <c r="AU262" s="15"/>
      <c r="AV262" s="15"/>
      <c r="AW262" s="15"/>
      <c r="AX262" s="15">
        <f>SUMIF('3'!L20:L29,AS262,'3'!N20:N29)</f>
        <v>0</v>
      </c>
      <c r="AY262" s="79">
        <f t="shared" si="30"/>
        <v>0</v>
      </c>
      <c r="AZ262" s="79">
        <f>'1'!AR262</f>
        <v>0</v>
      </c>
      <c r="BA262" s="7">
        <f>SUMIF('3'!S11:S82,AS262,'3'!Y11:Y82)</f>
        <v>0</v>
      </c>
      <c r="BB262" s="135"/>
      <c r="BC262" s="129">
        <f>SUMIF('3'!AA11:AA132,AS262,'3'!AB11:AB132)</f>
        <v>0</v>
      </c>
      <c r="BG262" s="89">
        <v>1.0249999999999999</v>
      </c>
      <c r="CN262" s="63"/>
      <c r="CO262" s="63"/>
      <c r="CP262" s="63"/>
      <c r="CQ262" s="63"/>
      <c r="CR262" s="63"/>
      <c r="CS262" s="63"/>
      <c r="CT262" s="63"/>
      <c r="CU262" s="63"/>
      <c r="CV262" s="63"/>
    </row>
    <row r="263" spans="43:100" ht="18.95" customHeight="1">
      <c r="AQ263" s="65"/>
      <c r="AR263" s="82">
        <f t="shared" si="29"/>
        <v>0</v>
      </c>
      <c r="AS263" s="82" t="s">
        <v>165</v>
      </c>
      <c r="AT263" s="15"/>
      <c r="AU263" s="15"/>
      <c r="AV263" s="15"/>
      <c r="AW263" s="15"/>
      <c r="AX263" s="15"/>
      <c r="AY263" s="79">
        <f t="shared" si="30"/>
        <v>0</v>
      </c>
      <c r="AZ263" s="79">
        <f>'1'!AR263</f>
        <v>0</v>
      </c>
      <c r="BA263" s="7">
        <f>SUMIF('3'!S11:S82,AS263,'3'!Y11:Y82)</f>
        <v>0</v>
      </c>
      <c r="BB263" s="135"/>
      <c r="BC263" s="129">
        <f>SUMIF('3'!AA11:AA132,AS263,'3'!AB11:AB132)</f>
        <v>0</v>
      </c>
      <c r="CN263" s="63"/>
      <c r="CO263" s="63"/>
      <c r="CP263" s="63"/>
      <c r="CQ263" s="63"/>
      <c r="CR263" s="63"/>
      <c r="CS263" s="63"/>
      <c r="CT263" s="63"/>
      <c r="CU263" s="63"/>
      <c r="CV263" s="63"/>
    </row>
    <row r="264" spans="43:100" ht="18.95" customHeight="1">
      <c r="AQ264" s="65"/>
      <c r="AR264" s="82">
        <f t="shared" si="29"/>
        <v>0</v>
      </c>
      <c r="AS264" s="78" t="s">
        <v>317</v>
      </c>
      <c r="AT264" s="15"/>
      <c r="AU264" s="15"/>
      <c r="AV264" s="15"/>
      <c r="AW264" s="15"/>
      <c r="AX264" s="15"/>
      <c r="AY264" s="79">
        <f t="shared" si="30"/>
        <v>0</v>
      </c>
      <c r="AZ264" s="79">
        <f>'1'!AR264</f>
        <v>0</v>
      </c>
      <c r="BA264" s="7">
        <f>SUMIF('3'!S11:S82,AS264,'3'!Y11:Y82)</f>
        <v>0</v>
      </c>
      <c r="BB264" s="135"/>
      <c r="BC264" s="129">
        <f>SUMIF('3'!AA11:AA132,AS264,'3'!AB11:AB132)</f>
        <v>0</v>
      </c>
      <c r="CN264" s="63"/>
      <c r="CO264" s="63"/>
      <c r="CP264" s="63"/>
      <c r="CQ264" s="63"/>
      <c r="CR264" s="63"/>
      <c r="CS264" s="63"/>
      <c r="CT264" s="63"/>
      <c r="CU264" s="63"/>
      <c r="CV264" s="63"/>
    </row>
    <row r="265" spans="43:100" ht="18.95" customHeight="1">
      <c r="AQ265" s="65"/>
      <c r="AR265" s="82">
        <f t="shared" si="29"/>
        <v>0</v>
      </c>
      <c r="AS265" s="109" t="s">
        <v>175</v>
      </c>
      <c r="AT265" s="15"/>
      <c r="AU265" s="15"/>
      <c r="AV265" s="15"/>
      <c r="AW265" s="15"/>
      <c r="AX265" s="15"/>
      <c r="AY265" s="79">
        <f t="shared" si="30"/>
        <v>0</v>
      </c>
      <c r="AZ265" s="79">
        <f>'1'!AR265</f>
        <v>0</v>
      </c>
      <c r="BA265" s="7">
        <f>SUMIF('3'!S11:S82,AS265,'3'!Y11:Y82)</f>
        <v>0</v>
      </c>
      <c r="BB265" s="135"/>
      <c r="BC265" s="129">
        <f>SUMIF('3'!AA11:AA132,AS265,'3'!AB11:AB132)</f>
        <v>0</v>
      </c>
      <c r="CN265" s="63"/>
      <c r="CO265" s="63"/>
      <c r="CP265" s="63"/>
      <c r="CQ265" s="63"/>
      <c r="CR265" s="63"/>
      <c r="CS265" s="63"/>
      <c r="CT265" s="63"/>
      <c r="CU265" s="63"/>
      <c r="CV265" s="63"/>
    </row>
    <row r="266" spans="43:100" ht="18.95" customHeight="1">
      <c r="AQ266" s="65"/>
      <c r="AR266" s="82">
        <f t="shared" si="29"/>
        <v>0</v>
      </c>
      <c r="AS266" s="109" t="s">
        <v>320</v>
      </c>
      <c r="AT266" s="15"/>
      <c r="AU266" s="15"/>
      <c r="AV266" s="15"/>
      <c r="AW266" s="15"/>
      <c r="AX266" s="15"/>
      <c r="AY266" s="79">
        <f t="shared" si="30"/>
        <v>0</v>
      </c>
      <c r="AZ266" s="79">
        <f>'1'!AR266</f>
        <v>0</v>
      </c>
      <c r="BA266" s="7">
        <f>SUMIF('3'!S11:S82,AS266,'3'!Y11:Y82)</f>
        <v>0</v>
      </c>
      <c r="BB266" s="135"/>
      <c r="BC266" s="129">
        <f>SUMIF('3'!AA11:AA132,AS266,'3'!AB11:AB132)</f>
        <v>0</v>
      </c>
      <c r="CN266" s="63"/>
      <c r="CO266" s="63"/>
      <c r="CP266" s="63"/>
      <c r="CQ266" s="63"/>
      <c r="CR266" s="63"/>
      <c r="CS266" s="63"/>
      <c r="CT266" s="63"/>
      <c r="CU266" s="63"/>
      <c r="CV266" s="63"/>
    </row>
    <row r="267" spans="43:100" ht="18.95" customHeight="1">
      <c r="AQ267" s="65"/>
      <c r="AR267" s="82">
        <f t="shared" si="29"/>
        <v>0</v>
      </c>
      <c r="AS267" s="109" t="s">
        <v>321</v>
      </c>
      <c r="AT267" s="15"/>
      <c r="AU267" s="15"/>
      <c r="AV267" s="15"/>
      <c r="AW267" s="15"/>
      <c r="AX267" s="15"/>
      <c r="AY267" s="79">
        <f t="shared" si="30"/>
        <v>0</v>
      </c>
      <c r="AZ267" s="79">
        <f>'1'!AR267</f>
        <v>0</v>
      </c>
      <c r="BA267" s="7">
        <f>SUMIF('3'!S11:S82,AS267,'3'!Y11:Y82)</f>
        <v>0</v>
      </c>
      <c r="BB267" s="135"/>
      <c r="BC267" s="129">
        <f>SUMIF('3'!AA11:AA132,AS267,'3'!AB11:AB132)</f>
        <v>0</v>
      </c>
      <c r="CN267" s="63"/>
      <c r="CO267" s="63"/>
      <c r="CP267" s="63"/>
      <c r="CQ267" s="63"/>
      <c r="CR267" s="63"/>
      <c r="CS267" s="63"/>
      <c r="CT267" s="63"/>
      <c r="CU267" s="63"/>
      <c r="CV267" s="63"/>
    </row>
    <row r="268" spans="43:100" ht="18.95" customHeight="1">
      <c r="AQ268" s="65"/>
      <c r="AR268" s="82">
        <f t="shared" si="29"/>
        <v>0</v>
      </c>
      <c r="AS268" s="109" t="s">
        <v>322</v>
      </c>
      <c r="AT268" s="15"/>
      <c r="AU268" s="15"/>
      <c r="AV268" s="15"/>
      <c r="AW268" s="15"/>
      <c r="AX268" s="15"/>
      <c r="AY268" s="79">
        <f t="shared" si="30"/>
        <v>0</v>
      </c>
      <c r="AZ268" s="79">
        <f>'1'!AR268</f>
        <v>0</v>
      </c>
      <c r="BA268" s="7">
        <f>SUMIF('3'!S11:S82,AS268,'3'!Y11:Y82)</f>
        <v>0</v>
      </c>
      <c r="BB268" s="135"/>
      <c r="BC268" s="129">
        <f>SUMIF('3'!AA11:AA132,AS268,'3'!AB11:AB132)</f>
        <v>0</v>
      </c>
      <c r="CN268" s="63"/>
      <c r="CO268" s="63"/>
      <c r="CP268" s="63"/>
      <c r="CQ268" s="63"/>
      <c r="CR268" s="63"/>
      <c r="CS268" s="63"/>
      <c r="CT268" s="63"/>
      <c r="CU268" s="63"/>
      <c r="CV268" s="63"/>
    </row>
    <row r="269" spans="43:100" ht="18.95" customHeight="1">
      <c r="AQ269" s="65"/>
      <c r="AR269" s="82">
        <f t="shared" si="29"/>
        <v>0</v>
      </c>
      <c r="AS269" s="109" t="s">
        <v>323</v>
      </c>
      <c r="AT269" s="15"/>
      <c r="AU269" s="15"/>
      <c r="AV269" s="15"/>
      <c r="AW269" s="15"/>
      <c r="AX269" s="15"/>
      <c r="AY269" s="79">
        <f t="shared" si="30"/>
        <v>0</v>
      </c>
      <c r="AZ269" s="79">
        <f>'1'!AR269</f>
        <v>0</v>
      </c>
      <c r="BA269" s="7">
        <f>SUMIF('3'!S11:S82,AS269,'3'!Y11:Y82)</f>
        <v>0</v>
      </c>
      <c r="BB269" s="135"/>
      <c r="BC269" s="129">
        <f>SUMIF('3'!AA11:AA132,AS269,'3'!AB11:AB132)</f>
        <v>0</v>
      </c>
      <c r="CN269" s="63"/>
      <c r="CO269" s="63"/>
      <c r="CP269" s="63"/>
      <c r="CQ269" s="63"/>
      <c r="CR269" s="63"/>
      <c r="CS269" s="63"/>
      <c r="CT269" s="63"/>
      <c r="CU269" s="63"/>
      <c r="CV269" s="63"/>
    </row>
    <row r="270" spans="43:100" ht="18.95" customHeight="1">
      <c r="AQ270" s="65"/>
      <c r="AR270" s="82">
        <f t="shared" si="29"/>
        <v>0</v>
      </c>
      <c r="AS270" s="109" t="s">
        <v>324</v>
      </c>
      <c r="AT270" s="15"/>
      <c r="AU270" s="15"/>
      <c r="AV270" s="15"/>
      <c r="AW270" s="15"/>
      <c r="AX270" s="15"/>
      <c r="AY270" s="79">
        <f t="shared" si="30"/>
        <v>0</v>
      </c>
      <c r="AZ270" s="79">
        <f>'1'!AR270</f>
        <v>0</v>
      </c>
      <c r="BA270" s="7">
        <f>SUMIF('3'!S11:S82,AS270,'3'!Y11:Y82)</f>
        <v>0</v>
      </c>
      <c r="BB270" s="135"/>
      <c r="BC270" s="129">
        <f>SUMIF('3'!AA11:AA132,AS270,'3'!AB11:AB132)</f>
        <v>0</v>
      </c>
      <c r="CN270" s="63"/>
      <c r="CO270" s="63"/>
      <c r="CP270" s="63"/>
      <c r="CQ270" s="63"/>
      <c r="CR270" s="63"/>
      <c r="CS270" s="63"/>
      <c r="CT270" s="63"/>
      <c r="CU270" s="63"/>
      <c r="CV270" s="63"/>
    </row>
    <row r="271" spans="43:100" ht="18.95" customHeight="1">
      <c r="AQ271" s="65"/>
      <c r="AR271" s="82">
        <f t="shared" si="29"/>
        <v>0</v>
      </c>
      <c r="AS271" s="109" t="s">
        <v>325</v>
      </c>
      <c r="AT271" s="15"/>
      <c r="AU271" s="15"/>
      <c r="AV271" s="15"/>
      <c r="AW271" s="15"/>
      <c r="AX271" s="15"/>
      <c r="AY271" s="79">
        <f t="shared" si="30"/>
        <v>0</v>
      </c>
      <c r="AZ271" s="79">
        <f>'1'!AR271</f>
        <v>0</v>
      </c>
      <c r="BA271" s="7">
        <f>SUMIF('3'!S11:S82,AS271,'3'!Y11:Y82)</f>
        <v>0</v>
      </c>
      <c r="BB271" s="135"/>
      <c r="BC271" s="129">
        <f>SUMIF('3'!AA11:AA132,AS271,'3'!AB11:AB132)</f>
        <v>0</v>
      </c>
      <c r="CN271" s="63"/>
      <c r="CO271" s="63"/>
      <c r="CP271" s="63"/>
      <c r="CQ271" s="63"/>
      <c r="CR271" s="63"/>
      <c r="CS271" s="63"/>
      <c r="CT271" s="63"/>
      <c r="CU271" s="63"/>
      <c r="CV271" s="63"/>
    </row>
    <row r="272" spans="43:100" ht="18.95" customHeight="1">
      <c r="AQ272" s="65"/>
      <c r="AR272" s="82">
        <f t="shared" si="29"/>
        <v>0</v>
      </c>
      <c r="AS272" s="109" t="s">
        <v>161</v>
      </c>
      <c r="AT272" s="15"/>
      <c r="AU272" s="15"/>
      <c r="AV272" s="15"/>
      <c r="AW272" s="15"/>
      <c r="AX272" s="15"/>
      <c r="AY272" s="79">
        <f t="shared" si="30"/>
        <v>0</v>
      </c>
      <c r="AZ272" s="79">
        <f>'1'!AR272</f>
        <v>0</v>
      </c>
      <c r="BA272" s="7">
        <f>SUMIF('3'!S11:S82,AS272,'3'!Y11:Y82)</f>
        <v>0</v>
      </c>
      <c r="BB272" s="135"/>
      <c r="BC272" s="129">
        <f>SUMIF('3'!AA11:AA132,AS272,'3'!AB11:AB132)</f>
        <v>0</v>
      </c>
      <c r="CN272" s="63"/>
      <c r="CO272" s="63"/>
      <c r="CP272" s="63"/>
      <c r="CQ272" s="63"/>
      <c r="CR272" s="63"/>
      <c r="CS272" s="63"/>
      <c r="CT272" s="63"/>
      <c r="CU272" s="63"/>
      <c r="CV272" s="63"/>
    </row>
    <row r="273" spans="43:100" ht="18.95" customHeight="1">
      <c r="AQ273" s="65"/>
      <c r="AR273" s="82">
        <f t="shared" si="29"/>
        <v>0</v>
      </c>
      <c r="AS273" s="21" t="s">
        <v>332</v>
      </c>
      <c r="AT273" s="15"/>
      <c r="AU273" s="15"/>
      <c r="AV273" s="15"/>
      <c r="AW273" s="15"/>
      <c r="AX273" s="15"/>
      <c r="AY273" s="79">
        <f t="shared" si="30"/>
        <v>0</v>
      </c>
      <c r="AZ273" s="79">
        <f>'1'!AR273</f>
        <v>0</v>
      </c>
      <c r="BA273" s="7">
        <f>SUMIF('3'!S11:S82,AS273,'3'!Y11:Y82)</f>
        <v>0</v>
      </c>
      <c r="BB273" s="135"/>
      <c r="BC273" s="129">
        <f>SUMIF('3'!AA11:AA132,AS273,'3'!AB11:AB132)</f>
        <v>0</v>
      </c>
      <c r="CN273" s="63"/>
      <c r="CO273" s="63"/>
      <c r="CP273" s="63"/>
      <c r="CQ273" s="63"/>
      <c r="CR273" s="63"/>
      <c r="CS273" s="63"/>
      <c r="CT273" s="63"/>
      <c r="CU273" s="63"/>
      <c r="CV273" s="63"/>
    </row>
    <row r="274" spans="43:100" ht="18.95" customHeight="1">
      <c r="AQ274" s="65"/>
      <c r="AR274" s="82">
        <f t="shared" si="29"/>
        <v>0</v>
      </c>
      <c r="AS274" s="41" t="s">
        <v>157</v>
      </c>
      <c r="AT274" s="15"/>
      <c r="AU274" s="15"/>
      <c r="AV274" s="15"/>
      <c r="AW274" s="15"/>
      <c r="AX274" s="15"/>
      <c r="AY274" s="79">
        <f t="shared" si="30"/>
        <v>0</v>
      </c>
      <c r="AZ274" s="79">
        <f>'1'!AR274</f>
        <v>0</v>
      </c>
      <c r="BA274" s="7">
        <f>SUMIF('3'!S11:S82,AS274,'3'!Y11:Y82)</f>
        <v>0</v>
      </c>
      <c r="BB274" s="135"/>
      <c r="BC274" s="129">
        <f>SUMIF('3'!AA11:AA132,AS274,'3'!AB11:AB132)</f>
        <v>0</v>
      </c>
      <c r="CN274" s="63"/>
      <c r="CO274" s="63"/>
      <c r="CP274" s="63"/>
      <c r="CQ274" s="63"/>
      <c r="CR274" s="63"/>
      <c r="CS274" s="63"/>
      <c r="CT274" s="63"/>
      <c r="CU274" s="63"/>
      <c r="CV274" s="63"/>
    </row>
    <row r="275" spans="43:100" ht="18.95" customHeight="1">
      <c r="AQ275" s="65"/>
      <c r="AR275" s="82">
        <f t="shared" si="29"/>
        <v>0</v>
      </c>
      <c r="AS275" s="41" t="s">
        <v>163</v>
      </c>
      <c r="AT275" s="15"/>
      <c r="AU275" s="15"/>
      <c r="AV275" s="15"/>
      <c r="AW275" s="15"/>
      <c r="AX275" s="15"/>
      <c r="AY275" s="79">
        <f t="shared" si="30"/>
        <v>0</v>
      </c>
      <c r="AZ275" s="79">
        <f>'1'!AR275</f>
        <v>0</v>
      </c>
      <c r="BA275" s="7">
        <f>SUMIF('3'!S11:S82,AS275,'3'!Y11:Y82)</f>
        <v>0</v>
      </c>
      <c r="BB275" s="135"/>
      <c r="BC275" s="129">
        <f>SUMIF('3'!AA11:AA132,AS275,'3'!AB11:AB132)</f>
        <v>0</v>
      </c>
      <c r="CN275" s="63"/>
      <c r="CO275" s="63"/>
      <c r="CP275" s="63"/>
      <c r="CQ275" s="63"/>
      <c r="CR275" s="63"/>
      <c r="CS275" s="63"/>
      <c r="CT275" s="63"/>
      <c r="CU275" s="63"/>
      <c r="CV275" s="63"/>
    </row>
    <row r="276" spans="43:100" ht="18.95" customHeight="1">
      <c r="AQ276" s="65"/>
      <c r="AR276" s="82">
        <f t="shared" si="29"/>
        <v>0</v>
      </c>
      <c r="AS276" s="41" t="s">
        <v>327</v>
      </c>
      <c r="AT276" s="15"/>
      <c r="AU276" s="15"/>
      <c r="AV276" s="15"/>
      <c r="AW276" s="15"/>
      <c r="AX276" s="15"/>
      <c r="AY276" s="79">
        <f t="shared" si="30"/>
        <v>0</v>
      </c>
      <c r="AZ276" s="79">
        <f>'1'!AR276</f>
        <v>0</v>
      </c>
      <c r="BA276" s="7">
        <f>SUMIF('3'!S11:S82,AS276,'3'!Y11:Y82)</f>
        <v>0</v>
      </c>
      <c r="BB276" s="135"/>
      <c r="BC276" s="129">
        <f>SUMIF('3'!AA11:AA132,AS276,'3'!AB11:AB132)</f>
        <v>0</v>
      </c>
      <c r="CN276" s="63"/>
      <c r="CO276" s="63"/>
      <c r="CP276" s="63"/>
      <c r="CQ276" s="63"/>
      <c r="CR276" s="63"/>
      <c r="CS276" s="63"/>
      <c r="CT276" s="63"/>
      <c r="CU276" s="63"/>
      <c r="CV276" s="63"/>
    </row>
    <row r="277" spans="43:100" ht="18.95" customHeight="1">
      <c r="AQ277" s="65"/>
      <c r="AR277" s="122">
        <f t="shared" si="29"/>
        <v>0</v>
      </c>
      <c r="AS277" s="62" t="s">
        <v>330</v>
      </c>
      <c r="AT277" s="123"/>
      <c r="AU277" s="123"/>
      <c r="AV277" s="123"/>
      <c r="AW277" s="123"/>
      <c r="AX277" s="123"/>
      <c r="AY277" s="124">
        <f t="shared" si="30"/>
        <v>0</v>
      </c>
      <c r="AZ277" s="79">
        <f>'1'!AR277</f>
        <v>0</v>
      </c>
      <c r="BA277" s="125">
        <f>SUMIF('3'!S11:S82,AS277,'3'!Y11:Y82)</f>
        <v>0</v>
      </c>
      <c r="BB277" s="136"/>
      <c r="BC277" s="130">
        <f>SUMIF('3'!AA11:AA132,AS277,'3'!AB11:AB132)</f>
        <v>0</v>
      </c>
      <c r="CN277" s="63"/>
      <c r="CO277" s="63"/>
      <c r="CP277" s="63"/>
      <c r="CQ277" s="63"/>
      <c r="CR277" s="63"/>
      <c r="CS277" s="63"/>
      <c r="CT277" s="63"/>
      <c r="CU277" s="63"/>
      <c r="CV277" s="63"/>
    </row>
    <row r="278" spans="43:100" ht="18.95" customHeight="1">
      <c r="AQ278" s="65"/>
      <c r="AR278" s="122">
        <f t="shared" si="29"/>
        <v>0</v>
      </c>
      <c r="AS278" s="21" t="s">
        <v>331</v>
      </c>
      <c r="AT278" s="15"/>
      <c r="AU278" s="15"/>
      <c r="AV278" s="15"/>
      <c r="AW278" s="15"/>
      <c r="AX278" s="15"/>
      <c r="AY278" s="124">
        <f t="shared" si="30"/>
        <v>0</v>
      </c>
      <c r="AZ278" s="79">
        <f>'1'!AR278</f>
        <v>0</v>
      </c>
      <c r="BA278" s="15">
        <f>SUMIF('3'!S11:S82,AS278,'3'!Y11:Y82)</f>
        <v>0</v>
      </c>
      <c r="BB278" s="137"/>
      <c r="BC278" s="130">
        <f>SUMIF('3'!AA11:AA132,AS278,'3'!AB11:AB132)</f>
        <v>0</v>
      </c>
      <c r="CN278" s="63"/>
      <c r="CO278" s="63"/>
      <c r="CP278" s="63"/>
      <c r="CQ278" s="63"/>
      <c r="CR278" s="63"/>
      <c r="CS278" s="63"/>
      <c r="CT278" s="63"/>
      <c r="CU278" s="63"/>
      <c r="CV278" s="63"/>
    </row>
    <row r="279" spans="43:100" ht="18.95" customHeight="1">
      <c r="AQ279" s="65"/>
      <c r="AR279" s="122">
        <f t="shared" si="29"/>
        <v>0</v>
      </c>
      <c r="AS279" s="62" t="s">
        <v>328</v>
      </c>
      <c r="AT279" s="15"/>
      <c r="AU279" s="15"/>
      <c r="AV279" s="15"/>
      <c r="AW279" s="15"/>
      <c r="AX279" s="15"/>
      <c r="AY279" s="124">
        <f t="shared" si="30"/>
        <v>0</v>
      </c>
      <c r="AZ279" s="79">
        <f>'1'!AR279</f>
        <v>0</v>
      </c>
      <c r="BA279" s="15">
        <f>SUMIF('3'!S11:S82,AS279,'3'!Y11:Y82)</f>
        <v>0</v>
      </c>
      <c r="BB279" s="137"/>
      <c r="BC279" s="130">
        <f>SUMIF('3'!AA11:AA132,AS279,'3'!AB11:AB132)</f>
        <v>0</v>
      </c>
      <c r="CN279" s="63"/>
      <c r="CO279" s="63"/>
      <c r="CP279" s="63"/>
      <c r="CQ279" s="63"/>
      <c r="CR279" s="63"/>
      <c r="CS279" s="63"/>
      <c r="CT279" s="63"/>
      <c r="CU279" s="63"/>
      <c r="CV279" s="63"/>
    </row>
    <row r="280" spans="43:100" ht="18.95" customHeight="1">
      <c r="AQ280" s="65"/>
      <c r="AR280" s="122">
        <f t="shared" si="29"/>
        <v>0</v>
      </c>
      <c r="AS280" s="41" t="s">
        <v>333</v>
      </c>
      <c r="AT280" s="15"/>
      <c r="AU280" s="15"/>
      <c r="AV280" s="15"/>
      <c r="AW280" s="15"/>
      <c r="AX280" s="15"/>
      <c r="AY280" s="124">
        <f t="shared" si="30"/>
        <v>0</v>
      </c>
      <c r="AZ280" s="79">
        <f>'1'!AR280</f>
        <v>0</v>
      </c>
      <c r="BA280" s="15">
        <f>SUMIF('3'!S11:S82,AS280,'3'!Y11:Y82)</f>
        <v>0</v>
      </c>
      <c r="BB280" s="137"/>
      <c r="BC280" s="130">
        <f>SUMIF('3'!AA11:AA132,AS280,'3'!AB11:AB132)</f>
        <v>0</v>
      </c>
      <c r="CN280" s="63"/>
      <c r="CO280" s="63"/>
      <c r="CP280" s="63"/>
      <c r="CQ280" s="63"/>
      <c r="CR280" s="63"/>
      <c r="CS280" s="63"/>
      <c r="CT280" s="63"/>
      <c r="CU280" s="63"/>
      <c r="CV280" s="63"/>
    </row>
    <row r="281" spans="43:100" ht="18.95" customHeight="1">
      <c r="AQ281" s="65"/>
      <c r="AR281" s="122">
        <f t="shared" si="29"/>
        <v>0</v>
      </c>
      <c r="AS281" s="109" t="s">
        <v>199</v>
      </c>
      <c r="AT281" s="15"/>
      <c r="AU281" s="15"/>
      <c r="AV281" s="15"/>
      <c r="AW281" s="15"/>
      <c r="AX281" s="15"/>
      <c r="AY281" s="124">
        <f t="shared" si="30"/>
        <v>0</v>
      </c>
      <c r="AZ281" s="79">
        <f>'1'!AR281</f>
        <v>0</v>
      </c>
      <c r="BA281" s="15">
        <f>SUMIF('3'!S11:S82,AS281,'3'!Y11:Y82)</f>
        <v>0</v>
      </c>
      <c r="BB281" s="137"/>
      <c r="BC281" s="130">
        <f>SUMIF('3'!AA11:AA132,AS281,'3'!AB11:AB132)</f>
        <v>0</v>
      </c>
      <c r="CN281" s="63"/>
      <c r="CO281" s="63"/>
      <c r="CP281" s="63"/>
      <c r="CQ281" s="63"/>
      <c r="CR281" s="63"/>
      <c r="CS281" s="63"/>
      <c r="CT281" s="63"/>
      <c r="CU281" s="63"/>
      <c r="CV281" s="63"/>
    </row>
    <row r="282" spans="43:100" ht="18.95" customHeight="1">
      <c r="AQ282" s="65"/>
      <c r="AR282" s="122">
        <f t="shared" si="29"/>
        <v>0</v>
      </c>
      <c r="AS282" s="109" t="s">
        <v>335</v>
      </c>
      <c r="AT282" s="15"/>
      <c r="AU282" s="15"/>
      <c r="AV282" s="15"/>
      <c r="AW282" s="15"/>
      <c r="AX282" s="15"/>
      <c r="AY282" s="124">
        <f t="shared" si="30"/>
        <v>0</v>
      </c>
      <c r="AZ282" s="79">
        <f>'1'!AR282</f>
        <v>0</v>
      </c>
      <c r="BA282" s="15">
        <f>SUMIF('3'!S11:S82,AS282,'3'!Y11:Y82)</f>
        <v>0</v>
      </c>
      <c r="BB282" s="137"/>
      <c r="BC282" s="130">
        <f>SUMIF('3'!AA11:AA132,AS282,'3'!AB11:AB132)</f>
        <v>0</v>
      </c>
      <c r="CN282" s="63"/>
      <c r="CO282" s="63"/>
      <c r="CP282" s="63"/>
      <c r="CQ282" s="63"/>
      <c r="CR282" s="63"/>
      <c r="CS282" s="63"/>
      <c r="CT282" s="63"/>
      <c r="CU282" s="63"/>
      <c r="CV282" s="63"/>
    </row>
    <row r="283" spans="43:100" ht="18.95" customHeight="1">
      <c r="AQ283" s="65"/>
      <c r="AR283" s="122">
        <f t="shared" si="29"/>
        <v>0</v>
      </c>
      <c r="AS283" s="109" t="s">
        <v>155</v>
      </c>
      <c r="AT283" s="15"/>
      <c r="AU283" s="15"/>
      <c r="AV283" s="15"/>
      <c r="AW283" s="15"/>
      <c r="AX283" s="15"/>
      <c r="AY283" s="124">
        <f t="shared" si="30"/>
        <v>0</v>
      </c>
      <c r="AZ283" s="79">
        <f>'1'!AR283</f>
        <v>0</v>
      </c>
      <c r="BA283" s="15">
        <f>SUMIF('3'!S11:S82,AS283,'3'!Y11:Y82)</f>
        <v>0</v>
      </c>
      <c r="BB283" s="137"/>
      <c r="BC283" s="130">
        <f>SUMIF('3'!AA11:AA132,AS283,'3'!AB11:AB132)</f>
        <v>0</v>
      </c>
      <c r="CN283" s="63"/>
      <c r="CO283" s="63"/>
      <c r="CP283" s="63"/>
      <c r="CQ283" s="63"/>
      <c r="CR283" s="63"/>
      <c r="CS283" s="63"/>
      <c r="CT283" s="63"/>
      <c r="CU283" s="63"/>
      <c r="CV283" s="63"/>
    </row>
    <row r="284" spans="43:100" ht="18.95" customHeight="1">
      <c r="AQ284" s="65"/>
      <c r="AR284" s="122">
        <f t="shared" si="29"/>
        <v>0</v>
      </c>
      <c r="AS284" s="109" t="s">
        <v>336</v>
      </c>
      <c r="AT284" s="15"/>
      <c r="AU284" s="15"/>
      <c r="AV284" s="15"/>
      <c r="AW284" s="15"/>
      <c r="AX284" s="15"/>
      <c r="AY284" s="124">
        <f t="shared" si="30"/>
        <v>0</v>
      </c>
      <c r="AZ284" s="79">
        <f>'1'!AR284</f>
        <v>0</v>
      </c>
      <c r="BA284" s="15">
        <f>SUMIF('3'!S11:S82,AS284,'3'!Y11:Y82)</f>
        <v>0</v>
      </c>
      <c r="BB284" s="137"/>
      <c r="BC284" s="130">
        <f>SUMIF('3'!AA11:AA132,AS284,'3'!AB11:AB132)</f>
        <v>0</v>
      </c>
      <c r="CN284" s="63"/>
      <c r="CO284" s="63"/>
      <c r="CP284" s="63"/>
      <c r="CQ284" s="63"/>
      <c r="CR284" s="63"/>
      <c r="CS284" s="63"/>
      <c r="CT284" s="63"/>
      <c r="CU284" s="63"/>
      <c r="CV284" s="63"/>
    </row>
    <row r="285" spans="43:100" ht="18.95" customHeight="1">
      <c r="AQ285" s="65"/>
      <c r="AR285" s="122">
        <f t="shared" si="29"/>
        <v>0</v>
      </c>
      <c r="AS285" s="109" t="s">
        <v>337</v>
      </c>
      <c r="AT285" s="15"/>
      <c r="AU285" s="15"/>
      <c r="AV285" s="15"/>
      <c r="AW285" s="15"/>
      <c r="AX285" s="15"/>
      <c r="AY285" s="124">
        <f t="shared" si="30"/>
        <v>0</v>
      </c>
      <c r="AZ285" s="79">
        <f>'1'!AR285</f>
        <v>0</v>
      </c>
      <c r="BA285" s="15">
        <f>SUMIF('3'!S11:S82,AS285,'3'!Y11:Y82)</f>
        <v>0</v>
      </c>
      <c r="BB285" s="137"/>
      <c r="BC285" s="130">
        <f>SUMIF('3'!AA11:AA132,AS285,'3'!AB11:AB132)</f>
        <v>0</v>
      </c>
      <c r="CN285" s="63"/>
      <c r="CO285" s="63"/>
      <c r="CP285" s="63"/>
      <c r="CQ285" s="63"/>
      <c r="CR285" s="63"/>
      <c r="CS285" s="63"/>
      <c r="CT285" s="63"/>
      <c r="CU285" s="63"/>
      <c r="CV285" s="63"/>
    </row>
    <row r="286" spans="43:100" ht="18.95" customHeight="1">
      <c r="AQ286" s="65"/>
      <c r="AR286" s="122">
        <f t="shared" si="29"/>
        <v>0</v>
      </c>
      <c r="AS286" s="109" t="s">
        <v>181</v>
      </c>
      <c r="AT286" s="15"/>
      <c r="AU286" s="15"/>
      <c r="AV286" s="15"/>
      <c r="AW286" s="15"/>
      <c r="AX286" s="15"/>
      <c r="AY286" s="124">
        <f t="shared" si="30"/>
        <v>0</v>
      </c>
      <c r="AZ286" s="79">
        <f>'1'!AR286</f>
        <v>0</v>
      </c>
      <c r="BA286" s="15">
        <f>SUMIF('3'!S11:S82,AS286,'3'!Y11:Y82)</f>
        <v>0</v>
      </c>
      <c r="BB286" s="137"/>
      <c r="BC286" s="130">
        <f>SUMIF('3'!AA11:AA132,AS286,'3'!AB11:AB132)</f>
        <v>0</v>
      </c>
      <c r="CN286" s="63"/>
      <c r="CO286" s="63"/>
      <c r="CP286" s="63"/>
      <c r="CQ286" s="63"/>
      <c r="CR286" s="63"/>
      <c r="CS286" s="63"/>
      <c r="CT286" s="63"/>
      <c r="CU286" s="63"/>
      <c r="CV286" s="63"/>
    </row>
    <row r="287" spans="43:100" ht="18.95" customHeight="1">
      <c r="AQ287" s="65"/>
      <c r="AR287" s="122">
        <f t="shared" ref="AR287:AR318" si="31">AY287+AZ287+BA287-BC287</f>
        <v>0</v>
      </c>
      <c r="AS287" s="41" t="s">
        <v>338</v>
      </c>
      <c r="AT287" s="15"/>
      <c r="AU287" s="15"/>
      <c r="AV287" s="15"/>
      <c r="AW287" s="15"/>
      <c r="AX287" s="15"/>
      <c r="AY287" s="124">
        <f t="shared" ref="AY287:AY318" si="32">AT287*BD287+AW287*BF287+AX287*BG287</f>
        <v>0</v>
      </c>
      <c r="AZ287" s="79">
        <f>'1'!AR287</f>
        <v>0</v>
      </c>
      <c r="BA287" s="15">
        <f>SUMIF('3'!S11:S82,AS287,'3'!Y11:Y82)</f>
        <v>0</v>
      </c>
      <c r="BB287" s="137"/>
      <c r="BC287" s="130">
        <f>SUMIF('3'!AA11:AA132,AS287,'3'!AB11:AB132)</f>
        <v>0</v>
      </c>
      <c r="CN287" s="63"/>
      <c r="CO287" s="63"/>
      <c r="CP287" s="63"/>
      <c r="CQ287" s="63"/>
      <c r="CR287" s="63"/>
      <c r="CS287" s="63"/>
      <c r="CT287" s="63"/>
      <c r="CU287" s="63"/>
      <c r="CV287" s="63"/>
    </row>
    <row r="288" spans="43:100" ht="18.95" customHeight="1">
      <c r="AQ288" s="65"/>
      <c r="AR288" s="122">
        <f t="shared" si="31"/>
        <v>0</v>
      </c>
      <c r="AS288" s="109" t="s">
        <v>339</v>
      </c>
      <c r="AT288" s="15"/>
      <c r="AU288" s="15"/>
      <c r="AV288" s="15"/>
      <c r="AW288" s="15"/>
      <c r="AX288" s="15"/>
      <c r="AY288" s="124">
        <f t="shared" si="32"/>
        <v>0</v>
      </c>
      <c r="AZ288" s="79">
        <f>'1'!AR288</f>
        <v>0</v>
      </c>
      <c r="BA288" s="15">
        <f>SUMIF('3'!S11:S82,AS288,'3'!Y11:Y82)</f>
        <v>0</v>
      </c>
      <c r="BB288" s="137"/>
      <c r="BC288" s="130">
        <f>SUMIF('3'!AA11:AA132,AS288,'3'!AB11:AB132)</f>
        <v>0</v>
      </c>
      <c r="CN288" s="63"/>
      <c r="CO288" s="63"/>
      <c r="CP288" s="63"/>
      <c r="CQ288" s="63"/>
      <c r="CR288" s="63"/>
      <c r="CS288" s="63"/>
      <c r="CT288" s="63"/>
      <c r="CU288" s="63"/>
      <c r="CV288" s="63"/>
    </row>
    <row r="289" spans="43:100" ht="18.95" customHeight="1">
      <c r="AQ289" s="65"/>
      <c r="AR289" s="122">
        <f t="shared" si="31"/>
        <v>0</v>
      </c>
      <c r="AS289" s="109" t="s">
        <v>340</v>
      </c>
      <c r="AT289" s="15"/>
      <c r="AU289" s="15"/>
      <c r="AV289" s="15"/>
      <c r="AW289" s="15"/>
      <c r="AX289" s="15"/>
      <c r="AY289" s="124">
        <f t="shared" si="32"/>
        <v>0</v>
      </c>
      <c r="AZ289" s="79">
        <f>'1'!AR289</f>
        <v>0</v>
      </c>
      <c r="BA289" s="15">
        <f>SUMIF('3'!S11:S82,AS289,'3'!Y11:Y82)</f>
        <v>0</v>
      </c>
      <c r="BB289" s="137"/>
      <c r="BC289" s="130">
        <f>SUMIF('3'!AA11:AA132,AS289,'3'!AB11:AB132)</f>
        <v>0</v>
      </c>
      <c r="CN289" s="63"/>
      <c r="CO289" s="63"/>
      <c r="CP289" s="63"/>
      <c r="CQ289" s="63"/>
      <c r="CR289" s="63"/>
      <c r="CS289" s="63"/>
      <c r="CT289" s="63"/>
      <c r="CU289" s="63"/>
      <c r="CV289" s="63"/>
    </row>
    <row r="290" spans="43:100" ht="18.95" customHeight="1">
      <c r="AQ290" s="65"/>
      <c r="AR290" s="122">
        <f t="shared" si="31"/>
        <v>0</v>
      </c>
      <c r="AS290" s="15" t="s">
        <v>186</v>
      </c>
      <c r="AT290" s="15"/>
      <c r="AU290" s="15"/>
      <c r="AV290" s="15"/>
      <c r="AW290" s="15"/>
      <c r="AX290" s="15"/>
      <c r="AY290" s="124">
        <f t="shared" si="32"/>
        <v>0</v>
      </c>
      <c r="AZ290" s="79">
        <f>'1'!AR290</f>
        <v>0</v>
      </c>
      <c r="BA290" s="15">
        <f>SUMIF('3'!S11:S82,AS290,'3'!Y11:Y82)</f>
        <v>0</v>
      </c>
      <c r="BB290" s="137"/>
      <c r="BC290" s="130">
        <f>SUMIF('3'!AA11:AA132,AS290,'3'!AB11:AB132)</f>
        <v>0</v>
      </c>
      <c r="CN290" s="63"/>
      <c r="CO290" s="63"/>
      <c r="CP290" s="63"/>
      <c r="CQ290" s="63"/>
      <c r="CR290" s="63"/>
      <c r="CS290" s="63"/>
      <c r="CT290" s="63"/>
      <c r="CU290" s="63"/>
      <c r="CV290" s="63"/>
    </row>
    <row r="291" spans="43:100" ht="18.95" customHeight="1">
      <c r="AQ291" s="65"/>
      <c r="AR291" s="122">
        <f t="shared" si="31"/>
        <v>0</v>
      </c>
      <c r="AS291" s="109" t="s">
        <v>341</v>
      </c>
      <c r="AT291" s="15"/>
      <c r="AU291" s="15"/>
      <c r="AV291" s="15"/>
      <c r="AW291" s="15"/>
      <c r="AX291" s="15"/>
      <c r="AY291" s="124">
        <f t="shared" si="32"/>
        <v>0</v>
      </c>
      <c r="AZ291" s="79">
        <f>'1'!AR291</f>
        <v>0</v>
      </c>
      <c r="BA291" s="15">
        <f>SUMIF('3'!S11:S82,AS291,'3'!Y11:Y82)</f>
        <v>0</v>
      </c>
      <c r="BB291" s="137"/>
      <c r="BC291" s="130">
        <f>SUMIF('3'!AA11:AA132,AS291,'3'!AB11:AB132)</f>
        <v>0</v>
      </c>
      <c r="CN291" s="63"/>
      <c r="CO291" s="63"/>
      <c r="CP291" s="63"/>
      <c r="CQ291" s="63"/>
      <c r="CR291" s="63"/>
      <c r="CS291" s="63"/>
      <c r="CT291" s="63"/>
      <c r="CU291" s="63"/>
      <c r="CV291" s="63"/>
    </row>
    <row r="292" spans="43:100" ht="18.95" customHeight="1">
      <c r="AQ292" s="65"/>
      <c r="AR292" s="122">
        <f t="shared" si="31"/>
        <v>0</v>
      </c>
      <c r="AS292" s="109" t="s">
        <v>342</v>
      </c>
      <c r="AT292" s="15"/>
      <c r="AU292" s="15"/>
      <c r="AV292" s="15"/>
      <c r="AW292" s="15"/>
      <c r="AX292" s="15"/>
      <c r="AY292" s="124">
        <f t="shared" si="32"/>
        <v>0</v>
      </c>
      <c r="AZ292" s="79">
        <f>'1'!AR292</f>
        <v>0</v>
      </c>
      <c r="BA292" s="15">
        <f>SUMIF('3'!S11:S82,AS292,'3'!Y11:Y82)</f>
        <v>0</v>
      </c>
      <c r="BB292" s="137"/>
      <c r="BC292" s="130">
        <f>SUMIF('3'!AA11:AA132,AS292,'3'!AB11:AB132)</f>
        <v>0</v>
      </c>
      <c r="CN292" s="63"/>
      <c r="CO292" s="63"/>
      <c r="CP292" s="63"/>
      <c r="CQ292" s="63"/>
      <c r="CR292" s="63"/>
      <c r="CS292" s="63"/>
      <c r="CT292" s="63"/>
      <c r="CU292" s="63"/>
      <c r="CV292" s="63"/>
    </row>
    <row r="293" spans="43:100" ht="18.95" customHeight="1">
      <c r="AQ293" s="65"/>
      <c r="AR293" s="122">
        <f t="shared" si="31"/>
        <v>0</v>
      </c>
      <c r="AS293" s="109" t="s">
        <v>177</v>
      </c>
      <c r="AT293" s="15"/>
      <c r="AU293" s="15"/>
      <c r="AV293" s="15"/>
      <c r="AW293" s="15"/>
      <c r="AX293" s="15"/>
      <c r="AY293" s="124">
        <f t="shared" si="32"/>
        <v>0</v>
      </c>
      <c r="AZ293" s="79">
        <f>'1'!AR293</f>
        <v>0</v>
      </c>
      <c r="BA293" s="15">
        <f>SUMIF('3'!S11:S82,AS293,'3'!Y11:Y82)</f>
        <v>0</v>
      </c>
      <c r="BB293" s="137"/>
      <c r="BC293" s="130">
        <f>SUMIF('3'!AA11:AA132,AS293,'3'!AB11:AB132)</f>
        <v>0</v>
      </c>
      <c r="CN293" s="63"/>
      <c r="CO293" s="63"/>
      <c r="CP293" s="63"/>
      <c r="CQ293" s="63"/>
      <c r="CR293" s="63"/>
      <c r="CS293" s="63"/>
      <c r="CT293" s="63"/>
      <c r="CU293" s="63"/>
      <c r="CV293" s="63"/>
    </row>
    <row r="294" spans="43:100" ht="18.95" customHeight="1">
      <c r="AQ294" s="65"/>
      <c r="AR294" s="122">
        <f t="shared" si="31"/>
        <v>0</v>
      </c>
      <c r="AS294" s="109" t="s">
        <v>343</v>
      </c>
      <c r="AT294" s="15"/>
      <c r="AU294" s="15"/>
      <c r="AV294" s="15"/>
      <c r="AW294" s="15"/>
      <c r="AX294" s="15"/>
      <c r="AY294" s="124">
        <f t="shared" si="32"/>
        <v>0</v>
      </c>
      <c r="AZ294" s="79">
        <f>'1'!AR294</f>
        <v>0</v>
      </c>
      <c r="BA294" s="15">
        <f>SUMIF('3'!S11:S82,AS294,'3'!Y11:Y82)</f>
        <v>0</v>
      </c>
      <c r="BB294" s="137"/>
      <c r="BC294" s="130">
        <f>SUMIF('3'!AA11:AA132,AS294,'3'!AB11:AB132)</f>
        <v>0</v>
      </c>
      <c r="CN294" s="63"/>
      <c r="CO294" s="63"/>
      <c r="CP294" s="63"/>
      <c r="CQ294" s="63"/>
      <c r="CR294" s="63"/>
      <c r="CS294" s="63"/>
      <c r="CT294" s="63"/>
      <c r="CU294" s="63"/>
      <c r="CV294" s="63"/>
    </row>
    <row r="295" spans="43:100" ht="18.95" customHeight="1">
      <c r="AQ295" s="65"/>
      <c r="AR295" s="122">
        <f t="shared" si="31"/>
        <v>0</v>
      </c>
      <c r="AS295" s="109" t="s">
        <v>344</v>
      </c>
      <c r="AT295" s="15"/>
      <c r="AU295" s="15"/>
      <c r="AV295" s="15"/>
      <c r="AW295" s="15"/>
      <c r="AX295" s="15"/>
      <c r="AY295" s="124">
        <f t="shared" si="32"/>
        <v>0</v>
      </c>
      <c r="AZ295" s="79">
        <f>'1'!AR295</f>
        <v>0</v>
      </c>
      <c r="BA295" s="15">
        <f>SUMIF('3'!S11:S82,AS295,'3'!Y11:Y82)</f>
        <v>0</v>
      </c>
      <c r="BB295" s="137"/>
      <c r="BC295" s="130">
        <f>SUMIF('3'!AA11:AA132,AS295,'3'!AB11:AB132)</f>
        <v>0</v>
      </c>
      <c r="CN295" s="63"/>
      <c r="CO295" s="63"/>
      <c r="CP295" s="63"/>
      <c r="CQ295" s="63"/>
      <c r="CR295" s="63"/>
      <c r="CS295" s="63"/>
      <c r="CT295" s="63"/>
      <c r="CU295" s="63"/>
      <c r="CV295" s="63"/>
    </row>
    <row r="296" spans="43:100" ht="18.95" customHeight="1">
      <c r="AQ296" s="65"/>
      <c r="AR296" s="122">
        <f t="shared" si="31"/>
        <v>0</v>
      </c>
      <c r="AS296" s="109" t="s">
        <v>162</v>
      </c>
      <c r="AT296" s="15"/>
      <c r="AU296" s="15"/>
      <c r="AV296" s="15"/>
      <c r="AW296" s="15"/>
      <c r="AX296" s="15"/>
      <c r="AY296" s="124">
        <f t="shared" si="32"/>
        <v>0</v>
      </c>
      <c r="AZ296" s="79">
        <f>'1'!AR296</f>
        <v>0</v>
      </c>
      <c r="BA296" s="15">
        <f>SUMIF('3'!S11:S82,AS296,'3'!Y11:Y82)</f>
        <v>0</v>
      </c>
      <c r="BB296" s="137"/>
      <c r="BC296" s="130">
        <f>SUMIF('3'!AA11:AA132,AS296,'3'!AB11:AB132)</f>
        <v>0</v>
      </c>
      <c r="CN296" s="63"/>
      <c r="CO296" s="63"/>
      <c r="CP296" s="63"/>
      <c r="CQ296" s="63"/>
      <c r="CR296" s="63"/>
      <c r="CS296" s="63"/>
      <c r="CT296" s="63"/>
      <c r="CU296" s="63"/>
      <c r="CV296" s="63"/>
    </row>
    <row r="297" spans="43:100" ht="18.95" customHeight="1">
      <c r="AQ297" s="65"/>
      <c r="AR297" s="122">
        <f t="shared" si="31"/>
        <v>0</v>
      </c>
      <c r="AS297" s="109" t="s">
        <v>183</v>
      </c>
      <c r="AT297" s="15"/>
      <c r="AU297" s="15"/>
      <c r="AV297" s="15"/>
      <c r="AW297" s="15"/>
      <c r="AX297" s="15"/>
      <c r="AY297" s="124">
        <f t="shared" si="32"/>
        <v>0</v>
      </c>
      <c r="AZ297" s="79">
        <f>'1'!AR297</f>
        <v>0</v>
      </c>
      <c r="BA297" s="15">
        <f>SUMIF('3'!S11:S82,AS297,'3'!Y11:Y82)</f>
        <v>0</v>
      </c>
      <c r="BB297" s="137"/>
      <c r="BC297" s="130">
        <f>SUMIF('3'!AA11:AA132,AS297,'3'!AB11:AB132)</f>
        <v>0</v>
      </c>
      <c r="CN297" s="63"/>
      <c r="CO297" s="63"/>
      <c r="CP297" s="63"/>
      <c r="CQ297" s="63"/>
      <c r="CR297" s="63"/>
      <c r="CS297" s="63"/>
      <c r="CT297" s="63"/>
      <c r="CU297" s="63"/>
      <c r="CV297" s="63"/>
    </row>
    <row r="298" spans="43:100" ht="18.95" customHeight="1">
      <c r="AQ298" s="65"/>
      <c r="AR298" s="122">
        <f t="shared" si="31"/>
        <v>0</v>
      </c>
      <c r="AS298" s="41" t="s">
        <v>198</v>
      </c>
      <c r="AT298" s="15"/>
      <c r="AU298" s="15"/>
      <c r="AV298" s="15"/>
      <c r="AW298" s="15"/>
      <c r="AX298" s="15"/>
      <c r="AY298" s="124">
        <f t="shared" si="32"/>
        <v>0</v>
      </c>
      <c r="AZ298" s="79">
        <f>'1'!AR298</f>
        <v>0</v>
      </c>
      <c r="BA298" s="15">
        <f>SUMIF('3'!S11:S82,AS298,'3'!Y11:Y82)</f>
        <v>0</v>
      </c>
      <c r="BB298" s="137"/>
      <c r="BC298" s="130">
        <f>SUMIF('3'!AA11:AA132,AS298,'3'!AB11:AB132)</f>
        <v>0</v>
      </c>
      <c r="CN298" s="63"/>
      <c r="CO298" s="63"/>
      <c r="CP298" s="63"/>
      <c r="CQ298" s="63"/>
      <c r="CR298" s="63"/>
      <c r="CS298" s="63"/>
      <c r="CT298" s="63"/>
      <c r="CU298" s="63"/>
      <c r="CV298" s="63"/>
    </row>
    <row r="299" spans="43:100" ht="18.95" customHeight="1">
      <c r="AQ299" s="65"/>
      <c r="AR299" s="122">
        <f t="shared" si="31"/>
        <v>0</v>
      </c>
      <c r="AS299" s="21" t="s">
        <v>305</v>
      </c>
      <c r="AT299" s="15"/>
      <c r="AU299" s="15"/>
      <c r="AV299" s="15"/>
      <c r="AW299" s="15"/>
      <c r="AX299" s="15"/>
      <c r="AY299" s="124">
        <f t="shared" si="32"/>
        <v>0</v>
      </c>
      <c r="AZ299" s="79">
        <f>'1'!AR299</f>
        <v>0</v>
      </c>
      <c r="BA299" s="15">
        <f>SUMIF('3'!S11:S82,AS299,'3'!Y11:Y82)</f>
        <v>0</v>
      </c>
      <c r="BB299" s="137"/>
      <c r="BC299" s="130">
        <f>SUMIF('3'!AA11:AA132,AS299,'3'!AB11:AB132)</f>
        <v>0</v>
      </c>
      <c r="CN299" s="63"/>
      <c r="CO299" s="63"/>
      <c r="CP299" s="63"/>
      <c r="CQ299" s="63"/>
      <c r="CR299" s="63"/>
      <c r="CS299" s="63"/>
      <c r="CT299" s="63"/>
      <c r="CU299" s="63"/>
      <c r="CV299" s="63"/>
    </row>
    <row r="300" spans="43:100" ht="18.95" customHeight="1">
      <c r="AQ300" s="65"/>
      <c r="AR300" s="122">
        <f t="shared" si="31"/>
        <v>0</v>
      </c>
      <c r="AS300" s="41" t="s">
        <v>348</v>
      </c>
      <c r="AT300" s="15"/>
      <c r="AU300" s="15"/>
      <c r="AV300" s="15"/>
      <c r="AW300" s="15"/>
      <c r="AX300" s="15"/>
      <c r="AY300" s="124">
        <f t="shared" si="32"/>
        <v>0</v>
      </c>
      <c r="AZ300" s="79">
        <f>'1'!AR300</f>
        <v>0</v>
      </c>
      <c r="BA300" s="15">
        <f>SUMIF('3'!S11:S82,AS300,'3'!Y11:Y82)</f>
        <v>0</v>
      </c>
      <c r="BB300" s="137"/>
      <c r="BC300" s="130">
        <f>SUMIF('3'!AA11:AA132,AS300,'3'!AB11:AB132)</f>
        <v>0</v>
      </c>
      <c r="CN300" s="63"/>
      <c r="CO300" s="63"/>
      <c r="CP300" s="63"/>
      <c r="CQ300" s="63"/>
      <c r="CR300" s="63"/>
      <c r="CS300" s="63"/>
      <c r="CT300" s="63"/>
      <c r="CU300" s="63"/>
      <c r="CV300" s="63"/>
    </row>
    <row r="301" spans="43:100" ht="18.95" customHeight="1">
      <c r="AQ301" s="65"/>
      <c r="AR301" s="122">
        <f t="shared" si="31"/>
        <v>0</v>
      </c>
      <c r="AS301" s="109" t="s">
        <v>191</v>
      </c>
      <c r="AT301" s="15"/>
      <c r="AU301" s="15"/>
      <c r="AV301" s="15"/>
      <c r="AW301" s="15"/>
      <c r="AX301" s="15"/>
      <c r="AY301" s="124">
        <f t="shared" si="32"/>
        <v>0</v>
      </c>
      <c r="AZ301" s="79">
        <f>'1'!AR301</f>
        <v>0</v>
      </c>
      <c r="BA301" s="15">
        <f>SUMIF('3'!S11:S82,AS301,'3'!Y11:Y82)</f>
        <v>0</v>
      </c>
      <c r="BB301" s="137"/>
      <c r="BC301" s="130">
        <f>SUMIF('3'!AA11:AA132,AS301,'3'!AB11:AB132)</f>
        <v>0</v>
      </c>
      <c r="CN301" s="63"/>
      <c r="CO301" s="63"/>
      <c r="CP301" s="63"/>
      <c r="CQ301" s="63"/>
      <c r="CR301" s="63"/>
      <c r="CS301" s="63"/>
      <c r="CT301" s="63"/>
      <c r="CU301" s="63"/>
      <c r="CV301" s="63"/>
    </row>
    <row r="302" spans="43:100" ht="18.95" customHeight="1">
      <c r="AQ302" s="65"/>
      <c r="AR302" s="122">
        <f t="shared" si="31"/>
        <v>0</v>
      </c>
      <c r="AS302" s="109" t="s">
        <v>350</v>
      </c>
      <c r="AT302" s="15"/>
      <c r="AU302" s="15"/>
      <c r="AV302" s="15"/>
      <c r="AW302" s="15"/>
      <c r="AX302" s="15"/>
      <c r="AY302" s="124">
        <f t="shared" si="32"/>
        <v>0</v>
      </c>
      <c r="AZ302" s="79">
        <f>'1'!AR302</f>
        <v>0</v>
      </c>
      <c r="BA302" s="15">
        <f>SUMIF('3'!S11:S82,AS302,'3'!Y11:Y82)</f>
        <v>0</v>
      </c>
      <c r="BB302" s="137"/>
      <c r="BC302" s="130">
        <f>SUMIF('3'!AA11:AA132,AS302,'3'!AB11:AB132)</f>
        <v>0</v>
      </c>
      <c r="CN302" s="63"/>
      <c r="CO302" s="63"/>
      <c r="CP302" s="63"/>
      <c r="CQ302" s="63"/>
      <c r="CR302" s="63"/>
      <c r="CS302" s="63"/>
      <c r="CT302" s="63"/>
      <c r="CU302" s="63"/>
      <c r="CV302" s="63"/>
    </row>
    <row r="303" spans="43:100" ht="18.95" customHeight="1">
      <c r="AQ303" s="65"/>
      <c r="AR303" s="122">
        <f t="shared" si="31"/>
        <v>0</v>
      </c>
      <c r="AS303" s="15" t="s">
        <v>354</v>
      </c>
      <c r="AT303" s="15"/>
      <c r="AU303" s="15"/>
      <c r="AV303" s="15"/>
      <c r="AW303" s="15"/>
      <c r="AX303" s="15"/>
      <c r="AY303" s="124">
        <f t="shared" si="32"/>
        <v>0</v>
      </c>
      <c r="AZ303" s="79">
        <f>'1'!AR303</f>
        <v>0</v>
      </c>
      <c r="BA303" s="15">
        <f>SUMIF('3'!S11:S82,AS303,'3'!Y11:Y82)</f>
        <v>0</v>
      </c>
      <c r="BB303" s="137"/>
      <c r="BC303" s="130">
        <f>SUMIF('3'!AA11:AA132,AS303,'3'!AB11:AB132)</f>
        <v>0</v>
      </c>
      <c r="CN303" s="63"/>
      <c r="CO303" s="63"/>
      <c r="CP303" s="63"/>
      <c r="CQ303" s="63"/>
      <c r="CR303" s="63"/>
      <c r="CS303" s="63"/>
      <c r="CT303" s="63"/>
      <c r="CU303" s="63"/>
      <c r="CV303" s="63"/>
    </row>
    <row r="304" spans="43:100" ht="18.95" customHeight="1">
      <c r="AQ304" s="65"/>
      <c r="AR304" s="122">
        <f t="shared" si="31"/>
        <v>0</v>
      </c>
      <c r="AS304" s="123" t="s">
        <v>194</v>
      </c>
      <c r="AT304" s="123"/>
      <c r="AU304" s="123"/>
      <c r="AV304" s="123"/>
      <c r="AW304" s="123"/>
      <c r="AX304" s="123"/>
      <c r="AY304" s="124">
        <f t="shared" si="32"/>
        <v>0</v>
      </c>
      <c r="AZ304" s="79">
        <f>'1'!AR304</f>
        <v>0</v>
      </c>
      <c r="BA304" s="123">
        <f>SUMIF('3'!S11:S82,AS304,'3'!Y11:Y82)</f>
        <v>0</v>
      </c>
      <c r="BB304" s="137"/>
      <c r="BC304" s="130">
        <f>SUMIF('3'!AA11:AA132,AS304,'3'!AB11:AB132)</f>
        <v>0</v>
      </c>
      <c r="CN304" s="63"/>
      <c r="CO304" s="63"/>
      <c r="CP304" s="63"/>
      <c r="CQ304" s="63"/>
      <c r="CR304" s="63"/>
      <c r="CS304" s="63"/>
      <c r="CT304" s="63"/>
      <c r="CU304" s="63"/>
      <c r="CV304" s="63"/>
    </row>
    <row r="305" spans="43:100" ht="18.95" customHeight="1">
      <c r="AQ305" s="65"/>
      <c r="AR305" s="79">
        <f t="shared" si="31"/>
        <v>0</v>
      </c>
      <c r="AS305" s="132" t="s">
        <v>355</v>
      </c>
      <c r="AT305" s="15"/>
      <c r="AU305" s="15"/>
      <c r="AV305" s="15"/>
      <c r="AW305" s="15"/>
      <c r="AX305" s="15"/>
      <c r="AY305" s="79">
        <f t="shared" si="32"/>
        <v>0</v>
      </c>
      <c r="AZ305" s="79">
        <f>'1'!AR305</f>
        <v>0</v>
      </c>
      <c r="BA305" s="15">
        <f>SUMIF('3'!S11:S82,AS305,'3'!Y11:Y82)</f>
        <v>0</v>
      </c>
      <c r="BB305" s="15"/>
      <c r="BC305" s="15">
        <f>SUMIF('3'!AA11:AA132,AS305,'3'!AB11:AB132)</f>
        <v>0</v>
      </c>
      <c r="CN305" s="63"/>
      <c r="CO305" s="63"/>
      <c r="CP305" s="63"/>
      <c r="CQ305" s="63"/>
      <c r="CR305" s="63"/>
      <c r="CS305" s="63"/>
      <c r="CT305" s="63"/>
      <c r="CU305" s="63"/>
      <c r="CV305" s="63"/>
    </row>
    <row r="306" spans="43:100" ht="18.95" customHeight="1">
      <c r="AQ306" s="65"/>
      <c r="AR306" s="79">
        <f t="shared" si="31"/>
        <v>0</v>
      </c>
      <c r="AS306" s="41" t="s">
        <v>357</v>
      </c>
      <c r="AT306" s="15"/>
      <c r="AU306" s="15"/>
      <c r="AV306" s="15"/>
      <c r="AW306" s="15"/>
      <c r="AX306" s="15"/>
      <c r="AY306" s="79">
        <f t="shared" si="32"/>
        <v>0</v>
      </c>
      <c r="AZ306" s="79">
        <f>'1'!AR306</f>
        <v>0</v>
      </c>
      <c r="BA306" s="15">
        <f>SUMIF('3'!S11:S82,AS306,'3'!Y11:Y82)</f>
        <v>0</v>
      </c>
      <c r="BB306" s="15"/>
      <c r="BC306" s="15">
        <f>SUMIF('3'!AA11:AA132,AS306,'3'!AB11:AB132)</f>
        <v>0</v>
      </c>
      <c r="CN306" s="63"/>
      <c r="CO306" s="63"/>
      <c r="CP306" s="63"/>
      <c r="CQ306" s="63"/>
      <c r="CR306" s="63"/>
      <c r="CS306" s="63"/>
      <c r="CT306" s="63"/>
      <c r="CU306" s="63"/>
      <c r="CV306" s="63"/>
    </row>
    <row r="307" spans="43:100" ht="18.95" customHeight="1">
      <c r="AQ307" s="65"/>
      <c r="AR307" s="79">
        <f t="shared" si="31"/>
        <v>0</v>
      </c>
      <c r="AS307" s="109" t="s">
        <v>200</v>
      </c>
      <c r="AT307" s="15"/>
      <c r="AU307" s="15"/>
      <c r="AV307" s="15"/>
      <c r="AW307" s="15"/>
      <c r="AX307" s="15"/>
      <c r="AY307" s="79">
        <f t="shared" si="32"/>
        <v>0</v>
      </c>
      <c r="AZ307" s="79">
        <f>'1'!AR307</f>
        <v>0</v>
      </c>
      <c r="BA307" s="15">
        <f>SUMIF('3'!S11:S82,AS307,'3'!Y11:Y82)</f>
        <v>0</v>
      </c>
      <c r="BB307" s="15"/>
      <c r="BC307" s="15">
        <f>SUMIF('3'!AA11:AA132,AS307,'3'!AB11:AB132)</f>
        <v>0</v>
      </c>
      <c r="CN307" s="63"/>
      <c r="CO307" s="63"/>
      <c r="CP307" s="63"/>
      <c r="CQ307" s="63"/>
      <c r="CR307" s="63"/>
      <c r="CS307" s="63"/>
      <c r="CT307" s="63"/>
      <c r="CU307" s="63"/>
      <c r="CV307" s="63"/>
    </row>
    <row r="308" spans="43:100" ht="18.95" customHeight="1">
      <c r="AQ308" s="65"/>
      <c r="AR308" s="79">
        <f t="shared" si="31"/>
        <v>0</v>
      </c>
      <c r="AS308" s="109" t="s">
        <v>356</v>
      </c>
      <c r="AT308" s="15"/>
      <c r="AU308" s="15"/>
      <c r="AV308" s="15"/>
      <c r="AW308" s="15"/>
      <c r="AX308" s="15"/>
      <c r="AY308" s="79">
        <f t="shared" si="32"/>
        <v>0</v>
      </c>
      <c r="AZ308" s="79">
        <f>'1'!AR308</f>
        <v>0</v>
      </c>
      <c r="BA308" s="15">
        <f>SUMIF('3'!S11:S82,AS308,'3'!Y11:Y82)</f>
        <v>0</v>
      </c>
      <c r="BB308" s="15"/>
      <c r="BC308" s="15">
        <f>SUMIF('3'!AA11:AA132,AS308,'3'!AB11:AB132)</f>
        <v>0</v>
      </c>
      <c r="CN308" s="63"/>
      <c r="CO308" s="63"/>
      <c r="CP308" s="63"/>
      <c r="CQ308" s="63"/>
      <c r="CR308" s="63"/>
      <c r="CS308" s="63"/>
      <c r="CT308" s="63"/>
      <c r="CU308" s="63"/>
      <c r="CV308" s="63"/>
    </row>
    <row r="309" spans="43:100" ht="18.95" customHeight="1">
      <c r="AQ309" s="65"/>
      <c r="AR309" s="79">
        <f t="shared" si="31"/>
        <v>0</v>
      </c>
      <c r="AS309" s="109" t="s">
        <v>358</v>
      </c>
      <c r="AT309" s="15"/>
      <c r="AU309" s="15"/>
      <c r="AV309" s="15"/>
      <c r="AW309" s="15"/>
      <c r="AX309" s="15"/>
      <c r="AY309" s="79">
        <f t="shared" si="32"/>
        <v>0</v>
      </c>
      <c r="AZ309" s="79">
        <f>'1'!AR309</f>
        <v>0</v>
      </c>
      <c r="BA309" s="15">
        <f>SUMIF('3'!S11:S82,AS309,'3'!Y11:Y82)</f>
        <v>0</v>
      </c>
      <c r="BB309" s="15"/>
      <c r="BC309" s="15">
        <f>SUMIF('3'!AA11:AA132,AS309,'3'!AB11:AB132)</f>
        <v>0</v>
      </c>
      <c r="CN309" s="63"/>
      <c r="CO309" s="63"/>
      <c r="CP309" s="63"/>
      <c r="CQ309" s="63"/>
      <c r="CR309" s="63"/>
      <c r="CS309" s="63"/>
      <c r="CT309" s="63"/>
      <c r="CU309" s="63"/>
      <c r="CV309" s="63"/>
    </row>
    <row r="310" spans="43:100" ht="18.95" customHeight="1">
      <c r="AQ310" s="65"/>
      <c r="AR310" s="79">
        <f t="shared" si="31"/>
        <v>0</v>
      </c>
      <c r="AS310" s="109" t="s">
        <v>359</v>
      </c>
      <c r="AT310" s="15"/>
      <c r="AU310" s="15"/>
      <c r="AV310" s="15"/>
      <c r="AW310" s="15"/>
      <c r="AX310" s="15"/>
      <c r="AY310" s="79">
        <f t="shared" si="32"/>
        <v>0</v>
      </c>
      <c r="AZ310" s="79">
        <f>'1'!AR310</f>
        <v>0</v>
      </c>
      <c r="BA310" s="15">
        <f>SUMIF('3'!S11:S82,AS310,'3'!Y11:Y82)</f>
        <v>0</v>
      </c>
      <c r="BB310" s="15"/>
      <c r="BC310" s="15">
        <f>SUMIF('3'!AA11:AA132,AS310,'3'!AB11:AB132)</f>
        <v>0</v>
      </c>
      <c r="CN310" s="63"/>
      <c r="CO310" s="63"/>
      <c r="CP310" s="63"/>
      <c r="CQ310" s="63"/>
      <c r="CR310" s="63"/>
      <c r="CS310" s="63"/>
      <c r="CT310" s="63"/>
      <c r="CU310" s="63"/>
      <c r="CV310" s="63"/>
    </row>
    <row r="311" spans="43:100" ht="18.95" customHeight="1">
      <c r="AQ311" s="65"/>
      <c r="AR311" s="79">
        <f t="shared" si="31"/>
        <v>0</v>
      </c>
      <c r="AS311" s="109" t="s">
        <v>360</v>
      </c>
      <c r="AT311" s="15"/>
      <c r="AU311" s="15"/>
      <c r="AV311" s="15"/>
      <c r="AW311" s="15"/>
      <c r="AX311" s="15"/>
      <c r="AY311" s="79">
        <f t="shared" si="32"/>
        <v>0</v>
      </c>
      <c r="AZ311" s="79">
        <f>'1'!AR311</f>
        <v>0</v>
      </c>
      <c r="BA311" s="15">
        <f>SUMIF('3'!S11:S82,AS311,'3'!Y11:Y82)</f>
        <v>0</v>
      </c>
      <c r="BB311" s="15"/>
      <c r="BC311" s="15">
        <f>SUMIF('3'!AA11:AA132,AS311,'3'!AB11:AB132)</f>
        <v>0</v>
      </c>
      <c r="CN311" s="63"/>
      <c r="CO311" s="63"/>
      <c r="CP311" s="63"/>
      <c r="CQ311" s="63"/>
      <c r="CR311" s="63"/>
      <c r="CS311" s="63"/>
      <c r="CT311" s="63"/>
      <c r="CU311" s="63"/>
      <c r="CV311" s="63"/>
    </row>
    <row r="312" spans="43:100" ht="18.95" customHeight="1">
      <c r="AQ312" s="65"/>
      <c r="AR312" s="79">
        <f t="shared" si="31"/>
        <v>0</v>
      </c>
      <c r="AS312" s="109" t="s">
        <v>361</v>
      </c>
      <c r="AT312" s="15"/>
      <c r="AU312" s="15"/>
      <c r="AV312" s="15"/>
      <c r="AW312" s="15"/>
      <c r="AX312" s="15"/>
      <c r="AY312" s="79">
        <f t="shared" si="32"/>
        <v>0</v>
      </c>
      <c r="AZ312" s="79">
        <f>'1'!AR312</f>
        <v>0</v>
      </c>
      <c r="BA312" s="15">
        <f>SUMIF('3'!S11:S82,AS312,'3'!Y11:Y82)</f>
        <v>0</v>
      </c>
      <c r="BB312" s="15"/>
      <c r="BC312" s="15">
        <f>SUMIF('3'!AA11:AA132,AS312,'3'!AB11:AB132)</f>
        <v>0</v>
      </c>
      <c r="CN312" s="63"/>
      <c r="CO312" s="63"/>
      <c r="CP312" s="63"/>
      <c r="CQ312" s="63"/>
      <c r="CR312" s="63"/>
      <c r="CS312" s="63"/>
      <c r="CT312" s="63"/>
      <c r="CU312" s="63"/>
      <c r="CV312" s="63"/>
    </row>
    <row r="313" spans="43:100" ht="18.95" customHeight="1">
      <c r="AQ313" s="65"/>
      <c r="AR313" s="79">
        <f t="shared" si="31"/>
        <v>0</v>
      </c>
      <c r="AS313" s="21" t="s">
        <v>362</v>
      </c>
      <c r="AT313" s="15"/>
      <c r="AU313" s="15"/>
      <c r="AV313" s="15"/>
      <c r="AW313" s="15"/>
      <c r="AX313" s="15"/>
      <c r="AY313" s="79">
        <f t="shared" si="32"/>
        <v>0</v>
      </c>
      <c r="AZ313" s="79">
        <f>'1'!AR313</f>
        <v>0</v>
      </c>
      <c r="BA313" s="15">
        <f>SUMIF('3'!S11:S82,AS313,'3'!Y11:Y82)</f>
        <v>0</v>
      </c>
      <c r="BB313" s="15"/>
      <c r="BC313" s="15">
        <f>SUMIF('3'!AA11:AA132,AS313,'3'!AB11:AB132)</f>
        <v>0</v>
      </c>
      <c r="CN313" s="63"/>
      <c r="CO313" s="63"/>
      <c r="CP313" s="63"/>
      <c r="CQ313" s="63"/>
      <c r="CR313" s="63"/>
      <c r="CS313" s="63"/>
      <c r="CT313" s="63"/>
      <c r="CU313" s="63"/>
      <c r="CV313" s="63"/>
    </row>
    <row r="314" spans="43:100" ht="18.95" customHeight="1">
      <c r="AQ314" s="65"/>
      <c r="AR314" s="79">
        <f t="shared" si="31"/>
        <v>0</v>
      </c>
      <c r="AS314" s="81" t="s">
        <v>363</v>
      </c>
      <c r="AT314" s="15"/>
      <c r="AU314" s="15"/>
      <c r="AV314" s="15"/>
      <c r="AW314" s="15"/>
      <c r="AX314" s="15"/>
      <c r="AY314" s="79">
        <f t="shared" si="32"/>
        <v>0</v>
      </c>
      <c r="AZ314" s="79">
        <f>'1'!AR314</f>
        <v>0</v>
      </c>
      <c r="BA314" s="15">
        <f>SUMIF('3'!S11:S82,AS314,'3'!Y11:Y82)</f>
        <v>0</v>
      </c>
      <c r="BB314" s="15"/>
      <c r="BC314" s="15">
        <f>SUMIF('3'!AA11:AA132,AS314,'3'!AB11:AB132)</f>
        <v>0</v>
      </c>
      <c r="CN314" s="63"/>
      <c r="CO314" s="63"/>
      <c r="CP314" s="63"/>
      <c r="CQ314" s="63"/>
      <c r="CR314" s="63"/>
      <c r="CS314" s="63"/>
      <c r="CT314" s="63"/>
      <c r="CU314" s="63"/>
      <c r="CV314" s="63"/>
    </row>
    <row r="315" spans="43:100" ht="18.95" customHeight="1">
      <c r="AQ315" s="65"/>
      <c r="AR315" s="79">
        <f t="shared" si="31"/>
        <v>0</v>
      </c>
      <c r="AS315" s="41" t="s">
        <v>367</v>
      </c>
      <c r="AT315" s="15"/>
      <c r="AU315" s="15"/>
      <c r="AV315" s="15"/>
      <c r="AW315" s="15"/>
      <c r="AX315" s="15"/>
      <c r="AY315" s="79">
        <f t="shared" si="32"/>
        <v>0</v>
      </c>
      <c r="AZ315" s="79">
        <f>'1'!AR315</f>
        <v>0</v>
      </c>
      <c r="BA315" s="15">
        <f>SUMIF('3'!S11:S82,AS315,'3'!Y11:Y82)</f>
        <v>0</v>
      </c>
      <c r="BB315" s="15"/>
      <c r="BC315" s="15">
        <f>SUMIF('3'!AA11:AA132,AS315,'3'!AB11:AB132)</f>
        <v>0</v>
      </c>
      <c r="CN315" s="63"/>
      <c r="CO315" s="63"/>
      <c r="CP315" s="63"/>
      <c r="CQ315" s="63"/>
      <c r="CR315" s="63"/>
      <c r="CS315" s="63"/>
      <c r="CT315" s="63"/>
      <c r="CU315" s="63"/>
      <c r="CV315" s="63"/>
    </row>
    <row r="316" spans="43:100" ht="18.95" customHeight="1">
      <c r="AQ316" s="65"/>
      <c r="AR316" s="79">
        <f t="shared" si="31"/>
        <v>0</v>
      </c>
      <c r="AS316" s="82" t="s">
        <v>368</v>
      </c>
      <c r="AT316" s="15"/>
      <c r="AU316" s="15"/>
      <c r="AV316" s="15"/>
      <c r="AW316" s="15"/>
      <c r="AX316" s="15"/>
      <c r="AY316" s="79">
        <f t="shared" si="32"/>
        <v>0</v>
      </c>
      <c r="AZ316" s="79">
        <f>'1'!AR316</f>
        <v>0</v>
      </c>
      <c r="BA316" s="15">
        <f>SUMIF('3'!S11:S82,AS316,'3'!Y11:Y82)</f>
        <v>0</v>
      </c>
      <c r="BB316" s="15"/>
      <c r="BC316" s="15">
        <f>SUMIF('3'!AA11:AA132,AS316,'3'!AB11:AB132)</f>
        <v>0</v>
      </c>
      <c r="CN316" s="63"/>
      <c r="CO316" s="63"/>
      <c r="CP316" s="63"/>
      <c r="CQ316" s="63"/>
      <c r="CR316" s="63"/>
      <c r="CS316" s="63"/>
      <c r="CT316" s="63"/>
      <c r="CU316" s="63"/>
      <c r="CV316" s="63"/>
    </row>
    <row r="317" spans="43:100" ht="18.95" customHeight="1">
      <c r="AQ317" s="65"/>
      <c r="AR317" s="79">
        <f t="shared" si="31"/>
        <v>0</v>
      </c>
      <c r="AS317" s="109" t="s">
        <v>371</v>
      </c>
      <c r="AT317" s="15"/>
      <c r="AU317" s="15"/>
      <c r="AV317" s="15"/>
      <c r="AW317" s="15"/>
      <c r="AX317" s="15"/>
      <c r="AY317" s="79">
        <f t="shared" si="32"/>
        <v>0</v>
      </c>
      <c r="AZ317" s="79">
        <f>'1'!AR317</f>
        <v>0</v>
      </c>
      <c r="BA317" s="15">
        <f>SUMIF('3'!S11:S82,AS317,'3'!Y11:Y82)</f>
        <v>0</v>
      </c>
      <c r="BB317" s="15"/>
      <c r="BC317" s="15">
        <f>SUMIF('3'!AA11:AA132,AS317,'3'!AB11:AB132)</f>
        <v>0</v>
      </c>
      <c r="CN317" s="63"/>
      <c r="CO317" s="63"/>
      <c r="CP317" s="63"/>
      <c r="CQ317" s="63"/>
      <c r="CR317" s="63"/>
      <c r="CS317" s="63"/>
      <c r="CT317" s="63"/>
      <c r="CU317" s="63"/>
      <c r="CV317" s="63"/>
    </row>
    <row r="318" spans="43:100" ht="18.95" customHeight="1">
      <c r="AQ318" s="65"/>
      <c r="AR318" s="79">
        <f t="shared" si="31"/>
        <v>0</v>
      </c>
      <c r="AS318" s="109" t="s">
        <v>345</v>
      </c>
      <c r="AT318" s="15"/>
      <c r="AU318" s="15"/>
      <c r="AV318" s="15"/>
      <c r="AW318" s="15"/>
      <c r="AX318" s="15"/>
      <c r="AY318" s="79">
        <f t="shared" si="32"/>
        <v>0</v>
      </c>
      <c r="AZ318" s="79">
        <f>'1'!AR318</f>
        <v>0</v>
      </c>
      <c r="BA318" s="15">
        <f>SUMIF('3'!S11:S82,AS318,'3'!Y11:Y82)</f>
        <v>0</v>
      </c>
      <c r="BB318" s="15"/>
      <c r="BC318" s="15">
        <f>SUMIF('3'!AA11:AA132,AS318,'3'!AB11:AB132)</f>
        <v>0</v>
      </c>
      <c r="CN318" s="63"/>
      <c r="CO318" s="63"/>
      <c r="CP318" s="63"/>
      <c r="CQ318" s="63"/>
      <c r="CR318" s="63"/>
      <c r="CS318" s="63"/>
      <c r="CT318" s="63"/>
      <c r="CU318" s="63"/>
      <c r="CV318" s="63"/>
    </row>
    <row r="319" spans="43:100" ht="18.95" customHeight="1">
      <c r="AQ319" s="65"/>
      <c r="AR319" s="79">
        <f t="shared" ref="AR319:AR350" si="33">AY319+AZ319+BA319-BC319</f>
        <v>0</v>
      </c>
      <c r="AS319" s="109" t="s">
        <v>373</v>
      </c>
      <c r="AT319" s="15"/>
      <c r="AU319" s="15"/>
      <c r="AV319" s="15"/>
      <c r="AW319" s="15"/>
      <c r="AX319" s="15"/>
      <c r="AY319" s="79">
        <f t="shared" ref="AY319:AY350" si="34">AT319*BD319+AW319*BF319+AX319*BG319</f>
        <v>0</v>
      </c>
      <c r="AZ319" s="79">
        <f>'1'!AR319</f>
        <v>0</v>
      </c>
      <c r="BA319" s="15">
        <f>SUMIF('3'!S11:S82,AS319,'3'!Y11:Y82)</f>
        <v>0</v>
      </c>
      <c r="BB319" s="15"/>
      <c r="BC319" s="15">
        <f>SUMIF('3'!AA11:AA132,AS319,'3'!AB11:AB132)</f>
        <v>0</v>
      </c>
      <c r="CN319" s="63"/>
      <c r="CO319" s="63"/>
      <c r="CP319" s="63"/>
      <c r="CQ319" s="63"/>
      <c r="CR319" s="63"/>
      <c r="CS319" s="63"/>
      <c r="CT319" s="63"/>
      <c r="CU319" s="63"/>
      <c r="CV319" s="63"/>
    </row>
    <row r="320" spans="43:100" ht="18.95" customHeight="1">
      <c r="AQ320" s="65"/>
      <c r="AR320" s="79">
        <f t="shared" si="33"/>
        <v>0</v>
      </c>
      <c r="AS320" s="15" t="s">
        <v>171</v>
      </c>
      <c r="AT320" s="15"/>
      <c r="AU320" s="15"/>
      <c r="AV320" s="15"/>
      <c r="AW320" s="15"/>
      <c r="AX320" s="15"/>
      <c r="AY320" s="79">
        <f t="shared" si="34"/>
        <v>0</v>
      </c>
      <c r="AZ320" s="79">
        <f>'1'!AR320</f>
        <v>0</v>
      </c>
      <c r="BA320" s="15">
        <f>SUMIF('3'!S11:S82,AS320,'3'!Y11:Y82)</f>
        <v>0</v>
      </c>
      <c r="BB320" s="15"/>
      <c r="BC320" s="15">
        <f>SUMIF('3'!AA11:AA132,AS320,'3'!AB11:AB132)</f>
        <v>0</v>
      </c>
      <c r="CN320" s="63"/>
      <c r="CO320" s="63"/>
      <c r="CP320" s="63"/>
      <c r="CQ320" s="63"/>
      <c r="CR320" s="63"/>
      <c r="CS320" s="63"/>
      <c r="CT320" s="63"/>
      <c r="CU320" s="63"/>
      <c r="CV320" s="63"/>
    </row>
    <row r="321" spans="43:100" ht="18.95" customHeight="1">
      <c r="AQ321" s="65"/>
      <c r="AR321" s="79">
        <f t="shared" si="33"/>
        <v>0</v>
      </c>
      <c r="AS321" s="81" t="s">
        <v>375</v>
      </c>
      <c r="AT321" s="15"/>
      <c r="AU321" s="15"/>
      <c r="AV321" s="15"/>
      <c r="AW321" s="15"/>
      <c r="AX321" s="15"/>
      <c r="AY321" s="79">
        <f t="shared" si="34"/>
        <v>0</v>
      </c>
      <c r="AZ321" s="79">
        <f>'1'!AR321</f>
        <v>0</v>
      </c>
      <c r="BA321" s="15">
        <f>SUMIF('3'!S11:S82,AS321,'3'!Y11:Y82)</f>
        <v>0</v>
      </c>
      <c r="BB321" s="15"/>
      <c r="BC321" s="15">
        <f>SUMIF('3'!AA11:AA132,AS321,'3'!AB11:AB132)</f>
        <v>0</v>
      </c>
      <c r="CN321" s="63"/>
      <c r="CO321" s="63"/>
      <c r="CP321" s="63"/>
      <c r="CQ321" s="63"/>
      <c r="CR321" s="63"/>
      <c r="CS321" s="63"/>
      <c r="CT321" s="63"/>
      <c r="CU321" s="63"/>
      <c r="CV321" s="63"/>
    </row>
    <row r="322" spans="43:100" ht="18.95" customHeight="1">
      <c r="AQ322" s="65"/>
      <c r="AR322" s="79">
        <f t="shared" si="33"/>
        <v>0</v>
      </c>
      <c r="AS322" s="109" t="s">
        <v>377</v>
      </c>
      <c r="AT322" s="15"/>
      <c r="AU322" s="15"/>
      <c r="AV322" s="15"/>
      <c r="AW322" s="15"/>
      <c r="AX322" s="15"/>
      <c r="AY322" s="79">
        <f t="shared" si="34"/>
        <v>0</v>
      </c>
      <c r="AZ322" s="79">
        <f>'1'!AR322</f>
        <v>0</v>
      </c>
      <c r="BA322" s="15">
        <f>SUMIF('3'!S11:S82,AS322,'3'!Y11:Y82)</f>
        <v>0</v>
      </c>
      <c r="BB322" s="15"/>
      <c r="BC322" s="15">
        <f>SUMIF('3'!AA11:AA132,AS322,'3'!AB11:AB132)</f>
        <v>0</v>
      </c>
      <c r="CN322" s="63"/>
      <c r="CO322" s="63"/>
      <c r="CP322" s="63"/>
      <c r="CQ322" s="63"/>
      <c r="CR322" s="63"/>
      <c r="CS322" s="63"/>
      <c r="CT322" s="63"/>
      <c r="CU322" s="63"/>
      <c r="CV322" s="63"/>
    </row>
    <row r="323" spans="43:100" ht="18.95" customHeight="1">
      <c r="AQ323" s="65"/>
      <c r="AR323" s="79">
        <f t="shared" si="33"/>
        <v>0</v>
      </c>
      <c r="AS323" s="109" t="s">
        <v>379</v>
      </c>
      <c r="AT323" s="15"/>
      <c r="AU323" s="15"/>
      <c r="AV323" s="15"/>
      <c r="AW323" s="15"/>
      <c r="AX323" s="15"/>
      <c r="AY323" s="79">
        <f t="shared" si="34"/>
        <v>0</v>
      </c>
      <c r="AZ323" s="79">
        <f>'1'!AR323</f>
        <v>0</v>
      </c>
      <c r="BA323" s="15">
        <f>SUMIF('3'!S11:S82,AS323,'3'!Y11:Y82)</f>
        <v>0</v>
      </c>
      <c r="BB323" s="15"/>
      <c r="BC323" s="15">
        <f>SUMIF('3'!AA11:AA132,AS323,'3'!AB11:AB132)</f>
        <v>0</v>
      </c>
      <c r="CN323" s="63"/>
      <c r="CO323" s="63"/>
      <c r="CP323" s="63"/>
      <c r="CQ323" s="63"/>
      <c r="CR323" s="63"/>
      <c r="CS323" s="63"/>
      <c r="CT323" s="63"/>
      <c r="CU323" s="63"/>
      <c r="CV323" s="63"/>
    </row>
    <row r="324" spans="43:100" ht="18.95" customHeight="1">
      <c r="AQ324" s="65"/>
      <c r="AR324" s="79">
        <f t="shared" si="33"/>
        <v>0</v>
      </c>
      <c r="AS324" s="15" t="s">
        <v>195</v>
      </c>
      <c r="AT324" s="15"/>
      <c r="AU324" s="15"/>
      <c r="AV324" s="15"/>
      <c r="AW324" s="15"/>
      <c r="AX324" s="15"/>
      <c r="AY324" s="79">
        <f t="shared" si="34"/>
        <v>0</v>
      </c>
      <c r="AZ324" s="79">
        <f>'1'!AR324</f>
        <v>0</v>
      </c>
      <c r="BA324" s="15">
        <f>SUMIF('3'!S11:S82,AS324,'3'!Y11:Y82)</f>
        <v>0</v>
      </c>
      <c r="BB324" s="15"/>
      <c r="BC324" s="15">
        <f>SUMIF('3'!AA11:AA132,AS324,'3'!AB11:AB132)</f>
        <v>0</v>
      </c>
      <c r="CN324" s="63"/>
      <c r="CO324" s="63"/>
      <c r="CP324" s="63"/>
      <c r="CQ324" s="63"/>
      <c r="CR324" s="63"/>
      <c r="CS324" s="63"/>
      <c r="CT324" s="63"/>
      <c r="CU324" s="63"/>
      <c r="CV324" s="63"/>
    </row>
    <row r="325" spans="43:100" ht="18.95" customHeight="1">
      <c r="AQ325" s="65"/>
      <c r="AR325" s="79">
        <f t="shared" si="33"/>
        <v>0</v>
      </c>
      <c r="AS325" s="109" t="s">
        <v>380</v>
      </c>
      <c r="AT325" s="15"/>
      <c r="AU325" s="15"/>
      <c r="AV325" s="15"/>
      <c r="AW325" s="15"/>
      <c r="AX325" s="15"/>
      <c r="AY325" s="79">
        <f t="shared" si="34"/>
        <v>0</v>
      </c>
      <c r="AZ325" s="79">
        <f>'1'!AR325</f>
        <v>0</v>
      </c>
      <c r="BA325" s="15">
        <f>SUMIF('3'!S11:S82,AS325,'3'!Y11:Y82)</f>
        <v>0</v>
      </c>
      <c r="BB325" s="15"/>
      <c r="BC325" s="15">
        <f>SUMIF('3'!AA11:AA132,AS325,'3'!AB11:AB132)</f>
        <v>0</v>
      </c>
      <c r="CN325" s="63"/>
      <c r="CO325" s="63"/>
      <c r="CP325" s="63"/>
      <c r="CQ325" s="63"/>
      <c r="CR325" s="63"/>
      <c r="CS325" s="63"/>
      <c r="CT325" s="63"/>
      <c r="CU325" s="63"/>
      <c r="CV325" s="63"/>
    </row>
    <row r="326" spans="43:100" ht="18.95" customHeight="1">
      <c r="AQ326" s="65"/>
      <c r="AR326" s="79">
        <f t="shared" si="33"/>
        <v>0</v>
      </c>
      <c r="AS326" s="109" t="s">
        <v>170</v>
      </c>
      <c r="AT326" s="15"/>
      <c r="AU326" s="15"/>
      <c r="AV326" s="15"/>
      <c r="AW326" s="15"/>
      <c r="AX326" s="15"/>
      <c r="AY326" s="79">
        <f t="shared" si="34"/>
        <v>0</v>
      </c>
      <c r="AZ326" s="79">
        <f>'1'!AR326</f>
        <v>0</v>
      </c>
      <c r="BA326" s="15">
        <f>SUMIF('3'!S11:S82,AS326,'3'!Y11:Y82)</f>
        <v>0</v>
      </c>
      <c r="BB326" s="15"/>
      <c r="BC326" s="15">
        <f>SUMIF('3'!AA11:AA132,AS326,'3'!AB11:AB132)</f>
        <v>0</v>
      </c>
      <c r="CN326" s="63"/>
      <c r="CO326" s="63"/>
      <c r="CP326" s="63"/>
      <c r="CQ326" s="63"/>
      <c r="CR326" s="63"/>
      <c r="CS326" s="63"/>
      <c r="CT326" s="63"/>
      <c r="CU326" s="63"/>
      <c r="CV326" s="63"/>
    </row>
    <row r="327" spans="43:100" ht="18.95" customHeight="1">
      <c r="AQ327" s="65"/>
      <c r="AR327" s="79">
        <f t="shared" si="33"/>
        <v>0</v>
      </c>
      <c r="AS327" s="62" t="s">
        <v>329</v>
      </c>
      <c r="AT327" s="15"/>
      <c r="AU327" s="15"/>
      <c r="AV327" s="15"/>
      <c r="AW327" s="15"/>
      <c r="AX327" s="15"/>
      <c r="AY327" s="79">
        <f t="shared" si="34"/>
        <v>0</v>
      </c>
      <c r="AZ327" s="79">
        <f>'1'!AR327</f>
        <v>0</v>
      </c>
      <c r="BA327" s="15">
        <f>SUMIF('3'!S11:S82,AS327,'3'!Y11:Y82)</f>
        <v>0</v>
      </c>
      <c r="BB327" s="15"/>
      <c r="BC327" s="15">
        <f>SUMIF('3'!AA11:AA132,AS327,'3'!AB11:AB132)</f>
        <v>0</v>
      </c>
      <c r="CN327" s="63"/>
      <c r="CO327" s="63"/>
      <c r="CP327" s="63"/>
      <c r="CQ327" s="63"/>
      <c r="CR327" s="63"/>
      <c r="CS327" s="63"/>
      <c r="CT327" s="63"/>
      <c r="CU327" s="63"/>
      <c r="CV327" s="63"/>
    </row>
    <row r="328" spans="43:100" ht="18.95" customHeight="1">
      <c r="AQ328" s="65"/>
      <c r="AR328" s="79">
        <f t="shared" si="33"/>
        <v>0</v>
      </c>
      <c r="AS328" s="131" t="s">
        <v>326</v>
      </c>
      <c r="AT328" s="15"/>
      <c r="AU328" s="15"/>
      <c r="AV328" s="15"/>
      <c r="AW328" s="15"/>
      <c r="AX328" s="15"/>
      <c r="AY328" s="79">
        <f t="shared" si="34"/>
        <v>0</v>
      </c>
      <c r="AZ328" s="79">
        <f>'1'!AR328</f>
        <v>0</v>
      </c>
      <c r="BA328" s="15">
        <f>SUMIF('3'!S11:S82,AS328,'3'!Y11:Y82)</f>
        <v>0</v>
      </c>
      <c r="BB328" s="15"/>
      <c r="BC328" s="15">
        <f>SUMIF('3'!AA11:AA132,AS328,'3'!AB11:AB132)</f>
        <v>0</v>
      </c>
      <c r="CN328" s="63"/>
      <c r="CO328" s="63"/>
      <c r="CP328" s="63"/>
      <c r="CQ328" s="63"/>
      <c r="CR328" s="63"/>
      <c r="CS328" s="63"/>
      <c r="CT328" s="63"/>
      <c r="CU328" s="63"/>
      <c r="CV328" s="63"/>
    </row>
    <row r="329" spans="43:100" ht="18.95" customHeight="1">
      <c r="AQ329" s="65"/>
      <c r="AR329" s="79">
        <f t="shared" si="33"/>
        <v>0</v>
      </c>
      <c r="AS329" s="41" t="s">
        <v>381</v>
      </c>
      <c r="AT329" s="15"/>
      <c r="AU329" s="15"/>
      <c r="AV329" s="15"/>
      <c r="AW329" s="15"/>
      <c r="AX329" s="15"/>
      <c r="AY329" s="79">
        <f t="shared" si="34"/>
        <v>0</v>
      </c>
      <c r="AZ329" s="79">
        <f>'1'!AR329</f>
        <v>0</v>
      </c>
      <c r="BA329" s="15">
        <f>SUMIF('3'!S11:S82,AS329,'3'!Y11:Y82)</f>
        <v>0</v>
      </c>
      <c r="BB329" s="15"/>
      <c r="BC329" s="15">
        <f>SUMIF('3'!AA11:AA132,AS329,'3'!AB11:AB132)</f>
        <v>0</v>
      </c>
      <c r="CN329" s="63"/>
      <c r="CO329" s="63"/>
      <c r="CP329" s="63"/>
      <c r="CQ329" s="63"/>
      <c r="CR329" s="63"/>
      <c r="CS329" s="63"/>
      <c r="CT329" s="63"/>
      <c r="CU329" s="63"/>
      <c r="CV329" s="63"/>
    </row>
    <row r="330" spans="43:100" ht="18.95" customHeight="1">
      <c r="AQ330" s="65"/>
      <c r="AR330" s="79">
        <f t="shared" si="33"/>
        <v>0</v>
      </c>
      <c r="AS330" s="41" t="s">
        <v>382</v>
      </c>
      <c r="AT330" s="15"/>
      <c r="AU330" s="15"/>
      <c r="AV330" s="15"/>
      <c r="AW330" s="15"/>
      <c r="AX330" s="15"/>
      <c r="AY330" s="79">
        <f t="shared" si="34"/>
        <v>0</v>
      </c>
      <c r="AZ330" s="79">
        <f>'1'!AR330</f>
        <v>0</v>
      </c>
      <c r="BA330" s="15">
        <f>SUMIF('3'!S11:S82,AS330,'3'!Y11:Y82)</f>
        <v>0</v>
      </c>
      <c r="BB330" s="15"/>
      <c r="BC330" s="15">
        <f>SUMIF('3'!AA11:AA132,AS330,'3'!AB11:AB132)</f>
        <v>0</v>
      </c>
      <c r="CN330" s="63"/>
      <c r="CO330" s="63"/>
      <c r="CP330" s="63"/>
      <c r="CQ330" s="63"/>
      <c r="CR330" s="63"/>
      <c r="CS330" s="63"/>
      <c r="CT330" s="63"/>
      <c r="CU330" s="63"/>
      <c r="CV330" s="63"/>
    </row>
    <row r="331" spans="43:100" ht="18.95" customHeight="1">
      <c r="AQ331" s="65"/>
      <c r="AR331" s="79">
        <f t="shared" si="33"/>
        <v>0</v>
      </c>
      <c r="AS331" s="41" t="s">
        <v>383</v>
      </c>
      <c r="AT331" s="15"/>
      <c r="AU331" s="15"/>
      <c r="AV331" s="15"/>
      <c r="AW331" s="15"/>
      <c r="AX331" s="15"/>
      <c r="AY331" s="79">
        <f t="shared" si="34"/>
        <v>0</v>
      </c>
      <c r="AZ331" s="79">
        <f>'1'!AR331</f>
        <v>0</v>
      </c>
      <c r="BA331" s="15">
        <f>SUMIF('3'!S11:S82,AS331,'3'!Y11:Y82)</f>
        <v>0</v>
      </c>
      <c r="BB331" s="15"/>
      <c r="BC331" s="15">
        <f>SUMIF('3'!AA11:AA132,AS331,'3'!AB11:AB132)</f>
        <v>0</v>
      </c>
      <c r="CN331" s="63"/>
      <c r="CO331" s="63"/>
      <c r="CP331" s="63"/>
      <c r="CQ331" s="63"/>
      <c r="CR331" s="63"/>
      <c r="CS331" s="63"/>
      <c r="CT331" s="63"/>
      <c r="CU331" s="63"/>
      <c r="CV331" s="63"/>
    </row>
    <row r="332" spans="43:100" ht="18.95" customHeight="1">
      <c r="AQ332" s="65"/>
      <c r="AR332" s="79">
        <f t="shared" si="33"/>
        <v>0</v>
      </c>
      <c r="AS332" s="21" t="s">
        <v>387</v>
      </c>
      <c r="AT332" s="15"/>
      <c r="AU332" s="15"/>
      <c r="AV332" s="15"/>
      <c r="AW332" s="15"/>
      <c r="AX332" s="15"/>
      <c r="AY332" s="79">
        <f t="shared" si="34"/>
        <v>0</v>
      </c>
      <c r="AZ332" s="79">
        <f>'1'!AR332</f>
        <v>0</v>
      </c>
      <c r="BA332" s="15">
        <f>SUMIF('3'!S11:S82,AS332,'3'!Y11:Y82)</f>
        <v>0</v>
      </c>
      <c r="BB332" s="15"/>
      <c r="BC332" s="15">
        <f>SUMIF('3'!AA11:AA132,AS332,'3'!AB11:AB132)</f>
        <v>0</v>
      </c>
      <c r="CN332" s="63"/>
      <c r="CO332" s="63"/>
      <c r="CP332" s="63"/>
      <c r="CQ332" s="63"/>
      <c r="CR332" s="63"/>
      <c r="CS332" s="63"/>
      <c r="CT332" s="63"/>
      <c r="CU332" s="63"/>
      <c r="CV332" s="63"/>
    </row>
    <row r="333" spans="43:100" ht="18.95" customHeight="1">
      <c r="AQ333" s="65"/>
      <c r="AR333" s="79">
        <f t="shared" si="33"/>
        <v>0</v>
      </c>
      <c r="AS333" s="109" t="s">
        <v>172</v>
      </c>
      <c r="AT333" s="15"/>
      <c r="AU333" s="15"/>
      <c r="AV333" s="15"/>
      <c r="AW333" s="15"/>
      <c r="AX333" s="15"/>
      <c r="AY333" s="79">
        <f t="shared" si="34"/>
        <v>0</v>
      </c>
      <c r="AZ333" s="79">
        <f>'1'!AR333</f>
        <v>0</v>
      </c>
      <c r="BA333" s="15">
        <f>SUMIF('3'!S11:S82,AS333,'3'!Y11:Y82)</f>
        <v>0</v>
      </c>
      <c r="BB333" s="15"/>
      <c r="BC333" s="15">
        <f>SUMIF('3'!AA11:AA132,AS333,'3'!AB11:AB132)</f>
        <v>0</v>
      </c>
      <c r="CN333" s="63"/>
      <c r="CO333" s="63"/>
      <c r="CP333" s="63"/>
      <c r="CQ333" s="63"/>
      <c r="CR333" s="63"/>
      <c r="CS333" s="63"/>
      <c r="CT333" s="63"/>
      <c r="CU333" s="63"/>
      <c r="CV333" s="63"/>
    </row>
    <row r="334" spans="43:100" ht="18.95" customHeight="1">
      <c r="AQ334" s="65"/>
      <c r="AR334" s="79">
        <f t="shared" si="33"/>
        <v>0</v>
      </c>
      <c r="AS334" s="109" t="s">
        <v>388</v>
      </c>
      <c r="AT334" s="15"/>
      <c r="AU334" s="15"/>
      <c r="AV334" s="15"/>
      <c r="AW334" s="15"/>
      <c r="AX334" s="15"/>
      <c r="AY334" s="79">
        <f t="shared" si="34"/>
        <v>0</v>
      </c>
      <c r="AZ334" s="79">
        <f>'1'!AR334</f>
        <v>0</v>
      </c>
      <c r="BA334" s="15">
        <f>SUMIF('3'!S11:S82,AS334,'3'!Y11:Y82)</f>
        <v>0</v>
      </c>
      <c r="BB334" s="15"/>
      <c r="BC334" s="15">
        <f>SUMIF('3'!AA11:AA132,AS334,'3'!AB11:AB132)</f>
        <v>0</v>
      </c>
      <c r="CN334" s="63"/>
      <c r="CO334" s="63"/>
      <c r="CP334" s="63"/>
      <c r="CQ334" s="63"/>
      <c r="CR334" s="63"/>
      <c r="CS334" s="63"/>
      <c r="CT334" s="63"/>
      <c r="CU334" s="63"/>
      <c r="CV334" s="63"/>
    </row>
    <row r="335" spans="43:100" ht="18.95" customHeight="1">
      <c r="AQ335" s="65"/>
      <c r="AR335" s="79">
        <f t="shared" si="33"/>
        <v>0</v>
      </c>
      <c r="AS335" s="109" t="s">
        <v>389</v>
      </c>
      <c r="AT335" s="15"/>
      <c r="AU335" s="15"/>
      <c r="AV335" s="15"/>
      <c r="AW335" s="15"/>
      <c r="AX335" s="15"/>
      <c r="AY335" s="79">
        <f t="shared" si="34"/>
        <v>0</v>
      </c>
      <c r="AZ335" s="79">
        <f>'1'!AR335</f>
        <v>0</v>
      </c>
      <c r="BA335" s="15">
        <f>SUMIF('3'!S11:S82,AS335,'3'!Y11:Y82)</f>
        <v>0</v>
      </c>
      <c r="BB335" s="15"/>
      <c r="BC335" s="15">
        <f>SUMIF('3'!AA11:AA132,AS335,'3'!AB11:AB132)</f>
        <v>0</v>
      </c>
      <c r="CN335" s="63"/>
      <c r="CO335" s="63"/>
      <c r="CP335" s="63"/>
      <c r="CQ335" s="63"/>
      <c r="CR335" s="63"/>
      <c r="CS335" s="63"/>
      <c r="CT335" s="63"/>
      <c r="CU335" s="63"/>
      <c r="CV335" s="63"/>
    </row>
    <row r="336" spans="43:100" ht="18.95" customHeight="1">
      <c r="AQ336" s="65"/>
      <c r="AR336" s="79">
        <f t="shared" si="33"/>
        <v>0</v>
      </c>
      <c r="AS336" s="109" t="s">
        <v>184</v>
      </c>
      <c r="AT336" s="15"/>
      <c r="AU336" s="15"/>
      <c r="AV336" s="15"/>
      <c r="AW336" s="15"/>
      <c r="AX336" s="15"/>
      <c r="AY336" s="79">
        <f t="shared" si="34"/>
        <v>0</v>
      </c>
      <c r="AZ336" s="79">
        <f>'1'!AR336</f>
        <v>0</v>
      </c>
      <c r="BA336" s="15">
        <f>SUMIF('3'!S11:S82,AS336,'3'!Y11:Y82)</f>
        <v>0</v>
      </c>
      <c r="BB336" s="15"/>
      <c r="BC336" s="15">
        <f>SUMIF('3'!AA11:AA132,AS336,'3'!AB11:AB132)</f>
        <v>0</v>
      </c>
      <c r="CN336" s="63"/>
      <c r="CO336" s="63"/>
      <c r="CP336" s="63"/>
      <c r="CQ336" s="63"/>
      <c r="CR336" s="63"/>
      <c r="CS336" s="63"/>
      <c r="CT336" s="63"/>
      <c r="CU336" s="63"/>
      <c r="CV336" s="63"/>
    </row>
    <row r="337" spans="43:100" ht="18.95" customHeight="1">
      <c r="AQ337" s="65"/>
      <c r="AR337" s="79">
        <f t="shared" si="33"/>
        <v>0</v>
      </c>
      <c r="AS337" s="109" t="s">
        <v>190</v>
      </c>
      <c r="AT337" s="15"/>
      <c r="AU337" s="15"/>
      <c r="AV337" s="15"/>
      <c r="AW337" s="15"/>
      <c r="AX337" s="15"/>
      <c r="AY337" s="79">
        <f t="shared" si="34"/>
        <v>0</v>
      </c>
      <c r="AZ337" s="79">
        <f>'1'!AR337</f>
        <v>0</v>
      </c>
      <c r="BA337" s="15">
        <f>SUMIF('3'!S11:S82,AS337,'3'!Y11:Y82)</f>
        <v>0</v>
      </c>
      <c r="BB337" s="15"/>
      <c r="BC337" s="15">
        <f>SUMIF('3'!AA11:AA132,AS337,'3'!AB11:AB132)</f>
        <v>0</v>
      </c>
      <c r="CN337" s="63"/>
      <c r="CO337" s="63"/>
      <c r="CP337" s="63"/>
      <c r="CQ337" s="63"/>
      <c r="CR337" s="63"/>
      <c r="CS337" s="63"/>
      <c r="CT337" s="63"/>
      <c r="CU337" s="63"/>
      <c r="CV337" s="63"/>
    </row>
    <row r="338" spans="43:100" ht="18.95" customHeight="1">
      <c r="AQ338" s="65"/>
      <c r="AR338" s="79">
        <f t="shared" si="33"/>
        <v>0</v>
      </c>
      <c r="AS338" s="21" t="s">
        <v>189</v>
      </c>
      <c r="AT338" s="15"/>
      <c r="AU338" s="15"/>
      <c r="AV338" s="15"/>
      <c r="AW338" s="15"/>
      <c r="AX338" s="15"/>
      <c r="AY338" s="79">
        <f t="shared" si="34"/>
        <v>0</v>
      </c>
      <c r="AZ338" s="79">
        <f>'1'!AR338</f>
        <v>0</v>
      </c>
      <c r="BA338" s="15">
        <f>SUMIF('3'!S11:S82,AS338,'3'!Y11:Y82)</f>
        <v>0</v>
      </c>
      <c r="BB338" s="15"/>
      <c r="BC338" s="15">
        <f>SUMIF('3'!AA11:AA132,AS338,'3'!AB11:AB132)</f>
        <v>0</v>
      </c>
      <c r="CN338" s="63"/>
      <c r="CO338" s="63"/>
      <c r="CP338" s="63"/>
      <c r="CQ338" s="63"/>
      <c r="CR338" s="63"/>
      <c r="CS338" s="63"/>
      <c r="CT338" s="63"/>
      <c r="CU338" s="63"/>
      <c r="CV338" s="63"/>
    </row>
    <row r="339" spans="43:100" ht="18.95" customHeight="1">
      <c r="AQ339" s="65"/>
      <c r="AR339" s="79">
        <f t="shared" si="33"/>
        <v>0</v>
      </c>
      <c r="AS339" s="15" t="s">
        <v>187</v>
      </c>
      <c r="AT339" s="15"/>
      <c r="AU339" s="15"/>
      <c r="AV339" s="15"/>
      <c r="AW339" s="15"/>
      <c r="AX339" s="15"/>
      <c r="AY339" s="79">
        <f t="shared" si="34"/>
        <v>0</v>
      </c>
      <c r="AZ339" s="79">
        <f>'1'!AR339</f>
        <v>0</v>
      </c>
      <c r="BA339" s="15">
        <f>SUMIF('3'!S11:S82,AS339,'3'!Y11:Y82)</f>
        <v>0</v>
      </c>
      <c r="BB339" s="15"/>
      <c r="BC339" s="15">
        <f>SUMIF('3'!AA11:AA132,AS339,'3'!AB11:AB132)</f>
        <v>0</v>
      </c>
      <c r="CN339" s="63"/>
      <c r="CO339" s="63"/>
      <c r="CP339" s="63"/>
      <c r="CQ339" s="63"/>
      <c r="CR339" s="63"/>
      <c r="CS339" s="63"/>
      <c r="CT339" s="63"/>
      <c r="CU339" s="63"/>
      <c r="CV339" s="63"/>
    </row>
    <row r="340" spans="43:100" ht="18.95" customHeight="1">
      <c r="AQ340" s="65"/>
      <c r="AR340" s="79">
        <f t="shared" si="33"/>
        <v>0</v>
      </c>
      <c r="AS340" s="15" t="s">
        <v>173</v>
      </c>
      <c r="AT340" s="15"/>
      <c r="AU340" s="15"/>
      <c r="AV340" s="15"/>
      <c r="AW340" s="15"/>
      <c r="AX340" s="15"/>
      <c r="AY340" s="79">
        <f t="shared" si="34"/>
        <v>0</v>
      </c>
      <c r="AZ340" s="79">
        <f>'1'!AR340</f>
        <v>0</v>
      </c>
      <c r="BA340" s="15">
        <f>SUMIF('3'!S11:S82,AS340,'3'!Y11:Y82)</f>
        <v>0</v>
      </c>
      <c r="BB340" s="15"/>
      <c r="BC340" s="15">
        <f>SUMIF('3'!AA11:AA132,AS340,'3'!AB11:AB132)</f>
        <v>0</v>
      </c>
      <c r="CN340" s="63"/>
      <c r="CO340" s="63"/>
      <c r="CP340" s="63"/>
      <c r="CQ340" s="63"/>
      <c r="CR340" s="63"/>
      <c r="CS340" s="63"/>
      <c r="CT340" s="63"/>
      <c r="CU340" s="63"/>
      <c r="CV340" s="63"/>
    </row>
    <row r="341" spans="43:100" ht="18.95" customHeight="1">
      <c r="AQ341" s="65"/>
      <c r="AR341" s="79">
        <f t="shared" si="33"/>
        <v>0</v>
      </c>
      <c r="AS341" s="21" t="s">
        <v>347</v>
      </c>
      <c r="AT341" s="15"/>
      <c r="AU341" s="15"/>
      <c r="AV341" s="15"/>
      <c r="AW341" s="15"/>
      <c r="AX341" s="15"/>
      <c r="AY341" s="79">
        <f t="shared" si="34"/>
        <v>0</v>
      </c>
      <c r="AZ341" s="79">
        <f>'1'!AR341</f>
        <v>0</v>
      </c>
      <c r="BA341" s="15">
        <f>SUMIF('3'!S11:S82,AS341,'3'!Y11:Y82)</f>
        <v>0</v>
      </c>
      <c r="BB341" s="15"/>
      <c r="BC341" s="15">
        <f>SUMIF('3'!AA11:AA132,AS341,'3'!AB11:AB132)</f>
        <v>0</v>
      </c>
      <c r="CN341" s="63"/>
      <c r="CO341" s="63"/>
      <c r="CP341" s="63"/>
      <c r="CQ341" s="63"/>
      <c r="CR341" s="63"/>
      <c r="CS341" s="63"/>
      <c r="CT341" s="63"/>
      <c r="CU341" s="63"/>
      <c r="CV341" s="63"/>
    </row>
    <row r="342" spans="43:100" ht="18.95" customHeight="1">
      <c r="AQ342" s="65"/>
      <c r="AR342" s="79">
        <f t="shared" si="33"/>
        <v>0</v>
      </c>
      <c r="AS342" s="82" t="s">
        <v>392</v>
      </c>
      <c r="AT342" s="15"/>
      <c r="AU342" s="15"/>
      <c r="AV342" s="15"/>
      <c r="AW342" s="15"/>
      <c r="AX342" s="15"/>
      <c r="AY342" s="79">
        <f t="shared" si="34"/>
        <v>0</v>
      </c>
      <c r="AZ342" s="79">
        <f>'1'!AR342</f>
        <v>0</v>
      </c>
      <c r="BA342" s="15">
        <f>SUMIF('3'!S11:S82,AS342,'3'!Y11:Y82)</f>
        <v>0</v>
      </c>
      <c r="BB342" s="15"/>
      <c r="BC342" s="15">
        <f>SUMIF('3'!AA11:AA132,AS342,'3'!AB11:AB132)</f>
        <v>0</v>
      </c>
      <c r="CN342" s="63"/>
      <c r="CO342" s="63"/>
      <c r="CP342" s="63"/>
      <c r="CQ342" s="63"/>
      <c r="CR342" s="63"/>
      <c r="CS342" s="63"/>
      <c r="CT342" s="63"/>
      <c r="CU342" s="63"/>
      <c r="CV342" s="63"/>
    </row>
    <row r="343" spans="43:100" ht="18.95" customHeight="1">
      <c r="AQ343" s="65"/>
      <c r="AR343" s="79">
        <f t="shared" si="33"/>
        <v>0</v>
      </c>
      <c r="AS343" s="109" t="s">
        <v>394</v>
      </c>
      <c r="AT343" s="15"/>
      <c r="AU343" s="15"/>
      <c r="AV343" s="15"/>
      <c r="AW343" s="15"/>
      <c r="AX343" s="15"/>
      <c r="AY343" s="79">
        <f t="shared" si="34"/>
        <v>0</v>
      </c>
      <c r="AZ343" s="79">
        <f>'1'!AR343</f>
        <v>0</v>
      </c>
      <c r="BA343" s="15">
        <f>SUMIF('3'!S11:S82,AS343,'3'!Y11:Y82)</f>
        <v>0</v>
      </c>
      <c r="BB343" s="15"/>
      <c r="BC343" s="15">
        <f>SUMIF('3'!AA11:AA132,AS343,'3'!AB11:AB132)</f>
        <v>0</v>
      </c>
      <c r="CN343" s="63"/>
      <c r="CO343" s="63"/>
      <c r="CP343" s="63"/>
      <c r="CQ343" s="63"/>
      <c r="CR343" s="63"/>
      <c r="CS343" s="63"/>
      <c r="CT343" s="63"/>
      <c r="CU343" s="63"/>
      <c r="CV343" s="63"/>
    </row>
    <row r="344" spans="43:100" ht="18.95" customHeight="1">
      <c r="AQ344" s="65"/>
      <c r="AR344" s="79">
        <f t="shared" si="33"/>
        <v>0</v>
      </c>
      <c r="AS344" s="109" t="s">
        <v>197</v>
      </c>
      <c r="AT344" s="15"/>
      <c r="AU344" s="15"/>
      <c r="AV344" s="15"/>
      <c r="AW344" s="15"/>
      <c r="AX344" s="15"/>
      <c r="AY344" s="79">
        <f t="shared" si="34"/>
        <v>0</v>
      </c>
      <c r="AZ344" s="79">
        <f>'1'!AR344</f>
        <v>0</v>
      </c>
      <c r="BA344" s="15">
        <f>SUMIF('3'!S11:S82,AS344,'3'!Y11:Y82)</f>
        <v>0</v>
      </c>
      <c r="BB344" s="15"/>
      <c r="BC344" s="15">
        <f>SUMIF('3'!AA11:AA132,AS344,'3'!AB11:AB132)</f>
        <v>0</v>
      </c>
      <c r="CN344" s="63"/>
      <c r="CO344" s="63"/>
      <c r="CP344" s="63"/>
      <c r="CQ344" s="63"/>
      <c r="CR344" s="63"/>
      <c r="CS344" s="63"/>
      <c r="CT344" s="63"/>
      <c r="CU344" s="63"/>
      <c r="CV344" s="63"/>
    </row>
    <row r="345" spans="43:100" ht="18.95" customHeight="1">
      <c r="AQ345" s="65"/>
      <c r="AR345" s="79">
        <f t="shared" si="33"/>
        <v>0</v>
      </c>
      <c r="AS345" s="82" t="s">
        <v>395</v>
      </c>
      <c r="AT345" s="15"/>
      <c r="AU345" s="15"/>
      <c r="AV345" s="15"/>
      <c r="AW345" s="15"/>
      <c r="AX345" s="15"/>
      <c r="AY345" s="79">
        <f t="shared" si="34"/>
        <v>0</v>
      </c>
      <c r="AZ345" s="79">
        <f>'1'!AR345</f>
        <v>0</v>
      </c>
      <c r="BA345" s="15">
        <f>SUMIF('3'!S11:S82,AS345,'3'!Y11:Y82)</f>
        <v>0</v>
      </c>
      <c r="BB345" s="15"/>
      <c r="BC345" s="15">
        <f>SUMIF('3'!AA11:AA132,AS345,'3'!AB11:AB132)</f>
        <v>0</v>
      </c>
      <c r="CN345" s="63"/>
      <c r="CO345" s="63"/>
      <c r="CP345" s="63"/>
      <c r="CQ345" s="63"/>
      <c r="CR345" s="63"/>
      <c r="CS345" s="63"/>
      <c r="CT345" s="63"/>
      <c r="CU345" s="63"/>
      <c r="CV345" s="63"/>
    </row>
    <row r="346" spans="43:100" ht="18.95" customHeight="1">
      <c r="AQ346" s="65"/>
      <c r="AR346" s="79">
        <f t="shared" si="33"/>
        <v>0</v>
      </c>
      <c r="AS346" s="82" t="s">
        <v>196</v>
      </c>
      <c r="AT346" s="15"/>
      <c r="AU346" s="15"/>
      <c r="AV346" s="15"/>
      <c r="AW346" s="15"/>
      <c r="AX346" s="15"/>
      <c r="AY346" s="79">
        <f t="shared" si="34"/>
        <v>0</v>
      </c>
      <c r="AZ346" s="79">
        <f>'1'!AR346</f>
        <v>0</v>
      </c>
      <c r="BA346" s="15">
        <f>SUMIF('3'!S11:S82,AS346,'3'!Y11:Y82)</f>
        <v>0</v>
      </c>
      <c r="BB346" s="15"/>
      <c r="BC346" s="15">
        <f>SUMIF('3'!AA11:AA132,AS346,'3'!AB11:AB132)</f>
        <v>0</v>
      </c>
      <c r="CN346" s="63"/>
      <c r="CO346" s="63"/>
      <c r="CP346" s="63"/>
      <c r="CQ346" s="63"/>
      <c r="CR346" s="63"/>
      <c r="CS346" s="63"/>
      <c r="CT346" s="63"/>
      <c r="CU346" s="63"/>
      <c r="CV346" s="63"/>
    </row>
    <row r="347" spans="43:100" ht="18.95" customHeight="1">
      <c r="AQ347" s="65"/>
      <c r="AR347" s="79">
        <f t="shared" si="33"/>
        <v>0</v>
      </c>
      <c r="AS347" s="109" t="s">
        <v>397</v>
      </c>
      <c r="AT347" s="15"/>
      <c r="AU347" s="15"/>
      <c r="AV347" s="15"/>
      <c r="AW347" s="15"/>
      <c r="AX347" s="15"/>
      <c r="AY347" s="79">
        <f t="shared" si="34"/>
        <v>0</v>
      </c>
      <c r="AZ347" s="79">
        <f>'1'!AR347</f>
        <v>0</v>
      </c>
      <c r="BA347" s="15">
        <f>SUMIF('3'!S11:S82,AS347,'3'!Y11:Y82)</f>
        <v>0</v>
      </c>
      <c r="BB347" s="15"/>
      <c r="BC347" s="15">
        <f>SUMIF('3'!AA11:AA132,AS347,'3'!AB11:AB132)</f>
        <v>0</v>
      </c>
      <c r="CN347" s="63"/>
      <c r="CO347" s="63"/>
      <c r="CP347" s="63"/>
      <c r="CQ347" s="63"/>
      <c r="CR347" s="63"/>
      <c r="CS347" s="63"/>
      <c r="CT347" s="63"/>
      <c r="CU347" s="63"/>
      <c r="CV347" s="63"/>
    </row>
    <row r="348" spans="43:100" ht="18.95" customHeight="1">
      <c r="AQ348" s="65"/>
      <c r="AR348" s="79">
        <f t="shared" si="33"/>
        <v>0</v>
      </c>
      <c r="AS348" s="82" t="s">
        <v>399</v>
      </c>
      <c r="AT348" s="15"/>
      <c r="AU348" s="15"/>
      <c r="AV348" s="15"/>
      <c r="AW348" s="15"/>
      <c r="AX348" s="15"/>
      <c r="AY348" s="79">
        <f t="shared" si="34"/>
        <v>0</v>
      </c>
      <c r="AZ348" s="79">
        <f>'1'!AR348</f>
        <v>0</v>
      </c>
      <c r="BA348" s="15">
        <f>SUMIF('3'!S11:S82,AS348,'3'!Y11:Y82)</f>
        <v>0</v>
      </c>
      <c r="BB348" s="15"/>
      <c r="BC348" s="15">
        <f>SUMIF('3'!AA11:AA132,AS348,'3'!AB11:AB132)</f>
        <v>0</v>
      </c>
      <c r="CN348" s="63"/>
      <c r="CO348" s="63"/>
      <c r="CP348" s="63"/>
      <c r="CQ348" s="63"/>
      <c r="CR348" s="63"/>
      <c r="CS348" s="63"/>
      <c r="CT348" s="63"/>
      <c r="CU348" s="63"/>
      <c r="CV348" s="63"/>
    </row>
    <row r="349" spans="43:100" ht="18.95" customHeight="1">
      <c r="AQ349" s="65"/>
      <c r="AR349" s="79">
        <f t="shared" si="33"/>
        <v>0</v>
      </c>
      <c r="AS349" s="133" t="s">
        <v>192</v>
      </c>
      <c r="AT349" s="15"/>
      <c r="AU349" s="15"/>
      <c r="AV349" s="15"/>
      <c r="AW349" s="15"/>
      <c r="AX349" s="15"/>
      <c r="AY349" s="79">
        <f t="shared" si="34"/>
        <v>0</v>
      </c>
      <c r="AZ349" s="79">
        <f>'1'!AR349</f>
        <v>0</v>
      </c>
      <c r="BA349" s="15">
        <f>SUMIF('3'!S11:S82,AS349,'3'!Y11:Y82)</f>
        <v>0</v>
      </c>
      <c r="BB349" s="15"/>
      <c r="BC349" s="15">
        <f>SUMIF('3'!AA11:AA132,AS349,'3'!AB11:AB132)</f>
        <v>0</v>
      </c>
      <c r="CN349" s="63"/>
      <c r="CO349" s="63"/>
      <c r="CP349" s="63"/>
      <c r="CQ349" s="63"/>
      <c r="CR349" s="63"/>
      <c r="CS349" s="63"/>
      <c r="CT349" s="63"/>
      <c r="CU349" s="63"/>
      <c r="CV349" s="63"/>
    </row>
    <row r="350" spans="43:100" ht="18.95" customHeight="1">
      <c r="AQ350" s="65"/>
      <c r="AR350" s="79">
        <f t="shared" si="33"/>
        <v>0</v>
      </c>
      <c r="AS350" s="109" t="s">
        <v>400</v>
      </c>
      <c r="AT350" s="15"/>
      <c r="AU350" s="15"/>
      <c r="AV350" s="15"/>
      <c r="AW350" s="15"/>
      <c r="AX350" s="15"/>
      <c r="AY350" s="79">
        <f t="shared" si="34"/>
        <v>0</v>
      </c>
      <c r="AZ350" s="79">
        <f>'1'!AR350</f>
        <v>0</v>
      </c>
      <c r="BA350" s="15">
        <f>SUMIF('3'!S11:S82,AS350,'3'!Y11:Y82)</f>
        <v>0</v>
      </c>
      <c r="BB350" s="15"/>
      <c r="BC350" s="15">
        <f>SUMIF('3'!AA11:AA132,AS350,'3'!AB11:AB132)</f>
        <v>0</v>
      </c>
      <c r="CN350" s="63"/>
      <c r="CO350" s="63"/>
      <c r="CP350" s="63"/>
      <c r="CQ350" s="63"/>
      <c r="CR350" s="63"/>
      <c r="CS350" s="63"/>
      <c r="CT350" s="63"/>
      <c r="CU350" s="63"/>
      <c r="CV350" s="63"/>
    </row>
    <row r="351" spans="43:100" ht="18.95" customHeight="1">
      <c r="AQ351" s="65"/>
      <c r="AR351" s="79">
        <f t="shared" ref="AR351:AR382" si="35">AY351+AZ351+BA351-BC351</f>
        <v>0</v>
      </c>
      <c r="AS351" s="109" t="s">
        <v>401</v>
      </c>
      <c r="AT351" s="15"/>
      <c r="AU351" s="15"/>
      <c r="AV351" s="15"/>
      <c r="AW351" s="15"/>
      <c r="AX351" s="15"/>
      <c r="AY351" s="79">
        <f t="shared" ref="AY351:AY382" si="36">AT351*BD351+AW351*BF351+AX351*BG351</f>
        <v>0</v>
      </c>
      <c r="AZ351" s="79">
        <f>'1'!AR351</f>
        <v>0</v>
      </c>
      <c r="BA351" s="15">
        <f>SUMIF('3'!S11:S82,AS351,'3'!Y11:Y82)</f>
        <v>0</v>
      </c>
      <c r="BB351" s="15"/>
      <c r="BC351" s="15">
        <f>SUMIF('3'!AA11:AA132,AS351,'3'!AB11:AB132)</f>
        <v>0</v>
      </c>
      <c r="CN351" s="63"/>
      <c r="CO351" s="63"/>
      <c r="CP351" s="63"/>
      <c r="CQ351" s="63"/>
      <c r="CR351" s="63"/>
      <c r="CS351" s="63"/>
      <c r="CT351" s="63"/>
      <c r="CU351" s="63"/>
      <c r="CV351" s="63"/>
    </row>
    <row r="352" spans="43:100" ht="18.95" customHeight="1">
      <c r="AQ352" s="65"/>
      <c r="AR352" s="79">
        <f t="shared" si="35"/>
        <v>0</v>
      </c>
      <c r="AS352" s="109" t="s">
        <v>402</v>
      </c>
      <c r="AT352" s="15"/>
      <c r="AU352" s="15"/>
      <c r="AV352" s="15"/>
      <c r="AW352" s="15"/>
      <c r="AX352" s="15"/>
      <c r="AY352" s="79">
        <f t="shared" si="36"/>
        <v>0</v>
      </c>
      <c r="AZ352" s="79">
        <f>'1'!AR352</f>
        <v>0</v>
      </c>
      <c r="BA352" s="15">
        <f>SUMIF('3'!S11:S82,AS352,'3'!Y11:Y82)</f>
        <v>0</v>
      </c>
      <c r="BB352" s="15"/>
      <c r="BC352" s="15">
        <f>SUMIF('3'!AA11:AA132,AS352,'3'!AB11:AB132)</f>
        <v>0</v>
      </c>
      <c r="CN352" s="63"/>
      <c r="CO352" s="63"/>
      <c r="CP352" s="63"/>
      <c r="CQ352" s="63"/>
      <c r="CR352" s="63"/>
      <c r="CS352" s="63"/>
      <c r="CT352" s="63"/>
      <c r="CU352" s="63"/>
      <c r="CV352" s="63"/>
    </row>
    <row r="353" spans="43:100" ht="18.95" customHeight="1">
      <c r="AQ353" s="65"/>
      <c r="AR353" s="79">
        <f t="shared" si="35"/>
        <v>0</v>
      </c>
      <c r="AS353" s="109" t="s">
        <v>403</v>
      </c>
      <c r="AT353" s="15"/>
      <c r="AU353" s="15"/>
      <c r="AV353" s="15"/>
      <c r="AW353" s="15"/>
      <c r="AX353" s="15"/>
      <c r="AY353" s="79">
        <f t="shared" si="36"/>
        <v>0</v>
      </c>
      <c r="AZ353" s="79">
        <f>'1'!AR353</f>
        <v>0</v>
      </c>
      <c r="BA353" s="15">
        <f>SUMIF('3'!S11:S82,AS353,'3'!Y11:Y82)</f>
        <v>0</v>
      </c>
      <c r="BB353" s="15"/>
      <c r="BC353" s="15">
        <f>SUMIF('3'!AA11:AA132,AS353,'3'!AB11:AB132)</f>
        <v>0</v>
      </c>
      <c r="CN353" s="63"/>
      <c r="CO353" s="63"/>
      <c r="CP353" s="63"/>
      <c r="CQ353" s="63"/>
      <c r="CR353" s="63"/>
      <c r="CS353" s="63"/>
      <c r="CT353" s="63"/>
      <c r="CU353" s="63"/>
      <c r="CV353" s="63"/>
    </row>
    <row r="354" spans="43:100" ht="18.95" customHeight="1">
      <c r="AQ354" s="65"/>
      <c r="AR354" s="79">
        <f t="shared" si="35"/>
        <v>0</v>
      </c>
      <c r="AS354" s="109" t="s">
        <v>404</v>
      </c>
      <c r="AT354" s="15"/>
      <c r="AU354" s="15"/>
      <c r="AV354" s="15"/>
      <c r="AW354" s="15"/>
      <c r="AX354" s="15"/>
      <c r="AY354" s="79">
        <f t="shared" si="36"/>
        <v>0</v>
      </c>
      <c r="AZ354" s="79">
        <f>'1'!AR354</f>
        <v>0</v>
      </c>
      <c r="BA354" s="15">
        <f>SUMIF('3'!S11:S82,AS354,'3'!Y11:Y82)</f>
        <v>0</v>
      </c>
      <c r="BB354" s="15"/>
      <c r="BC354" s="15">
        <f>SUMIF('3'!AA11:AA132,AS354,'3'!AB11:AB132)</f>
        <v>0</v>
      </c>
      <c r="CN354" s="63"/>
      <c r="CO354" s="63"/>
      <c r="CP354" s="63"/>
      <c r="CQ354" s="63"/>
      <c r="CR354" s="63"/>
      <c r="CS354" s="63"/>
      <c r="CT354" s="63"/>
      <c r="CU354" s="63"/>
      <c r="CV354" s="63"/>
    </row>
    <row r="355" spans="43:100" ht="18.95" customHeight="1">
      <c r="AQ355" s="65"/>
      <c r="AR355" s="79">
        <f t="shared" si="35"/>
        <v>0</v>
      </c>
      <c r="AS355" s="40" t="s">
        <v>365</v>
      </c>
      <c r="AT355" s="15"/>
      <c r="AU355" s="15"/>
      <c r="AV355" s="15"/>
      <c r="AW355" s="15"/>
      <c r="AX355" s="15"/>
      <c r="AY355" s="79">
        <f t="shared" si="36"/>
        <v>0</v>
      </c>
      <c r="AZ355" s="79">
        <f>'1'!AR355</f>
        <v>0</v>
      </c>
      <c r="BA355" s="15">
        <f>SUMIF('3'!S11:S82,AS355,'3'!Y11:Y82)</f>
        <v>0</v>
      </c>
      <c r="BB355" s="15"/>
      <c r="BC355" s="15">
        <f>SUMIF('3'!AA11:AA132,AS355,'3'!AB11:AB132)</f>
        <v>0</v>
      </c>
      <c r="CN355" s="63"/>
      <c r="CO355" s="63"/>
      <c r="CP355" s="63"/>
      <c r="CQ355" s="63"/>
      <c r="CR355" s="63"/>
      <c r="CS355" s="63"/>
      <c r="CT355" s="63"/>
      <c r="CU355" s="63"/>
      <c r="CV355" s="63"/>
    </row>
    <row r="356" spans="43:100" ht="18.95" customHeight="1">
      <c r="AQ356" s="65"/>
      <c r="AR356" s="79">
        <f t="shared" si="35"/>
        <v>0</v>
      </c>
      <c r="AS356" s="15" t="s">
        <v>406</v>
      </c>
      <c r="AT356" s="15"/>
      <c r="AU356" s="15"/>
      <c r="AV356" s="15"/>
      <c r="AW356" s="15"/>
      <c r="AX356" s="15"/>
      <c r="AY356" s="79">
        <f t="shared" si="36"/>
        <v>0</v>
      </c>
      <c r="AZ356" s="79">
        <f>'1'!AR356</f>
        <v>0</v>
      </c>
      <c r="BA356" s="15">
        <f>SUMIF('3'!S11:S82,AS356,'3'!Y11:Y82)</f>
        <v>0</v>
      </c>
      <c r="BB356" s="15"/>
      <c r="BC356" s="15">
        <f>SUMIF('3'!AA11:AA132,AS356,'3'!AB11:AB132)</f>
        <v>0</v>
      </c>
      <c r="CN356" s="63"/>
      <c r="CO356" s="63"/>
      <c r="CP356" s="63"/>
      <c r="CQ356" s="63"/>
      <c r="CR356" s="63"/>
      <c r="CS356" s="63"/>
      <c r="CT356" s="63"/>
      <c r="CU356" s="63"/>
      <c r="CV356" s="63"/>
    </row>
    <row r="357" spans="43:100" ht="18.95" customHeight="1">
      <c r="AQ357" s="65"/>
      <c r="AR357" s="79">
        <f t="shared" si="35"/>
        <v>0</v>
      </c>
      <c r="AS357" s="109" t="s">
        <v>408</v>
      </c>
      <c r="AT357" s="15"/>
      <c r="AU357" s="15"/>
      <c r="AV357" s="15"/>
      <c r="AW357" s="15"/>
      <c r="AX357" s="15"/>
      <c r="AY357" s="79">
        <f t="shared" si="36"/>
        <v>0</v>
      </c>
      <c r="AZ357" s="79">
        <f>'1'!AR357</f>
        <v>0</v>
      </c>
      <c r="BA357" s="15">
        <f>SUMIF('3'!S11:S82,AS357,'3'!Y11:Y82)</f>
        <v>0</v>
      </c>
      <c r="BB357" s="15"/>
      <c r="BC357" s="15">
        <f>SUMIF('3'!AA11:AA132,AS357,'3'!AB11:AB132)</f>
        <v>0</v>
      </c>
      <c r="CN357" s="63"/>
      <c r="CO357" s="63"/>
      <c r="CP357" s="63"/>
      <c r="CQ357" s="63"/>
      <c r="CR357" s="63"/>
      <c r="CS357" s="63"/>
      <c r="CT357" s="63"/>
      <c r="CU357" s="63"/>
      <c r="CV357" s="63"/>
    </row>
    <row r="358" spans="43:100" ht="18.95" customHeight="1">
      <c r="AQ358" s="65"/>
      <c r="AR358" s="79">
        <f t="shared" si="35"/>
        <v>0</v>
      </c>
      <c r="AS358" s="109" t="s">
        <v>410</v>
      </c>
      <c r="AT358" s="15"/>
      <c r="AU358" s="15"/>
      <c r="AV358" s="15"/>
      <c r="AW358" s="15"/>
      <c r="AX358" s="15"/>
      <c r="AY358" s="79">
        <f t="shared" si="36"/>
        <v>0</v>
      </c>
      <c r="AZ358" s="79">
        <f>'1'!AR358</f>
        <v>0</v>
      </c>
      <c r="BA358" s="15">
        <f>SUMIF('3'!S11:S82,AS358,'3'!Y11:Y82)</f>
        <v>0</v>
      </c>
      <c r="BB358" s="15"/>
      <c r="BC358" s="15">
        <f>SUMIF('3'!AA11:AA132,AS358,'3'!AB11:AB132)</f>
        <v>0</v>
      </c>
      <c r="CN358" s="63"/>
      <c r="CO358" s="63"/>
      <c r="CP358" s="63"/>
      <c r="CQ358" s="63"/>
      <c r="CR358" s="63"/>
      <c r="CS358" s="63"/>
      <c r="CT358" s="63"/>
      <c r="CU358" s="63"/>
      <c r="CV358" s="63"/>
    </row>
    <row r="359" spans="43:100" ht="18.95" customHeight="1">
      <c r="AR359" s="79">
        <f t="shared" si="35"/>
        <v>0</v>
      </c>
      <c r="AS359" s="156" t="s">
        <v>411</v>
      </c>
      <c r="AT359" s="15"/>
      <c r="AU359" s="15"/>
      <c r="AV359" s="15"/>
      <c r="AW359" s="15"/>
      <c r="AX359" s="15"/>
      <c r="AY359" s="79">
        <f t="shared" si="36"/>
        <v>0</v>
      </c>
      <c r="AZ359" s="79">
        <f>'1'!AR359</f>
        <v>0</v>
      </c>
      <c r="BA359" s="15">
        <f>SUMIF('3'!S11:S82,AS359,'3'!Y11:Y82)</f>
        <v>0</v>
      </c>
      <c r="BB359" s="15"/>
      <c r="BC359" s="15">
        <f>SUMIF('3'!AA11:AA132,AS359,'3'!AB11:AB132)</f>
        <v>0</v>
      </c>
      <c r="CN359" s="63"/>
      <c r="CO359" s="63"/>
      <c r="CP359" s="63"/>
      <c r="CQ359" s="63"/>
      <c r="CR359" s="63"/>
      <c r="CS359" s="63"/>
      <c r="CT359" s="63"/>
      <c r="CU359" s="63"/>
      <c r="CV359" s="63"/>
    </row>
    <row r="360" spans="43:100" ht="18.95" customHeight="1">
      <c r="AR360" s="79">
        <f t="shared" si="35"/>
        <v>0</v>
      </c>
      <c r="AS360" s="109" t="s">
        <v>412</v>
      </c>
      <c r="AT360" s="15"/>
      <c r="AU360" s="15"/>
      <c r="AV360" s="15"/>
      <c r="AW360" s="15"/>
      <c r="AX360" s="15"/>
      <c r="AY360" s="79">
        <f t="shared" si="36"/>
        <v>0</v>
      </c>
      <c r="AZ360" s="79">
        <f>'1'!AR360</f>
        <v>0</v>
      </c>
      <c r="BA360" s="15">
        <f>SUMIF('3'!S11:S82,AS360,'3'!Y11:Y82)</f>
        <v>0</v>
      </c>
      <c r="BB360" s="15"/>
      <c r="BC360" s="15">
        <f>SUMIF('3'!AA11:AA132,AS360,'3'!AB11:AB132)</f>
        <v>0</v>
      </c>
      <c r="CN360" s="63"/>
      <c r="CO360" s="63"/>
      <c r="CP360" s="63"/>
      <c r="CQ360" s="63"/>
      <c r="CR360" s="63"/>
      <c r="CS360" s="63"/>
      <c r="CT360" s="63"/>
      <c r="CU360" s="63"/>
      <c r="CV360" s="63"/>
    </row>
    <row r="361" spans="43:100" ht="18.95" customHeight="1">
      <c r="AR361" s="79">
        <f t="shared" si="35"/>
        <v>0</v>
      </c>
      <c r="AS361" s="15" t="s">
        <v>413</v>
      </c>
      <c r="AT361" s="15"/>
      <c r="AU361" s="15"/>
      <c r="AV361" s="15"/>
      <c r="AW361" s="15"/>
      <c r="AX361" s="15"/>
      <c r="AY361" s="79">
        <f t="shared" si="36"/>
        <v>0</v>
      </c>
      <c r="AZ361" s="79">
        <f>'1'!AR361</f>
        <v>0</v>
      </c>
      <c r="BA361" s="15">
        <f>SUMIF('3'!S11:S82,AS361,'3'!Y11:Y82)</f>
        <v>0</v>
      </c>
      <c r="BB361" s="15"/>
      <c r="BC361" s="15">
        <f>SUMIF('3'!AA11:AA132,AS361,'3'!AB11:AB132)</f>
        <v>0</v>
      </c>
      <c r="CN361" s="63"/>
      <c r="CO361" s="63"/>
      <c r="CP361" s="63"/>
      <c r="CQ361" s="63"/>
      <c r="CR361" s="63"/>
      <c r="CS361" s="63"/>
      <c r="CT361" s="63"/>
      <c r="CU361" s="63"/>
      <c r="CV361" s="63"/>
    </row>
    <row r="362" spans="43:100" ht="18.95" customHeight="1">
      <c r="AR362" s="79">
        <f t="shared" si="35"/>
        <v>0</v>
      </c>
      <c r="AS362" s="109" t="s">
        <v>414</v>
      </c>
      <c r="AT362" s="15"/>
      <c r="AU362" s="15"/>
      <c r="AV362" s="15"/>
      <c r="AW362" s="15"/>
      <c r="AX362" s="15"/>
      <c r="AY362" s="79">
        <f t="shared" si="36"/>
        <v>0</v>
      </c>
      <c r="AZ362" s="79">
        <f>'1'!AR362</f>
        <v>0</v>
      </c>
      <c r="BA362" s="15">
        <f>SUMIF('3'!S11:S82,AS362,'3'!Y11:Y82)</f>
        <v>0</v>
      </c>
      <c r="BB362" s="15"/>
      <c r="BC362" s="15">
        <f>SUMIF('3'!AA11:AA132,AS362,'3'!AB11:AB132)</f>
        <v>0</v>
      </c>
      <c r="CN362" s="63"/>
      <c r="CO362" s="63"/>
      <c r="CP362" s="63"/>
      <c r="CQ362" s="63"/>
      <c r="CR362" s="63"/>
      <c r="CS362" s="63"/>
      <c r="CT362" s="63"/>
      <c r="CU362" s="63"/>
      <c r="CV362" s="63"/>
    </row>
    <row r="363" spans="43:100" ht="18.95" customHeight="1">
      <c r="AR363" s="79">
        <f t="shared" si="35"/>
        <v>0</v>
      </c>
      <c r="AS363" s="109" t="s">
        <v>415</v>
      </c>
      <c r="AT363" s="15"/>
      <c r="AU363" s="15"/>
      <c r="AV363" s="15"/>
      <c r="AW363" s="15"/>
      <c r="AX363" s="15"/>
      <c r="AY363" s="79">
        <f t="shared" si="36"/>
        <v>0</v>
      </c>
      <c r="AZ363" s="79">
        <f>'1'!AR363</f>
        <v>0</v>
      </c>
      <c r="BA363" s="15">
        <f>SUMIF('3'!S11:S82,AS363,'3'!Y11:Y82)</f>
        <v>0</v>
      </c>
      <c r="BB363" s="15"/>
      <c r="BC363" s="15">
        <f>SUMIF('3'!AA11:AA132,AS363,'3'!AB11:AB132)</f>
        <v>0</v>
      </c>
      <c r="CN363" s="63"/>
      <c r="CO363" s="63"/>
      <c r="CP363" s="63"/>
      <c r="CQ363" s="63"/>
      <c r="CR363" s="63"/>
      <c r="CS363" s="63"/>
      <c r="CT363" s="63"/>
      <c r="CU363" s="63"/>
      <c r="CV363" s="63"/>
    </row>
    <row r="364" spans="43:100" ht="18.95" customHeight="1">
      <c r="AR364" s="79">
        <f t="shared" si="35"/>
        <v>0</v>
      </c>
      <c r="AS364" s="109" t="s">
        <v>417</v>
      </c>
      <c r="AT364" s="15"/>
      <c r="AU364" s="15"/>
      <c r="AV364" s="15"/>
      <c r="AW364" s="15"/>
      <c r="AX364" s="15"/>
      <c r="AY364" s="79">
        <f t="shared" si="36"/>
        <v>0</v>
      </c>
      <c r="AZ364" s="79">
        <f>'1'!AR364</f>
        <v>0</v>
      </c>
      <c r="BA364" s="15">
        <f>SUMIF('3'!S11:S82,AS364,'3'!Y11:Y82)</f>
        <v>0</v>
      </c>
      <c r="BB364" s="15"/>
      <c r="BC364" s="15">
        <f>SUMIF('3'!AA11:AA132,AS364,'3'!AB11:AB132)</f>
        <v>0</v>
      </c>
      <c r="CN364" s="63"/>
      <c r="CO364" s="63"/>
      <c r="CP364" s="63"/>
      <c r="CQ364" s="63"/>
      <c r="CR364" s="63"/>
      <c r="CS364" s="63"/>
      <c r="CT364" s="63"/>
      <c r="CU364" s="63"/>
      <c r="CV364" s="63"/>
    </row>
    <row r="365" spans="43:100" ht="18.95" customHeight="1">
      <c r="AR365" s="79">
        <f t="shared" si="35"/>
        <v>0</v>
      </c>
      <c r="AS365" s="109" t="s">
        <v>418</v>
      </c>
      <c r="AT365" s="15"/>
      <c r="AU365" s="15"/>
      <c r="AV365" s="15"/>
      <c r="AW365" s="15"/>
      <c r="AX365" s="15"/>
      <c r="AY365" s="79">
        <f t="shared" si="36"/>
        <v>0</v>
      </c>
      <c r="AZ365" s="79">
        <f>'1'!AR365</f>
        <v>0</v>
      </c>
      <c r="BA365" s="15">
        <f>SUMIF('3'!S11:S82,AS365,'3'!Y11:Y82)</f>
        <v>0</v>
      </c>
      <c r="BB365" s="15"/>
      <c r="BC365" s="15">
        <f>SUMIF('3'!AA11:AA132,AS365,'3'!AB11:AB132)</f>
        <v>0</v>
      </c>
      <c r="CN365" s="63"/>
      <c r="CO365" s="63"/>
      <c r="CP365" s="63"/>
      <c r="CQ365" s="63"/>
      <c r="CR365" s="63"/>
      <c r="CS365" s="63"/>
      <c r="CT365" s="63"/>
      <c r="CU365" s="63"/>
      <c r="CV365" s="63"/>
    </row>
    <row r="366" spans="43:100" ht="18.95" customHeight="1">
      <c r="AR366" s="79">
        <f t="shared" si="35"/>
        <v>0</v>
      </c>
      <c r="AS366" s="109" t="s">
        <v>419</v>
      </c>
      <c r="AT366" s="15"/>
      <c r="AU366" s="15"/>
      <c r="AV366" s="15"/>
      <c r="AW366" s="15"/>
      <c r="AX366" s="15"/>
      <c r="AY366" s="79">
        <f t="shared" si="36"/>
        <v>0</v>
      </c>
      <c r="AZ366" s="79">
        <f>'1'!AR366</f>
        <v>0</v>
      </c>
      <c r="BA366" s="15">
        <f>SUMIF('3'!S11:S82,AS366,'3'!Y11:Y82)</f>
        <v>0</v>
      </c>
      <c r="BB366" s="15"/>
      <c r="BC366" s="15">
        <f>SUMIF('3'!AA11:AA132,AS366,'3'!AB11:AB132)</f>
        <v>0</v>
      </c>
      <c r="CN366" s="63"/>
      <c r="CO366" s="63"/>
      <c r="CP366" s="63"/>
      <c r="CQ366" s="63"/>
      <c r="CR366" s="63"/>
      <c r="CS366" s="63"/>
      <c r="CT366" s="63"/>
      <c r="CU366" s="63"/>
      <c r="CV366" s="63"/>
    </row>
    <row r="367" spans="43:100" ht="18.95" customHeight="1">
      <c r="AR367" s="79">
        <f t="shared" si="35"/>
        <v>0</v>
      </c>
      <c r="AS367" s="109" t="s">
        <v>420</v>
      </c>
      <c r="AT367" s="15"/>
      <c r="AU367" s="15"/>
      <c r="AV367" s="15"/>
      <c r="AW367" s="15"/>
      <c r="AX367" s="15"/>
      <c r="AY367" s="79">
        <f t="shared" si="36"/>
        <v>0</v>
      </c>
      <c r="AZ367" s="79">
        <f>'1'!AR367</f>
        <v>0</v>
      </c>
      <c r="BA367" s="15">
        <f>SUMIF('3'!S11:S82,AS367,'3'!Y11:Y82)</f>
        <v>0</v>
      </c>
      <c r="BB367" s="15"/>
      <c r="BC367" s="15">
        <f>SUMIF('3'!AA11:AA132,AS367,'3'!AB11:AB132)</f>
        <v>0</v>
      </c>
      <c r="CN367" s="63"/>
      <c r="CO367" s="63"/>
      <c r="CP367" s="63"/>
      <c r="CQ367" s="63"/>
      <c r="CR367" s="63"/>
      <c r="CS367" s="63"/>
      <c r="CT367" s="63"/>
      <c r="CU367" s="63"/>
      <c r="CV367" s="63"/>
    </row>
    <row r="368" spans="43:100" ht="18.95" customHeight="1">
      <c r="AR368" s="79">
        <f t="shared" si="35"/>
        <v>0</v>
      </c>
      <c r="AS368" s="109" t="s">
        <v>421</v>
      </c>
      <c r="AT368" s="15"/>
      <c r="AU368" s="15"/>
      <c r="AV368" s="15"/>
      <c r="AW368" s="15"/>
      <c r="AX368" s="15"/>
      <c r="AY368" s="79">
        <f t="shared" si="36"/>
        <v>0</v>
      </c>
      <c r="AZ368" s="79">
        <f>'1'!AR368</f>
        <v>0</v>
      </c>
      <c r="BA368" s="15">
        <f>SUMIF('3'!S11:S82,AS368,'3'!Y11:Y82)</f>
        <v>0</v>
      </c>
      <c r="BB368" s="15"/>
      <c r="BC368" s="15">
        <f>SUMIF('3'!AA11:AA132,AS368,'3'!AB11:AB132)</f>
        <v>0</v>
      </c>
      <c r="CN368" s="63"/>
      <c r="CO368" s="63"/>
      <c r="CP368" s="63"/>
      <c r="CQ368" s="63"/>
      <c r="CR368" s="63"/>
      <c r="CS368" s="63"/>
      <c r="CT368" s="63"/>
      <c r="CU368" s="63"/>
      <c r="CV368" s="63"/>
    </row>
    <row r="369" spans="44:100" ht="18.95" customHeight="1">
      <c r="AR369" s="79">
        <f t="shared" si="35"/>
        <v>0</v>
      </c>
      <c r="AS369" s="109" t="s">
        <v>422</v>
      </c>
      <c r="AT369" s="15"/>
      <c r="AU369" s="15"/>
      <c r="AV369" s="15"/>
      <c r="AW369" s="15"/>
      <c r="AX369" s="15"/>
      <c r="AY369" s="79">
        <f t="shared" si="36"/>
        <v>0</v>
      </c>
      <c r="AZ369" s="79">
        <f>'1'!AR369</f>
        <v>0</v>
      </c>
      <c r="BA369" s="15">
        <f>SUMIF('3'!S11:S82,AS369,'3'!Y11:Y82)</f>
        <v>0</v>
      </c>
      <c r="BB369" s="15"/>
      <c r="BC369" s="15">
        <f>SUMIF('3'!AA11:AA132,AS369,'3'!AB11:AB132)</f>
        <v>0</v>
      </c>
      <c r="CN369" s="63"/>
      <c r="CO369" s="63"/>
      <c r="CP369" s="63"/>
      <c r="CQ369" s="63"/>
      <c r="CR369" s="63"/>
      <c r="CS369" s="63"/>
      <c r="CT369" s="63"/>
      <c r="CU369" s="63"/>
      <c r="CV369" s="63"/>
    </row>
    <row r="370" spans="44:100" ht="18.95" customHeight="1">
      <c r="AR370" s="79">
        <f t="shared" si="35"/>
        <v>0</v>
      </c>
      <c r="AS370" s="109" t="s">
        <v>425</v>
      </c>
      <c r="AT370" s="15"/>
      <c r="AU370" s="15"/>
      <c r="AV370" s="15"/>
      <c r="AW370" s="15"/>
      <c r="AX370" s="15"/>
      <c r="AY370" s="79">
        <f t="shared" si="36"/>
        <v>0</v>
      </c>
      <c r="AZ370" s="79">
        <f>'1'!AR370</f>
        <v>0</v>
      </c>
      <c r="BA370" s="15">
        <f>SUMIF('3'!S11:S82,AS370,'3'!Y11:Y82)</f>
        <v>0</v>
      </c>
      <c r="BB370" s="15"/>
      <c r="BC370" s="15">
        <f>SUMIF('3'!AA11:AA132,AS370,'3'!AB11:AB132)</f>
        <v>0</v>
      </c>
      <c r="CN370" s="63"/>
      <c r="CO370" s="63"/>
      <c r="CP370" s="63"/>
      <c r="CQ370" s="63"/>
      <c r="CR370" s="63"/>
      <c r="CS370" s="63"/>
      <c r="CT370" s="63"/>
      <c r="CU370" s="63"/>
      <c r="CV370" s="63"/>
    </row>
    <row r="371" spans="44:100" ht="18.95" customHeight="1">
      <c r="AR371" s="79">
        <f t="shared" si="35"/>
        <v>0</v>
      </c>
      <c r="AS371" s="109" t="s">
        <v>427</v>
      </c>
      <c r="AT371" s="15"/>
      <c r="AU371" s="15"/>
      <c r="AV371" s="15"/>
      <c r="AW371" s="15"/>
      <c r="AX371" s="15"/>
      <c r="AY371" s="79">
        <f t="shared" si="36"/>
        <v>0</v>
      </c>
      <c r="AZ371" s="79">
        <f>'1'!AR371</f>
        <v>0</v>
      </c>
      <c r="BA371" s="15">
        <f>SUMIF('3'!S11:S82,AS371,'3'!Y11:Y82)</f>
        <v>0</v>
      </c>
      <c r="BB371" s="15"/>
      <c r="BC371" s="15">
        <f>SUMIF('3'!AA11:AA132,AS371,'3'!AB11:AB132)</f>
        <v>0</v>
      </c>
      <c r="CN371" s="63"/>
      <c r="CO371" s="63"/>
      <c r="CP371" s="63"/>
      <c r="CQ371" s="63"/>
      <c r="CR371" s="63"/>
      <c r="CS371" s="63"/>
      <c r="CT371" s="63"/>
      <c r="CU371" s="63"/>
      <c r="CV371" s="63"/>
    </row>
    <row r="372" spans="44:100" ht="18.95" customHeight="1">
      <c r="AR372" s="79">
        <f t="shared" si="35"/>
        <v>0</v>
      </c>
      <c r="AS372" s="109" t="s">
        <v>428</v>
      </c>
      <c r="AT372" s="15"/>
      <c r="AU372" s="15"/>
      <c r="AV372" s="15"/>
      <c r="AW372" s="15"/>
      <c r="AX372" s="15"/>
      <c r="AY372" s="79">
        <f t="shared" si="36"/>
        <v>0</v>
      </c>
      <c r="AZ372" s="79">
        <f>'1'!AR372</f>
        <v>0</v>
      </c>
      <c r="BA372" s="15">
        <f>SUMIF('3'!S11:S82,AS372,'3'!Y11:Y82)</f>
        <v>0</v>
      </c>
      <c r="BB372" s="15"/>
      <c r="BC372" s="15">
        <f>SUMIF('3'!AA11:AA132,AS372,'3'!AB11:AB132)</f>
        <v>0</v>
      </c>
      <c r="CN372" s="63"/>
      <c r="CO372" s="63"/>
      <c r="CP372" s="63"/>
      <c r="CQ372" s="63"/>
      <c r="CR372" s="63"/>
      <c r="CS372" s="63"/>
      <c r="CT372" s="63"/>
      <c r="CU372" s="63"/>
      <c r="CV372" s="63"/>
    </row>
    <row r="373" spans="44:100" ht="18.95" customHeight="1">
      <c r="AR373" s="79">
        <f t="shared" si="35"/>
        <v>0</v>
      </c>
      <c r="AS373" s="109" t="s">
        <v>429</v>
      </c>
      <c r="AT373" s="15"/>
      <c r="AU373" s="15"/>
      <c r="AV373" s="15"/>
      <c r="AW373" s="15"/>
      <c r="AX373" s="15"/>
      <c r="AY373" s="79">
        <f t="shared" si="36"/>
        <v>0</v>
      </c>
      <c r="AZ373" s="79">
        <f>'1'!AR373</f>
        <v>0</v>
      </c>
      <c r="BA373" s="15">
        <f>SUMIF('3'!S11:S82,AS373,'3'!Y11:Y82)</f>
        <v>0</v>
      </c>
      <c r="BB373" s="15"/>
      <c r="BC373" s="15">
        <f>SUMIF('3'!AA11:AA132,AS373,'3'!AB11:AB132)</f>
        <v>0</v>
      </c>
      <c r="CN373" s="63"/>
      <c r="CO373" s="63"/>
      <c r="CP373" s="63"/>
      <c r="CQ373" s="63"/>
      <c r="CR373" s="63"/>
      <c r="CS373" s="63"/>
      <c r="CT373" s="63"/>
      <c r="CU373" s="63"/>
      <c r="CV373" s="63"/>
    </row>
    <row r="374" spans="44:100" ht="18.95" customHeight="1">
      <c r="AR374" s="79">
        <f t="shared" si="35"/>
        <v>0</v>
      </c>
      <c r="AS374" s="109" t="s">
        <v>430</v>
      </c>
      <c r="AT374" s="15"/>
      <c r="AU374" s="15"/>
      <c r="AV374" s="15"/>
      <c r="AW374" s="15"/>
      <c r="AX374" s="15"/>
      <c r="AY374" s="79">
        <f t="shared" si="36"/>
        <v>0</v>
      </c>
      <c r="AZ374" s="79">
        <f>'1'!AR374</f>
        <v>0</v>
      </c>
      <c r="BA374" s="15">
        <f>SUMIF('3'!S11:S82,AS374,'3'!Y11:Y82)</f>
        <v>0</v>
      </c>
      <c r="BB374" s="15"/>
      <c r="BC374" s="15">
        <f>SUMIF('3'!AA11:AA132,AS374,'3'!AB11:AB132)</f>
        <v>0</v>
      </c>
      <c r="CN374" s="63"/>
      <c r="CO374" s="63"/>
      <c r="CP374" s="63"/>
      <c r="CQ374" s="63"/>
      <c r="CR374" s="63"/>
      <c r="CS374" s="63"/>
      <c r="CT374" s="63"/>
      <c r="CU374" s="63"/>
      <c r="CV374" s="63"/>
    </row>
    <row r="375" spans="44:100" ht="18.95" customHeight="1">
      <c r="AR375" s="79">
        <f t="shared" si="35"/>
        <v>0</v>
      </c>
      <c r="AS375" s="41" t="s">
        <v>431</v>
      </c>
      <c r="AT375" s="15"/>
      <c r="AU375" s="15"/>
      <c r="AV375" s="15"/>
      <c r="AW375" s="15"/>
      <c r="AX375" s="15"/>
      <c r="AY375" s="79">
        <f t="shared" si="36"/>
        <v>0</v>
      </c>
      <c r="AZ375" s="79">
        <f>'1'!AR375</f>
        <v>0</v>
      </c>
      <c r="BA375" s="15">
        <f>SUMIF('3'!S11:S82,AS375,'3'!Y11:Y82)</f>
        <v>0</v>
      </c>
      <c r="BB375" s="15"/>
      <c r="BC375" s="15">
        <f>SUMIF('3'!AA11:AA132,AS375,'3'!AB11:AB132)</f>
        <v>0</v>
      </c>
      <c r="CN375" s="63"/>
      <c r="CO375" s="63"/>
      <c r="CP375" s="63"/>
      <c r="CQ375" s="63"/>
      <c r="CR375" s="63"/>
      <c r="CS375" s="63"/>
      <c r="CT375" s="63"/>
      <c r="CU375" s="63"/>
      <c r="CV375" s="63"/>
    </row>
    <row r="376" spans="44:100" ht="18.95" customHeight="1">
      <c r="AR376" s="79">
        <f t="shared" si="35"/>
        <v>0</v>
      </c>
      <c r="AS376" s="41" t="s">
        <v>164</v>
      </c>
      <c r="AT376" s="15"/>
      <c r="AU376" s="15"/>
      <c r="AV376" s="15"/>
      <c r="AW376" s="15"/>
      <c r="AX376" s="15"/>
      <c r="AY376" s="79">
        <f t="shared" si="36"/>
        <v>0</v>
      </c>
      <c r="AZ376" s="79">
        <f>'1'!AR376</f>
        <v>0</v>
      </c>
      <c r="BA376" s="15">
        <f>SUMIF('3'!S11:S82,AS376,'3'!Y11:Y82)</f>
        <v>0</v>
      </c>
      <c r="BB376" s="15"/>
      <c r="BC376" s="15">
        <f>SUMIF('3'!AA11:AA132,AS376,'3'!AB11:AB132)</f>
        <v>0</v>
      </c>
      <c r="CN376" s="63"/>
      <c r="CO376" s="63"/>
      <c r="CP376" s="63"/>
      <c r="CQ376" s="63"/>
      <c r="CR376" s="63"/>
      <c r="CS376" s="63"/>
      <c r="CT376" s="63"/>
      <c r="CU376" s="63"/>
      <c r="CV376" s="63"/>
    </row>
    <row r="377" spans="44:100" ht="18.95" customHeight="1">
      <c r="AR377" s="79">
        <f t="shared" si="35"/>
        <v>0</v>
      </c>
      <c r="AS377" s="34" t="s">
        <v>435</v>
      </c>
      <c r="AT377" s="15"/>
      <c r="AU377" s="15"/>
      <c r="AV377" s="15"/>
      <c r="AW377" s="15"/>
      <c r="AX377" s="15"/>
      <c r="AY377" s="79">
        <f t="shared" si="36"/>
        <v>0</v>
      </c>
      <c r="AZ377" s="79">
        <f>'1'!AR377</f>
        <v>0</v>
      </c>
      <c r="BA377" s="15">
        <f>SUMIF('3'!S11:S82,AS377,'3'!Y11:Y82)</f>
        <v>0</v>
      </c>
      <c r="BB377" s="15"/>
      <c r="BC377" s="15">
        <f>SUMIF('3'!AA11:AA132,AS377,'3'!AB11:AB132)</f>
        <v>0</v>
      </c>
      <c r="CN377" s="63"/>
      <c r="CO377" s="63"/>
      <c r="CP377" s="63"/>
      <c r="CQ377" s="63"/>
      <c r="CR377" s="63"/>
      <c r="CS377" s="63"/>
      <c r="CT377" s="63"/>
      <c r="CU377" s="63"/>
      <c r="CV377" s="63"/>
    </row>
    <row r="378" spans="44:100" ht="18.95" customHeight="1">
      <c r="AR378" s="79">
        <f t="shared" si="35"/>
        <v>0</v>
      </c>
      <c r="AS378" s="109" t="s">
        <v>436</v>
      </c>
      <c r="AT378" s="15"/>
      <c r="AU378" s="15"/>
      <c r="AV378" s="15"/>
      <c r="AW378" s="15"/>
      <c r="AX378" s="15"/>
      <c r="AY378" s="79">
        <f t="shared" si="36"/>
        <v>0</v>
      </c>
      <c r="AZ378" s="79">
        <f>'1'!AR378</f>
        <v>0</v>
      </c>
      <c r="BA378" s="15">
        <f>SUMIF('3'!S11:S82,AS378,'3'!Y11:Y82)</f>
        <v>0</v>
      </c>
      <c r="BB378" s="15"/>
      <c r="BC378" s="15">
        <f>SUMIF('3'!AA11:AA132,AS378,'3'!AB11:AB132)</f>
        <v>0</v>
      </c>
      <c r="CN378" s="63"/>
      <c r="CO378" s="63"/>
      <c r="CP378" s="63"/>
      <c r="CQ378" s="63"/>
      <c r="CR378" s="63"/>
      <c r="CS378" s="63"/>
      <c r="CT378" s="63"/>
      <c r="CU378" s="63"/>
      <c r="CV378" s="63"/>
    </row>
    <row r="379" spans="44:100" ht="18.95" customHeight="1">
      <c r="AR379" s="79">
        <f t="shared" si="35"/>
        <v>0</v>
      </c>
      <c r="AS379" s="15" t="s">
        <v>349</v>
      </c>
      <c r="AT379" s="15"/>
      <c r="AU379" s="15"/>
      <c r="AV379" s="15"/>
      <c r="AW379" s="15"/>
      <c r="AX379" s="15"/>
      <c r="AY379" s="79">
        <f t="shared" si="36"/>
        <v>0</v>
      </c>
      <c r="AZ379" s="79">
        <f>'1'!AR379</f>
        <v>0</v>
      </c>
      <c r="BA379" s="15">
        <f>SUMIF('3'!S11:S82,AS379,'3'!Y11:Y82)</f>
        <v>0</v>
      </c>
      <c r="BB379" s="15"/>
      <c r="BC379" s="15">
        <f>SUMIF('3'!AA11:AA132,AS379,'3'!AB11:AB132)</f>
        <v>0</v>
      </c>
      <c r="CN379" s="63"/>
      <c r="CO379" s="63"/>
      <c r="CP379" s="63"/>
      <c r="CQ379" s="63"/>
      <c r="CR379" s="63"/>
      <c r="CS379" s="63"/>
      <c r="CT379" s="63"/>
      <c r="CU379" s="63"/>
      <c r="CV379" s="63"/>
    </row>
    <row r="380" spans="44:100" ht="18.95" customHeight="1">
      <c r="AR380" s="79">
        <f t="shared" si="35"/>
        <v>0</v>
      </c>
      <c r="AS380" s="40" t="s">
        <v>437</v>
      </c>
      <c r="AT380" s="15"/>
      <c r="AU380" s="15"/>
      <c r="AV380" s="15"/>
      <c r="AW380" s="15"/>
      <c r="AX380" s="15"/>
      <c r="AY380" s="79">
        <f t="shared" si="36"/>
        <v>0</v>
      </c>
      <c r="AZ380" s="79">
        <f>'1'!AR380</f>
        <v>0</v>
      </c>
      <c r="BA380" s="15">
        <f>SUMIF('3'!S11:S82,AS380,'3'!Y11:Y82)</f>
        <v>0</v>
      </c>
      <c r="BB380" s="15"/>
      <c r="BC380" s="15">
        <f>SUMIF('3'!AA11:AA132,AS380,'3'!AB11:AB132)</f>
        <v>0</v>
      </c>
      <c r="CN380" s="63"/>
      <c r="CO380" s="63"/>
      <c r="CP380" s="63"/>
      <c r="CQ380" s="63"/>
      <c r="CR380" s="63"/>
      <c r="CS380" s="63"/>
      <c r="CT380" s="63"/>
      <c r="CU380" s="63"/>
      <c r="CV380" s="63"/>
    </row>
    <row r="381" spans="44:100" ht="18.95" customHeight="1">
      <c r="AR381" s="79">
        <f t="shared" si="35"/>
        <v>0</v>
      </c>
      <c r="AS381" s="15" t="s">
        <v>438</v>
      </c>
      <c r="AT381" s="15"/>
      <c r="AU381" s="15"/>
      <c r="AV381" s="15"/>
      <c r="AW381" s="15"/>
      <c r="AX381" s="15"/>
      <c r="AY381" s="79">
        <f t="shared" si="36"/>
        <v>0</v>
      </c>
      <c r="AZ381" s="79">
        <f>'1'!AR381</f>
        <v>0</v>
      </c>
      <c r="BA381" s="15">
        <f>SUMIF('3'!S11:S82,AS381,'3'!Y11:Y82)</f>
        <v>0</v>
      </c>
      <c r="BB381" s="15"/>
      <c r="BC381" s="15">
        <f>SUMIF('3'!AA11:AA132,AS381,'3'!AB11:AB132)</f>
        <v>0</v>
      </c>
      <c r="CN381" s="63"/>
      <c r="CO381" s="63"/>
      <c r="CP381" s="63"/>
      <c r="CQ381" s="63"/>
      <c r="CR381" s="63"/>
      <c r="CS381" s="63"/>
      <c r="CT381" s="63"/>
      <c r="CU381" s="63"/>
      <c r="CV381" s="63"/>
    </row>
    <row r="382" spans="44:100" ht="18.95" customHeight="1">
      <c r="AR382" s="79">
        <f t="shared" si="35"/>
        <v>0</v>
      </c>
      <c r="AS382" s="15" t="s">
        <v>439</v>
      </c>
      <c r="AT382" s="15"/>
      <c r="AU382" s="15"/>
      <c r="AV382" s="15"/>
      <c r="AW382" s="15"/>
      <c r="AX382" s="15"/>
      <c r="AY382" s="79">
        <f t="shared" si="36"/>
        <v>0</v>
      </c>
      <c r="AZ382" s="79">
        <f>'1'!AR382</f>
        <v>0</v>
      </c>
      <c r="BA382" s="15">
        <f>SUMIF('3'!S11:S82,AS382,'3'!Y11:Y82)</f>
        <v>0</v>
      </c>
      <c r="BB382" s="15"/>
      <c r="BC382" s="15">
        <f>SUMIF('3'!AA11:AA132,AS382,'3'!AB11:AB132)</f>
        <v>0</v>
      </c>
      <c r="CN382" s="63"/>
      <c r="CO382" s="63"/>
      <c r="CP382" s="63"/>
      <c r="CQ382" s="63"/>
      <c r="CR382" s="63"/>
      <c r="CS382" s="63"/>
      <c r="CT382" s="63"/>
      <c r="CU382" s="63"/>
      <c r="CV382" s="63"/>
    </row>
    <row r="383" spans="44:100" ht="18.95" customHeight="1">
      <c r="AR383" s="79">
        <f t="shared" ref="AR383:AR414" si="37">AY383+AZ383+BA383-BC383</f>
        <v>0</v>
      </c>
      <c r="AS383" s="40" t="s">
        <v>440</v>
      </c>
      <c r="AT383" s="15"/>
      <c r="AU383" s="15"/>
      <c r="AV383" s="15"/>
      <c r="AW383" s="15"/>
      <c r="AX383" s="15"/>
      <c r="AY383" s="79">
        <f t="shared" ref="AY383:AY414" si="38">AT383*BD383+AW383*BF383+AX383*BG383</f>
        <v>0</v>
      </c>
      <c r="AZ383" s="79">
        <f>'1'!AR383</f>
        <v>0</v>
      </c>
      <c r="BA383" s="15">
        <f>SUMIF('3'!S11:S82,AS383,'3'!Y11:Y82)</f>
        <v>0</v>
      </c>
      <c r="BB383" s="15"/>
      <c r="BC383" s="15">
        <f>SUMIF('3'!AA11:AA132,AS383,'3'!AB11:AB132)</f>
        <v>0</v>
      </c>
      <c r="CN383" s="63"/>
      <c r="CO383" s="63"/>
      <c r="CP383" s="63"/>
      <c r="CQ383" s="63"/>
      <c r="CR383" s="63"/>
      <c r="CS383" s="63"/>
      <c r="CT383" s="63"/>
      <c r="CU383" s="63"/>
      <c r="CV383" s="63"/>
    </row>
    <row r="384" spans="44:100" ht="18.95" customHeight="1">
      <c r="AR384" s="79">
        <f t="shared" si="37"/>
        <v>0</v>
      </c>
      <c r="AS384" s="82" t="s">
        <v>442</v>
      </c>
      <c r="AT384" s="15"/>
      <c r="AU384" s="15"/>
      <c r="AV384" s="15"/>
      <c r="AW384" s="15"/>
      <c r="AX384" s="15"/>
      <c r="AY384" s="79">
        <f t="shared" si="38"/>
        <v>0</v>
      </c>
      <c r="AZ384" s="79">
        <f>'1'!AR384</f>
        <v>0</v>
      </c>
      <c r="BA384" s="15">
        <f>SUMIF('3'!S11:S82,AS384,'3'!Y11:Y82)</f>
        <v>0</v>
      </c>
      <c r="BB384" s="15"/>
      <c r="BC384" s="15">
        <f>SUMIF('3'!AA11:AA132,AS384,'3'!AB11:AB132)</f>
        <v>0</v>
      </c>
      <c r="CN384" s="63"/>
      <c r="CO384" s="63"/>
      <c r="CP384" s="63"/>
      <c r="CQ384" s="63"/>
      <c r="CR384" s="63"/>
      <c r="CS384" s="63"/>
      <c r="CT384" s="63"/>
      <c r="CU384" s="63"/>
      <c r="CV384" s="63"/>
    </row>
    <row r="385" spans="44:100" ht="18.95" customHeight="1">
      <c r="AR385" s="79">
        <f t="shared" si="37"/>
        <v>0</v>
      </c>
      <c r="AS385" s="41" t="s">
        <v>443</v>
      </c>
      <c r="AT385" s="15"/>
      <c r="AU385" s="15"/>
      <c r="AV385" s="15"/>
      <c r="AW385" s="15"/>
      <c r="AX385" s="15"/>
      <c r="AY385" s="79">
        <f t="shared" si="38"/>
        <v>0</v>
      </c>
      <c r="AZ385" s="79">
        <f>'1'!AR385</f>
        <v>0</v>
      </c>
      <c r="BA385" s="15">
        <f>SUMIF('3'!S11:S82,AS385,'3'!Y11:Y82)</f>
        <v>0</v>
      </c>
      <c r="BB385" s="15"/>
      <c r="BC385" s="15">
        <f>SUMIF('3'!AA11:AA132,AS385,'3'!AB11:AB132)</f>
        <v>0</v>
      </c>
      <c r="CN385" s="63"/>
      <c r="CO385" s="63"/>
      <c r="CP385" s="63"/>
      <c r="CQ385" s="63"/>
      <c r="CR385" s="63"/>
      <c r="CS385" s="63"/>
      <c r="CT385" s="63"/>
      <c r="CU385" s="63"/>
      <c r="CV385" s="63"/>
    </row>
    <row r="386" spans="44:100" ht="18.95" customHeight="1">
      <c r="AR386" s="79">
        <f t="shared" si="37"/>
        <v>0</v>
      </c>
      <c r="AS386" s="81" t="s">
        <v>444</v>
      </c>
      <c r="AT386" s="15"/>
      <c r="AU386" s="15"/>
      <c r="AV386" s="15"/>
      <c r="AW386" s="15"/>
      <c r="AX386" s="15"/>
      <c r="AY386" s="79">
        <f t="shared" si="38"/>
        <v>0</v>
      </c>
      <c r="AZ386" s="79">
        <f>'1'!AR386</f>
        <v>0</v>
      </c>
      <c r="BA386" s="15">
        <f>SUMIF('3'!S11:S82,AS386,'3'!Y11:Y82)</f>
        <v>0</v>
      </c>
      <c r="BB386" s="15"/>
      <c r="BC386" s="15">
        <f>SUMIF('3'!AA11:AA132,AS386,'3'!AB11:AB132)</f>
        <v>0</v>
      </c>
      <c r="CN386" s="63"/>
      <c r="CO386" s="63"/>
      <c r="CP386" s="63"/>
      <c r="CQ386" s="63"/>
      <c r="CR386" s="63"/>
      <c r="CS386" s="63"/>
      <c r="CT386" s="63"/>
      <c r="CU386" s="63"/>
      <c r="CV386" s="63"/>
    </row>
    <row r="387" spans="44:100" ht="18.95" customHeight="1">
      <c r="AR387" s="79">
        <f t="shared" si="37"/>
        <v>0</v>
      </c>
      <c r="AS387" s="15" t="s">
        <v>193</v>
      </c>
      <c r="AT387" s="15"/>
      <c r="AU387" s="15"/>
      <c r="AV387" s="15"/>
      <c r="AW387" s="15"/>
      <c r="AX387" s="15"/>
      <c r="AY387" s="79">
        <f t="shared" si="38"/>
        <v>0</v>
      </c>
      <c r="AZ387" s="79">
        <f>'1'!AR387</f>
        <v>0</v>
      </c>
      <c r="BA387" s="15">
        <f>SUMIF('3'!S11:S82,AS387,'3'!Y11:Y82)</f>
        <v>0</v>
      </c>
      <c r="BB387" s="15"/>
      <c r="BC387" s="15">
        <f>SUMIF('3'!AA11:AA132,AS387,'3'!AB11:AB132)</f>
        <v>0</v>
      </c>
      <c r="CN387" s="63"/>
      <c r="CO387" s="63"/>
      <c r="CP387" s="63"/>
      <c r="CQ387" s="63"/>
      <c r="CR387" s="63"/>
      <c r="CS387" s="63"/>
      <c r="CT387" s="63"/>
      <c r="CU387" s="63"/>
      <c r="CV387" s="63"/>
    </row>
    <row r="388" spans="44:100" ht="18.95" customHeight="1">
      <c r="AR388" s="79">
        <f t="shared" si="37"/>
        <v>0</v>
      </c>
      <c r="AS388" s="109" t="s">
        <v>446</v>
      </c>
      <c r="AT388" s="15"/>
      <c r="AU388" s="15"/>
      <c r="AV388" s="15"/>
      <c r="AW388" s="15"/>
      <c r="AX388" s="15"/>
      <c r="AY388" s="79">
        <f t="shared" si="38"/>
        <v>0</v>
      </c>
      <c r="AZ388" s="79">
        <f>'1'!AR388</f>
        <v>0</v>
      </c>
      <c r="BA388" s="15">
        <f>SUMIF('3'!S11:S82,AS388,'3'!Y11:Y82)</f>
        <v>0</v>
      </c>
      <c r="BB388" s="15"/>
      <c r="BC388" s="15">
        <f>SUMIF('3'!AA11:AA132,AS388,'3'!AB11:AB132)</f>
        <v>0</v>
      </c>
      <c r="CN388" s="63"/>
      <c r="CO388" s="63"/>
      <c r="CP388" s="63"/>
      <c r="CQ388" s="63"/>
      <c r="CR388" s="63"/>
      <c r="CS388" s="63"/>
      <c r="CT388" s="63"/>
      <c r="CU388" s="63"/>
      <c r="CV388" s="63"/>
    </row>
    <row r="389" spans="44:100" ht="18.95" customHeight="1">
      <c r="AR389" s="79">
        <f t="shared" si="37"/>
        <v>0</v>
      </c>
      <c r="AS389" s="109" t="s">
        <v>447</v>
      </c>
      <c r="AT389" s="15"/>
      <c r="AU389" s="15"/>
      <c r="AV389" s="15"/>
      <c r="AW389" s="15"/>
      <c r="AX389" s="15"/>
      <c r="AY389" s="79">
        <f t="shared" si="38"/>
        <v>0</v>
      </c>
      <c r="AZ389" s="79">
        <f>'1'!AR389</f>
        <v>0</v>
      </c>
      <c r="BA389" s="15">
        <f>SUMIF('3'!S11:S82,AS389,'3'!Y11:Y82)</f>
        <v>0</v>
      </c>
      <c r="BB389" s="15"/>
      <c r="BC389" s="15">
        <f>SUMIF('3'!AA11:AA132,AS389,'3'!AB11:AB132)</f>
        <v>0</v>
      </c>
      <c r="CN389" s="63"/>
      <c r="CO389" s="63"/>
      <c r="CP389" s="63"/>
      <c r="CQ389" s="63"/>
      <c r="CR389" s="63"/>
      <c r="CS389" s="63"/>
      <c r="CT389" s="63"/>
      <c r="CU389" s="63"/>
      <c r="CV389" s="63"/>
    </row>
    <row r="390" spans="44:100" ht="18.95" customHeight="1">
      <c r="AR390" s="79">
        <f t="shared" si="37"/>
        <v>0</v>
      </c>
      <c r="AS390" s="109" t="s">
        <v>448</v>
      </c>
      <c r="AT390" s="15"/>
      <c r="AU390" s="15"/>
      <c r="AV390" s="15"/>
      <c r="AW390" s="15"/>
      <c r="AX390" s="15"/>
      <c r="AY390" s="79">
        <f t="shared" si="38"/>
        <v>0</v>
      </c>
      <c r="AZ390" s="79">
        <f>'1'!AR390</f>
        <v>0</v>
      </c>
      <c r="BA390" s="15">
        <f>SUMIF('3'!S11:S82,AS390,'3'!Y11:Y82)</f>
        <v>0</v>
      </c>
      <c r="BB390" s="15"/>
      <c r="BC390" s="15">
        <f>SUMIF('3'!AA11:AA132,AS390,'3'!AB11:AB132)</f>
        <v>0</v>
      </c>
      <c r="CN390" s="63"/>
      <c r="CO390" s="63"/>
      <c r="CP390" s="63"/>
      <c r="CQ390" s="63"/>
      <c r="CR390" s="63"/>
      <c r="CS390" s="63"/>
      <c r="CT390" s="63"/>
      <c r="CU390" s="63"/>
      <c r="CV390" s="63"/>
    </row>
    <row r="391" spans="44:100" ht="18.95" customHeight="1">
      <c r="AR391" s="79">
        <f t="shared" si="37"/>
        <v>0</v>
      </c>
      <c r="AS391" s="109" t="s">
        <v>449</v>
      </c>
      <c r="AT391" s="15"/>
      <c r="AU391" s="15"/>
      <c r="AV391" s="15"/>
      <c r="AW391" s="15"/>
      <c r="AX391" s="15"/>
      <c r="AY391" s="79">
        <f t="shared" si="38"/>
        <v>0</v>
      </c>
      <c r="AZ391" s="79">
        <f>'1'!AR391</f>
        <v>0</v>
      </c>
      <c r="BA391" s="15">
        <f>SUMIF('3'!S11:S82,AS391,'3'!Y11:Y82)</f>
        <v>0</v>
      </c>
      <c r="BB391" s="15"/>
      <c r="BC391" s="15">
        <f>SUMIF('3'!AA11:AA132,AS391,'3'!AB11:AB132)</f>
        <v>0</v>
      </c>
      <c r="CN391" s="63"/>
      <c r="CO391" s="63"/>
      <c r="CP391" s="63"/>
      <c r="CQ391" s="63"/>
      <c r="CR391" s="63"/>
      <c r="CS391" s="63"/>
      <c r="CT391" s="63"/>
      <c r="CU391" s="63"/>
      <c r="CV391" s="63"/>
    </row>
    <row r="392" spans="44:100" ht="18.95" customHeight="1">
      <c r="AR392" s="79">
        <f t="shared" si="37"/>
        <v>0</v>
      </c>
      <c r="AS392" s="21" t="s">
        <v>299</v>
      </c>
      <c r="AT392" s="15"/>
      <c r="AU392" s="15"/>
      <c r="AV392" s="15"/>
      <c r="AW392" s="15"/>
      <c r="AX392" s="15"/>
      <c r="AY392" s="79">
        <f t="shared" si="38"/>
        <v>0</v>
      </c>
      <c r="AZ392" s="79">
        <f>'1'!AR392</f>
        <v>0</v>
      </c>
      <c r="BA392" s="15">
        <f>SUMIF('3'!S11:S82,AS392,'3'!Y11:Y82)</f>
        <v>0</v>
      </c>
      <c r="BB392" s="15"/>
      <c r="BC392" s="15">
        <f>SUMIF('3'!AA11:AA132,AS392,'3'!AB11:AB132)</f>
        <v>0</v>
      </c>
      <c r="CN392" s="63"/>
      <c r="CO392" s="63"/>
      <c r="CP392" s="63"/>
      <c r="CQ392" s="63"/>
      <c r="CR392" s="63"/>
      <c r="CS392" s="63"/>
      <c r="CT392" s="63"/>
      <c r="CU392" s="63"/>
      <c r="CV392" s="63"/>
    </row>
    <row r="393" spans="44:100" ht="18.95" customHeight="1">
      <c r="AR393" s="79">
        <f t="shared" si="37"/>
        <v>0</v>
      </c>
      <c r="AS393" s="40" t="s">
        <v>452</v>
      </c>
      <c r="AT393" s="15"/>
      <c r="AU393" s="15"/>
      <c r="AV393" s="15"/>
      <c r="AW393" s="15"/>
      <c r="AX393" s="15"/>
      <c r="AY393" s="79">
        <f t="shared" si="38"/>
        <v>0</v>
      </c>
      <c r="AZ393" s="79">
        <f>'1'!AR393</f>
        <v>0</v>
      </c>
      <c r="BA393" s="15">
        <f>SUMIF('3'!S11:S82,AS393,'3'!Y11:Y82)</f>
        <v>0</v>
      </c>
      <c r="BB393" s="15"/>
      <c r="BC393" s="15">
        <f>SUMIF('3'!AA11:AA132,AS393,'3'!AB11:AB132)</f>
        <v>0</v>
      </c>
      <c r="CN393" s="63"/>
      <c r="CO393" s="63"/>
      <c r="CP393" s="63"/>
      <c r="CQ393" s="63"/>
      <c r="CR393" s="63"/>
      <c r="CS393" s="63"/>
      <c r="CT393" s="63"/>
      <c r="CU393" s="63"/>
      <c r="CV393" s="63"/>
    </row>
    <row r="394" spans="44:100" ht="18.95" customHeight="1">
      <c r="AR394" s="79">
        <f t="shared" si="37"/>
        <v>0</v>
      </c>
      <c r="AS394" s="40" t="s">
        <v>453</v>
      </c>
      <c r="AT394" s="15"/>
      <c r="AU394" s="15"/>
      <c r="AV394" s="15"/>
      <c r="AW394" s="15"/>
      <c r="AX394" s="15"/>
      <c r="AY394" s="79">
        <f t="shared" si="38"/>
        <v>0</v>
      </c>
      <c r="AZ394" s="79">
        <f>'1'!AR394</f>
        <v>0</v>
      </c>
      <c r="BA394" s="15">
        <f>SUMIF('3'!S11:S82,AS394,'3'!Y11:Y82)</f>
        <v>0</v>
      </c>
      <c r="BB394" s="15"/>
      <c r="BC394" s="15">
        <f>SUMIF('3'!AA11:AA132,AS394,'3'!AB11:AB132)</f>
        <v>0</v>
      </c>
      <c r="CN394" s="63"/>
      <c r="CO394" s="63"/>
      <c r="CP394" s="63"/>
      <c r="CQ394" s="63"/>
      <c r="CR394" s="63"/>
      <c r="CS394" s="63"/>
      <c r="CT394" s="63"/>
      <c r="CU394" s="63"/>
      <c r="CV394" s="63"/>
    </row>
    <row r="395" spans="44:100" ht="18.95" customHeight="1">
      <c r="AR395" s="79">
        <f t="shared" si="37"/>
        <v>0</v>
      </c>
      <c r="AS395" s="40" t="s">
        <v>455</v>
      </c>
      <c r="AT395" s="15"/>
      <c r="AU395" s="15"/>
      <c r="AV395" s="15"/>
      <c r="AW395" s="15"/>
      <c r="AX395" s="15"/>
      <c r="AY395" s="79">
        <f t="shared" si="38"/>
        <v>0</v>
      </c>
      <c r="AZ395" s="79">
        <f>'1'!AR395</f>
        <v>0</v>
      </c>
      <c r="BA395" s="15">
        <f>SUMIF('3'!S11:S82,AS395,'3'!Y11:Y82)</f>
        <v>0</v>
      </c>
      <c r="BB395" s="15"/>
      <c r="BC395" s="15">
        <f>SUMIF('3'!AA11:AA132,AS395,'3'!AB11:AB132)</f>
        <v>0</v>
      </c>
      <c r="CN395" s="63"/>
      <c r="CO395" s="63"/>
      <c r="CP395" s="63"/>
      <c r="CQ395" s="63"/>
      <c r="CR395" s="63"/>
      <c r="CS395" s="63"/>
      <c r="CT395" s="63"/>
      <c r="CU395" s="63"/>
      <c r="CV395" s="63"/>
    </row>
    <row r="396" spans="44:100" ht="18.95" customHeight="1">
      <c r="AR396" s="79">
        <f t="shared" si="37"/>
        <v>0</v>
      </c>
      <c r="AS396" s="15"/>
      <c r="AT396" s="15"/>
      <c r="AU396" s="15"/>
      <c r="AV396" s="15"/>
      <c r="AW396" s="15"/>
      <c r="AX396" s="15"/>
      <c r="AY396" s="79">
        <f t="shared" si="38"/>
        <v>0</v>
      </c>
      <c r="AZ396" s="79">
        <f>'1'!AR396</f>
        <v>0</v>
      </c>
      <c r="BA396" s="15">
        <f>SUMIF('3'!S11:S82,AS396,'3'!Y11:Y82)</f>
        <v>0</v>
      </c>
      <c r="BB396" s="15"/>
      <c r="BC396" s="15">
        <f>SUMIF('3'!AA11:AA132,AS396,'3'!AB11:AB132)</f>
        <v>0</v>
      </c>
      <c r="CN396" s="63"/>
      <c r="CO396" s="63"/>
      <c r="CP396" s="63"/>
      <c r="CQ396" s="63"/>
      <c r="CR396" s="63"/>
      <c r="CS396" s="63"/>
      <c r="CT396" s="63"/>
      <c r="CU396" s="63"/>
      <c r="CV396" s="63"/>
    </row>
    <row r="397" spans="44:100" ht="18.95" customHeight="1">
      <c r="AR397" s="79">
        <f t="shared" si="37"/>
        <v>0</v>
      </c>
      <c r="AS397" s="15"/>
      <c r="AT397" s="15"/>
      <c r="AU397" s="15"/>
      <c r="AV397" s="15"/>
      <c r="AW397" s="15"/>
      <c r="AX397" s="15"/>
      <c r="AY397" s="79">
        <f t="shared" si="38"/>
        <v>0</v>
      </c>
      <c r="AZ397" s="79">
        <f>'1'!AR397</f>
        <v>0</v>
      </c>
      <c r="BA397" s="15">
        <f>SUMIF('3'!S11:S82,AS397,'3'!Y11:Y82)</f>
        <v>0</v>
      </c>
      <c r="BB397" s="15"/>
      <c r="BC397" s="15">
        <f>SUMIF('3'!AA11:AA132,AS397,'3'!AB11:AB132)</f>
        <v>0</v>
      </c>
      <c r="CN397" s="63"/>
      <c r="CO397" s="63"/>
      <c r="CP397" s="63"/>
      <c r="CQ397" s="63"/>
      <c r="CR397" s="63"/>
      <c r="CS397" s="63"/>
      <c r="CT397" s="63"/>
      <c r="CU397" s="63"/>
      <c r="CV397" s="63"/>
    </row>
    <row r="398" spans="44:100" ht="18.95" customHeight="1">
      <c r="AR398" s="79">
        <f t="shared" si="37"/>
        <v>0</v>
      </c>
      <c r="AS398" s="15"/>
      <c r="AT398" s="15"/>
      <c r="AU398" s="15"/>
      <c r="AV398" s="15"/>
      <c r="AW398" s="15"/>
      <c r="AX398" s="15"/>
      <c r="AY398" s="79">
        <f t="shared" si="38"/>
        <v>0</v>
      </c>
      <c r="AZ398" s="79">
        <f>'1'!AR398</f>
        <v>0</v>
      </c>
      <c r="BA398" s="15">
        <f>SUMIF('3'!S11:S82,AS398,'3'!Y11:Y82)</f>
        <v>0</v>
      </c>
      <c r="BB398" s="15"/>
      <c r="BC398" s="15">
        <f>SUMIF('3'!AA11:AA132,AS398,'3'!AB11:AB132)</f>
        <v>0</v>
      </c>
      <c r="CN398" s="63"/>
      <c r="CO398" s="63"/>
      <c r="CP398" s="63"/>
      <c r="CQ398" s="63"/>
      <c r="CR398" s="63"/>
      <c r="CS398" s="63"/>
      <c r="CT398" s="63"/>
      <c r="CU398" s="63"/>
      <c r="CV398" s="63"/>
    </row>
    <row r="399" spans="44:100" ht="18.95" customHeight="1">
      <c r="AR399" s="79">
        <f t="shared" si="37"/>
        <v>0</v>
      </c>
      <c r="AS399" s="15"/>
      <c r="AT399" s="15"/>
      <c r="AU399" s="15"/>
      <c r="AV399" s="15"/>
      <c r="AW399" s="15"/>
      <c r="AX399" s="15"/>
      <c r="AY399" s="79">
        <f t="shared" si="38"/>
        <v>0</v>
      </c>
      <c r="AZ399" s="79">
        <f>'1'!AR399</f>
        <v>0</v>
      </c>
      <c r="BA399" s="15">
        <f>SUMIF('3'!S11:S82,AS399,'3'!Y11:Y82)</f>
        <v>0</v>
      </c>
      <c r="BB399" s="15"/>
      <c r="BC399" s="15">
        <f>SUMIF('3'!AA11:AA132,AS399,'3'!AB11:AB132)</f>
        <v>0</v>
      </c>
      <c r="CN399" s="63"/>
      <c r="CO399" s="63"/>
      <c r="CP399" s="63"/>
      <c r="CQ399" s="63"/>
      <c r="CR399" s="63"/>
      <c r="CS399" s="63"/>
      <c r="CT399" s="63"/>
      <c r="CU399" s="63"/>
      <c r="CV399" s="63"/>
    </row>
    <row r="400" spans="44:100" ht="18.95" customHeight="1">
      <c r="AR400" s="79">
        <f t="shared" si="37"/>
        <v>0</v>
      </c>
      <c r="AS400" s="15"/>
      <c r="AT400" s="15"/>
      <c r="AU400" s="15"/>
      <c r="AV400" s="15"/>
      <c r="AW400" s="15"/>
      <c r="AX400" s="15"/>
      <c r="AY400" s="79">
        <f t="shared" si="38"/>
        <v>0</v>
      </c>
      <c r="AZ400" s="79">
        <f>'1'!AR400</f>
        <v>0</v>
      </c>
      <c r="BA400" s="15">
        <f>SUMIF('3'!S11:S82,AS400,'3'!Y11:Y82)</f>
        <v>0</v>
      </c>
      <c r="BB400" s="15"/>
      <c r="BC400" s="15">
        <f>SUMIF('3'!AA11:AA132,AS400,'3'!AB11:AB132)</f>
        <v>0</v>
      </c>
      <c r="CN400" s="63"/>
      <c r="CO400" s="63"/>
      <c r="CP400" s="63"/>
      <c r="CQ400" s="63"/>
      <c r="CR400" s="63"/>
      <c r="CS400" s="63"/>
      <c r="CT400" s="63"/>
      <c r="CU400" s="63"/>
      <c r="CV400" s="63"/>
    </row>
    <row r="401" spans="44:100" ht="18.95" customHeight="1">
      <c r="AR401" s="79">
        <f t="shared" si="37"/>
        <v>0</v>
      </c>
      <c r="AS401" s="15"/>
      <c r="AT401" s="15"/>
      <c r="AU401" s="15"/>
      <c r="AV401" s="15"/>
      <c r="AW401" s="15"/>
      <c r="AX401" s="15"/>
      <c r="AY401" s="79">
        <f t="shared" si="38"/>
        <v>0</v>
      </c>
      <c r="AZ401" s="79">
        <f>'1'!AR401</f>
        <v>0</v>
      </c>
      <c r="BA401" s="15">
        <f>SUMIF('3'!S11:S82,AS401,'3'!Y11:Y82)</f>
        <v>0</v>
      </c>
      <c r="BB401" s="15"/>
      <c r="BC401" s="15">
        <f>SUMIF('3'!AA11:AA132,AS401,'3'!AB11:AB132)</f>
        <v>0</v>
      </c>
      <c r="CN401" s="63"/>
      <c r="CO401" s="63"/>
      <c r="CP401" s="63"/>
      <c r="CQ401" s="63"/>
      <c r="CR401" s="63"/>
      <c r="CS401" s="63"/>
      <c r="CT401" s="63"/>
      <c r="CU401" s="63"/>
      <c r="CV401" s="63"/>
    </row>
    <row r="402" spans="44:100" ht="18.95" customHeight="1">
      <c r="AR402" s="79">
        <f t="shared" si="37"/>
        <v>0</v>
      </c>
      <c r="AS402" s="15"/>
      <c r="AT402" s="15"/>
      <c r="AU402" s="15"/>
      <c r="AV402" s="15"/>
      <c r="AW402" s="15"/>
      <c r="AX402" s="15"/>
      <c r="AY402" s="79">
        <f t="shared" si="38"/>
        <v>0</v>
      </c>
      <c r="AZ402" s="79">
        <f>'1'!AR402</f>
        <v>0</v>
      </c>
      <c r="BA402" s="15">
        <f>SUMIF('3'!S11:S82,AS402,'3'!Y11:Y82)</f>
        <v>0</v>
      </c>
      <c r="BB402" s="15"/>
      <c r="BC402" s="15">
        <f>SUMIF('3'!AA11:AA132,AS402,'3'!AB11:AB132)</f>
        <v>0</v>
      </c>
      <c r="CN402" s="63"/>
      <c r="CO402" s="63"/>
      <c r="CP402" s="63"/>
      <c r="CQ402" s="63"/>
      <c r="CR402" s="63"/>
      <c r="CS402" s="63"/>
      <c r="CT402" s="63"/>
      <c r="CU402" s="63"/>
      <c r="CV402" s="63"/>
    </row>
    <row r="403" spans="44:100" ht="18.95" customHeight="1">
      <c r="AR403" s="79">
        <f t="shared" si="37"/>
        <v>0</v>
      </c>
      <c r="AS403" s="15"/>
      <c r="AT403" s="15"/>
      <c r="AU403" s="15"/>
      <c r="AV403" s="15"/>
      <c r="AW403" s="15"/>
      <c r="AX403" s="15"/>
      <c r="AY403" s="79">
        <f t="shared" si="38"/>
        <v>0</v>
      </c>
      <c r="AZ403" s="79">
        <f>'1'!AR403</f>
        <v>0</v>
      </c>
      <c r="BA403" s="15">
        <f>SUMIF('3'!S11:S82,AS403,'3'!Y11:Y82)</f>
        <v>0</v>
      </c>
      <c r="BB403" s="15"/>
      <c r="BC403" s="15">
        <f>SUMIF('3'!AA11:AA132,AS403,'3'!AB11:AB132)</f>
        <v>0</v>
      </c>
      <c r="CN403" s="63"/>
      <c r="CO403" s="63"/>
      <c r="CP403" s="63"/>
      <c r="CQ403" s="63"/>
      <c r="CR403" s="63"/>
      <c r="CS403" s="63"/>
      <c r="CT403" s="63"/>
      <c r="CU403" s="63"/>
      <c r="CV403" s="63"/>
    </row>
    <row r="404" spans="44:100" ht="18.95" customHeight="1">
      <c r="AR404" s="79">
        <f t="shared" si="37"/>
        <v>0</v>
      </c>
      <c r="AS404" s="15"/>
      <c r="AT404" s="15"/>
      <c r="AU404" s="15"/>
      <c r="AV404" s="15"/>
      <c r="AW404" s="15"/>
      <c r="AX404" s="15"/>
      <c r="AY404" s="79">
        <f t="shared" si="38"/>
        <v>0</v>
      </c>
      <c r="AZ404" s="79">
        <f>'1'!AR404</f>
        <v>0</v>
      </c>
      <c r="BA404" s="15">
        <f>SUMIF('3'!S11:S82,AS404,'3'!Y11:Y82)</f>
        <v>0</v>
      </c>
      <c r="BB404" s="15"/>
      <c r="BC404" s="15">
        <f>SUMIF('3'!AA11:AA132,AS404,'3'!AB11:AB132)</f>
        <v>0</v>
      </c>
      <c r="CN404" s="63"/>
      <c r="CO404" s="63"/>
      <c r="CP404" s="63"/>
      <c r="CQ404" s="63"/>
      <c r="CR404" s="63"/>
      <c r="CS404" s="63"/>
      <c r="CT404" s="63"/>
      <c r="CU404" s="63"/>
      <c r="CV404" s="63"/>
    </row>
    <row r="405" spans="44:100" ht="18.95" customHeight="1">
      <c r="AR405" s="79">
        <f t="shared" si="37"/>
        <v>0</v>
      </c>
      <c r="AS405" s="15"/>
      <c r="AT405" s="15"/>
      <c r="AU405" s="15"/>
      <c r="AV405" s="15"/>
      <c r="AW405" s="15"/>
      <c r="AX405" s="15"/>
      <c r="AY405" s="79">
        <f t="shared" si="38"/>
        <v>0</v>
      </c>
      <c r="AZ405" s="79">
        <f>'1'!AR405</f>
        <v>0</v>
      </c>
      <c r="BA405" s="15">
        <f>SUMIF('3'!S11:S82,AS405,'3'!Y11:Y82)</f>
        <v>0</v>
      </c>
      <c r="BB405" s="15"/>
      <c r="BC405" s="15">
        <f>SUMIF('3'!AA11:AA132,AS405,'3'!AB11:AB132)</f>
        <v>0</v>
      </c>
      <c r="CN405" s="63"/>
      <c r="CO405" s="63"/>
      <c r="CP405" s="63"/>
      <c r="CQ405" s="63"/>
      <c r="CR405" s="63"/>
      <c r="CS405" s="63"/>
      <c r="CT405" s="63"/>
      <c r="CU405" s="63"/>
      <c r="CV405" s="63"/>
    </row>
    <row r="406" spans="44:100" ht="18.95" customHeight="1">
      <c r="AR406" s="79">
        <f t="shared" si="37"/>
        <v>0</v>
      </c>
      <c r="AS406" s="15"/>
      <c r="AT406" s="15"/>
      <c r="AU406" s="15"/>
      <c r="AV406" s="15"/>
      <c r="AW406" s="15"/>
      <c r="AX406" s="15"/>
      <c r="AY406" s="79">
        <f t="shared" si="38"/>
        <v>0</v>
      </c>
      <c r="AZ406" s="79">
        <f>'1'!AR406</f>
        <v>0</v>
      </c>
      <c r="BA406" s="15">
        <f>SUMIF('3'!S11:S82,AS406,'3'!Y11:Y82)</f>
        <v>0</v>
      </c>
      <c r="BB406" s="15"/>
      <c r="BC406" s="15">
        <f>SUMIF('3'!AA11:AA132,AS406,'3'!AB11:AB132)</f>
        <v>0</v>
      </c>
      <c r="CN406" s="63"/>
      <c r="CO406" s="63"/>
      <c r="CP406" s="63"/>
      <c r="CQ406" s="63"/>
      <c r="CR406" s="63"/>
      <c r="CS406" s="63"/>
      <c r="CT406" s="63"/>
      <c r="CU406" s="63"/>
      <c r="CV406" s="63"/>
    </row>
    <row r="407" spans="44:100" ht="18.95" customHeight="1">
      <c r="AR407" s="79">
        <f t="shared" si="37"/>
        <v>0</v>
      </c>
      <c r="AS407" s="15"/>
      <c r="AT407" s="15"/>
      <c r="AU407" s="15"/>
      <c r="AV407" s="15"/>
      <c r="AW407" s="15"/>
      <c r="AX407" s="15"/>
      <c r="AY407" s="79">
        <f t="shared" si="38"/>
        <v>0</v>
      </c>
      <c r="AZ407" s="79">
        <f>'1'!AR407</f>
        <v>0</v>
      </c>
      <c r="BA407" s="15">
        <f>SUMIF('3'!S11:S82,AS407,'3'!Y11:Y82)</f>
        <v>0</v>
      </c>
      <c r="BB407" s="15"/>
      <c r="BC407" s="15">
        <f>SUMIF('3'!AA11:AA132,AS407,'3'!AB11:AB132)</f>
        <v>0</v>
      </c>
      <c r="CN407" s="63"/>
      <c r="CO407" s="63"/>
      <c r="CP407" s="63"/>
      <c r="CQ407" s="63"/>
      <c r="CR407" s="63"/>
      <c r="CS407" s="63"/>
      <c r="CT407" s="63"/>
      <c r="CU407" s="63"/>
      <c r="CV407" s="63"/>
    </row>
    <row r="408" spans="44:100" ht="18.95" customHeight="1">
      <c r="AR408" s="79">
        <f t="shared" si="37"/>
        <v>0</v>
      </c>
      <c r="AS408" s="15"/>
      <c r="AT408" s="15"/>
      <c r="AU408" s="15"/>
      <c r="AV408" s="15"/>
      <c r="AW408" s="15"/>
      <c r="AX408" s="15"/>
      <c r="AY408" s="79">
        <f t="shared" si="38"/>
        <v>0</v>
      </c>
      <c r="AZ408" s="79">
        <f>'1'!AR408</f>
        <v>0</v>
      </c>
      <c r="BA408" s="15">
        <f>SUMIF('3'!S11:S82,AS408,'3'!Y11:Y82)</f>
        <v>0</v>
      </c>
      <c r="BB408" s="15"/>
      <c r="BC408" s="15">
        <f>SUMIF('3'!AA11:AA132,AS408,'3'!AB11:AB132)</f>
        <v>0</v>
      </c>
      <c r="CN408" s="63"/>
      <c r="CO408" s="63"/>
      <c r="CP408" s="63"/>
      <c r="CQ408" s="63"/>
      <c r="CR408" s="63"/>
      <c r="CS408" s="63"/>
      <c r="CT408" s="63"/>
      <c r="CU408" s="63"/>
      <c r="CV408" s="63"/>
    </row>
    <row r="409" spans="44:100" ht="18.95" customHeight="1">
      <c r="AR409" s="79">
        <f t="shared" si="37"/>
        <v>0</v>
      </c>
      <c r="AS409" s="15"/>
      <c r="AT409" s="15"/>
      <c r="AU409" s="15"/>
      <c r="AV409" s="15"/>
      <c r="AW409" s="15"/>
      <c r="AX409" s="15"/>
      <c r="AY409" s="79">
        <f t="shared" si="38"/>
        <v>0</v>
      </c>
      <c r="AZ409" s="79">
        <f>'1'!AR409</f>
        <v>0</v>
      </c>
      <c r="BA409" s="15">
        <f>SUMIF('3'!S11:S82,AS409,'3'!Y11:Y82)</f>
        <v>0</v>
      </c>
      <c r="BB409" s="15"/>
      <c r="BC409" s="15">
        <f>SUMIF('3'!AA11:AA132,AS409,'3'!AB11:AB132)</f>
        <v>0</v>
      </c>
      <c r="CN409" s="63"/>
      <c r="CO409" s="63"/>
      <c r="CP409" s="63"/>
      <c r="CQ409" s="63"/>
      <c r="CR409" s="63"/>
      <c r="CS409" s="63"/>
      <c r="CT409" s="63"/>
      <c r="CU409" s="63"/>
      <c r="CV409" s="63"/>
    </row>
    <row r="410" spans="44:100" ht="18.95" customHeight="1">
      <c r="AR410" s="79">
        <f t="shared" si="37"/>
        <v>0</v>
      </c>
      <c r="AS410" s="15"/>
      <c r="AT410" s="15"/>
      <c r="AU410" s="15"/>
      <c r="AV410" s="15"/>
      <c r="AW410" s="15"/>
      <c r="AX410" s="15"/>
      <c r="AY410" s="79">
        <f t="shared" si="38"/>
        <v>0</v>
      </c>
      <c r="AZ410" s="79">
        <f>'1'!AR410</f>
        <v>0</v>
      </c>
      <c r="BA410" s="15">
        <f>SUMIF('3'!S11:S82,AS410,'3'!Y11:Y82)</f>
        <v>0</v>
      </c>
      <c r="BB410" s="15"/>
      <c r="BC410" s="15">
        <f>SUMIF('3'!AA11:AA132,AS410,'3'!AB11:AB132)</f>
        <v>0</v>
      </c>
      <c r="CN410" s="63"/>
      <c r="CO410" s="63"/>
      <c r="CP410" s="63"/>
      <c r="CQ410" s="63"/>
      <c r="CR410" s="63"/>
      <c r="CS410" s="63"/>
      <c r="CT410" s="63"/>
      <c r="CU410" s="63"/>
      <c r="CV410" s="63"/>
    </row>
    <row r="411" spans="44:100" ht="18.95" customHeight="1">
      <c r="AR411" s="79">
        <f t="shared" si="37"/>
        <v>0</v>
      </c>
      <c r="AS411" s="15"/>
      <c r="AT411" s="15"/>
      <c r="AU411" s="15"/>
      <c r="AV411" s="15"/>
      <c r="AW411" s="15"/>
      <c r="AX411" s="15"/>
      <c r="AY411" s="79">
        <f t="shared" si="38"/>
        <v>0</v>
      </c>
      <c r="AZ411" s="79">
        <f>'1'!AR411</f>
        <v>0</v>
      </c>
      <c r="BA411" s="15">
        <f>SUMIF('3'!S11:S82,AS411,'3'!Y11:Y82)</f>
        <v>0</v>
      </c>
      <c r="BB411" s="15"/>
      <c r="BC411" s="15">
        <f>SUMIF('3'!AA11:AA132,AS411,'3'!AB11:AB132)</f>
        <v>0</v>
      </c>
      <c r="CN411" s="63"/>
      <c r="CO411" s="63"/>
      <c r="CP411" s="63"/>
      <c r="CQ411" s="63"/>
      <c r="CR411" s="63"/>
      <c r="CS411" s="63"/>
      <c r="CT411" s="63"/>
      <c r="CU411" s="63"/>
      <c r="CV411" s="63"/>
    </row>
    <row r="412" spans="44:100" ht="18.95" customHeight="1">
      <c r="AR412" s="79">
        <f t="shared" si="37"/>
        <v>0</v>
      </c>
      <c r="AS412" s="15"/>
      <c r="AT412" s="15"/>
      <c r="AU412" s="15"/>
      <c r="AV412" s="15"/>
      <c r="AW412" s="15"/>
      <c r="AX412" s="15"/>
      <c r="AY412" s="79">
        <f t="shared" si="38"/>
        <v>0</v>
      </c>
      <c r="AZ412" s="79">
        <f>'1'!AR412</f>
        <v>0</v>
      </c>
      <c r="BA412" s="15"/>
      <c r="BB412" s="15"/>
      <c r="BC412" s="15"/>
      <c r="CN412" s="63"/>
      <c r="CO412" s="63"/>
      <c r="CP412" s="63"/>
      <c r="CQ412" s="63"/>
      <c r="CR412" s="63"/>
      <c r="CS412" s="63"/>
      <c r="CT412" s="63"/>
      <c r="CU412" s="63"/>
      <c r="CV412" s="63"/>
    </row>
    <row r="413" spans="44:100" ht="18.95" customHeight="1">
      <c r="AR413" s="79">
        <f t="shared" si="37"/>
        <v>0</v>
      </c>
      <c r="AS413" s="15"/>
      <c r="AT413" s="15"/>
      <c r="AU413" s="15"/>
      <c r="AV413" s="15"/>
      <c r="AW413" s="15"/>
      <c r="AX413" s="15"/>
      <c r="AY413" s="79">
        <f t="shared" si="38"/>
        <v>0</v>
      </c>
      <c r="AZ413" s="79">
        <f>'1'!AR413</f>
        <v>0</v>
      </c>
      <c r="BA413" s="15"/>
      <c r="BB413" s="15"/>
      <c r="BC413" s="15"/>
      <c r="CN413" s="63"/>
      <c r="CO413" s="63"/>
      <c r="CP413" s="63"/>
      <c r="CQ413" s="63"/>
      <c r="CR413" s="63"/>
      <c r="CS413" s="63"/>
      <c r="CT413" s="63"/>
      <c r="CU413" s="63"/>
      <c r="CV413" s="63"/>
    </row>
    <row r="414" spans="44:100" ht="18.95" customHeight="1">
      <c r="AR414" s="79">
        <f t="shared" si="37"/>
        <v>0</v>
      </c>
      <c r="AS414" s="15"/>
      <c r="AT414" s="15"/>
      <c r="AU414" s="15"/>
      <c r="AV414" s="15"/>
      <c r="AW414" s="15"/>
      <c r="AX414" s="15"/>
      <c r="AY414" s="79">
        <f t="shared" si="38"/>
        <v>0</v>
      </c>
      <c r="AZ414" s="79">
        <f>'1'!AR414</f>
        <v>0</v>
      </c>
      <c r="BA414" s="15"/>
      <c r="BB414" s="15"/>
      <c r="BC414" s="15"/>
      <c r="CN414" s="63"/>
      <c r="CO414" s="63"/>
      <c r="CP414" s="63"/>
      <c r="CQ414" s="63"/>
      <c r="CR414" s="63"/>
      <c r="CS414" s="63"/>
      <c r="CT414" s="63"/>
      <c r="CU414" s="63"/>
      <c r="CV414" s="63"/>
    </row>
    <row r="415" spans="44:100" ht="18.95" customHeight="1">
      <c r="AR415" s="79">
        <f t="shared" ref="AR415:AR422" si="39">AY415+AZ415+BA415-BC415</f>
        <v>0</v>
      </c>
      <c r="AS415" s="15"/>
      <c r="AT415" s="15"/>
      <c r="AU415" s="15"/>
      <c r="AV415" s="15"/>
      <c r="AW415" s="15"/>
      <c r="AX415" s="15"/>
      <c r="AY415" s="79">
        <f t="shared" ref="AY415:AY422" si="40">AT415*BD415+AW415*BF415+AX415*BG415</f>
        <v>0</v>
      </c>
      <c r="AZ415" s="79">
        <f>'1'!AR415</f>
        <v>0</v>
      </c>
      <c r="BA415" s="15"/>
      <c r="BB415" s="15"/>
      <c r="BC415" s="15"/>
      <c r="CN415" s="63"/>
      <c r="CO415" s="63"/>
      <c r="CP415" s="63"/>
      <c r="CQ415" s="63"/>
      <c r="CR415" s="63"/>
      <c r="CS415" s="63"/>
      <c r="CT415" s="63"/>
      <c r="CU415" s="63"/>
      <c r="CV415" s="63"/>
    </row>
    <row r="416" spans="44:100" ht="18.95" customHeight="1">
      <c r="AR416" s="79">
        <f t="shared" si="39"/>
        <v>0</v>
      </c>
      <c r="AS416" s="15"/>
      <c r="AT416" s="15"/>
      <c r="AU416" s="15"/>
      <c r="AV416" s="15"/>
      <c r="AW416" s="15"/>
      <c r="AX416" s="15"/>
      <c r="AY416" s="79">
        <f t="shared" si="40"/>
        <v>0</v>
      </c>
      <c r="AZ416" s="79">
        <f>'1'!AR416</f>
        <v>0</v>
      </c>
      <c r="BA416" s="15"/>
      <c r="BB416" s="15"/>
      <c r="BC416" s="15"/>
      <c r="CN416" s="63"/>
      <c r="CO416" s="63"/>
      <c r="CP416" s="63"/>
      <c r="CQ416" s="63"/>
      <c r="CR416" s="63"/>
      <c r="CS416" s="63"/>
      <c r="CT416" s="63"/>
      <c r="CU416" s="63"/>
      <c r="CV416" s="63"/>
    </row>
    <row r="417" spans="44:100" ht="18.95" customHeight="1">
      <c r="AR417" s="79">
        <f t="shared" si="39"/>
        <v>0</v>
      </c>
      <c r="AS417" s="15"/>
      <c r="AT417" s="15"/>
      <c r="AU417" s="15"/>
      <c r="AV417" s="15"/>
      <c r="AW417" s="15"/>
      <c r="AX417" s="15"/>
      <c r="AY417" s="79">
        <f t="shared" si="40"/>
        <v>0</v>
      </c>
      <c r="AZ417" s="79">
        <f>'1'!AR417</f>
        <v>0</v>
      </c>
      <c r="BA417" s="15"/>
      <c r="BB417" s="15"/>
      <c r="BC417" s="15"/>
      <c r="CN417" s="63"/>
      <c r="CO417" s="63"/>
      <c r="CP417" s="63"/>
      <c r="CQ417" s="63"/>
      <c r="CR417" s="63"/>
      <c r="CS417" s="63"/>
      <c r="CT417" s="63"/>
      <c r="CU417" s="63"/>
      <c r="CV417" s="63"/>
    </row>
    <row r="418" spans="44:100" ht="18.95" customHeight="1">
      <c r="AR418" s="79">
        <f t="shared" si="39"/>
        <v>0</v>
      </c>
      <c r="AS418" s="15"/>
      <c r="AT418" s="15"/>
      <c r="AU418" s="15"/>
      <c r="AV418" s="15"/>
      <c r="AW418" s="15"/>
      <c r="AX418" s="15"/>
      <c r="AY418" s="79">
        <f t="shared" si="40"/>
        <v>0</v>
      </c>
      <c r="AZ418" s="79">
        <f>'1'!AR418</f>
        <v>0</v>
      </c>
      <c r="BA418" s="15"/>
      <c r="BB418" s="15"/>
      <c r="BC418" s="15"/>
      <c r="CN418" s="63"/>
      <c r="CO418" s="63"/>
      <c r="CP418" s="63"/>
      <c r="CQ418" s="63"/>
      <c r="CR418" s="63"/>
      <c r="CS418" s="63"/>
      <c r="CT418" s="63"/>
      <c r="CU418" s="63"/>
      <c r="CV418" s="63"/>
    </row>
    <row r="419" spans="44:100" ht="18.95" customHeight="1">
      <c r="AR419" s="79">
        <f t="shared" si="39"/>
        <v>0</v>
      </c>
      <c r="AS419" s="15"/>
      <c r="AT419" s="15"/>
      <c r="AU419" s="15"/>
      <c r="AV419" s="15"/>
      <c r="AW419" s="15"/>
      <c r="AX419" s="15"/>
      <c r="AY419" s="79">
        <f t="shared" si="40"/>
        <v>0</v>
      </c>
      <c r="AZ419" s="79">
        <f>'1'!AR419</f>
        <v>0</v>
      </c>
      <c r="BA419" s="15"/>
      <c r="BB419" s="15"/>
      <c r="BC419" s="15"/>
      <c r="CN419" s="63"/>
      <c r="CO419" s="63"/>
      <c r="CP419" s="63"/>
      <c r="CQ419" s="63"/>
      <c r="CR419" s="63"/>
      <c r="CS419" s="63"/>
      <c r="CT419" s="63"/>
      <c r="CU419" s="63"/>
      <c r="CV419" s="63"/>
    </row>
    <row r="420" spans="44:100" ht="18.95" customHeight="1">
      <c r="AR420" s="79">
        <f t="shared" si="39"/>
        <v>0</v>
      </c>
      <c r="AS420" s="15"/>
      <c r="AT420" s="15"/>
      <c r="AU420" s="15"/>
      <c r="AV420" s="15"/>
      <c r="AW420" s="15"/>
      <c r="AX420" s="15"/>
      <c r="AY420" s="79">
        <f t="shared" si="40"/>
        <v>0</v>
      </c>
      <c r="AZ420" s="79">
        <f>'1'!AR420</f>
        <v>0</v>
      </c>
      <c r="BA420" s="15"/>
      <c r="BB420" s="15"/>
      <c r="BC420" s="15"/>
      <c r="CN420" s="63"/>
      <c r="CO420" s="63"/>
      <c r="CP420" s="63"/>
      <c r="CQ420" s="63"/>
      <c r="CR420" s="63"/>
      <c r="CS420" s="63"/>
      <c r="CT420" s="63"/>
      <c r="CU420" s="63"/>
      <c r="CV420" s="63"/>
    </row>
    <row r="421" spans="44:100" ht="18.95" customHeight="1">
      <c r="AR421" s="79">
        <f t="shared" si="39"/>
        <v>0</v>
      </c>
      <c r="AS421" s="15"/>
      <c r="AT421" s="15"/>
      <c r="AU421" s="15"/>
      <c r="AV421" s="15"/>
      <c r="AW421" s="15"/>
      <c r="AX421" s="15"/>
      <c r="AY421" s="79">
        <f t="shared" si="40"/>
        <v>0</v>
      </c>
      <c r="AZ421" s="79">
        <f>'1'!AR421</f>
        <v>0</v>
      </c>
      <c r="BA421" s="15"/>
      <c r="BB421" s="15"/>
      <c r="BC421" s="15"/>
      <c r="CN421" s="63"/>
      <c r="CO421" s="63"/>
      <c r="CP421" s="63"/>
      <c r="CQ421" s="63"/>
      <c r="CR421" s="63"/>
      <c r="CS421" s="63"/>
      <c r="CT421" s="63"/>
      <c r="CU421" s="63"/>
      <c r="CV421" s="63"/>
    </row>
    <row r="422" spans="44:100" ht="18.95" customHeight="1">
      <c r="AR422" s="79">
        <f t="shared" si="39"/>
        <v>0</v>
      </c>
      <c r="AS422" s="15"/>
      <c r="AT422" s="15"/>
      <c r="AU422" s="15"/>
      <c r="AV422" s="15"/>
      <c r="AW422" s="15"/>
      <c r="AX422" s="15"/>
      <c r="AY422" s="79">
        <f t="shared" si="40"/>
        <v>0</v>
      </c>
      <c r="AZ422" s="79">
        <f>'1'!AR422</f>
        <v>0</v>
      </c>
      <c r="BA422" s="15"/>
      <c r="BB422" s="15"/>
      <c r="BC422" s="15"/>
      <c r="CN422" s="63"/>
      <c r="CO422" s="63"/>
      <c r="CP422" s="63"/>
      <c r="CQ422" s="63"/>
      <c r="CR422" s="63"/>
      <c r="CS422" s="63"/>
      <c r="CT422" s="63"/>
      <c r="CU422" s="63"/>
      <c r="CV422" s="63"/>
    </row>
    <row r="423" spans="44:100" ht="18.95" customHeight="1">
      <c r="CN423" s="63"/>
      <c r="CO423" s="63"/>
      <c r="CP423" s="63"/>
      <c r="CQ423" s="63"/>
      <c r="CR423" s="63"/>
      <c r="CS423" s="63"/>
      <c r="CT423" s="63"/>
      <c r="CU423" s="63"/>
      <c r="CV423" s="63"/>
    </row>
    <row r="424" spans="44:100" ht="18.95" customHeight="1">
      <c r="CN424" s="63"/>
      <c r="CO424" s="63"/>
      <c r="CP424" s="63"/>
      <c r="CQ424" s="63"/>
      <c r="CR424" s="63"/>
      <c r="CS424" s="63"/>
      <c r="CT424" s="63"/>
      <c r="CU424" s="63"/>
      <c r="CV424" s="63"/>
    </row>
    <row r="425" spans="44:100" ht="18.95" customHeight="1">
      <c r="CN425" s="63"/>
      <c r="CO425" s="63"/>
      <c r="CP425" s="63"/>
      <c r="CQ425" s="63"/>
      <c r="CR425" s="63"/>
      <c r="CS425" s="63"/>
      <c r="CT425" s="63"/>
      <c r="CU425" s="63"/>
      <c r="CV425" s="63"/>
    </row>
    <row r="426" spans="44:100" ht="18.95" customHeight="1">
      <c r="CN426" s="63"/>
      <c r="CO426" s="63"/>
      <c r="CP426" s="63"/>
      <c r="CQ426" s="63"/>
      <c r="CR426" s="63"/>
      <c r="CS426" s="63"/>
      <c r="CT426" s="63"/>
      <c r="CU426" s="63"/>
      <c r="CV426" s="63"/>
    </row>
    <row r="427" spans="44:100" ht="18.95" customHeight="1">
      <c r="CN427" s="63"/>
      <c r="CO427" s="63"/>
      <c r="CP427" s="63"/>
      <c r="CQ427" s="63"/>
      <c r="CR427" s="63"/>
      <c r="CS427" s="63"/>
      <c r="CT427" s="63"/>
      <c r="CU427" s="63"/>
      <c r="CV427" s="63"/>
    </row>
    <row r="428" spans="44:100" ht="18.95" customHeight="1">
      <c r="CN428" s="63"/>
      <c r="CO428" s="63"/>
      <c r="CP428" s="63"/>
      <c r="CQ428" s="63"/>
      <c r="CR428" s="63"/>
      <c r="CS428" s="63"/>
      <c r="CT428" s="63"/>
      <c r="CU428" s="63"/>
      <c r="CV428" s="63"/>
    </row>
    <row r="429" spans="44:100" ht="18.95" customHeight="1">
      <c r="CN429" s="63"/>
      <c r="CO429" s="63"/>
      <c r="CP429" s="63"/>
      <c r="CQ429" s="63"/>
      <c r="CR429" s="63"/>
      <c r="CS429" s="63"/>
      <c r="CT429" s="63"/>
      <c r="CU429" s="63"/>
      <c r="CV429" s="63"/>
    </row>
    <row r="430" spans="44:100" ht="18.95" customHeight="1">
      <c r="CN430" s="63"/>
      <c r="CO430" s="63"/>
      <c r="CP430" s="63"/>
      <c r="CQ430" s="63"/>
      <c r="CR430" s="63"/>
      <c r="CS430" s="63"/>
      <c r="CT430" s="63"/>
      <c r="CU430" s="63"/>
      <c r="CV430" s="63"/>
    </row>
    <row r="431" spans="44:100" ht="18.95" customHeight="1">
      <c r="CN431" s="63"/>
      <c r="CO431" s="63"/>
      <c r="CP431" s="63"/>
      <c r="CQ431" s="63"/>
      <c r="CR431" s="63"/>
      <c r="CS431" s="63"/>
      <c r="CT431" s="63"/>
      <c r="CU431" s="63"/>
      <c r="CV431" s="63"/>
    </row>
    <row r="432" spans="44:100" ht="18.95" customHeight="1">
      <c r="CN432" s="63"/>
      <c r="CO432" s="63"/>
      <c r="CP432" s="63"/>
      <c r="CQ432" s="63"/>
      <c r="CR432" s="63"/>
      <c r="CS432" s="63"/>
      <c r="CT432" s="63"/>
      <c r="CU432" s="63"/>
      <c r="CV432" s="63"/>
    </row>
    <row r="433" spans="92:100" ht="18.95" customHeight="1">
      <c r="CN433" s="63"/>
      <c r="CO433" s="63"/>
      <c r="CP433" s="63"/>
      <c r="CQ433" s="63"/>
      <c r="CR433" s="63"/>
      <c r="CS433" s="63"/>
      <c r="CT433" s="63"/>
      <c r="CU433" s="63"/>
      <c r="CV433" s="63"/>
    </row>
    <row r="434" spans="92:100" ht="18.95" customHeight="1">
      <c r="CN434" s="63"/>
      <c r="CO434" s="63"/>
      <c r="CP434" s="63"/>
      <c r="CQ434" s="63"/>
      <c r="CR434" s="63"/>
      <c r="CS434" s="63"/>
      <c r="CT434" s="63"/>
      <c r="CU434" s="63"/>
      <c r="CV434" s="63"/>
    </row>
    <row r="435" spans="92:100" ht="18.95" customHeight="1">
      <c r="CN435" s="63"/>
      <c r="CO435" s="63"/>
      <c r="CP435" s="63"/>
      <c r="CQ435" s="63"/>
      <c r="CR435" s="63"/>
      <c r="CS435" s="63"/>
      <c r="CT435" s="63"/>
      <c r="CU435" s="63"/>
      <c r="CV435" s="63"/>
    </row>
    <row r="436" spans="92:100">
      <c r="CN436" s="63"/>
      <c r="CO436" s="63"/>
      <c r="CP436" s="63"/>
      <c r="CQ436" s="63"/>
      <c r="CR436" s="63"/>
      <c r="CS436" s="63"/>
      <c r="CT436" s="63"/>
      <c r="CU436" s="63"/>
      <c r="CV436" s="63"/>
    </row>
    <row r="437" spans="92:100">
      <c r="CN437" s="63"/>
      <c r="CO437" s="63"/>
      <c r="CP437" s="63"/>
      <c r="CQ437" s="63"/>
      <c r="CR437" s="63"/>
      <c r="CS437" s="63"/>
      <c r="CT437" s="63"/>
      <c r="CU437" s="63"/>
      <c r="CV437" s="63"/>
    </row>
    <row r="438" spans="92:100">
      <c r="CN438" s="63"/>
      <c r="CO438" s="63"/>
      <c r="CP438" s="63"/>
      <c r="CQ438" s="63"/>
      <c r="CR438" s="63"/>
      <c r="CS438" s="63"/>
      <c r="CT438" s="63"/>
      <c r="CU438" s="63"/>
      <c r="CV438" s="63"/>
    </row>
    <row r="439" spans="92:100">
      <c r="CN439" s="63"/>
      <c r="CO439" s="63"/>
      <c r="CP439" s="63"/>
      <c r="CQ439" s="63"/>
      <c r="CR439" s="63"/>
      <c r="CS439" s="63"/>
      <c r="CT439" s="63"/>
      <c r="CU439" s="63"/>
      <c r="CV439" s="63"/>
    </row>
    <row r="440" spans="92:100">
      <c r="CN440" s="63"/>
      <c r="CO440" s="63"/>
      <c r="CP440" s="63"/>
      <c r="CQ440" s="63"/>
      <c r="CR440" s="63"/>
      <c r="CS440" s="63"/>
      <c r="CT440" s="63"/>
      <c r="CU440" s="63"/>
      <c r="CV440" s="63"/>
    </row>
    <row r="441" spans="92:100">
      <c r="CN441" s="63"/>
      <c r="CO441" s="63"/>
      <c r="CP441" s="63"/>
      <c r="CQ441" s="63"/>
      <c r="CR441" s="63"/>
      <c r="CS441" s="63"/>
      <c r="CT441" s="63"/>
      <c r="CU441" s="63"/>
      <c r="CV441" s="63"/>
    </row>
    <row r="442" spans="92:100">
      <c r="CN442" s="63"/>
      <c r="CO442" s="63"/>
      <c r="CP442" s="63"/>
      <c r="CQ442" s="63"/>
      <c r="CR442" s="63"/>
      <c r="CS442" s="63"/>
      <c r="CT442" s="63"/>
      <c r="CU442" s="63"/>
      <c r="CV442" s="63"/>
    </row>
    <row r="443" spans="92:100">
      <c r="CN443" s="63"/>
      <c r="CO443" s="63"/>
      <c r="CP443" s="63"/>
      <c r="CQ443" s="63"/>
      <c r="CR443" s="63"/>
      <c r="CS443" s="63"/>
      <c r="CT443" s="63"/>
      <c r="CU443" s="63"/>
      <c r="CV443" s="63"/>
    </row>
    <row r="444" spans="92:100">
      <c r="CN444" s="63"/>
      <c r="CO444" s="63"/>
      <c r="CP444" s="63"/>
      <c r="CQ444" s="63"/>
      <c r="CR444" s="63"/>
      <c r="CS444" s="63"/>
      <c r="CT444" s="63"/>
      <c r="CU444" s="63"/>
      <c r="CV444" s="63"/>
    </row>
    <row r="445" spans="92:100">
      <c r="CN445" s="63"/>
      <c r="CO445" s="63"/>
      <c r="CP445" s="63"/>
      <c r="CQ445" s="63"/>
      <c r="CR445" s="63"/>
      <c r="CS445" s="63"/>
      <c r="CT445" s="63"/>
      <c r="CU445" s="63"/>
      <c r="CV445" s="63"/>
    </row>
    <row r="446" spans="92:100">
      <c r="CN446" s="63"/>
      <c r="CO446" s="63"/>
      <c r="CP446" s="63"/>
      <c r="CQ446" s="63"/>
      <c r="CR446" s="63"/>
      <c r="CS446" s="63"/>
      <c r="CT446" s="63"/>
      <c r="CU446" s="63"/>
      <c r="CV446" s="63"/>
    </row>
    <row r="447" spans="92:100">
      <c r="CN447" s="63"/>
      <c r="CO447" s="63"/>
      <c r="CP447" s="63"/>
      <c r="CQ447" s="63"/>
      <c r="CR447" s="63"/>
      <c r="CS447" s="63"/>
      <c r="CT447" s="63"/>
      <c r="CU447" s="63"/>
      <c r="CV447" s="63"/>
    </row>
    <row r="448" spans="92:100">
      <c r="CN448" s="63"/>
      <c r="CO448" s="63"/>
      <c r="CP448" s="63"/>
      <c r="CQ448" s="63"/>
      <c r="CR448" s="63"/>
      <c r="CS448" s="63"/>
      <c r="CT448" s="63"/>
      <c r="CU448" s="63"/>
      <c r="CV448" s="63"/>
    </row>
    <row r="449" spans="92:100">
      <c r="CN449" s="63"/>
      <c r="CO449" s="63"/>
      <c r="CP449" s="63"/>
      <c r="CQ449" s="63"/>
      <c r="CR449" s="63"/>
      <c r="CS449" s="63"/>
      <c r="CT449" s="63"/>
      <c r="CU449" s="63"/>
      <c r="CV449" s="63"/>
    </row>
    <row r="450" spans="92:100">
      <c r="CN450" s="63"/>
      <c r="CO450" s="63"/>
      <c r="CP450" s="63"/>
      <c r="CQ450" s="63"/>
      <c r="CR450" s="63"/>
      <c r="CS450" s="63"/>
      <c r="CT450" s="63"/>
      <c r="CU450" s="63"/>
      <c r="CV450" s="63"/>
    </row>
    <row r="451" spans="92:100">
      <c r="CN451" s="63"/>
      <c r="CO451" s="63"/>
      <c r="CP451" s="63"/>
      <c r="CQ451" s="63"/>
      <c r="CR451" s="63"/>
      <c r="CS451" s="63"/>
      <c r="CT451" s="63"/>
      <c r="CU451" s="63"/>
      <c r="CV451" s="63"/>
    </row>
    <row r="452" spans="92:100">
      <c r="CN452" s="63"/>
      <c r="CO452" s="63"/>
      <c r="CP452" s="63"/>
      <c r="CQ452" s="63"/>
      <c r="CR452" s="63"/>
      <c r="CS452" s="63"/>
      <c r="CT452" s="63"/>
      <c r="CU452" s="63"/>
      <c r="CV452" s="63"/>
    </row>
    <row r="453" spans="92:100">
      <c r="CN453" s="63"/>
      <c r="CO453" s="63"/>
      <c r="CP453" s="63"/>
      <c r="CQ453" s="63"/>
      <c r="CR453" s="63"/>
      <c r="CS453" s="63"/>
      <c r="CT453" s="63"/>
      <c r="CU453" s="63"/>
      <c r="CV453" s="63"/>
    </row>
    <row r="454" spans="92:100">
      <c r="CN454" s="63"/>
      <c r="CO454" s="63"/>
      <c r="CP454" s="63"/>
      <c r="CQ454" s="63"/>
      <c r="CR454" s="63"/>
      <c r="CS454" s="63"/>
      <c r="CT454" s="63"/>
      <c r="CU454" s="63"/>
      <c r="CV454" s="63"/>
    </row>
    <row r="455" spans="92:100">
      <c r="CN455" s="63"/>
      <c r="CO455" s="63"/>
      <c r="CP455" s="63"/>
      <c r="CQ455" s="63"/>
      <c r="CR455" s="63"/>
      <c r="CS455" s="63"/>
      <c r="CT455" s="63"/>
      <c r="CU455" s="63"/>
      <c r="CV455" s="63"/>
    </row>
    <row r="456" spans="92:100">
      <c r="CN456" s="63"/>
      <c r="CO456" s="63"/>
      <c r="CP456" s="63"/>
      <c r="CQ456" s="63"/>
      <c r="CR456" s="63"/>
      <c r="CS456" s="63"/>
      <c r="CT456" s="63"/>
      <c r="CU456" s="63"/>
      <c r="CV456" s="63"/>
    </row>
    <row r="457" spans="92:100">
      <c r="CN457" s="63"/>
      <c r="CO457" s="63"/>
      <c r="CP457" s="63"/>
      <c r="CQ457" s="63"/>
      <c r="CR457" s="63"/>
      <c r="CS457" s="63"/>
      <c r="CT457" s="63"/>
      <c r="CU457" s="63"/>
      <c r="CV457" s="63"/>
    </row>
    <row r="458" spans="92:100">
      <c r="CN458" s="63"/>
      <c r="CO458" s="63"/>
      <c r="CP458" s="63"/>
      <c r="CQ458" s="63"/>
      <c r="CR458" s="63"/>
      <c r="CS458" s="63"/>
      <c r="CT458" s="63"/>
      <c r="CU458" s="63"/>
      <c r="CV458" s="63"/>
    </row>
    <row r="459" spans="92:100">
      <c r="CN459" s="63"/>
      <c r="CO459" s="63"/>
      <c r="CP459" s="63"/>
      <c r="CQ459" s="63"/>
      <c r="CR459" s="63"/>
      <c r="CS459" s="63"/>
      <c r="CT459" s="63"/>
      <c r="CU459" s="63"/>
      <c r="CV459" s="63"/>
    </row>
    <row r="460" spans="92:100">
      <c r="CN460" s="63"/>
      <c r="CO460" s="63"/>
      <c r="CP460" s="63"/>
      <c r="CQ460" s="63"/>
      <c r="CR460" s="63"/>
      <c r="CS460" s="63"/>
      <c r="CT460" s="63"/>
      <c r="CU460" s="63"/>
      <c r="CV460" s="63"/>
    </row>
    <row r="461" spans="92:100">
      <c r="CN461" s="63"/>
      <c r="CO461" s="63"/>
      <c r="CP461" s="63"/>
      <c r="CQ461" s="63"/>
      <c r="CR461" s="63"/>
      <c r="CS461" s="63"/>
      <c r="CT461" s="63"/>
      <c r="CU461" s="63"/>
      <c r="CV461" s="63"/>
    </row>
    <row r="462" spans="92:100">
      <c r="CN462" s="63"/>
      <c r="CO462" s="63"/>
      <c r="CP462" s="63"/>
      <c r="CQ462" s="63"/>
      <c r="CR462" s="63"/>
      <c r="CS462" s="63"/>
      <c r="CT462" s="63"/>
      <c r="CU462" s="63"/>
      <c r="CV462" s="63"/>
    </row>
    <row r="463" spans="92:100">
      <c r="CN463" s="63"/>
      <c r="CO463" s="63"/>
      <c r="CP463" s="63"/>
      <c r="CQ463" s="63"/>
      <c r="CR463" s="63"/>
      <c r="CS463" s="63"/>
      <c r="CT463" s="63"/>
      <c r="CU463" s="63"/>
      <c r="CV463" s="63"/>
    </row>
    <row r="464" spans="92:100">
      <c r="CN464" s="63"/>
      <c r="CO464" s="63"/>
      <c r="CP464" s="63"/>
      <c r="CQ464" s="63"/>
      <c r="CR464" s="63"/>
      <c r="CS464" s="63"/>
      <c r="CT464" s="63"/>
      <c r="CU464" s="63"/>
      <c r="CV464" s="63"/>
    </row>
    <row r="465" spans="92:100">
      <c r="CN465" s="63"/>
      <c r="CO465" s="63"/>
      <c r="CP465" s="63"/>
      <c r="CQ465" s="63"/>
      <c r="CR465" s="63"/>
      <c r="CS465" s="63"/>
      <c r="CT465" s="63"/>
      <c r="CU465" s="63"/>
      <c r="CV465" s="63"/>
    </row>
    <row r="466" spans="92:100">
      <c r="CN466" s="63"/>
      <c r="CO466" s="63"/>
      <c r="CP466" s="63"/>
      <c r="CQ466" s="63"/>
      <c r="CR466" s="63"/>
      <c r="CS466" s="63"/>
      <c r="CT466" s="63"/>
      <c r="CU466" s="63"/>
      <c r="CV466" s="63"/>
    </row>
    <row r="467" spans="92:100">
      <c r="CN467" s="63"/>
      <c r="CO467" s="63"/>
      <c r="CP467" s="63"/>
      <c r="CQ467" s="63"/>
      <c r="CR467" s="63"/>
      <c r="CS467" s="63"/>
      <c r="CT467" s="63"/>
      <c r="CU467" s="63"/>
      <c r="CV467" s="63"/>
    </row>
    <row r="468" spans="92:100">
      <c r="CN468" s="63"/>
      <c r="CO468" s="63"/>
      <c r="CP468" s="63"/>
      <c r="CQ468" s="63"/>
      <c r="CR468" s="63"/>
      <c r="CS468" s="63"/>
      <c r="CT468" s="63"/>
      <c r="CU468" s="63"/>
      <c r="CV468" s="63"/>
    </row>
    <row r="469" spans="92:100">
      <c r="CN469" s="63"/>
      <c r="CO469" s="63"/>
      <c r="CP469" s="63"/>
      <c r="CQ469" s="63"/>
      <c r="CR469" s="63"/>
      <c r="CS469" s="63"/>
      <c r="CT469" s="63"/>
      <c r="CU469" s="63"/>
      <c r="CV469" s="63"/>
    </row>
    <row r="470" spans="92:100">
      <c r="CN470" s="63"/>
      <c r="CO470" s="63"/>
      <c r="CP470" s="63"/>
      <c r="CQ470" s="63"/>
      <c r="CR470" s="63"/>
      <c r="CS470" s="63"/>
      <c r="CT470" s="63"/>
      <c r="CU470" s="63"/>
      <c r="CV470" s="63"/>
    </row>
    <row r="471" spans="92:100">
      <c r="CN471" s="63"/>
      <c r="CO471" s="63"/>
      <c r="CP471" s="63"/>
      <c r="CQ471" s="63"/>
      <c r="CR471" s="63"/>
      <c r="CS471" s="63"/>
      <c r="CT471" s="63"/>
      <c r="CU471" s="63"/>
      <c r="CV471" s="63"/>
    </row>
    <row r="472" spans="92:100">
      <c r="CN472" s="63"/>
      <c r="CO472" s="63"/>
      <c r="CP472" s="63"/>
      <c r="CQ472" s="63"/>
      <c r="CR472" s="63"/>
      <c r="CS472" s="63"/>
      <c r="CT472" s="63"/>
      <c r="CU472" s="63"/>
      <c r="CV472" s="63"/>
    </row>
    <row r="473" spans="92:100">
      <c r="CN473" s="63"/>
      <c r="CO473" s="63"/>
      <c r="CP473" s="63"/>
      <c r="CQ473" s="63"/>
      <c r="CR473" s="63"/>
      <c r="CS473" s="63"/>
      <c r="CT473" s="63"/>
      <c r="CU473" s="63"/>
      <c r="CV473" s="63"/>
    </row>
    <row r="474" spans="92:100">
      <c r="CN474" s="63"/>
      <c r="CO474" s="63"/>
      <c r="CP474" s="63"/>
      <c r="CQ474" s="63"/>
      <c r="CR474" s="63"/>
      <c r="CS474" s="63"/>
      <c r="CT474" s="63"/>
      <c r="CU474" s="63"/>
      <c r="CV474" s="63"/>
    </row>
    <row r="475" spans="92:100">
      <c r="CN475" s="63"/>
      <c r="CO475" s="63"/>
      <c r="CP475" s="63"/>
      <c r="CQ475" s="63"/>
      <c r="CR475" s="63"/>
      <c r="CS475" s="63"/>
      <c r="CT475" s="63"/>
      <c r="CU475" s="63"/>
      <c r="CV475" s="63"/>
    </row>
    <row r="476" spans="92:100">
      <c r="CN476" s="63"/>
      <c r="CO476" s="63"/>
      <c r="CP476" s="63"/>
      <c r="CQ476" s="63"/>
      <c r="CR476" s="63"/>
      <c r="CS476" s="63"/>
      <c r="CT476" s="63"/>
      <c r="CU476" s="63"/>
      <c r="CV476" s="63"/>
    </row>
    <row r="477" spans="92:100">
      <c r="CN477" s="63"/>
      <c r="CO477" s="63"/>
      <c r="CP477" s="63"/>
      <c r="CQ477" s="63"/>
      <c r="CR477" s="63"/>
      <c r="CS477" s="63"/>
      <c r="CT477" s="63"/>
      <c r="CU477" s="63"/>
      <c r="CV477" s="63"/>
    </row>
    <row r="478" spans="92:100">
      <c r="CN478" s="63"/>
      <c r="CO478" s="63"/>
      <c r="CP478" s="63"/>
      <c r="CQ478" s="63"/>
      <c r="CR478" s="63"/>
      <c r="CS478" s="63"/>
      <c r="CT478" s="63"/>
      <c r="CU478" s="63"/>
      <c r="CV478" s="63"/>
    </row>
    <row r="479" spans="92:100">
      <c r="CN479" s="63"/>
      <c r="CO479" s="63"/>
      <c r="CP479" s="63"/>
      <c r="CQ479" s="63"/>
      <c r="CR479" s="63"/>
      <c r="CS479" s="63"/>
      <c r="CT479" s="63"/>
      <c r="CU479" s="63"/>
      <c r="CV479" s="63"/>
    </row>
    <row r="480" spans="92:100">
      <c r="CN480" s="63"/>
      <c r="CO480" s="63"/>
      <c r="CP480" s="63"/>
      <c r="CQ480" s="63"/>
      <c r="CR480" s="63"/>
      <c r="CS480" s="63"/>
      <c r="CT480" s="63"/>
      <c r="CU480" s="63"/>
      <c r="CV480" s="63"/>
    </row>
    <row r="481" spans="92:100">
      <c r="CN481" s="63"/>
      <c r="CO481" s="63"/>
      <c r="CP481" s="63"/>
      <c r="CQ481" s="63"/>
      <c r="CR481" s="63"/>
      <c r="CS481" s="63"/>
      <c r="CT481" s="63"/>
      <c r="CU481" s="63"/>
      <c r="CV481" s="63"/>
    </row>
    <row r="482" spans="92:100">
      <c r="CN482" s="63"/>
      <c r="CO482" s="63"/>
      <c r="CP482" s="63"/>
      <c r="CQ482" s="63"/>
      <c r="CR482" s="63"/>
      <c r="CS482" s="63"/>
      <c r="CT482" s="63"/>
      <c r="CU482" s="63"/>
      <c r="CV482" s="63"/>
    </row>
    <row r="483" spans="92:100">
      <c r="CN483" s="63"/>
      <c r="CO483" s="63"/>
      <c r="CP483" s="63"/>
      <c r="CQ483" s="63"/>
      <c r="CR483" s="63"/>
      <c r="CS483" s="63"/>
      <c r="CT483" s="63"/>
      <c r="CU483" s="63"/>
      <c r="CV483" s="63"/>
    </row>
    <row r="484" spans="92:100">
      <c r="CN484" s="63"/>
      <c r="CO484" s="63"/>
      <c r="CP484" s="63"/>
      <c r="CQ484" s="63"/>
      <c r="CR484" s="63"/>
      <c r="CS484" s="63"/>
      <c r="CT484" s="63"/>
      <c r="CU484" s="63"/>
      <c r="CV484" s="63"/>
    </row>
    <row r="485" spans="92:100">
      <c r="CN485" s="63"/>
      <c r="CO485" s="63"/>
      <c r="CP485" s="63"/>
      <c r="CQ485" s="63"/>
      <c r="CR485" s="63"/>
      <c r="CS485" s="63"/>
      <c r="CT485" s="63"/>
      <c r="CU485" s="63"/>
      <c r="CV485" s="63"/>
    </row>
    <row r="486" spans="92:100">
      <c r="CN486" s="63"/>
      <c r="CO486" s="63"/>
      <c r="CP486" s="63"/>
      <c r="CQ486" s="63"/>
      <c r="CR486" s="63"/>
      <c r="CS486" s="63"/>
      <c r="CT486" s="63"/>
      <c r="CU486" s="63"/>
      <c r="CV486" s="63"/>
    </row>
    <row r="487" spans="92:100">
      <c r="CN487" s="63"/>
      <c r="CO487" s="63"/>
      <c r="CP487" s="63"/>
      <c r="CQ487" s="63"/>
      <c r="CR487" s="63"/>
      <c r="CS487" s="63"/>
      <c r="CT487" s="63"/>
      <c r="CU487" s="63"/>
      <c r="CV487" s="63"/>
    </row>
    <row r="488" spans="92:100">
      <c r="CN488" s="63"/>
      <c r="CO488" s="63"/>
      <c r="CP488" s="63"/>
      <c r="CQ488" s="63"/>
      <c r="CR488" s="63"/>
      <c r="CS488" s="63"/>
      <c r="CT488" s="63"/>
      <c r="CU488" s="63"/>
      <c r="CV488" s="63"/>
    </row>
    <row r="489" spans="92:100">
      <c r="CN489" s="63"/>
      <c r="CO489" s="63"/>
      <c r="CP489" s="63"/>
      <c r="CQ489" s="63"/>
      <c r="CR489" s="63"/>
      <c r="CS489" s="63"/>
      <c r="CT489" s="63"/>
      <c r="CU489" s="63"/>
      <c r="CV489" s="63"/>
    </row>
    <row r="490" spans="92:100">
      <c r="CN490" s="63"/>
      <c r="CO490" s="63"/>
      <c r="CP490" s="63"/>
      <c r="CQ490" s="63"/>
      <c r="CR490" s="63"/>
      <c r="CS490" s="63"/>
      <c r="CT490" s="63"/>
      <c r="CU490" s="63"/>
      <c r="CV490" s="63"/>
    </row>
    <row r="491" spans="92:100">
      <c r="CN491" s="63"/>
      <c r="CO491" s="63"/>
      <c r="CP491" s="63"/>
      <c r="CQ491" s="63"/>
      <c r="CR491" s="63"/>
      <c r="CS491" s="63"/>
      <c r="CT491" s="63"/>
      <c r="CU491" s="63"/>
      <c r="CV491" s="63"/>
    </row>
    <row r="492" spans="92:100">
      <c r="CN492" s="63"/>
      <c r="CO492" s="63"/>
      <c r="CP492" s="63"/>
      <c r="CQ492" s="63"/>
      <c r="CR492" s="63"/>
      <c r="CS492" s="63"/>
      <c r="CT492" s="63"/>
      <c r="CU492" s="63"/>
      <c r="CV492" s="63"/>
    </row>
    <row r="493" spans="92:100">
      <c r="CN493" s="63"/>
      <c r="CO493" s="63"/>
      <c r="CP493" s="63"/>
      <c r="CQ493" s="63"/>
      <c r="CR493" s="63"/>
      <c r="CS493" s="63"/>
      <c r="CT493" s="63"/>
      <c r="CU493" s="63"/>
      <c r="CV493" s="63"/>
    </row>
    <row r="494" spans="92:100">
      <c r="CN494" s="63"/>
      <c r="CO494" s="63"/>
      <c r="CP494" s="63"/>
      <c r="CQ494" s="63"/>
      <c r="CR494" s="63"/>
      <c r="CS494" s="63"/>
      <c r="CT494" s="63"/>
      <c r="CU494" s="63"/>
      <c r="CV494" s="63"/>
    </row>
    <row r="495" spans="92:100">
      <c r="CN495" s="63"/>
      <c r="CO495" s="63"/>
      <c r="CP495" s="63"/>
      <c r="CQ495" s="63"/>
      <c r="CR495" s="63"/>
      <c r="CS495" s="63"/>
      <c r="CT495" s="63"/>
      <c r="CU495" s="63"/>
      <c r="CV495" s="63"/>
    </row>
    <row r="496" spans="92:100">
      <c r="CN496" s="63"/>
      <c r="CO496" s="63"/>
      <c r="CP496" s="63"/>
      <c r="CQ496" s="63"/>
      <c r="CR496" s="63"/>
      <c r="CS496" s="63"/>
      <c r="CT496" s="63"/>
      <c r="CU496" s="63"/>
      <c r="CV496" s="63"/>
    </row>
    <row r="497" spans="92:100">
      <c r="CN497" s="63"/>
      <c r="CO497" s="63"/>
      <c r="CP497" s="63"/>
      <c r="CQ497" s="63"/>
      <c r="CR497" s="63"/>
      <c r="CS497" s="63"/>
      <c r="CT497" s="63"/>
      <c r="CU497" s="63"/>
      <c r="CV497" s="63"/>
    </row>
    <row r="498" spans="92:100">
      <c r="CN498" s="63"/>
      <c r="CO498" s="63"/>
      <c r="CP498" s="63"/>
      <c r="CQ498" s="63"/>
      <c r="CR498" s="63"/>
      <c r="CS498" s="63"/>
      <c r="CT498" s="63"/>
      <c r="CU498" s="63"/>
      <c r="CV498" s="63"/>
    </row>
    <row r="499" spans="92:100">
      <c r="CN499" s="63"/>
      <c r="CO499" s="63"/>
      <c r="CP499" s="63"/>
      <c r="CQ499" s="63"/>
      <c r="CR499" s="63"/>
      <c r="CS499" s="63"/>
      <c r="CT499" s="63"/>
      <c r="CU499" s="63"/>
      <c r="CV499" s="63"/>
    </row>
    <row r="500" spans="92:100">
      <c r="CN500" s="63"/>
      <c r="CO500" s="63"/>
      <c r="CP500" s="63"/>
      <c r="CQ500" s="63"/>
      <c r="CR500" s="63"/>
      <c r="CS500" s="63"/>
      <c r="CT500" s="63"/>
      <c r="CU500" s="63"/>
      <c r="CV500" s="63"/>
    </row>
    <row r="501" spans="92:100">
      <c r="CN501" s="63"/>
      <c r="CO501" s="63"/>
      <c r="CP501" s="63"/>
      <c r="CQ501" s="63"/>
      <c r="CR501" s="63"/>
      <c r="CS501" s="63"/>
      <c r="CT501" s="63"/>
      <c r="CU501" s="63"/>
      <c r="CV501" s="63"/>
    </row>
    <row r="502" spans="92:100">
      <c r="CN502" s="63"/>
      <c r="CO502" s="63"/>
      <c r="CP502" s="63"/>
      <c r="CQ502" s="63"/>
      <c r="CR502" s="63"/>
      <c r="CS502" s="63"/>
      <c r="CT502" s="63"/>
      <c r="CU502" s="63"/>
      <c r="CV502" s="63"/>
    </row>
    <row r="503" spans="92:100">
      <c r="CN503" s="63"/>
      <c r="CO503" s="63"/>
      <c r="CP503" s="63"/>
      <c r="CQ503" s="63"/>
      <c r="CR503" s="63"/>
      <c r="CS503" s="63"/>
      <c r="CT503" s="63"/>
      <c r="CU503" s="63"/>
      <c r="CV503" s="63"/>
    </row>
    <row r="504" spans="92:100">
      <c r="CN504" s="63"/>
      <c r="CO504" s="63"/>
      <c r="CP504" s="63"/>
      <c r="CQ504" s="63"/>
      <c r="CR504" s="63"/>
      <c r="CS504" s="63"/>
      <c r="CT504" s="63"/>
      <c r="CU504" s="63"/>
      <c r="CV504" s="63"/>
    </row>
    <row r="505" spans="92:100">
      <c r="CN505" s="63"/>
      <c r="CO505" s="63"/>
      <c r="CP505" s="63"/>
      <c r="CQ505" s="63"/>
      <c r="CR505" s="63"/>
      <c r="CS505" s="63"/>
      <c r="CT505" s="63"/>
      <c r="CU505" s="63"/>
      <c r="CV505" s="63"/>
    </row>
    <row r="506" spans="92:100">
      <c r="CN506" s="63"/>
      <c r="CO506" s="63"/>
      <c r="CP506" s="63"/>
      <c r="CQ506" s="63"/>
      <c r="CR506" s="63"/>
      <c r="CS506" s="63"/>
      <c r="CT506" s="63"/>
      <c r="CU506" s="63"/>
      <c r="CV506" s="63"/>
    </row>
    <row r="507" spans="92:100">
      <c r="CN507" s="63"/>
      <c r="CO507" s="63"/>
      <c r="CP507" s="63"/>
      <c r="CQ507" s="63"/>
      <c r="CR507" s="63"/>
      <c r="CS507" s="63"/>
      <c r="CT507" s="63"/>
      <c r="CU507" s="63"/>
      <c r="CV507" s="63"/>
    </row>
    <row r="508" spans="92:100">
      <c r="CN508" s="63"/>
      <c r="CO508" s="63"/>
      <c r="CP508" s="63"/>
      <c r="CQ508" s="63"/>
      <c r="CR508" s="63"/>
      <c r="CS508" s="63"/>
      <c r="CT508" s="63"/>
      <c r="CU508" s="63"/>
      <c r="CV508" s="63"/>
    </row>
    <row r="509" spans="92:100">
      <c r="CN509" s="63"/>
      <c r="CO509" s="63"/>
      <c r="CP509" s="63"/>
      <c r="CQ509" s="63"/>
      <c r="CR509" s="63"/>
      <c r="CS509" s="63"/>
      <c r="CT509" s="63"/>
      <c r="CU509" s="63"/>
      <c r="CV509" s="63"/>
    </row>
    <row r="510" spans="92:100">
      <c r="CN510" s="63"/>
      <c r="CO510" s="63"/>
      <c r="CP510" s="63"/>
      <c r="CQ510" s="63"/>
      <c r="CR510" s="63"/>
      <c r="CS510" s="63"/>
      <c r="CT510" s="63"/>
      <c r="CU510" s="63"/>
      <c r="CV510" s="63"/>
    </row>
    <row r="511" spans="92:100">
      <c r="CN511" s="63"/>
      <c r="CO511" s="63"/>
      <c r="CP511" s="63"/>
      <c r="CQ511" s="63"/>
      <c r="CR511" s="63"/>
      <c r="CS511" s="63"/>
      <c r="CT511" s="63"/>
      <c r="CU511" s="63"/>
      <c r="CV511" s="63"/>
    </row>
    <row r="512" spans="92:100">
      <c r="CN512" s="63"/>
      <c r="CO512" s="63"/>
      <c r="CP512" s="63"/>
      <c r="CQ512" s="63"/>
      <c r="CR512" s="63"/>
      <c r="CS512" s="63"/>
      <c r="CT512" s="63"/>
      <c r="CU512" s="63"/>
      <c r="CV512" s="63"/>
    </row>
    <row r="513" spans="92:100">
      <c r="CN513" s="63"/>
      <c r="CO513" s="63"/>
      <c r="CP513" s="63"/>
      <c r="CQ513" s="63"/>
      <c r="CR513" s="63"/>
      <c r="CS513" s="63"/>
      <c r="CT513" s="63"/>
      <c r="CU513" s="63"/>
      <c r="CV513" s="63"/>
    </row>
    <row r="514" spans="92:100">
      <c r="CN514" s="63"/>
      <c r="CO514" s="63"/>
      <c r="CP514" s="63"/>
      <c r="CQ514" s="63"/>
      <c r="CR514" s="63"/>
      <c r="CS514" s="63"/>
      <c r="CT514" s="63"/>
      <c r="CU514" s="63"/>
      <c r="CV514" s="63"/>
    </row>
    <row r="515" spans="92:100">
      <c r="CN515" s="63"/>
      <c r="CO515" s="63"/>
      <c r="CP515" s="63"/>
      <c r="CQ515" s="63"/>
      <c r="CR515" s="63"/>
      <c r="CS515" s="63"/>
      <c r="CT515" s="63"/>
      <c r="CU515" s="63"/>
      <c r="CV515" s="63"/>
    </row>
    <row r="516" spans="92:100">
      <c r="CN516" s="63"/>
      <c r="CO516" s="63"/>
      <c r="CP516" s="63"/>
      <c r="CQ516" s="63"/>
      <c r="CR516" s="63"/>
      <c r="CS516" s="63"/>
      <c r="CT516" s="63"/>
      <c r="CU516" s="63"/>
      <c r="CV516" s="63"/>
    </row>
    <row r="517" spans="92:100">
      <c r="CN517" s="63"/>
      <c r="CO517" s="63"/>
      <c r="CP517" s="63"/>
      <c r="CQ517" s="63"/>
      <c r="CR517" s="63"/>
      <c r="CS517" s="63"/>
      <c r="CT517" s="63"/>
      <c r="CU517" s="63"/>
      <c r="CV517" s="63"/>
    </row>
    <row r="518" spans="92:100">
      <c r="CN518" s="63"/>
      <c r="CO518" s="63"/>
      <c r="CP518" s="63"/>
      <c r="CQ518" s="63"/>
      <c r="CR518" s="63"/>
      <c r="CS518" s="63"/>
      <c r="CT518" s="63"/>
      <c r="CU518" s="63"/>
      <c r="CV518" s="63"/>
    </row>
    <row r="519" spans="92:100">
      <c r="CN519" s="63"/>
      <c r="CO519" s="63"/>
      <c r="CP519" s="63"/>
      <c r="CQ519" s="63"/>
      <c r="CR519" s="63"/>
      <c r="CS519" s="63"/>
      <c r="CT519" s="63"/>
      <c r="CU519" s="63"/>
      <c r="CV519" s="63"/>
    </row>
    <row r="520" spans="92:100">
      <c r="CN520" s="63"/>
      <c r="CO520" s="63"/>
      <c r="CP520" s="63"/>
      <c r="CQ520" s="63"/>
      <c r="CR520" s="63"/>
      <c r="CS520" s="63"/>
      <c r="CT520" s="63"/>
      <c r="CU520" s="63"/>
      <c r="CV520" s="63"/>
    </row>
    <row r="521" spans="92:100">
      <c r="CN521" s="63"/>
      <c r="CO521" s="63"/>
      <c r="CP521" s="63"/>
      <c r="CQ521" s="63"/>
      <c r="CR521" s="63"/>
      <c r="CS521" s="63"/>
      <c r="CT521" s="63"/>
      <c r="CU521" s="63"/>
      <c r="CV521" s="63"/>
    </row>
    <row r="522" spans="92:100">
      <c r="CN522" s="63"/>
      <c r="CO522" s="63"/>
      <c r="CP522" s="63"/>
      <c r="CQ522" s="63"/>
      <c r="CR522" s="63"/>
      <c r="CS522" s="63"/>
      <c r="CT522" s="63"/>
      <c r="CU522" s="63"/>
      <c r="CV522" s="63"/>
    </row>
    <row r="523" spans="92:100">
      <c r="CN523" s="63"/>
      <c r="CO523" s="63"/>
      <c r="CP523" s="63"/>
      <c r="CQ523" s="63"/>
      <c r="CR523" s="63"/>
      <c r="CS523" s="63"/>
      <c r="CT523" s="63"/>
      <c r="CU523" s="63"/>
      <c r="CV523" s="63"/>
    </row>
    <row r="524" spans="92:100">
      <c r="CN524" s="63"/>
      <c r="CO524" s="63"/>
      <c r="CP524" s="63"/>
      <c r="CQ524" s="63"/>
      <c r="CR524" s="63"/>
      <c r="CS524" s="63"/>
      <c r="CT524" s="63"/>
      <c r="CU524" s="63"/>
      <c r="CV524" s="63"/>
    </row>
    <row r="525" spans="92:100">
      <c r="CN525" s="63"/>
      <c r="CO525" s="63"/>
      <c r="CP525" s="63"/>
      <c r="CQ525" s="63"/>
      <c r="CR525" s="63"/>
      <c r="CS525" s="63"/>
      <c r="CT525" s="63"/>
      <c r="CU525" s="63"/>
      <c r="CV525" s="63"/>
    </row>
    <row r="526" spans="92:100">
      <c r="CN526" s="63"/>
      <c r="CO526" s="63"/>
      <c r="CP526" s="63"/>
      <c r="CQ526" s="63"/>
      <c r="CR526" s="63"/>
      <c r="CS526" s="63"/>
      <c r="CT526" s="63"/>
      <c r="CU526" s="63"/>
      <c r="CV526" s="63"/>
    </row>
    <row r="527" spans="92:100">
      <c r="CN527" s="63"/>
      <c r="CO527" s="63"/>
      <c r="CP527" s="63"/>
      <c r="CQ527" s="63"/>
      <c r="CR527" s="63"/>
      <c r="CS527" s="63"/>
      <c r="CT527" s="63"/>
      <c r="CU527" s="63"/>
      <c r="CV527" s="63"/>
    </row>
    <row r="528" spans="92:100">
      <c r="CN528" s="63"/>
      <c r="CO528" s="63"/>
      <c r="CP528" s="63"/>
      <c r="CQ528" s="63"/>
      <c r="CR528" s="63"/>
      <c r="CS528" s="63"/>
      <c r="CT528" s="63"/>
      <c r="CU528" s="63"/>
      <c r="CV528" s="63"/>
    </row>
    <row r="529" spans="92:100">
      <c r="CN529" s="63"/>
      <c r="CO529" s="63"/>
      <c r="CP529" s="63"/>
      <c r="CQ529" s="63"/>
      <c r="CR529" s="63"/>
      <c r="CS529" s="63"/>
      <c r="CT529" s="63"/>
      <c r="CU529" s="63"/>
      <c r="CV529" s="63"/>
    </row>
    <row r="530" spans="92:100">
      <c r="CN530" s="63"/>
      <c r="CO530" s="63"/>
      <c r="CP530" s="63"/>
      <c r="CQ530" s="63"/>
      <c r="CR530" s="63"/>
      <c r="CS530" s="63"/>
      <c r="CT530" s="63"/>
      <c r="CU530" s="63"/>
      <c r="CV530" s="63"/>
    </row>
    <row r="531" spans="92:100">
      <c r="CN531" s="63"/>
      <c r="CO531" s="63"/>
      <c r="CP531" s="63"/>
      <c r="CQ531" s="63"/>
      <c r="CR531" s="63"/>
      <c r="CS531" s="63"/>
      <c r="CT531" s="63"/>
      <c r="CU531" s="63"/>
      <c r="CV531" s="63"/>
    </row>
    <row r="532" spans="92:100">
      <c r="CN532" s="63"/>
      <c r="CO532" s="63"/>
      <c r="CP532" s="63"/>
      <c r="CQ532" s="63"/>
      <c r="CR532" s="63"/>
      <c r="CS532" s="63"/>
      <c r="CT532" s="63"/>
      <c r="CU532" s="63"/>
      <c r="CV532" s="63"/>
    </row>
    <row r="533" spans="92:100">
      <c r="CN533" s="63"/>
      <c r="CO533" s="63"/>
      <c r="CP533" s="63"/>
      <c r="CQ533" s="63"/>
      <c r="CR533" s="63"/>
      <c r="CS533" s="63"/>
      <c r="CT533" s="63"/>
      <c r="CU533" s="63"/>
      <c r="CV533" s="63"/>
    </row>
    <row r="534" spans="92:100">
      <c r="CN534" s="63"/>
      <c r="CO534" s="63"/>
      <c r="CP534" s="63"/>
      <c r="CQ534" s="63"/>
      <c r="CR534" s="63"/>
      <c r="CS534" s="63"/>
      <c r="CT534" s="63"/>
      <c r="CU534" s="63"/>
      <c r="CV534" s="63"/>
    </row>
    <row r="535" spans="92:100">
      <c r="CN535" s="63"/>
      <c r="CO535" s="63"/>
      <c r="CP535" s="63"/>
      <c r="CQ535" s="63"/>
      <c r="CR535" s="63"/>
      <c r="CS535" s="63"/>
      <c r="CT535" s="63"/>
      <c r="CU535" s="63"/>
      <c r="CV535" s="63"/>
    </row>
    <row r="536" spans="92:100">
      <c r="CN536" s="63"/>
      <c r="CO536" s="63"/>
      <c r="CP536" s="63"/>
      <c r="CQ536" s="63"/>
      <c r="CR536" s="63"/>
      <c r="CS536" s="63"/>
      <c r="CT536" s="63"/>
      <c r="CU536" s="63"/>
      <c r="CV536" s="63"/>
    </row>
    <row r="537" spans="92:100">
      <c r="CN537" s="63"/>
      <c r="CO537" s="63"/>
      <c r="CP537" s="63"/>
      <c r="CQ537" s="63"/>
      <c r="CR537" s="63"/>
      <c r="CS537" s="63"/>
      <c r="CT537" s="63"/>
      <c r="CU537" s="63"/>
      <c r="CV537" s="63"/>
    </row>
    <row r="538" spans="92:100">
      <c r="CN538" s="63"/>
      <c r="CO538" s="63"/>
      <c r="CP538" s="63"/>
      <c r="CQ538" s="63"/>
      <c r="CR538" s="63"/>
      <c r="CS538" s="63"/>
      <c r="CT538" s="63"/>
      <c r="CU538" s="63"/>
      <c r="CV538" s="63"/>
    </row>
    <row r="539" spans="92:100">
      <c r="CN539" s="63"/>
      <c r="CO539" s="63"/>
      <c r="CP539" s="63"/>
      <c r="CQ539" s="63"/>
      <c r="CR539" s="63"/>
      <c r="CS539" s="63"/>
      <c r="CT539" s="63"/>
      <c r="CU539" s="63"/>
      <c r="CV539" s="63"/>
    </row>
    <row r="540" spans="92:100">
      <c r="CN540" s="63"/>
      <c r="CO540" s="63"/>
      <c r="CP540" s="63"/>
      <c r="CQ540" s="63"/>
      <c r="CR540" s="63"/>
      <c r="CS540" s="63"/>
      <c r="CT540" s="63"/>
      <c r="CU540" s="63"/>
      <c r="CV540" s="63"/>
    </row>
    <row r="541" spans="92:100">
      <c r="CN541" s="63"/>
      <c r="CO541" s="63"/>
      <c r="CP541" s="63"/>
      <c r="CQ541" s="63"/>
      <c r="CR541" s="63"/>
      <c r="CS541" s="63"/>
      <c r="CT541" s="63"/>
      <c r="CU541" s="63"/>
      <c r="CV541" s="63"/>
    </row>
    <row r="542" spans="92:100">
      <c r="CN542" s="63"/>
      <c r="CO542" s="63"/>
      <c r="CP542" s="63"/>
      <c r="CQ542" s="63"/>
      <c r="CR542" s="63"/>
      <c r="CS542" s="63"/>
      <c r="CT542" s="63"/>
      <c r="CU542" s="63"/>
      <c r="CV542" s="63"/>
    </row>
    <row r="543" spans="92:100">
      <c r="CN543" s="63"/>
      <c r="CO543" s="63"/>
      <c r="CP543" s="63"/>
      <c r="CQ543" s="63"/>
      <c r="CR543" s="63"/>
      <c r="CS543" s="63"/>
      <c r="CT543" s="63"/>
      <c r="CU543" s="63"/>
      <c r="CV543" s="63"/>
    </row>
    <row r="544" spans="92:100">
      <c r="CN544" s="63"/>
      <c r="CO544" s="63"/>
      <c r="CP544" s="63"/>
      <c r="CQ544" s="63"/>
      <c r="CR544" s="63"/>
      <c r="CS544" s="63"/>
      <c r="CT544" s="63"/>
      <c r="CU544" s="63"/>
      <c r="CV544" s="63"/>
    </row>
    <row r="545" spans="92:100">
      <c r="CN545" s="63"/>
      <c r="CO545" s="63"/>
      <c r="CP545" s="63"/>
      <c r="CQ545" s="63"/>
      <c r="CR545" s="63"/>
      <c r="CS545" s="63"/>
      <c r="CT545" s="63"/>
      <c r="CU545" s="63"/>
      <c r="CV545" s="63"/>
    </row>
    <row r="546" spans="92:100">
      <c r="CN546" s="63"/>
      <c r="CO546" s="63"/>
      <c r="CP546" s="63"/>
      <c r="CQ546" s="63"/>
      <c r="CR546" s="63"/>
      <c r="CS546" s="63"/>
      <c r="CT546" s="63"/>
      <c r="CU546" s="63"/>
      <c r="CV546" s="63"/>
    </row>
    <row r="547" spans="92:100">
      <c r="CN547" s="63"/>
      <c r="CO547" s="63"/>
      <c r="CP547" s="63"/>
      <c r="CQ547" s="63"/>
      <c r="CR547" s="63"/>
      <c r="CS547" s="63"/>
      <c r="CT547" s="63"/>
      <c r="CU547" s="63"/>
      <c r="CV547" s="63"/>
    </row>
    <row r="548" spans="92:100">
      <c r="CN548" s="63"/>
      <c r="CO548" s="63"/>
      <c r="CP548" s="63"/>
      <c r="CQ548" s="63"/>
      <c r="CR548" s="63"/>
      <c r="CS548" s="63"/>
      <c r="CT548" s="63"/>
      <c r="CU548" s="63"/>
      <c r="CV548" s="63"/>
    </row>
    <row r="549" spans="92:100">
      <c r="CN549" s="63"/>
      <c r="CO549" s="63"/>
      <c r="CP549" s="63"/>
      <c r="CQ549" s="63"/>
      <c r="CR549" s="63"/>
      <c r="CS549" s="63"/>
      <c r="CT549" s="63"/>
      <c r="CU549" s="63"/>
      <c r="CV549" s="63"/>
    </row>
    <row r="550" spans="92:100">
      <c r="CN550" s="63"/>
      <c r="CO550" s="63"/>
      <c r="CP550" s="63"/>
      <c r="CQ550" s="63"/>
      <c r="CR550" s="63"/>
      <c r="CS550" s="63"/>
      <c r="CT550" s="63"/>
      <c r="CU550" s="63"/>
      <c r="CV550" s="63"/>
    </row>
    <row r="551" spans="92:100">
      <c r="CN551" s="63"/>
      <c r="CO551" s="63"/>
      <c r="CP551" s="63"/>
      <c r="CQ551" s="63"/>
      <c r="CR551" s="63"/>
      <c r="CS551" s="63"/>
      <c r="CT551" s="63"/>
      <c r="CU551" s="63"/>
      <c r="CV551" s="63"/>
    </row>
    <row r="552" spans="92:100">
      <c r="CN552" s="63"/>
      <c r="CO552" s="63"/>
      <c r="CP552" s="63"/>
      <c r="CQ552" s="63"/>
      <c r="CR552" s="63"/>
      <c r="CS552" s="63"/>
      <c r="CT552" s="63"/>
      <c r="CU552" s="63"/>
      <c r="CV552" s="63"/>
    </row>
    <row r="553" spans="92:100">
      <c r="CN553" s="63"/>
      <c r="CO553" s="63"/>
      <c r="CP553" s="63"/>
      <c r="CQ553" s="63"/>
      <c r="CR553" s="63"/>
      <c r="CS553" s="63"/>
      <c r="CT553" s="63"/>
      <c r="CU553" s="63"/>
      <c r="CV553" s="63"/>
    </row>
    <row r="554" spans="92:100">
      <c r="CN554" s="63"/>
      <c r="CO554" s="63"/>
      <c r="CP554" s="63"/>
      <c r="CQ554" s="63"/>
      <c r="CR554" s="63"/>
      <c r="CS554" s="63"/>
      <c r="CT554" s="63"/>
      <c r="CU554" s="63"/>
      <c r="CV554" s="63"/>
    </row>
    <row r="555" spans="92:100">
      <c r="CN555" s="63"/>
      <c r="CO555" s="63"/>
      <c r="CP555" s="63"/>
      <c r="CQ555" s="63"/>
      <c r="CR555" s="63"/>
      <c r="CS555" s="63"/>
      <c r="CT555" s="63"/>
      <c r="CU555" s="63"/>
      <c r="CV555" s="63"/>
    </row>
    <row r="556" spans="92:100">
      <c r="CN556" s="63"/>
      <c r="CO556" s="63"/>
      <c r="CP556" s="63"/>
      <c r="CQ556" s="63"/>
      <c r="CR556" s="63"/>
      <c r="CS556" s="63"/>
      <c r="CT556" s="63"/>
      <c r="CU556" s="63"/>
      <c r="CV556" s="63"/>
    </row>
    <row r="557" spans="92:100">
      <c r="CN557" s="63"/>
      <c r="CO557" s="63"/>
      <c r="CP557" s="63"/>
      <c r="CQ557" s="63"/>
      <c r="CR557" s="63"/>
      <c r="CS557" s="63"/>
      <c r="CT557" s="63"/>
      <c r="CU557" s="63"/>
      <c r="CV557" s="63"/>
    </row>
    <row r="558" spans="92:100">
      <c r="CN558" s="63"/>
      <c r="CO558" s="63"/>
      <c r="CP558" s="63"/>
      <c r="CQ558" s="63"/>
      <c r="CR558" s="63"/>
      <c r="CS558" s="63"/>
      <c r="CT558" s="63"/>
      <c r="CU558" s="63"/>
      <c r="CV558" s="63"/>
    </row>
    <row r="559" spans="92:100">
      <c r="CN559" s="63"/>
      <c r="CO559" s="63"/>
      <c r="CP559" s="63"/>
      <c r="CQ559" s="63"/>
      <c r="CR559" s="63"/>
      <c r="CS559" s="63"/>
      <c r="CT559" s="63"/>
      <c r="CU559" s="63"/>
      <c r="CV559" s="63"/>
    </row>
    <row r="560" spans="92:100">
      <c r="CN560" s="63"/>
      <c r="CO560" s="63"/>
      <c r="CP560" s="63"/>
      <c r="CQ560" s="63"/>
      <c r="CR560" s="63"/>
      <c r="CS560" s="63"/>
      <c r="CT560" s="63"/>
      <c r="CU560" s="63"/>
      <c r="CV560" s="63"/>
    </row>
    <row r="561" spans="92:100">
      <c r="CN561" s="63"/>
      <c r="CO561" s="63"/>
      <c r="CP561" s="63"/>
      <c r="CQ561" s="63"/>
      <c r="CR561" s="63"/>
      <c r="CS561" s="63"/>
      <c r="CT561" s="63"/>
      <c r="CU561" s="63"/>
      <c r="CV561" s="63"/>
    </row>
    <row r="562" spans="92:100">
      <c r="CN562" s="63"/>
      <c r="CO562" s="63"/>
      <c r="CP562" s="63"/>
      <c r="CQ562" s="63"/>
      <c r="CR562" s="63"/>
      <c r="CS562" s="63"/>
      <c r="CT562" s="63"/>
      <c r="CU562" s="63"/>
      <c r="CV562" s="63"/>
    </row>
    <row r="563" spans="92:100">
      <c r="CN563" s="63"/>
      <c r="CO563" s="63"/>
      <c r="CP563" s="63"/>
      <c r="CQ563" s="63"/>
      <c r="CR563" s="63"/>
      <c r="CS563" s="63"/>
      <c r="CT563" s="63"/>
      <c r="CU563" s="63"/>
      <c r="CV563" s="63"/>
    </row>
    <row r="564" spans="92:100">
      <c r="CN564" s="63"/>
      <c r="CO564" s="63"/>
      <c r="CP564" s="63"/>
      <c r="CQ564" s="63"/>
      <c r="CR564" s="63"/>
      <c r="CS564" s="63"/>
      <c r="CT564" s="63"/>
      <c r="CU564" s="63"/>
      <c r="CV564" s="63"/>
    </row>
    <row r="565" spans="92:100">
      <c r="CN565" s="63"/>
      <c r="CO565" s="63"/>
      <c r="CP565" s="63"/>
      <c r="CQ565" s="63"/>
      <c r="CR565" s="63"/>
      <c r="CS565" s="63"/>
      <c r="CT565" s="63"/>
      <c r="CU565" s="63"/>
      <c r="CV565" s="63"/>
    </row>
    <row r="566" spans="92:100">
      <c r="CN566" s="63"/>
      <c r="CO566" s="63"/>
      <c r="CP566" s="63"/>
      <c r="CQ566" s="63"/>
      <c r="CR566" s="63"/>
      <c r="CS566" s="63"/>
      <c r="CT566" s="63"/>
      <c r="CU566" s="63"/>
      <c r="CV566" s="63"/>
    </row>
    <row r="567" spans="92:100">
      <c r="CN567" s="63"/>
      <c r="CO567" s="63"/>
      <c r="CP567" s="63"/>
      <c r="CQ567" s="63"/>
      <c r="CR567" s="63"/>
      <c r="CS567" s="63"/>
      <c r="CT567" s="63"/>
      <c r="CU567" s="63"/>
      <c r="CV567" s="63"/>
    </row>
    <row r="568" spans="92:100">
      <c r="CN568" s="63"/>
      <c r="CO568" s="63"/>
      <c r="CP568" s="63"/>
      <c r="CQ568" s="63"/>
      <c r="CR568" s="63"/>
      <c r="CS568" s="63"/>
      <c r="CT568" s="63"/>
      <c r="CU568" s="63"/>
      <c r="CV568" s="63"/>
    </row>
    <row r="569" spans="92:100">
      <c r="CN569" s="63"/>
      <c r="CO569" s="63"/>
      <c r="CP569" s="63"/>
      <c r="CQ569" s="63"/>
      <c r="CR569" s="63"/>
      <c r="CS569" s="63"/>
      <c r="CT569" s="63"/>
      <c r="CU569" s="63"/>
      <c r="CV569" s="63"/>
    </row>
    <row r="570" spans="92:100">
      <c r="CN570" s="63"/>
      <c r="CO570" s="63"/>
      <c r="CP570" s="63"/>
      <c r="CQ570" s="63"/>
      <c r="CR570" s="63"/>
      <c r="CS570" s="63"/>
      <c r="CT570" s="63"/>
      <c r="CU570" s="63"/>
      <c r="CV570" s="63"/>
    </row>
    <row r="571" spans="92:100">
      <c r="CN571" s="63"/>
      <c r="CO571" s="63"/>
      <c r="CP571" s="63"/>
      <c r="CQ571" s="63"/>
      <c r="CR571" s="63"/>
      <c r="CS571" s="63"/>
      <c r="CT571" s="63"/>
      <c r="CU571" s="63"/>
      <c r="CV571" s="63"/>
    </row>
    <row r="572" spans="92:100">
      <c r="CN572" s="63"/>
      <c r="CO572" s="63"/>
      <c r="CP572" s="63"/>
      <c r="CQ572" s="63"/>
      <c r="CR572" s="63"/>
      <c r="CS572" s="63"/>
      <c r="CT572" s="63"/>
      <c r="CU572" s="63"/>
      <c r="CV572" s="63"/>
    </row>
    <row r="573" spans="92:100">
      <c r="CN573" s="63"/>
      <c r="CO573" s="63"/>
      <c r="CP573" s="63"/>
      <c r="CQ573" s="63"/>
      <c r="CR573" s="63"/>
      <c r="CS573" s="63"/>
      <c r="CT573" s="63"/>
      <c r="CU573" s="63"/>
      <c r="CV573" s="63"/>
    </row>
    <row r="574" spans="92:100">
      <c r="CN574" s="63"/>
      <c r="CO574" s="63"/>
      <c r="CP574" s="63"/>
      <c r="CQ574" s="63"/>
      <c r="CR574" s="63"/>
      <c r="CS574" s="63"/>
      <c r="CT574" s="63"/>
      <c r="CU574" s="63"/>
      <c r="CV574" s="63"/>
    </row>
    <row r="575" spans="92:100">
      <c r="CN575" s="63"/>
      <c r="CO575" s="63"/>
      <c r="CP575" s="63"/>
      <c r="CQ575" s="63"/>
      <c r="CR575" s="63"/>
      <c r="CS575" s="63"/>
      <c r="CT575" s="63"/>
      <c r="CU575" s="63"/>
      <c r="CV575" s="63"/>
    </row>
    <row r="576" spans="92:100">
      <c r="CN576" s="63"/>
      <c r="CO576" s="63"/>
      <c r="CP576" s="63"/>
      <c r="CQ576" s="63"/>
      <c r="CR576" s="63"/>
      <c r="CS576" s="63"/>
      <c r="CT576" s="63"/>
      <c r="CU576" s="63"/>
      <c r="CV576" s="63"/>
    </row>
    <row r="577" spans="92:100">
      <c r="CN577" s="63"/>
      <c r="CO577" s="63"/>
      <c r="CP577" s="63"/>
      <c r="CQ577" s="63"/>
      <c r="CR577" s="63"/>
      <c r="CS577" s="63"/>
      <c r="CT577" s="63"/>
      <c r="CU577" s="63"/>
      <c r="CV577" s="63"/>
    </row>
    <row r="578" spans="92:100">
      <c r="CN578" s="63"/>
      <c r="CO578" s="63"/>
      <c r="CP578" s="63"/>
      <c r="CQ578" s="63"/>
      <c r="CR578" s="63"/>
      <c r="CS578" s="63"/>
      <c r="CT578" s="63"/>
      <c r="CU578" s="63"/>
      <c r="CV578" s="63"/>
    </row>
    <row r="579" spans="92:100">
      <c r="CN579" s="63"/>
      <c r="CO579" s="63"/>
      <c r="CP579" s="63"/>
      <c r="CQ579" s="63"/>
      <c r="CR579" s="63"/>
      <c r="CS579" s="63"/>
      <c r="CT579" s="63"/>
      <c r="CU579" s="63"/>
      <c r="CV579" s="63"/>
    </row>
    <row r="580" spans="92:100">
      <c r="CN580" s="63"/>
      <c r="CO580" s="63"/>
      <c r="CP580" s="63"/>
      <c r="CQ580" s="63"/>
      <c r="CR580" s="63"/>
      <c r="CS580" s="63"/>
      <c r="CT580" s="63"/>
      <c r="CU580" s="63"/>
      <c r="CV580" s="63"/>
    </row>
    <row r="581" spans="92:100">
      <c r="CN581" s="63"/>
      <c r="CO581" s="63"/>
      <c r="CP581" s="63"/>
      <c r="CQ581" s="63"/>
      <c r="CR581" s="63"/>
      <c r="CS581" s="63"/>
      <c r="CT581" s="63"/>
      <c r="CU581" s="63"/>
      <c r="CV581" s="63"/>
    </row>
    <row r="582" spans="92:100">
      <c r="CN582" s="63"/>
      <c r="CO582" s="63"/>
      <c r="CP582" s="63"/>
      <c r="CQ582" s="63"/>
      <c r="CR582" s="63"/>
      <c r="CS582" s="63"/>
      <c r="CT582" s="63"/>
      <c r="CU582" s="63"/>
      <c r="CV582" s="63"/>
    </row>
    <row r="583" spans="92:100">
      <c r="CN583" s="63"/>
      <c r="CO583" s="63"/>
      <c r="CP583" s="63"/>
      <c r="CQ583" s="63"/>
      <c r="CR583" s="63"/>
      <c r="CS583" s="63"/>
      <c r="CT583" s="63"/>
      <c r="CU583" s="63"/>
      <c r="CV583" s="63"/>
    </row>
    <row r="584" spans="92:100">
      <c r="CN584" s="63"/>
      <c r="CO584" s="63"/>
      <c r="CP584" s="63"/>
      <c r="CQ584" s="63"/>
      <c r="CR584" s="63"/>
      <c r="CS584" s="63"/>
      <c r="CT584" s="63"/>
      <c r="CU584" s="63"/>
      <c r="CV584" s="63"/>
    </row>
    <row r="585" spans="92:100">
      <c r="CN585" s="63"/>
      <c r="CO585" s="63"/>
      <c r="CP585" s="63"/>
      <c r="CQ585" s="63"/>
      <c r="CR585" s="63"/>
      <c r="CS585" s="63"/>
      <c r="CT585" s="63"/>
      <c r="CU585" s="63"/>
      <c r="CV585" s="63"/>
    </row>
    <row r="586" spans="92:100">
      <c r="CN586" s="63"/>
      <c r="CO586" s="63"/>
      <c r="CP586" s="63"/>
      <c r="CQ586" s="63"/>
      <c r="CR586" s="63"/>
      <c r="CS586" s="63"/>
      <c r="CT586" s="63"/>
      <c r="CU586" s="63"/>
      <c r="CV586" s="63"/>
    </row>
    <row r="587" spans="92:100">
      <c r="CN587" s="63"/>
      <c r="CO587" s="63"/>
      <c r="CP587" s="63"/>
      <c r="CQ587" s="63"/>
      <c r="CR587" s="63"/>
      <c r="CS587" s="63"/>
      <c r="CT587" s="63"/>
      <c r="CU587" s="63"/>
      <c r="CV587" s="63"/>
    </row>
    <row r="588" spans="92:100">
      <c r="CN588" s="63"/>
      <c r="CO588" s="63"/>
      <c r="CP588" s="63"/>
      <c r="CQ588" s="63"/>
      <c r="CR588" s="63"/>
      <c r="CS588" s="63"/>
      <c r="CT588" s="63"/>
      <c r="CU588" s="63"/>
      <c r="CV588" s="63"/>
    </row>
    <row r="589" spans="92:100">
      <c r="CN589" s="63"/>
      <c r="CO589" s="63"/>
      <c r="CP589" s="63"/>
      <c r="CQ589" s="63"/>
      <c r="CR589" s="63"/>
      <c r="CS589" s="63"/>
      <c r="CT589" s="63"/>
      <c r="CU589" s="63"/>
      <c r="CV589" s="63"/>
    </row>
    <row r="590" spans="92:100">
      <c r="CN590" s="63"/>
      <c r="CO590" s="63"/>
      <c r="CP590" s="63"/>
      <c r="CQ590" s="63"/>
      <c r="CR590" s="63"/>
      <c r="CS590" s="63"/>
      <c r="CT590" s="63"/>
      <c r="CU590" s="63"/>
      <c r="CV590" s="63"/>
    </row>
    <row r="591" spans="92:100">
      <c r="CN591" s="63"/>
      <c r="CO591" s="63"/>
      <c r="CP591" s="63"/>
      <c r="CQ591" s="63"/>
      <c r="CR591" s="63"/>
      <c r="CS591" s="63"/>
      <c r="CT591" s="63"/>
      <c r="CU591" s="63"/>
      <c r="CV591" s="63"/>
    </row>
    <row r="592" spans="92:100">
      <c r="CN592" s="63"/>
      <c r="CO592" s="63"/>
      <c r="CP592" s="63"/>
      <c r="CQ592" s="63"/>
      <c r="CR592" s="63"/>
      <c r="CS592" s="63"/>
      <c r="CT592" s="63"/>
      <c r="CU592" s="63"/>
      <c r="CV592" s="63"/>
    </row>
    <row r="593" spans="92:100">
      <c r="CN593" s="63"/>
      <c r="CO593" s="63"/>
      <c r="CP593" s="63"/>
      <c r="CQ593" s="63"/>
      <c r="CR593" s="63"/>
      <c r="CS593" s="63"/>
      <c r="CT593" s="63"/>
      <c r="CU593" s="63"/>
      <c r="CV593" s="63"/>
    </row>
    <row r="594" spans="92:100">
      <c r="CN594" s="63"/>
      <c r="CO594" s="63"/>
      <c r="CP594" s="63"/>
      <c r="CQ594" s="63"/>
      <c r="CR594" s="63"/>
      <c r="CS594" s="63"/>
      <c r="CT594" s="63"/>
      <c r="CU594" s="63"/>
      <c r="CV594" s="63"/>
    </row>
    <row r="595" spans="92:100">
      <c r="CN595" s="63"/>
      <c r="CO595" s="63"/>
      <c r="CP595" s="63"/>
      <c r="CQ595" s="63"/>
      <c r="CR595" s="63"/>
      <c r="CS595" s="63"/>
      <c r="CT595" s="63"/>
      <c r="CU595" s="63"/>
      <c r="CV595" s="63"/>
    </row>
    <row r="596" spans="92:100">
      <c r="CN596" s="63"/>
      <c r="CO596" s="63"/>
      <c r="CP596" s="63"/>
      <c r="CQ596" s="63"/>
      <c r="CR596" s="63"/>
      <c r="CS596" s="63"/>
      <c r="CT596" s="63"/>
      <c r="CU596" s="63"/>
      <c r="CV596" s="63"/>
    </row>
    <row r="597" spans="92:100">
      <c r="CN597" s="63"/>
      <c r="CO597" s="63"/>
      <c r="CP597" s="63"/>
      <c r="CQ597" s="63"/>
      <c r="CR597" s="63"/>
      <c r="CS597" s="63"/>
      <c r="CT597" s="63"/>
      <c r="CU597" s="63"/>
      <c r="CV597" s="63"/>
    </row>
    <row r="598" spans="92:100">
      <c r="CN598" s="63"/>
      <c r="CO598" s="63"/>
      <c r="CP598" s="63"/>
      <c r="CQ598" s="63"/>
      <c r="CR598" s="63"/>
      <c r="CS598" s="63"/>
      <c r="CT598" s="63"/>
      <c r="CU598" s="63"/>
      <c r="CV598" s="63"/>
    </row>
    <row r="599" spans="92:100">
      <c r="CN599" s="63"/>
      <c r="CO599" s="63"/>
      <c r="CP599" s="63"/>
      <c r="CQ599" s="63"/>
      <c r="CR599" s="63"/>
      <c r="CS599" s="63"/>
      <c r="CT599" s="63"/>
      <c r="CU599" s="63"/>
      <c r="CV599" s="63"/>
    </row>
  </sheetData>
  <mergeCells count="14">
    <mergeCell ref="B2:F2"/>
    <mergeCell ref="G2:K2"/>
    <mergeCell ref="M2:P3"/>
    <mergeCell ref="N4:O4"/>
    <mergeCell ref="M5:N5"/>
    <mergeCell ref="O5:P5"/>
    <mergeCell ref="L31:P31"/>
    <mergeCell ref="AG63:AJ63"/>
    <mergeCell ref="M6:N6"/>
    <mergeCell ref="O6:P6"/>
    <mergeCell ref="L9:P9"/>
    <mergeCell ref="R9:Z9"/>
    <mergeCell ref="AA9:AC9"/>
    <mergeCell ref="L18:P18"/>
  </mergeCell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sheetPr>
    <tabColor rgb="FFFF0000"/>
  </sheetPr>
  <dimension ref="B1:CV599"/>
  <sheetViews>
    <sheetView rightToLeft="1" zoomScale="60" zoomScaleNormal="60" workbookViewId="0"/>
  </sheetViews>
  <sheetFormatPr defaultColWidth="9.125" defaultRowHeight="14.25"/>
  <cols>
    <col min="1" max="1" width="3.375" customWidth="1"/>
    <col min="2" max="2" width="8.5" customWidth="1"/>
    <col min="3" max="3" width="7.625" customWidth="1"/>
    <col min="4" max="4" width="3.875" customWidth="1"/>
    <col min="5" max="5" width="4.875" customWidth="1"/>
    <col min="6" max="6" width="6.125" customWidth="1"/>
    <col min="7" max="7" width="8" customWidth="1"/>
    <col min="8" max="8" width="10.75" customWidth="1"/>
    <col min="9" max="9" width="3.875" bestFit="1" customWidth="1"/>
    <col min="10" max="10" width="8.625" customWidth="1"/>
    <col min="11" max="11" width="6.125" customWidth="1"/>
    <col min="12" max="12" width="8.375" customWidth="1"/>
    <col min="13" max="13" width="9.75" bestFit="1" customWidth="1"/>
    <col min="14" max="14" width="6.625" bestFit="1" customWidth="1"/>
    <col min="15" max="15" width="7.125" customWidth="1"/>
    <col min="16" max="16" width="5.375" customWidth="1"/>
    <col min="17" max="17" width="5.75" style="1" customWidth="1"/>
    <col min="18" max="18" width="8.5" customWidth="1"/>
    <col min="19" max="19" width="9.25" bestFit="1" customWidth="1"/>
    <col min="20" max="20" width="7.875" customWidth="1"/>
    <col min="21" max="21" width="8.625" bestFit="1" customWidth="1"/>
    <col min="22" max="22" width="9.75" bestFit="1" customWidth="1"/>
    <col min="23" max="31" width="7.875" customWidth="1"/>
    <col min="32" max="32" width="8.625" customWidth="1"/>
    <col min="33" max="33" width="8.375" customWidth="1"/>
    <col min="34" max="34" width="8.875" style="14" customWidth="1"/>
    <col min="35" max="35" width="8.625" customWidth="1"/>
    <col min="36" max="36" width="8.375" customWidth="1"/>
    <col min="37" max="38" width="8.25" customWidth="1"/>
    <col min="39" max="39" width="8" customWidth="1"/>
    <col min="40" max="40" width="7.875" customWidth="1"/>
    <col min="41" max="41" width="8.75" customWidth="1"/>
    <col min="42" max="42" width="8" customWidth="1"/>
    <col min="44" max="49" width="9.125" customWidth="1"/>
    <col min="50" max="50" width="9.25" customWidth="1"/>
    <col min="51" max="65" width="9.125" customWidth="1"/>
    <col min="69" max="69" width="9.875" bestFit="1" customWidth="1"/>
    <col min="79" max="79" width="11.75" bestFit="1" customWidth="1"/>
    <col min="80" max="80" width="10.375" bestFit="1" customWidth="1"/>
    <col min="81" max="81" width="7.625" bestFit="1" customWidth="1"/>
    <col min="82" max="82" width="12.25" bestFit="1" customWidth="1"/>
    <col min="86" max="87" width="10.75" bestFit="1" customWidth="1"/>
    <col min="93" max="93" width="10.75" bestFit="1" customWidth="1"/>
  </cols>
  <sheetData>
    <row r="1" spans="2:100" ht="15" thickBot="1"/>
    <row r="2" spans="2:100" ht="18.95" customHeight="1" thickBot="1">
      <c r="B2" s="247" t="s">
        <v>1</v>
      </c>
      <c r="C2" s="248"/>
      <c r="D2" s="248"/>
      <c r="E2" s="248"/>
      <c r="F2" s="249"/>
      <c r="G2" s="252" t="s">
        <v>3</v>
      </c>
      <c r="H2" s="253"/>
      <c r="I2" s="253"/>
      <c r="J2" s="253"/>
      <c r="K2" s="254"/>
      <c r="M2" s="269">
        <f>AL15-500000</f>
        <v>-1368044</v>
      </c>
      <c r="N2" s="270"/>
      <c r="O2" s="270"/>
      <c r="P2" s="271"/>
      <c r="R2" s="42"/>
      <c r="S2" s="24" t="s">
        <v>1</v>
      </c>
      <c r="T2" s="24" t="s">
        <v>2</v>
      </c>
      <c r="U2" s="24" t="s">
        <v>3</v>
      </c>
      <c r="V2" s="25" t="s">
        <v>77</v>
      </c>
      <c r="W2" s="24" t="s">
        <v>79</v>
      </c>
      <c r="X2" s="24" t="s">
        <v>82</v>
      </c>
      <c r="Y2" s="24" t="s">
        <v>83</v>
      </c>
      <c r="Z2" s="25" t="s">
        <v>214</v>
      </c>
      <c r="AA2" s="25" t="s">
        <v>212</v>
      </c>
      <c r="AB2" s="57" t="s">
        <v>213</v>
      </c>
      <c r="AC2" s="25" t="s">
        <v>106</v>
      </c>
      <c r="AD2" s="25" t="s">
        <v>416</v>
      </c>
      <c r="AE2" s="73" t="s">
        <v>154</v>
      </c>
      <c r="AF2" s="73" t="s">
        <v>352</v>
      </c>
      <c r="AG2" s="73" t="s">
        <v>291</v>
      </c>
      <c r="AH2" s="50" t="s">
        <v>271</v>
      </c>
      <c r="AI2" s="115"/>
      <c r="AJ2" s="73"/>
      <c r="AK2" s="73"/>
      <c r="AL2" s="96"/>
      <c r="AQ2" s="66"/>
      <c r="AR2" s="84" t="s">
        <v>89</v>
      </c>
      <c r="AS2" s="85" t="s">
        <v>0</v>
      </c>
      <c r="AT2" s="85" t="s">
        <v>432</v>
      </c>
      <c r="AU2" s="85" t="s">
        <v>2</v>
      </c>
      <c r="AV2" s="85" t="s">
        <v>3</v>
      </c>
      <c r="AW2" s="85" t="s">
        <v>79</v>
      </c>
      <c r="AX2" s="85" t="s">
        <v>77</v>
      </c>
      <c r="AY2" s="85" t="s">
        <v>94</v>
      </c>
      <c r="AZ2" s="85" t="s">
        <v>90</v>
      </c>
      <c r="BA2" s="85" t="s">
        <v>104</v>
      </c>
      <c r="BB2" s="85"/>
      <c r="BC2" s="85" t="s">
        <v>88</v>
      </c>
      <c r="BD2" s="86" t="s">
        <v>433</v>
      </c>
      <c r="BE2" s="86" t="s">
        <v>434</v>
      </c>
      <c r="BF2" s="86" t="s">
        <v>95</v>
      </c>
      <c r="BG2" s="87" t="s">
        <v>96</v>
      </c>
      <c r="CN2" s="63"/>
      <c r="CO2" s="63"/>
      <c r="CP2" s="63"/>
      <c r="CQ2" s="63"/>
      <c r="CR2" s="63"/>
      <c r="CS2" s="63"/>
      <c r="CT2" s="63"/>
      <c r="CU2" s="63"/>
      <c r="CV2" s="63"/>
    </row>
    <row r="3" spans="2:100" ht="18.95" customHeight="1" thickBot="1">
      <c r="B3" s="2" t="s">
        <v>0</v>
      </c>
      <c r="C3" s="2" t="s">
        <v>70</v>
      </c>
      <c r="D3" s="3" t="s">
        <v>71</v>
      </c>
      <c r="E3" s="4" t="s">
        <v>72</v>
      </c>
      <c r="F3" s="4" t="s">
        <v>73</v>
      </c>
      <c r="G3" s="2" t="s">
        <v>0</v>
      </c>
      <c r="H3" s="2" t="s">
        <v>70</v>
      </c>
      <c r="I3" s="3" t="s">
        <v>71</v>
      </c>
      <c r="J3" s="4" t="s">
        <v>72</v>
      </c>
      <c r="K3" s="4" t="s">
        <v>73</v>
      </c>
      <c r="M3" s="272"/>
      <c r="N3" s="273"/>
      <c r="O3" s="273"/>
      <c r="P3" s="274"/>
      <c r="R3" s="43" t="s">
        <v>84</v>
      </c>
      <c r="S3" s="50">
        <f>'1'!S7</f>
        <v>178</v>
      </c>
      <c r="T3" s="50">
        <f>'1'!T7</f>
        <v>32</v>
      </c>
      <c r="U3" s="50">
        <f>'1'!U7</f>
        <v>92</v>
      </c>
      <c r="V3" s="50">
        <f>'1'!V7</f>
        <v>3400</v>
      </c>
      <c r="W3" s="50">
        <f>'1'!W7</f>
        <v>41850</v>
      </c>
      <c r="X3" s="50">
        <f>'1'!X7</f>
        <v>23000</v>
      </c>
      <c r="Y3" s="50">
        <f>'1'!Y7</f>
        <v>-50282</v>
      </c>
      <c r="Z3" s="50">
        <f>'1'!Z7</f>
        <v>0</v>
      </c>
      <c r="AA3" s="50">
        <f>'1'!AA7</f>
        <v>0</v>
      </c>
      <c r="AB3" s="50">
        <f>'1'!AB7</f>
        <v>0</v>
      </c>
      <c r="AC3" s="50">
        <f>'1'!AC7</f>
        <v>-1368044</v>
      </c>
      <c r="AD3" s="50">
        <f>'1'!AD7</f>
        <v>0</v>
      </c>
      <c r="AE3" s="50">
        <f>'1'!AE7</f>
        <v>0</v>
      </c>
      <c r="AF3" s="50">
        <f>'1'!AF7</f>
        <v>0</v>
      </c>
      <c r="AG3" s="50">
        <f>'1'!AG7</f>
        <v>0</v>
      </c>
      <c r="AH3" s="50">
        <f>'1'!AH7</f>
        <v>0</v>
      </c>
      <c r="AI3" s="50">
        <f>'1'!AI7</f>
        <v>0</v>
      </c>
      <c r="AJ3" s="50">
        <f>'1'!AJ7</f>
        <v>0</v>
      </c>
      <c r="AK3" s="50">
        <f>'1'!AK7</f>
        <v>0</v>
      </c>
      <c r="AL3" s="50">
        <f>'1'!AL7</f>
        <v>0</v>
      </c>
      <c r="AQ3" s="67"/>
      <c r="AR3" s="82">
        <f t="shared" ref="AR3:AR11" si="0">AY3+AZ3+BA3-BC3</f>
        <v>0</v>
      </c>
      <c r="AS3" s="79" t="s">
        <v>9</v>
      </c>
      <c r="AT3" s="79">
        <f>SUMIF('4'!B:B,AS3,'4'!D:D)</f>
        <v>0</v>
      </c>
      <c r="AU3" s="79">
        <f>SUMIF('4'!L:L,AS3,'4'!N:N)</f>
        <v>0</v>
      </c>
      <c r="AV3" s="79">
        <f>+SUMIF('4'!G:G,AS3,'4'!I:I)</f>
        <v>0</v>
      </c>
      <c r="AW3" s="79">
        <f>SUMIF('4'!L33:L86,AS3,'4'!N33:N86)</f>
        <v>0</v>
      </c>
      <c r="AX3" s="79">
        <f>SUMIF('4'!L20:L29,AS3,'4'!N20:N29)</f>
        <v>0</v>
      </c>
      <c r="AY3" s="79">
        <f>AT3*BD3+AW3*BF3+AX3*BG3+AV3*BE3</f>
        <v>0</v>
      </c>
      <c r="AZ3" s="79">
        <f>'1'!AR3</f>
        <v>0</v>
      </c>
      <c r="BA3" s="79">
        <f>SUMIF('4'!S11:S82,AS3,'4'!Y11:Y82)-SUMIF('4'!U11:U82,AS3,'4'!X11:X82)</f>
        <v>0</v>
      </c>
      <c r="BB3" s="79"/>
      <c r="BC3" s="88">
        <f>SUMIF('4'!AA11:AA132,AS3,'4'!AB11:AB132)</f>
        <v>0</v>
      </c>
      <c r="BD3" s="89">
        <v>1040</v>
      </c>
      <c r="BE3" s="89">
        <v>1040</v>
      </c>
      <c r="BF3" s="89">
        <v>1</v>
      </c>
      <c r="BG3" s="90">
        <v>1</v>
      </c>
      <c r="CN3" s="63"/>
      <c r="CO3" s="63"/>
      <c r="CP3" s="63"/>
      <c r="CQ3" s="63"/>
      <c r="CR3" s="63"/>
      <c r="CS3" s="63"/>
      <c r="CT3" s="63"/>
      <c r="CU3" s="63"/>
      <c r="CV3" s="63"/>
    </row>
    <row r="4" spans="2:100" ht="18.95" customHeight="1" thickBot="1">
      <c r="B4" s="5" t="str">
        <f>IFERROR(INDEX(ss!N:N,MATCH(C4,ss!O:O,0)),"")</f>
        <v/>
      </c>
      <c r="C4" s="39"/>
      <c r="D4" s="6"/>
      <c r="E4" s="6">
        <f>IF(OR(F4="سعد",F4="يعقوب",F4="مقافيل",F4="سكاف",F4="حازم",F4="عماد",F4="كامل"),S5,S5-D4)</f>
        <v>178</v>
      </c>
      <c r="F4" s="11"/>
      <c r="G4" s="5" t="str">
        <f>IFERROR(INDEX(ss!N:N,MATCH(H4,ss!Q:Q,0)),"")</f>
        <v/>
      </c>
      <c r="H4" s="39"/>
      <c r="I4" s="6"/>
      <c r="J4" s="6">
        <f>IF(OR(K4="سعد",K4="يعقوب",K4="مقافيل",K4="سكاف",K4="حازم",K4="عماد",K4="كامل"),U5,U5-I4)</f>
        <v>92</v>
      </c>
      <c r="K4" s="11"/>
      <c r="M4" s="44">
        <f>AB133</f>
        <v>23000</v>
      </c>
      <c r="N4" s="275">
        <f>AC7-AC3</f>
        <v>0</v>
      </c>
      <c r="O4" s="265"/>
      <c r="P4" s="44"/>
      <c r="R4" s="43" t="s">
        <v>85</v>
      </c>
      <c r="S4" s="16">
        <f>-SUMIF(AA11:AA132,S2,AB11:AB132)/1038</f>
        <v>0</v>
      </c>
      <c r="T4" s="16"/>
      <c r="U4" s="16">
        <f>SUM(AF10:AI12)</f>
        <v>0</v>
      </c>
      <c r="V4" s="16">
        <f>AF13+AG13+AH13+AI13</f>
        <v>0</v>
      </c>
      <c r="W4" s="16">
        <f>SUMIF(AA11:AA132,AE13,AB11:AB132)*-1</f>
        <v>0</v>
      </c>
      <c r="X4" s="16"/>
      <c r="Y4" s="16"/>
      <c r="Z4" s="16"/>
      <c r="AA4" s="16"/>
      <c r="AB4" s="16"/>
      <c r="AC4" s="16"/>
      <c r="AD4" s="94"/>
      <c r="AE4" s="15">
        <f>-SUMIF(AA12:AA132,AE2,AB12:AB132)/1.05</f>
        <v>0</v>
      </c>
      <c r="AF4" s="15">
        <f>-SUMIF(AA12:AA132,AF2,AB12:AB132)*1.03</f>
        <v>0</v>
      </c>
      <c r="AG4" s="15">
        <f>-SUMIF(AA12:AA132,AG2,AB12:AB132)</f>
        <v>0</v>
      </c>
      <c r="AH4" s="116"/>
      <c r="AI4" s="116"/>
      <c r="AJ4" s="15"/>
      <c r="AK4" s="15"/>
      <c r="AL4" s="70"/>
      <c r="AQ4" s="67"/>
      <c r="AR4" s="82">
        <f t="shared" si="0"/>
        <v>-50282</v>
      </c>
      <c r="AS4" s="75" t="s">
        <v>4</v>
      </c>
      <c r="AT4" s="79">
        <f>SUMIF('4'!B:B,AS4,'4'!D:D)+SUMIF('4'!G:G,AS4,'4'!I:I)-SUMIF('4'!F:F,AS4,'4'!D:D)-SUMIF('4'!K:K,AS4,'4'!I:I)</f>
        <v>0</v>
      </c>
      <c r="AU4" s="195">
        <f>SUMIF('4'!L11:L16,AS4,'4'!N11:N16)-SUMIF('4'!P11:P16,AS4,'4'!N11:N16)</f>
        <v>0</v>
      </c>
      <c r="AV4" s="79"/>
      <c r="AW4" s="79">
        <f>SUMIF('4'!L33:L86,AS4,'4'!N33:N86)-SUMIF('4'!P:P,AS4,'4'!O:O)</f>
        <v>0</v>
      </c>
      <c r="AX4" s="79">
        <f>SUMIF('4'!L20:L29,AS4,'4'!N20:N29)-SUMIF('4'!P20:P29,AS4,'4'!N20:N29)</f>
        <v>0</v>
      </c>
      <c r="AY4" s="79">
        <f>AT4*BD4+AW4*BF4+AX4*BG4-'4'!AH10*'4'!AE10-'4'!AH11*'4'!AE11-'4'!AH13</f>
        <v>0</v>
      </c>
      <c r="AZ4" s="79">
        <f>'1'!AR4</f>
        <v>-50282</v>
      </c>
      <c r="BA4" s="79">
        <f>SUMIF('4'!S11:S82,AS4,'4'!Y11:Y82)-SUMIF('4'!U11:U82,AS4,'4'!X11:X82)</f>
        <v>0</v>
      </c>
      <c r="BB4" s="79"/>
      <c r="BC4" s="88">
        <f>SUMIF('4'!AA12:AA132,AS4,'4'!AB12:AB132)</f>
        <v>0</v>
      </c>
      <c r="BD4" s="89">
        <v>1040</v>
      </c>
      <c r="BE4" s="89">
        <v>1040</v>
      </c>
      <c r="BF4" s="89">
        <v>1</v>
      </c>
      <c r="BG4" s="90">
        <v>1</v>
      </c>
      <c r="CN4" s="63"/>
      <c r="CO4" s="63"/>
      <c r="CP4" s="63"/>
      <c r="CQ4" s="63"/>
      <c r="CR4" s="63"/>
      <c r="CS4" s="63"/>
      <c r="CT4" s="63"/>
      <c r="CU4" s="63"/>
      <c r="CV4" s="63"/>
    </row>
    <row r="5" spans="2:100" ht="18.95" customHeight="1" thickBot="1">
      <c r="B5" s="5" t="str">
        <f>IFERROR(INDEX(ss!N:N,MATCH(C5,ss!O:O,0)),"")</f>
        <v/>
      </c>
      <c r="C5" s="39"/>
      <c r="D5" s="6"/>
      <c r="E5" s="7" t="str">
        <f t="shared" ref="E5:E68" si="1">IF(OR(D5="",E4=""),"",IF(OR(F5="سعد",F5="يعقوب",F5="مقافيل",F5="سكاف",F5="حازم",F5="عماد",F5="كامل"),E4,E4-D5))</f>
        <v/>
      </c>
      <c r="F5" s="8"/>
      <c r="G5" s="5" t="str">
        <f>IFERROR(INDEX(ss!N:N,MATCH(H5,ss!Q:Q,0)),"")</f>
        <v/>
      </c>
      <c r="H5" s="39"/>
      <c r="I5" s="6"/>
      <c r="J5" s="7" t="str">
        <f t="shared" ref="J5:J68" si="2">IF(OR(I5="",J4=""),"",IF(OR(K5="سعد",K5="يعقوب",K5="مقافيل",K5="سكاف",K5="حازم",K5="عماد",K5="كامل"),J4,J4-I5))</f>
        <v/>
      </c>
      <c r="K5" s="8"/>
      <c r="M5" s="276">
        <f>S7</f>
        <v>178</v>
      </c>
      <c r="N5" s="265"/>
      <c r="O5" s="277">
        <f>U7</f>
        <v>92</v>
      </c>
      <c r="P5" s="274"/>
      <c r="R5" s="43" t="s">
        <v>86</v>
      </c>
      <c r="S5" s="16">
        <f>S3+S4</f>
        <v>178</v>
      </c>
      <c r="T5" s="16">
        <f>T3+T4</f>
        <v>32</v>
      </c>
      <c r="U5" s="16">
        <f>U3+U4</f>
        <v>92</v>
      </c>
      <c r="V5" s="16">
        <f>V3+V4</f>
        <v>3400</v>
      </c>
      <c r="W5" s="16">
        <f>W3+W4</f>
        <v>41850</v>
      </c>
      <c r="X5" s="16"/>
      <c r="Y5" s="16"/>
      <c r="Z5" s="16"/>
      <c r="AA5" s="16"/>
      <c r="AB5" s="16"/>
      <c r="AC5" s="16"/>
      <c r="AD5" s="94"/>
      <c r="AE5" s="15">
        <f>AE3+AE4</f>
        <v>0</v>
      </c>
      <c r="AF5" s="15">
        <f>AF4+AF3</f>
        <v>0</v>
      </c>
      <c r="AG5" s="15">
        <f>AG4+AG3</f>
        <v>0</v>
      </c>
      <c r="AH5" s="116"/>
      <c r="AI5" s="116"/>
      <c r="AJ5" s="15"/>
      <c r="AK5" s="15"/>
      <c r="AL5" s="70"/>
      <c r="AQ5" s="67"/>
      <c r="AR5" s="82">
        <f t="shared" si="0"/>
        <v>0</v>
      </c>
      <c r="AS5" s="77" t="s">
        <v>80</v>
      </c>
      <c r="AT5" s="79">
        <f>SUMIF('4'!B:B,AS5,'4'!D:D)+SUMIF('4'!G:G,AS5,'4'!I:I)-SUMIF('4'!F:F,AS5,'4'!D:D)-SUMIF('4'!K:K,AS5,'4'!I:I)</f>
        <v>0</v>
      </c>
      <c r="AU5" s="195">
        <f>SUMIF('4'!L11:L16,AS5,'4'!N11:N16)-SUMIF('4'!P11:P16,AS5,'4'!N11:N16)</f>
        <v>0</v>
      </c>
      <c r="AV5" s="79"/>
      <c r="AW5" s="79">
        <f>SUMIF('4'!L33:L86,AS5,'4'!N33:N86)-SUMIF('4'!P:P,AS5,'4'!O:O)</f>
        <v>0</v>
      </c>
      <c r="AX5" s="79">
        <f>SUMIF('4'!L20:L29,AS5,'4'!N20:N29)</f>
        <v>0</v>
      </c>
      <c r="AY5" s="79">
        <f>AT5*BD5+AW5*BF5+AX5*BG5-'4'!AI10*'4'!AE10-'4'!AI11*'4'!AE11-'4'!AI13*0.995-'4'!AI12*'4'!AE12</f>
        <v>0</v>
      </c>
      <c r="AZ5" s="79">
        <f>'1'!AR5</f>
        <v>0</v>
      </c>
      <c r="BA5" s="79">
        <f>SUMIF('4'!S11:S82,AS5,'4'!Y11:Y82)-SUMIF('4'!U11:U82,AS5,'4'!X11:X82)</f>
        <v>0</v>
      </c>
      <c r="BB5" s="79"/>
      <c r="BC5" s="88">
        <f>SUMIF('4'!AA11:AA132,AS5,'4'!AB11:AB132)</f>
        <v>0</v>
      </c>
      <c r="BD5" s="89">
        <v>1040</v>
      </c>
      <c r="BE5" s="89"/>
      <c r="BF5" s="89">
        <v>1</v>
      </c>
      <c r="BG5" s="90">
        <v>1</v>
      </c>
      <c r="CN5" s="63"/>
      <c r="CO5" s="63"/>
      <c r="CP5" s="63"/>
      <c r="CQ5" s="63"/>
      <c r="CR5" s="63"/>
      <c r="CS5" s="63"/>
      <c r="CT5" s="63"/>
      <c r="CU5" s="63"/>
      <c r="CV5" s="63"/>
    </row>
    <row r="6" spans="2:100" ht="18.95" customHeight="1" thickBot="1">
      <c r="B6" s="5" t="str">
        <f>IFERROR(INDEX(ss!N:N,MATCH(C6,ss!O:O,0)),"")</f>
        <v/>
      </c>
      <c r="C6" s="39"/>
      <c r="D6" s="6"/>
      <c r="E6" s="7" t="str">
        <f t="shared" si="1"/>
        <v/>
      </c>
      <c r="F6" s="9"/>
      <c r="G6" s="5" t="str">
        <f>IFERROR(INDEX(ss!N:N,MATCH(H6,ss!Q:Q,0)),"")</f>
        <v/>
      </c>
      <c r="H6" s="39"/>
      <c r="I6" s="6"/>
      <c r="J6" s="7" t="str">
        <f t="shared" si="2"/>
        <v/>
      </c>
      <c r="K6" s="9"/>
      <c r="M6" s="266">
        <f>W7</f>
        <v>41850</v>
      </c>
      <c r="N6" s="267"/>
      <c r="O6" s="268">
        <f>V7</f>
        <v>3400</v>
      </c>
      <c r="P6" s="265"/>
      <c r="R6" s="43" t="s">
        <v>71</v>
      </c>
      <c r="S6" s="16">
        <f>SUM(D4:D99)-SUMIF(F:F,"سعد",D:D)-SUMIF(F:F,"يعقوب",D:D)-SUMIF(F:F,"مقافيل",D:D)-SUMIF(F:F,"عماد",D:D)-SUMIF(F:F,"كامل",D:D)-SUMIF(F:F,"سكاف",D:D)-SUMIF(F:F,"حازم",D:D)</f>
        <v>0</v>
      </c>
      <c r="T6" s="16">
        <f>SUM(N11:N16)-SUMIF(P:P,"حازم",N:N)-SUMIF(P:P,"يعقوب",N:N)-SUMIF(P:P,"كامل",N:N)-SUMIF(P:P,"خالد",N:N)-SUMIF(P:P,"سعد",N:N)</f>
        <v>0</v>
      </c>
      <c r="U6" s="16">
        <f>SUM(I4:I99)-SUMIF(K:K,"سعد",I:I)-SUMIF(K:K,"يعقوب",I:I)-SUMIF(K:K,"سكاف",I:I)</f>
        <v>0</v>
      </c>
      <c r="V6" s="16">
        <f>SUM(N20:N29)-SUMIF(P20:P29,"سعد",N20:N29)-SUMIF(P20:P29,"يعقوب",N20:N29)-SUMIF(P20:P29,"حازم",N20:N29)-SUMIF(P20:P29,"سكاف",N20:N29)</f>
        <v>0</v>
      </c>
      <c r="W6" s="45">
        <f>SUM(N33:N86)-SUMIF(P33:P86,"سعد",N33:N86)-SUMIF(P33:P86,"مالك إدريس",N33:N86)-SUMIF(P33:P86,"صادق",N33:N86)-SUMIF(P33:P86,"حازم",N33:N86)-SUMIF(P33:P86,"سكاف",N33:N86)</f>
        <v>0</v>
      </c>
      <c r="X6" s="16"/>
      <c r="Y6" s="16"/>
      <c r="Z6" s="16"/>
      <c r="AA6" s="16"/>
      <c r="AB6" s="16"/>
      <c r="AC6" s="16"/>
      <c r="AD6" s="94"/>
      <c r="AE6" s="15">
        <f>SUMIF(U11:U82,AE2,X11:X82)/1.05</f>
        <v>0</v>
      </c>
      <c r="AF6" s="15">
        <f>SUMIF(U11:U82,AF2,X11:X82)</f>
        <v>0</v>
      </c>
      <c r="AG6" s="15">
        <f>SUMIF(U11:U82,AG2,X11:X82)</f>
        <v>0</v>
      </c>
      <c r="AH6" s="116"/>
      <c r="AI6" s="40"/>
      <c r="AJ6" s="15"/>
      <c r="AK6" s="15"/>
      <c r="AL6" s="70"/>
      <c r="AQ6" s="67"/>
      <c r="AR6" s="82">
        <f t="shared" si="0"/>
        <v>0</v>
      </c>
      <c r="AS6" s="79" t="s">
        <v>81</v>
      </c>
      <c r="AT6" s="79">
        <f>SUMIF('4'!B:B,AS6,'4'!D:D)+SUMIF('4'!G:G,AS6,'4'!I:I)-SUMIF('4'!F:F,AS6,'4'!D:D)-SUMIF('4'!K:K,AS6,'4'!I:I)</f>
        <v>0</v>
      </c>
      <c r="AU6" s="195">
        <f>SUMIF('4'!L11:L16,AS6,'4'!N11:N16)-SUMIF('4'!P11:P16,AS6,'4'!N11:N16)</f>
        <v>0</v>
      </c>
      <c r="AV6" s="79"/>
      <c r="AW6" s="79">
        <f>SUMIF('4'!L33:L86,AS6,'4'!N33:N86)-SUMIF('4'!P:P,AS5,'4'!O:O)</f>
        <v>0</v>
      </c>
      <c r="AX6" s="79">
        <f>SUMIF('4'!L20:L29,AS6,'4'!N20:N29)</f>
        <v>0</v>
      </c>
      <c r="AY6" s="79">
        <f>AT6*BD6+AW6*BF6+AX6*BG6-'4'!AG10*'4'!AE10-'4'!AG11*'4'!AE11-'4'!AG13</f>
        <v>0</v>
      </c>
      <c r="AZ6" s="79">
        <f>'1'!AR6</f>
        <v>0</v>
      </c>
      <c r="BA6" s="79"/>
      <c r="BB6" s="79"/>
      <c r="BC6" s="88">
        <f>SUMIF('4'!AA11:AA132,AS6,'4'!AB11:AB132)</f>
        <v>0</v>
      </c>
      <c r="BD6" s="89">
        <v>1040</v>
      </c>
      <c r="BE6" s="89"/>
      <c r="BF6" s="89">
        <v>1</v>
      </c>
      <c r="BG6" s="90">
        <v>1</v>
      </c>
      <c r="CN6" s="63"/>
      <c r="CO6" s="63"/>
      <c r="CP6" s="63"/>
      <c r="CQ6" s="63"/>
      <c r="CR6" s="63"/>
      <c r="CS6" s="63"/>
      <c r="CT6" s="63"/>
      <c r="CU6" s="63"/>
      <c r="CV6" s="63"/>
    </row>
    <row r="7" spans="2:100" ht="18.95" customHeight="1" thickBot="1">
      <c r="B7" s="5" t="str">
        <f>IFERROR(INDEX(ss!N:N,MATCH(C7,ss!O:O,0)),"")</f>
        <v/>
      </c>
      <c r="C7" s="39"/>
      <c r="D7" s="6"/>
      <c r="E7" s="7" t="str">
        <f t="shared" si="1"/>
        <v/>
      </c>
      <c r="F7" s="8"/>
      <c r="G7" s="5" t="str">
        <f>IFERROR(INDEX(ss!N:N,MATCH(H7,ss!Q:Q,0)),"")</f>
        <v/>
      </c>
      <c r="H7" s="39"/>
      <c r="I7" s="6"/>
      <c r="J7" s="7" t="str">
        <f t="shared" si="2"/>
        <v/>
      </c>
      <c r="K7" s="8"/>
      <c r="R7" s="58" t="s">
        <v>87</v>
      </c>
      <c r="S7" s="26">
        <f>S5-S6</f>
        <v>178</v>
      </c>
      <c r="T7" s="26">
        <f>T5-T6</f>
        <v>32</v>
      </c>
      <c r="U7" s="26">
        <f>U5-U6</f>
        <v>92</v>
      </c>
      <c r="V7" s="26">
        <f>V5-V6</f>
        <v>3400</v>
      </c>
      <c r="W7" s="26">
        <f>W5-W6</f>
        <v>41850</v>
      </c>
      <c r="X7" s="26">
        <f>AB133</f>
        <v>23000</v>
      </c>
      <c r="Y7" s="26">
        <f>SUM('4'!AR3:AR422)</f>
        <v>-50282</v>
      </c>
      <c r="Z7" s="26">
        <f>Z3+V4</f>
        <v>0</v>
      </c>
      <c r="AA7" s="26">
        <f>AA3+S4</f>
        <v>0</v>
      </c>
      <c r="AB7" s="26">
        <f>AB3+U4</f>
        <v>0</v>
      </c>
      <c r="AC7" s="26">
        <f>AL15-500000</f>
        <v>-1368044</v>
      </c>
      <c r="AD7" s="95">
        <f>AD3+W4</f>
        <v>0</v>
      </c>
      <c r="AE7" s="17">
        <f>AE5-AE6</f>
        <v>0</v>
      </c>
      <c r="AF7" s="17">
        <f>AF5-AF6</f>
        <v>0</v>
      </c>
      <c r="AG7" s="17">
        <f>AG5-AG6</f>
        <v>0</v>
      </c>
      <c r="AH7" s="117"/>
      <c r="AI7" s="117"/>
      <c r="AJ7" s="17"/>
      <c r="AK7" s="17"/>
      <c r="AL7" s="97"/>
      <c r="AQ7" s="67"/>
      <c r="AR7" s="82">
        <f t="shared" si="0"/>
        <v>0</v>
      </c>
      <c r="AS7" s="79" t="s">
        <v>115</v>
      </c>
      <c r="AT7" s="79">
        <f>SUMIF('4'!B:B,AS7,'4'!D:D)+SUMIF('4'!G:G,AS7,'4'!I:I)-SUMIF('4'!F:F,AS7,'4'!D:D)-SUMIF('4'!K:K,AS7,'4'!I:I)</f>
        <v>0</v>
      </c>
      <c r="AU7" s="195">
        <f>SUMIF('4'!L11:L16,AS7,'4'!N11:N16)-SUMIF('4'!P11:P16,AS7,'4'!N11:N16)</f>
        <v>0</v>
      </c>
      <c r="AV7" s="79"/>
      <c r="AW7" s="79"/>
      <c r="AX7" s="79"/>
      <c r="AY7" s="79">
        <f>AT7*BD7+AW7*BF7+AX7*BG7-'4'!AF10*'4'!AE10-'4'!AF11*'4'!AE11-'4'!AF13*0.995</f>
        <v>0</v>
      </c>
      <c r="AZ7" s="79">
        <f>'1'!AR7</f>
        <v>0</v>
      </c>
      <c r="BA7" s="79"/>
      <c r="BB7" s="79"/>
      <c r="BC7" s="88">
        <f>SUMIF('4'!AA11:AA132,AS7,'4'!AB11:AB132)</f>
        <v>0</v>
      </c>
      <c r="BD7" s="89">
        <v>1040</v>
      </c>
      <c r="BE7" s="89"/>
      <c r="BF7" s="89">
        <v>1</v>
      </c>
      <c r="BG7" s="90">
        <v>1</v>
      </c>
      <c r="CN7" s="63"/>
      <c r="CO7" s="63"/>
      <c r="CP7" s="63"/>
      <c r="CQ7" s="63"/>
      <c r="CR7" s="63"/>
      <c r="CS7" s="63"/>
      <c r="CT7" s="63"/>
      <c r="CU7" s="63"/>
      <c r="CV7" s="63"/>
    </row>
    <row r="8" spans="2:100" ht="18.95" customHeight="1" thickBot="1">
      <c r="B8" s="5" t="str">
        <f>IFERROR(INDEX(ss!N:N,MATCH(C8,ss!O:O,0)),"")</f>
        <v/>
      </c>
      <c r="C8" s="40"/>
      <c r="D8" s="6"/>
      <c r="E8" s="7" t="str">
        <f t="shared" si="1"/>
        <v/>
      </c>
      <c r="F8" s="10"/>
      <c r="G8" s="5" t="str">
        <f>IFERROR(INDEX(ss!N:N,MATCH(H8,ss!Q:Q,0)),"")</f>
        <v/>
      </c>
      <c r="H8" s="40"/>
      <c r="I8" s="6"/>
      <c r="J8" s="7" t="str">
        <f t="shared" si="2"/>
        <v/>
      </c>
      <c r="K8" s="10"/>
      <c r="AD8" s="161"/>
      <c r="AE8" s="161"/>
      <c r="AQ8" s="67"/>
      <c r="AR8" s="82">
        <f t="shared" si="0"/>
        <v>0</v>
      </c>
      <c r="AS8" s="46" t="s">
        <v>107</v>
      </c>
      <c r="AT8" s="79">
        <f>SUMIF('4'!B:B,AS8,'4'!D:D)+SUMIF('4'!G:G,AS8,'4'!I:I)-SUMIF('4'!F:F,AS8,'4'!D:D)-SUMIF('4'!K:K,AS8,'4'!I:I)</f>
        <v>0</v>
      </c>
      <c r="AU8" s="195">
        <f>SUMIF('4'!L11:L16,AS8,'4'!N11:N16)-SUMIF('4'!P11:P16,AS8,'4'!N11:N16)</f>
        <v>0</v>
      </c>
      <c r="AV8" s="79"/>
      <c r="AW8" s="79">
        <f>SUMIF('4'!L33:L86,AS8,'4'!N33:N86)-SUMIF('4'!P:P,AS8,'4'!O:O)</f>
        <v>0</v>
      </c>
      <c r="AX8" s="79">
        <f>SUMIF('4'!L20:L29,AS8,'4'!N20:N29)</f>
        <v>0</v>
      </c>
      <c r="AY8" s="79">
        <f>AT8*BD8+AW8*BF8+AX8*BG8</f>
        <v>0</v>
      </c>
      <c r="AZ8" s="79">
        <f>'1'!AR8</f>
        <v>0</v>
      </c>
      <c r="BA8" s="79">
        <f>SUMIF('4'!S11:S82,AS8,'4'!Y11:Y82)-SUMIF('4'!U11:U82,AS8,'4'!X11:X82)</f>
        <v>0</v>
      </c>
      <c r="BB8" s="79"/>
      <c r="BC8" s="88">
        <f>SUMIF('4'!AA11:AA132,AS8,'4'!AB11:AB132)</f>
        <v>0</v>
      </c>
      <c r="BD8" s="89">
        <v>1040</v>
      </c>
      <c r="BE8" s="89"/>
      <c r="BF8" s="89">
        <v>1</v>
      </c>
      <c r="BG8" s="90">
        <v>1</v>
      </c>
      <c r="CN8" s="63"/>
      <c r="CO8" s="63"/>
      <c r="CP8" s="63"/>
      <c r="CQ8" s="63"/>
      <c r="CR8" s="63"/>
      <c r="CS8" s="63"/>
      <c r="CT8" s="63"/>
      <c r="CU8" s="63"/>
      <c r="CV8" s="63"/>
    </row>
    <row r="9" spans="2:100" ht="18.95" customHeight="1" thickBot="1">
      <c r="B9" s="5" t="str">
        <f>IFERROR(INDEX(ss!N:N,MATCH(C9,ss!O:O,0)),"")</f>
        <v/>
      </c>
      <c r="C9" s="40"/>
      <c r="D9" s="6"/>
      <c r="E9" s="7" t="str">
        <f t="shared" si="1"/>
        <v/>
      </c>
      <c r="F9" s="50"/>
      <c r="G9" s="5" t="str">
        <f>IFERROR(INDEX(ss!N:N,MATCH(H9,ss!Q:Q,0)),"")</f>
        <v/>
      </c>
      <c r="H9" s="40"/>
      <c r="I9" s="6"/>
      <c r="J9" s="40" t="str">
        <f t="shared" si="2"/>
        <v/>
      </c>
      <c r="K9" s="9"/>
      <c r="L9" s="247" t="s">
        <v>78</v>
      </c>
      <c r="M9" s="250"/>
      <c r="N9" s="250"/>
      <c r="O9" s="250"/>
      <c r="P9" s="251"/>
      <c r="R9" s="258" t="s">
        <v>104</v>
      </c>
      <c r="S9" s="259"/>
      <c r="T9" s="259"/>
      <c r="U9" s="259"/>
      <c r="V9" s="259"/>
      <c r="W9" s="259"/>
      <c r="X9" s="259"/>
      <c r="Y9" s="259"/>
      <c r="Z9" s="260"/>
      <c r="AA9" s="241" t="s">
        <v>97</v>
      </c>
      <c r="AB9" s="242"/>
      <c r="AC9" s="243"/>
      <c r="AE9" s="178"/>
      <c r="AF9" s="179" t="s">
        <v>405</v>
      </c>
      <c r="AG9" s="180" t="s">
        <v>81</v>
      </c>
      <c r="AH9" s="181" t="s">
        <v>4</v>
      </c>
      <c r="AI9" s="182" t="s">
        <v>80</v>
      </c>
      <c r="AK9" s="49" t="s">
        <v>9</v>
      </c>
      <c r="AL9" s="15">
        <v>-650000</v>
      </c>
      <c r="AP9" s="56"/>
      <c r="AQ9" s="67"/>
      <c r="AR9" s="82">
        <f t="shared" si="0"/>
        <v>0</v>
      </c>
      <c r="AS9" s="79" t="s">
        <v>110</v>
      </c>
      <c r="AT9" s="79">
        <f>SUMIF('4'!B:B,AS9,'4'!D:D)+SUMIF('4'!G:G,AS9,'4'!I:I)-SUMIF('4'!F:F,AS9,'4'!D:D)-SUMIF('4'!K:K,AS9,'4'!I:I)</f>
        <v>0</v>
      </c>
      <c r="AU9" s="195">
        <f>SUMIF('4'!L11:L16,AS9,'4'!N11:N16)-SUMIF('4'!P11:P16,AS9,'4'!N11:N16)</f>
        <v>0</v>
      </c>
      <c r="AV9" s="79"/>
      <c r="AW9" s="79">
        <f>SUMIF('4'!L33:L86,AS9,'4'!N33:N86)</f>
        <v>0</v>
      </c>
      <c r="AX9" s="79">
        <f>SUMIF('4'!L20:L29,AS9,'4'!N20:N29)</f>
        <v>0</v>
      </c>
      <c r="AY9" s="79">
        <f>AT9*BD9+AW9*BF9+AX9*BG9</f>
        <v>0</v>
      </c>
      <c r="AZ9" s="79">
        <f>'1'!AR9</f>
        <v>0</v>
      </c>
      <c r="BA9" s="79">
        <f>SUMIF('4'!S11:S82,AS9,'4'!Y11:Y82)-SUMIF('4'!U11:U82,AS9,'4'!X11:X82)</f>
        <v>0</v>
      </c>
      <c r="BB9" s="79"/>
      <c r="BC9" s="88">
        <f>SUMIF('4'!AA11:AA132,AS9,'4'!AB11:AB132)</f>
        <v>0</v>
      </c>
      <c r="BD9" s="89">
        <v>1040</v>
      </c>
      <c r="BE9" s="89"/>
      <c r="BF9" s="89">
        <v>1.01</v>
      </c>
      <c r="BG9" s="90">
        <v>1</v>
      </c>
      <c r="CN9" s="63"/>
      <c r="CO9" s="63"/>
      <c r="CP9" s="63"/>
      <c r="CQ9" s="63"/>
      <c r="CR9" s="63"/>
      <c r="CS9" s="63"/>
      <c r="CT9" s="63"/>
      <c r="CU9" s="63"/>
      <c r="CV9" s="63"/>
    </row>
    <row r="10" spans="2:100" ht="18.95" customHeight="1" thickBot="1">
      <c r="B10" s="5" t="str">
        <f>IFERROR(INDEX(ss!N:N,MATCH(C10,ss!O:O,0)),"")</f>
        <v/>
      </c>
      <c r="C10" s="40"/>
      <c r="D10" s="6"/>
      <c r="E10" s="7" t="str">
        <f t="shared" si="1"/>
        <v/>
      </c>
      <c r="F10" s="48"/>
      <c r="G10" s="5" t="str">
        <f>IFERROR(INDEX(ss!N:N,MATCH(H10,ss!Q:Q,0)),"")</f>
        <v/>
      </c>
      <c r="H10" s="40"/>
      <c r="I10" s="6"/>
      <c r="J10" s="40" t="str">
        <f t="shared" si="2"/>
        <v/>
      </c>
      <c r="K10" s="8"/>
      <c r="L10" s="2" t="s">
        <v>0</v>
      </c>
      <c r="M10" s="2" t="s">
        <v>70</v>
      </c>
      <c r="N10" s="3" t="s">
        <v>71</v>
      </c>
      <c r="O10" s="4" t="s">
        <v>72</v>
      </c>
      <c r="P10" s="4" t="s">
        <v>73</v>
      </c>
      <c r="R10" s="108" t="s">
        <v>74</v>
      </c>
      <c r="S10" s="109" t="s">
        <v>153</v>
      </c>
      <c r="T10" s="27" t="s">
        <v>0</v>
      </c>
      <c r="U10" s="109" t="s">
        <v>287</v>
      </c>
      <c r="V10" s="118" t="s">
        <v>151</v>
      </c>
      <c r="W10" s="118" t="s">
        <v>152</v>
      </c>
      <c r="X10" s="109" t="s">
        <v>288</v>
      </c>
      <c r="Y10" s="109" t="s">
        <v>89</v>
      </c>
      <c r="Z10" s="110" t="s">
        <v>289</v>
      </c>
      <c r="AA10" s="30" t="s">
        <v>0</v>
      </c>
      <c r="AB10" s="29" t="s">
        <v>98</v>
      </c>
      <c r="AC10" s="28" t="s">
        <v>99</v>
      </c>
      <c r="AE10" s="183">
        <v>1039</v>
      </c>
      <c r="AF10" s="184"/>
      <c r="AG10" s="185"/>
      <c r="AH10" s="185"/>
      <c r="AI10" s="186"/>
      <c r="AK10" s="59" t="s">
        <v>91</v>
      </c>
      <c r="AL10" s="60">
        <v>-550000</v>
      </c>
      <c r="AP10" s="56"/>
      <c r="AQ10" s="67"/>
      <c r="AR10" s="82">
        <f t="shared" si="0"/>
        <v>0</v>
      </c>
      <c r="AS10" s="5" t="s">
        <v>405</v>
      </c>
      <c r="AT10" s="79">
        <f>SUMIF('4'!B:B,AS10,'4'!D:D)+SUMIF('4'!G:G,AS10,'4'!I:I)-SUMIF('4'!F:F,AS10,'4'!D:D)-SUMIF('4'!K:K,AS10,'4'!I:I)</f>
        <v>0</v>
      </c>
      <c r="AU10" s="195">
        <f>SUMIF('4'!L11:L16,AS10,'4'!N11:N16)-SUMIF('4'!P11:P16,AS10,'4'!N11:N16)</f>
        <v>0</v>
      </c>
      <c r="AV10" s="79"/>
      <c r="AW10" s="79">
        <f>SUMIF('4'!L33:L86,AS10,'4'!N33:N86)</f>
        <v>0</v>
      </c>
      <c r="AX10" s="79">
        <f>SUMIF('4'!L20:L29,AS10,'4'!N20:N29)</f>
        <v>0</v>
      </c>
      <c r="AY10" s="79">
        <f>AT10*BD10+AW10*BF10+AX10*BG10</f>
        <v>0</v>
      </c>
      <c r="AZ10" s="79">
        <f>'1'!AR10</f>
        <v>0</v>
      </c>
      <c r="BA10" s="79"/>
      <c r="BB10" s="79"/>
      <c r="BC10" s="88">
        <f>SUMIF('4'!AA11:AA132,AS10,'4'!AB11:AB132)</f>
        <v>0</v>
      </c>
      <c r="BD10" s="89">
        <v>1040</v>
      </c>
      <c r="BE10" s="89">
        <v>1055</v>
      </c>
      <c r="BF10" s="89">
        <v>1</v>
      </c>
      <c r="BG10" s="90">
        <v>1</v>
      </c>
      <c r="CN10" s="63"/>
      <c r="CO10" s="63"/>
      <c r="CP10" s="63"/>
      <c r="CQ10" s="63"/>
      <c r="CR10" s="63"/>
      <c r="CS10" s="63"/>
      <c r="CT10" s="63"/>
      <c r="CU10" s="63"/>
      <c r="CV10" s="63"/>
    </row>
    <row r="11" spans="2:100" ht="18.95" customHeight="1">
      <c r="B11" s="5" t="str">
        <f>IFERROR(INDEX(ss!N:N,MATCH(C11,ss!O:O,0)),"")</f>
        <v/>
      </c>
      <c r="C11" s="7"/>
      <c r="D11" s="6"/>
      <c r="E11" s="7" t="str">
        <f t="shared" si="1"/>
        <v/>
      </c>
      <c r="F11" s="48"/>
      <c r="G11" s="5" t="str">
        <f>IFERROR(INDEX(ss!N:N,MATCH(H11,ss!Q:Q,0)),"")</f>
        <v/>
      </c>
      <c r="H11" s="40"/>
      <c r="I11" s="6"/>
      <c r="J11" s="40" t="str">
        <f t="shared" si="2"/>
        <v/>
      </c>
      <c r="K11" s="10"/>
      <c r="L11" s="5" t="str">
        <f>IFERROR(INDEX(ss!N:N,MATCH(M11,ss!P:P,0)),"")</f>
        <v/>
      </c>
      <c r="M11" s="39"/>
      <c r="N11" s="6"/>
      <c r="O11" s="6">
        <f>IF(OR(P11="سعد",P11="يعقوب",P11="مقافيل",P11="سكاف",P11="حازم",P11="خالد",P11="كامل"),T5,T5-N11)</f>
        <v>32</v>
      </c>
      <c r="P11" s="11"/>
      <c r="R11" s="21"/>
      <c r="S11" s="40" t="str">
        <f>IFERROR(INDEX(ss!B:B,MATCH(R11,ss!D:D,0)),"")</f>
        <v/>
      </c>
      <c r="T11" s="40" t="str">
        <f>IFERROR(INDEX(ss!C:C,MATCH(R11,ss!D:D,0)),"")</f>
        <v/>
      </c>
      <c r="U11" s="40"/>
      <c r="V11" s="40" t="str">
        <f>IFERROR(INDEX(ss!E:E,MATCH(R11,ss!D:D,0)),"")</f>
        <v/>
      </c>
      <c r="W11" s="40" t="str">
        <f>IFERROR(INDEX(ss!F:F,MATCH(R11,ss!D:D,0)),"")</f>
        <v/>
      </c>
      <c r="X11" s="40" t="str">
        <f>IF($R11="","",IF(SUMPRODUCT((ss!$J$4:$J$144=$U11)*(ss!$K$4:$K$144=$V11)*(ss!$L$4:$L$144=$W11)*(ROW($4:$144)-3))=0,0,INDEX(ss!$M$4:$M$144,SUMPRODUCT((ss!$J$4:$J$144=$U11)*(ss!$K$4:$K$144=$V11)*(ss!$L$4:$L$144=$W11)*(ROW($4:$144)-3)))))</f>
        <v/>
      </c>
      <c r="Y11" s="40" t="str">
        <f t="shared" ref="Y11:Y74" si="3">IFERROR(INDEX(BU:BU,MATCH(R11,BQ:BQ,0)),"")</f>
        <v/>
      </c>
      <c r="Z11" s="162" t="str">
        <f t="shared" ref="Z11:Z74" si="4">IF(Y11="","",Y11-X11)</f>
        <v/>
      </c>
      <c r="AA11" s="106" t="s">
        <v>100</v>
      </c>
      <c r="AB11" s="73">
        <f>X3</f>
        <v>23000</v>
      </c>
      <c r="AC11" s="107" t="s">
        <v>93</v>
      </c>
      <c r="AE11" s="183">
        <v>1040</v>
      </c>
      <c r="AF11" s="184"/>
      <c r="AG11" s="185"/>
      <c r="AH11" s="185"/>
      <c r="AI11" s="186"/>
      <c r="AK11" s="59" t="s">
        <v>92</v>
      </c>
      <c r="AL11" s="61">
        <f>S7*1040+T7*1040+U7*1039+V7+W7</f>
        <v>359238</v>
      </c>
      <c r="AP11" s="56"/>
      <c r="AQ11" s="67"/>
      <c r="AR11" s="82">
        <f t="shared" si="0"/>
        <v>0</v>
      </c>
      <c r="AS11" s="76" t="s">
        <v>6</v>
      </c>
      <c r="AT11" s="79">
        <f>SUMIF('4'!B:B,AS11,'4'!D:D)</f>
        <v>0</v>
      </c>
      <c r="AU11" s="79">
        <f>+SUMIF('4'!L:L,AS11,'4'!N:N)</f>
        <v>0</v>
      </c>
      <c r="AV11" s="79">
        <f>+SUMIF('4'!G:G,AS11,'4'!I:I)</f>
        <v>0</v>
      </c>
      <c r="AW11" s="79">
        <f>SUMIF('4'!L33:L86,AS11,'4'!N33:N86)</f>
        <v>0</v>
      </c>
      <c r="AX11" s="79">
        <f>SUMIF('4'!L20:L29,AS11,'4'!N20:N29)</f>
        <v>0</v>
      </c>
      <c r="AY11" s="79">
        <f>AT11*BD11+AW11*BF11+AX11*BG11+AV11*BE11</f>
        <v>0</v>
      </c>
      <c r="AZ11" s="79">
        <f>'1'!AR11</f>
        <v>0</v>
      </c>
      <c r="BA11" s="79"/>
      <c r="BB11" s="79"/>
      <c r="BC11" s="88">
        <f>SUMIF('4'!AA11:AA132,AS11,'4'!AB11:AB132)</f>
        <v>0</v>
      </c>
      <c r="BD11" s="89">
        <v>1045</v>
      </c>
      <c r="BE11" s="89">
        <v>1045</v>
      </c>
      <c r="BF11" s="89">
        <v>1.0249999999999999</v>
      </c>
      <c r="BG11" s="90">
        <v>1</v>
      </c>
      <c r="CN11" s="63"/>
      <c r="CO11" s="63"/>
      <c r="CP11" s="63"/>
      <c r="CQ11" s="63"/>
      <c r="CR11" s="63"/>
      <c r="CS11" s="63"/>
      <c r="CT11" s="63"/>
      <c r="CU11" s="63"/>
      <c r="CV11" s="63"/>
    </row>
    <row r="12" spans="2:100" ht="18.95" customHeight="1">
      <c r="B12" s="5" t="str">
        <f>IFERROR(INDEX(ss!N:N,MATCH(C12,ss!O:O,0)),"")</f>
        <v/>
      </c>
      <c r="C12" s="7"/>
      <c r="D12" s="6"/>
      <c r="E12" s="7" t="str">
        <f t="shared" si="1"/>
        <v/>
      </c>
      <c r="F12" s="48"/>
      <c r="G12" s="5" t="str">
        <f>IFERROR(INDEX(ss!N:N,MATCH(H12,ss!Q:Q,0)),"")</f>
        <v/>
      </c>
      <c r="H12" s="40"/>
      <c r="I12" s="6"/>
      <c r="J12" s="40" t="str">
        <f t="shared" si="2"/>
        <v/>
      </c>
      <c r="K12" s="10"/>
      <c r="L12" s="5" t="str">
        <f>IFERROR(INDEX(ss!N:N,MATCH(M12,ss!P:P,0)),"")</f>
        <v/>
      </c>
      <c r="M12" s="39"/>
      <c r="N12" s="6"/>
      <c r="O12" s="7" t="str">
        <f>IF(OR(N12="",O11=""),"",IF(OR(P12="سعد",P12="يعقوب",P12="مقافيل",P12="سكاف",P12="حازم",P12="خالد",P12="كامل"),O11,O11-N12))</f>
        <v/>
      </c>
      <c r="P12" s="8"/>
      <c r="R12" s="21"/>
      <c r="S12" s="40" t="str">
        <f>IFERROR(INDEX(ss!B:B,MATCH(R12,ss!D:D,0)),"")</f>
        <v/>
      </c>
      <c r="T12" s="40" t="str">
        <f>IFERROR(INDEX(ss!C:C,MATCH(R12,ss!D:D,0)),"")</f>
        <v/>
      </c>
      <c r="U12" s="40"/>
      <c r="V12" s="40" t="str">
        <f>IFERROR(INDEX(ss!E:E,MATCH(R12,ss!D:D,0)),"")</f>
        <v/>
      </c>
      <c r="W12" s="40" t="str">
        <f>IFERROR(INDEX(ss!F:F,MATCH(R12,ss!D:D,0)),"")</f>
        <v/>
      </c>
      <c r="X12" s="40" t="str">
        <f>IF($R12="","",IF(SUMPRODUCT((ss!$J$4:$J$144=$U12)*(ss!$K$4:$K$144=$V12)*(ss!$L$4:$L$144=$W12)*(ROW($4:$144)-3))=0,0,INDEX(ss!$M$4:$M$144,SUMPRODUCT((ss!$J$4:$J$144=$U12)*(ss!$K$4:$K$144=$V12)*(ss!$L$4:$L$144=$W12)*(ROW($4:$144)-3)))))</f>
        <v/>
      </c>
      <c r="Y12" s="40" t="str">
        <f t="shared" si="3"/>
        <v/>
      </c>
      <c r="Z12" s="162" t="str">
        <f t="shared" si="4"/>
        <v/>
      </c>
      <c r="AA12" s="166"/>
      <c r="AB12" s="172"/>
      <c r="AC12" s="173"/>
      <c r="AE12" s="187">
        <v>1038</v>
      </c>
      <c r="AF12" s="188"/>
      <c r="AG12" s="188"/>
      <c r="AH12" s="188"/>
      <c r="AI12" s="189"/>
      <c r="AK12" s="59" t="s">
        <v>82</v>
      </c>
      <c r="AL12" s="60">
        <f>AB133</f>
        <v>23000</v>
      </c>
      <c r="AP12" s="56"/>
      <c r="AQ12" s="67"/>
      <c r="AR12" s="82">
        <f>AY12+AZ12+BA12-BC12-SUM('4'!Z11:Z82)+SUMIF('4'!U11:U82,AS20,'4'!Z11:Z82)+SUMIF('4'!U11:U82,AS21,'4'!Z11:Z82)</f>
        <v>0</v>
      </c>
      <c r="AS12" s="79" t="s">
        <v>104</v>
      </c>
      <c r="AT12" s="79">
        <f>SUMIF('4'!B:B,AS12,'4'!D:D)+SUMIF('4'!L:L,AS12,'4'!N:N)</f>
        <v>0</v>
      </c>
      <c r="AU12" s="79"/>
      <c r="AV12" s="79">
        <f>+SUMIF('4'!G:G,AS12,'4'!I:I)</f>
        <v>0</v>
      </c>
      <c r="AW12" s="79">
        <f>SUMIF('4'!L33:L86,AS12,'4'!N33:N86)</f>
        <v>0</v>
      </c>
      <c r="AX12" s="79">
        <f>SUMIF('4'!L20:L29,AS12,'4'!N20:N29)</f>
        <v>0</v>
      </c>
      <c r="AY12" s="79">
        <f>AT12*BD12+AW12*BF12+AX12*BG12+AV12*BE12</f>
        <v>0</v>
      </c>
      <c r="AZ12" s="79">
        <f>'1'!AR12</f>
        <v>0</v>
      </c>
      <c r="BA12" s="79"/>
      <c r="BB12" s="79"/>
      <c r="BC12" s="88">
        <f>SUMIF('4'!AA11:AA132,AS12,'4'!AB11:AB132)</f>
        <v>0</v>
      </c>
      <c r="BD12" s="89">
        <v>1050</v>
      </c>
      <c r="BE12" s="89">
        <v>1055</v>
      </c>
      <c r="BF12" s="89">
        <v>1.0249999999999999</v>
      </c>
      <c r="BG12" s="90">
        <v>1</v>
      </c>
      <c r="CN12" s="63"/>
      <c r="CO12" s="63"/>
      <c r="CP12" s="63"/>
      <c r="CQ12" s="63"/>
      <c r="CR12" s="63"/>
      <c r="CS12" s="63"/>
      <c r="CT12" s="63"/>
      <c r="CU12" s="63"/>
      <c r="CV12" s="63"/>
    </row>
    <row r="13" spans="2:100" ht="18.95" customHeight="1">
      <c r="B13" s="5" t="str">
        <f>IFERROR(INDEX(ss!N:N,MATCH(C13,ss!O:O,0)),"")</f>
        <v/>
      </c>
      <c r="C13" s="7"/>
      <c r="D13" s="6"/>
      <c r="E13" s="7" t="str">
        <f t="shared" si="1"/>
        <v/>
      </c>
      <c r="F13" s="48"/>
      <c r="G13" s="5" t="str">
        <f>IFERROR(INDEX(ss!N:N,MATCH(H13,ss!Q:Q,0)),"")</f>
        <v/>
      </c>
      <c r="H13" s="40"/>
      <c r="I13" s="6"/>
      <c r="J13" s="40" t="str">
        <f t="shared" si="2"/>
        <v/>
      </c>
      <c r="K13" s="11"/>
      <c r="L13" s="5" t="str">
        <f>IFERROR(INDEX(ss!N:N,MATCH(M13,ss!P:P,0)),"")</f>
        <v/>
      </c>
      <c r="M13" s="39"/>
      <c r="N13" s="6"/>
      <c r="O13" s="7" t="str">
        <f>IF(OR(N13="",O12=""),"",IF(OR(P13="سعد",P13="يعقوب",P13="مقافيل",P13="سكاف",P13="حازم",P13="خالد",P13="كامل"),O12,O12-N13))</f>
        <v/>
      </c>
      <c r="P13" s="9"/>
      <c r="R13" s="21"/>
      <c r="S13" s="40" t="str">
        <f>IFERROR(INDEX(ss!B:B,MATCH(R13,ss!D:D,0)),"")</f>
        <v/>
      </c>
      <c r="T13" s="40" t="str">
        <f>IFERROR(INDEX(ss!C:C,MATCH(R13,ss!D:D,0)),"")</f>
        <v/>
      </c>
      <c r="U13" s="40"/>
      <c r="V13" s="40" t="str">
        <f>IFERROR(INDEX(ss!E:E,MATCH(R13,ss!D:D,0)),"")</f>
        <v/>
      </c>
      <c r="W13" s="40" t="str">
        <f>IFERROR(INDEX(ss!F:F,MATCH(R13,ss!D:D,0)),"")</f>
        <v/>
      </c>
      <c r="X13" s="40" t="str">
        <f>IF($R13="","",IF(SUMPRODUCT((ss!$J$4:$J$144=$U13)*(ss!$K$4:$K$144=$V13)*(ss!$L$4:$L$144=$W13)*(ROW($4:$144)-3))=0,0,INDEX(ss!$M$4:$M$144,SUMPRODUCT((ss!$J$4:$J$144=$U13)*(ss!$K$4:$K$144=$V13)*(ss!$L$4:$L$144=$W13)*(ROW($4:$144)-3)))))</f>
        <v/>
      </c>
      <c r="Y13" s="40" t="str">
        <f t="shared" si="3"/>
        <v/>
      </c>
      <c r="Z13" s="162" t="str">
        <f t="shared" si="4"/>
        <v/>
      </c>
      <c r="AA13" s="166"/>
      <c r="AB13" s="172"/>
      <c r="AC13" s="173"/>
      <c r="AE13" s="183" t="s">
        <v>101</v>
      </c>
      <c r="AF13" s="184"/>
      <c r="AG13" s="185"/>
      <c r="AH13" s="185"/>
      <c r="AI13" s="186"/>
      <c r="AK13" s="59" t="s">
        <v>83</v>
      </c>
      <c r="AL13" s="60">
        <f>Y7</f>
        <v>-50282</v>
      </c>
      <c r="AP13" s="56"/>
      <c r="AQ13" s="67"/>
      <c r="AR13" s="82">
        <f t="shared" ref="AR13:AR19" si="5">AY13+AZ13+BA13-BC13</f>
        <v>0</v>
      </c>
      <c r="AS13" s="79" t="s">
        <v>293</v>
      </c>
      <c r="AT13" s="79">
        <f>SUMIF('4'!B:B,AS13,'4'!D:D)</f>
        <v>0</v>
      </c>
      <c r="AU13" s="79">
        <f>+SUMIF('4'!L:L,AS13,'4'!N:N)</f>
        <v>0</v>
      </c>
      <c r="AV13" s="79">
        <f>+SUMIF('4'!G:G,AS13,'4'!I:I)</f>
        <v>0</v>
      </c>
      <c r="AW13" s="79">
        <f>SUMIF('4'!L33:L86,AS13,'4'!N33:N86)</f>
        <v>0</v>
      </c>
      <c r="AX13" s="79">
        <f>SUMIF('4'!L20:L29,AS13,'4'!N20:N29)</f>
        <v>0</v>
      </c>
      <c r="AY13" s="79">
        <f>AT13*BD13+AW13*BF13+AX13*BG13+AV13*BE13</f>
        <v>0</v>
      </c>
      <c r="AZ13" s="79">
        <f>'1'!AR13</f>
        <v>0</v>
      </c>
      <c r="BA13" s="79">
        <f>SUMIF('4'!S11:S82,AS13,'4'!Y11:Y82)-SUMIF('4'!U11:U82,AS13,'4'!X11:X82)</f>
        <v>0</v>
      </c>
      <c r="BB13" s="79"/>
      <c r="BC13" s="88">
        <f>SUMIF('4'!AA11:AA132,AS13,'4'!AB11:AB132)</f>
        <v>0</v>
      </c>
      <c r="BD13" s="89">
        <v>1040</v>
      </c>
      <c r="BE13" s="89">
        <v>1040</v>
      </c>
      <c r="BF13" s="89">
        <v>1</v>
      </c>
      <c r="BG13" s="90">
        <v>1</v>
      </c>
      <c r="CN13" s="63"/>
      <c r="CO13" s="63"/>
      <c r="CP13" s="63"/>
      <c r="CQ13" s="63"/>
      <c r="CR13" s="63"/>
      <c r="CS13" s="63"/>
      <c r="CT13" s="63"/>
      <c r="CU13" s="63"/>
      <c r="CV13" s="63"/>
    </row>
    <row r="14" spans="2:100" ht="18.95" customHeight="1">
      <c r="B14" s="5" t="str">
        <f>IFERROR(INDEX(ss!N:N,MATCH(C14,ss!O:O,0)),"")</f>
        <v/>
      </c>
      <c r="C14" s="7"/>
      <c r="D14" s="6"/>
      <c r="E14" s="7" t="str">
        <f t="shared" si="1"/>
        <v/>
      </c>
      <c r="F14" s="48"/>
      <c r="G14" s="5" t="str">
        <f>IFERROR(INDEX(ss!N:N,MATCH(H14,ss!Q:Q,0)),"")</f>
        <v/>
      </c>
      <c r="H14" s="40"/>
      <c r="I14" s="7"/>
      <c r="J14" s="40" t="str">
        <f t="shared" si="2"/>
        <v/>
      </c>
      <c r="K14" s="11"/>
      <c r="L14" s="5" t="str">
        <f>IFERROR(INDEX(ss!N:N,MATCH(M14,ss!P:P,0)),"")</f>
        <v/>
      </c>
      <c r="M14" s="39"/>
      <c r="N14" s="6"/>
      <c r="O14" s="7" t="str">
        <f>IF(OR(N14="",O13=""),"",IF(OR(P14="سعد",P14="يعقوب",P14="مقافيل",P14="سكاف",P14="حازم",P14="خالد",P14="كامل"),O13,O13-N14))</f>
        <v/>
      </c>
      <c r="P14" s="8"/>
      <c r="R14" s="21"/>
      <c r="S14" s="40" t="str">
        <f>IFERROR(INDEX(ss!B:B,MATCH(R14,ss!D:D,0)),"")</f>
        <v/>
      </c>
      <c r="T14" s="40" t="str">
        <f>IFERROR(INDEX(ss!C:C,MATCH(R14,ss!D:D,0)),"")</f>
        <v/>
      </c>
      <c r="U14" s="40"/>
      <c r="V14" s="40" t="str">
        <f>IFERROR(INDEX(ss!E:E,MATCH(R14,ss!D:D,0)),"")</f>
        <v/>
      </c>
      <c r="W14" s="40" t="str">
        <f>IFERROR(INDEX(ss!F:F,MATCH(R14,ss!D:D,0)),"")</f>
        <v/>
      </c>
      <c r="X14" s="40" t="str">
        <f>IF($R14="","",IF(SUMPRODUCT((ss!$J$4:$J$144=$U14)*(ss!$K$4:$K$144=$V14)*(ss!$L$4:$L$144=$W14)*(ROW($4:$144)-3))=0,0,INDEX(ss!$M$4:$M$144,SUMPRODUCT((ss!$J$4:$J$144=$U14)*(ss!$K$4:$K$144=$V14)*(ss!$L$4:$L$144=$W14)*(ROW($4:$144)-3)))))</f>
        <v/>
      </c>
      <c r="Y14" s="40" t="str">
        <f t="shared" si="3"/>
        <v/>
      </c>
      <c r="Z14" s="162" t="str">
        <f t="shared" si="4"/>
        <v/>
      </c>
      <c r="AA14" s="166"/>
      <c r="AB14" s="172"/>
      <c r="AC14" s="173"/>
      <c r="AE14" s="183" t="s">
        <v>206</v>
      </c>
      <c r="AF14" s="196">
        <f>-SUMIF(F:F,'4'!AS10,D:D)-SUMIF(K:K,'4'!AS10,I:I)-SUMIF(P11:P16,'4'!AS10,N11:N16)</f>
        <v>0</v>
      </c>
      <c r="AG14" s="197">
        <f>-SUMIF(F:F,,D:D)-SUMIF(K:K,'4'!AS6,I:I)-SUMIF(P11:P16,'4'!AS6,N11:N16)</f>
        <v>0</v>
      </c>
      <c r="AH14" s="197">
        <f>-SUMIF(F:F,'4'!AS4,D:D)-SUMIF(K:K,'4'!AS4,I:I)-SUMIF(P11:P16,'4'!AS4,N11:N16)</f>
        <v>0</v>
      </c>
      <c r="AI14" s="198">
        <f>-SUMIF(F:F,'4'!AS5,D:D)-SUMIF(K:K,'4'!AS5,I:I)-SUMIF(P11:P16,'4'!AS5,N11:N16)</f>
        <v>0</v>
      </c>
      <c r="AK14" s="21"/>
      <c r="AL14" s="31"/>
      <c r="AP14" s="56"/>
      <c r="AQ14" s="67"/>
      <c r="AR14" s="82">
        <f t="shared" si="5"/>
        <v>0</v>
      </c>
      <c r="AS14" s="77" t="s">
        <v>285</v>
      </c>
      <c r="AT14" s="79">
        <f>SUMIF('4'!B:B,AS14,'4'!D:D)</f>
        <v>0</v>
      </c>
      <c r="AU14" s="79">
        <f>+SUMIF('4'!L:L,AS14,'4'!N:N)</f>
        <v>0</v>
      </c>
      <c r="AV14" s="79">
        <f>+SUMIF('4'!G:G,AS14,'4'!I:I)</f>
        <v>0</v>
      </c>
      <c r="AW14" s="79">
        <f>SUMIF('4'!L33:L86,AS14,'4'!N33:N86)</f>
        <v>0</v>
      </c>
      <c r="AX14" s="79">
        <f>SUMIF('4'!L20:L29,AS14,'4'!N20:N29)</f>
        <v>0</v>
      </c>
      <c r="AY14" s="79">
        <f>AT14*BD14+AW14*BF14+AX14*BG14</f>
        <v>0</v>
      </c>
      <c r="AZ14" s="79">
        <f>'1'!AR14</f>
        <v>0</v>
      </c>
      <c r="BA14" s="79">
        <f>SUMIF('4'!S11:S82,AS14,'4'!Y11:Y82)-SUMIF('4'!U11:U82,AS14,'4'!X11:X82)</f>
        <v>0</v>
      </c>
      <c r="BB14" s="79"/>
      <c r="BC14" s="88">
        <f>SUMIF('4'!AA11:AA132,AS14,'4'!AB11:AB132)</f>
        <v>0</v>
      </c>
      <c r="BD14" s="89">
        <v>1050</v>
      </c>
      <c r="BE14" s="89"/>
      <c r="BF14" s="89">
        <v>1.0249999999999999</v>
      </c>
      <c r="BG14" s="90">
        <v>1</v>
      </c>
      <c r="CN14" s="63"/>
      <c r="CO14" s="63"/>
      <c r="CP14" s="63"/>
      <c r="CQ14" s="63"/>
      <c r="CR14" s="63"/>
      <c r="CS14" s="63"/>
      <c r="CT14" s="63"/>
      <c r="CU14" s="63"/>
      <c r="CV14" s="63"/>
    </row>
    <row r="15" spans="2:100" ht="18.95" customHeight="1" thickBot="1">
      <c r="B15" s="5" t="str">
        <f>IFERROR(INDEX(ss!N:N,MATCH(C15,ss!O:O,0)),"")</f>
        <v/>
      </c>
      <c r="C15" s="7"/>
      <c r="D15" s="6"/>
      <c r="E15" s="7" t="str">
        <f t="shared" si="1"/>
        <v/>
      </c>
      <c r="F15" s="48"/>
      <c r="G15" s="5" t="str">
        <f>IFERROR(INDEX(ss!N:N,MATCH(H15,ss!Q:Q,0)),"")</f>
        <v/>
      </c>
      <c r="H15" s="7"/>
      <c r="I15" s="7"/>
      <c r="J15" s="40" t="str">
        <f t="shared" si="2"/>
        <v/>
      </c>
      <c r="K15" s="8"/>
      <c r="L15" s="5" t="str">
        <f>IFERROR(INDEX(ss!N:N,MATCH(M15,ss!P:P,0)),"")</f>
        <v/>
      </c>
      <c r="M15" s="40"/>
      <c r="N15" s="6"/>
      <c r="O15" s="7" t="str">
        <f>IF(OR(N15="",O14=""),"",IF(OR(P15="سعد",P15="يعقوب",P15="مقافيل",P15="سكاف",P15="حازم",P15="خالد",P15="كامل"),O14,O14-N15))</f>
        <v/>
      </c>
      <c r="P15" s="10"/>
      <c r="R15" s="21"/>
      <c r="S15" s="40" t="str">
        <f>IFERROR(INDEX(ss!B:B,MATCH(R15,ss!D:D,0)),"")</f>
        <v/>
      </c>
      <c r="T15" s="40" t="str">
        <f>IFERROR(INDEX(ss!C:C,MATCH(R15,ss!D:D,0)),"")</f>
        <v/>
      </c>
      <c r="U15" s="40"/>
      <c r="V15" s="40" t="str">
        <f>IFERROR(INDEX(ss!E:E,MATCH(R15,ss!D:D,0)),"")</f>
        <v/>
      </c>
      <c r="W15" s="40" t="str">
        <f>IFERROR(INDEX(ss!F:F,MATCH(R15,ss!D:D,0)),"")</f>
        <v/>
      </c>
      <c r="X15" s="40" t="str">
        <f>IF($R15="","",IF(SUMPRODUCT((ss!$J$4:$J$144=$U15)*(ss!$K$4:$K$144=$V15)*(ss!$L$4:$L$144=$W15)*(ROW($4:$144)-3))=0,0,INDEX(ss!$M$4:$M$144,SUMPRODUCT((ss!$J$4:$J$144=$U15)*(ss!$K$4:$K$144=$V15)*(ss!$L$4:$L$144=$W15)*(ROW($4:$144)-3)))))</f>
        <v/>
      </c>
      <c r="Y15" s="40" t="str">
        <f t="shared" si="3"/>
        <v/>
      </c>
      <c r="Z15" s="162" t="str">
        <f t="shared" si="4"/>
        <v/>
      </c>
      <c r="AA15" s="166"/>
      <c r="AB15" s="172"/>
      <c r="AC15" s="173"/>
      <c r="AE15" s="190" t="s">
        <v>207</v>
      </c>
      <c r="AF15" s="191">
        <f>SUMIF(B:B,'4'!AS10,D:D)+SUMIF(G:G,'4'!AS10,I:I)+SUMIF(L11:L16,'4'!AS10,N11:N16)</f>
        <v>0</v>
      </c>
      <c r="AG15" s="192">
        <f>SUMIF(B:B,'4'!AS6,D:D)+SUMIF(G:G,'4'!AS6,I:I)+SUMIF(L11:L16,'4'!AS6,N11:N16)</f>
        <v>0</v>
      </c>
      <c r="AH15" s="192">
        <f>SUMIF(B:B,'4'!AS4,D:D)+SUMIF(G:G,'4'!AS4,I:I)+SUMIF(L11:L16,'4'!AS4,N11:N16)</f>
        <v>0</v>
      </c>
      <c r="AI15" s="193">
        <f>SUMIF(B:B,'4'!AS5,D:D)+SUMIF(G:G,'4'!AS5,I:I)+SUMIF(L11:L16,'4'!AS5,N11:N16)</f>
        <v>0</v>
      </c>
      <c r="AK15" s="18"/>
      <c r="AL15" s="32">
        <f>SUM(AL9:AL14)</f>
        <v>-868044</v>
      </c>
      <c r="AP15" s="56"/>
      <c r="AQ15" s="67"/>
      <c r="AR15" s="82">
        <f t="shared" si="5"/>
        <v>0</v>
      </c>
      <c r="AS15" s="79" t="s">
        <v>19</v>
      </c>
      <c r="AT15" s="79">
        <f>SUMIF('4'!B:B,AS15,'4'!D:D)</f>
        <v>0</v>
      </c>
      <c r="AU15" s="79">
        <f>+SUMIF('4'!L:L,AS15,'4'!N:N)</f>
        <v>0</v>
      </c>
      <c r="AV15" s="79">
        <f>+SUMIF('4'!G:G,AS15,'4'!I:I)</f>
        <v>0</v>
      </c>
      <c r="AW15" s="79">
        <f>SUMIF('4'!L33:L86,AS15,'4'!N33:N86)</f>
        <v>0</v>
      </c>
      <c r="AX15" s="79">
        <f>SUMIF('4'!L20:L29,AS15,'4'!N20:N29)</f>
        <v>0</v>
      </c>
      <c r="AY15" s="79">
        <f>AT15*BD15+AW15*BF15+AX15*BG15+AV15*BE15</f>
        <v>0</v>
      </c>
      <c r="AZ15" s="79">
        <f>'1'!AR15</f>
        <v>0</v>
      </c>
      <c r="BA15" s="79">
        <f>SUMIF('4'!S11:S82,AS15,'4'!Y11:Y82)-SUMIF('4'!U11:U82,AS15,'4'!X11:X82)</f>
        <v>0</v>
      </c>
      <c r="BB15" s="79"/>
      <c r="BC15" s="88">
        <f>SUMIF('4'!AA11:AA132,AS15,'4'!AB11:AB132)</f>
        <v>0</v>
      </c>
      <c r="BD15" s="89">
        <v>1050</v>
      </c>
      <c r="BE15" s="89">
        <v>1050</v>
      </c>
      <c r="BF15" s="89">
        <v>1.0249999999999999</v>
      </c>
      <c r="BG15" s="90">
        <v>1</v>
      </c>
      <c r="CN15" s="63"/>
      <c r="CO15" s="63"/>
      <c r="CP15" s="63"/>
      <c r="CQ15" s="63"/>
      <c r="CR15" s="63"/>
      <c r="CS15" s="63"/>
      <c r="CT15" s="63"/>
      <c r="CU15" s="63"/>
      <c r="CV15" s="63"/>
    </row>
    <row r="16" spans="2:100" ht="18.95" customHeight="1">
      <c r="B16" s="5" t="str">
        <f>IFERROR(INDEX(ss!N:N,MATCH(C16,ss!O:O,0)),"")</f>
        <v/>
      </c>
      <c r="C16" s="7"/>
      <c r="D16" s="6"/>
      <c r="E16" s="7" t="str">
        <f t="shared" si="1"/>
        <v/>
      </c>
      <c r="F16" s="48"/>
      <c r="G16" s="5" t="str">
        <f>IFERROR(INDEX(ss!N:N,MATCH(H16,ss!Q:Q,0)),"")</f>
        <v/>
      </c>
      <c r="H16" s="7"/>
      <c r="I16" s="7"/>
      <c r="J16" s="40" t="str">
        <f t="shared" si="2"/>
        <v/>
      </c>
      <c r="K16" s="8"/>
      <c r="L16" s="5" t="str">
        <f>IFERROR(INDEX(ss!N:N,MATCH(M16,ss!P:P,0)),"")</f>
        <v/>
      </c>
      <c r="M16" s="40"/>
      <c r="N16" s="6"/>
      <c r="O16" s="7" t="str">
        <f>IF(OR(N16="",O15=""),"",IF(OR(P16="سعد",P16="يعقوب",P16="مقافيل",P16="سكاف",P16="حازم",P16="خالد",P16="كامل"),O15,O15-N16))</f>
        <v/>
      </c>
      <c r="P16" s="9"/>
      <c r="R16" s="21"/>
      <c r="S16" s="40" t="str">
        <f>IFERROR(INDEX(ss!B:B,MATCH(R16,ss!D:D,0)),"")</f>
        <v/>
      </c>
      <c r="T16" s="40" t="str">
        <f>IFERROR(INDEX(ss!C:C,MATCH(R16,ss!D:D,0)),"")</f>
        <v/>
      </c>
      <c r="U16" s="40"/>
      <c r="V16" s="40" t="str">
        <f>IFERROR(INDEX(ss!E:E,MATCH(R16,ss!D:D,0)),"")</f>
        <v/>
      </c>
      <c r="W16" s="40" t="str">
        <f>IFERROR(INDEX(ss!F:F,MATCH(R16,ss!D:D,0)),"")</f>
        <v/>
      </c>
      <c r="X16" s="40" t="str">
        <f>IF($R16="","",IF(SUMPRODUCT((ss!$J$4:$J$144=$U16)*(ss!$K$4:$K$144=$V16)*(ss!$L$4:$L$144=$W16)*(ROW($4:$144)-3))=0,0,INDEX(ss!$M$4:$M$144,SUMPRODUCT((ss!$J$4:$J$144=$U16)*(ss!$K$4:$K$144=$V16)*(ss!$L$4:$L$144=$W16)*(ROW($4:$144)-3)))))</f>
        <v/>
      </c>
      <c r="Y16" s="40" t="str">
        <f t="shared" si="3"/>
        <v/>
      </c>
      <c r="Z16" s="162" t="str">
        <f t="shared" si="4"/>
        <v/>
      </c>
      <c r="AA16" s="166"/>
      <c r="AB16" s="172"/>
      <c r="AC16" s="173"/>
      <c r="AD16" s="161"/>
      <c r="AE16" s="161"/>
      <c r="AG16" s="54"/>
      <c r="AH16" s="54"/>
      <c r="AI16" s="54"/>
      <c r="AJ16" s="54"/>
      <c r="AK16" s="54"/>
      <c r="AL16" s="54"/>
      <c r="AM16" s="54"/>
      <c r="AN16" s="54"/>
      <c r="AO16" s="51"/>
      <c r="AP16" s="51"/>
      <c r="AQ16" s="67"/>
      <c r="AR16" s="82">
        <f t="shared" si="5"/>
        <v>0</v>
      </c>
      <c r="AS16" s="77" t="s">
        <v>269</v>
      </c>
      <c r="AT16" s="79">
        <f>SUMIF('4'!B:B,AS16,'4'!D:D)</f>
        <v>0</v>
      </c>
      <c r="AU16" s="79">
        <f>+SUMIF('4'!L:L,AS16,'4'!N:N)</f>
        <v>0</v>
      </c>
      <c r="AV16" s="79">
        <f>+SUMIF('4'!G:G,AS16,'4'!I:I)</f>
        <v>0</v>
      </c>
      <c r="AW16" s="79">
        <f>SUMIF('4'!L33:L86,AS16,'4'!N33:N86)</f>
        <v>0</v>
      </c>
      <c r="AX16" s="79">
        <f>SUMIF('4'!L20:L29,AS16,'4'!N20:N29)</f>
        <v>0</v>
      </c>
      <c r="AY16" s="79">
        <f t="shared" ref="AY16:AY22" si="6">AT16*BD16+AW16*BF16+AX16*BG16</f>
        <v>0</v>
      </c>
      <c r="AZ16" s="79">
        <f>'1'!AR16</f>
        <v>0</v>
      </c>
      <c r="BA16" s="79">
        <f>SUMIF('4'!S11:S82,AS16,'4'!Y11:Y82)-SUMIF('4'!U11:U82,AS16,'4'!X11:X82)</f>
        <v>0</v>
      </c>
      <c r="BB16" s="79"/>
      <c r="BC16" s="88">
        <f>SUMIF('4'!AA11:AA132,AS16,'4'!AB11:AB132)</f>
        <v>0</v>
      </c>
      <c r="BD16" s="89">
        <v>1050</v>
      </c>
      <c r="BE16" s="89"/>
      <c r="BF16" s="89">
        <v>1</v>
      </c>
      <c r="BG16" s="90">
        <v>1</v>
      </c>
      <c r="CN16" s="63"/>
      <c r="CO16" s="63"/>
      <c r="CP16" s="63"/>
      <c r="CQ16" s="63"/>
      <c r="CR16" s="63"/>
      <c r="CS16" s="63"/>
      <c r="CT16" s="63"/>
      <c r="CU16" s="63"/>
      <c r="CV16" s="63"/>
    </row>
    <row r="17" spans="2:100" ht="18.95" customHeight="1" thickBot="1">
      <c r="B17" s="5" t="str">
        <f>IFERROR(INDEX(ss!N:N,MATCH(C17,ss!O:O,0)),"")</f>
        <v/>
      </c>
      <c r="C17" s="7"/>
      <c r="D17" s="6"/>
      <c r="E17" s="7" t="str">
        <f t="shared" si="1"/>
        <v/>
      </c>
      <c r="F17" s="48"/>
      <c r="G17" s="5" t="str">
        <f>IFERROR(INDEX(ss!N:N,MATCH(H17,ss!Q:Q,0)),"")</f>
        <v/>
      </c>
      <c r="H17" s="7"/>
      <c r="I17" s="7"/>
      <c r="J17" s="40" t="str">
        <f t="shared" si="2"/>
        <v/>
      </c>
      <c r="K17" s="8"/>
      <c r="R17" s="108"/>
      <c r="S17" s="40" t="str">
        <f>IFERROR(INDEX(ss!B:B,MATCH(R17,ss!D:D,0)),"")</f>
        <v/>
      </c>
      <c r="T17" s="40" t="str">
        <f>IFERROR(INDEX(ss!C:C,MATCH(R17,ss!D:D,0)),"")</f>
        <v/>
      </c>
      <c r="U17" s="40"/>
      <c r="V17" s="40" t="str">
        <f>IFERROR(INDEX(ss!E:E,MATCH(R17,ss!D:D,0)),"")</f>
        <v/>
      </c>
      <c r="W17" s="40" t="str">
        <f>IFERROR(INDEX(ss!F:F,MATCH(R17,ss!D:D,0)),"")</f>
        <v/>
      </c>
      <c r="X17" s="40" t="str">
        <f>IF($R17="","",IF(SUMPRODUCT((ss!$J$4:$J$144=$U17)*(ss!$K$4:$K$144=$V17)*(ss!$L$4:$L$144=$W17)*(ROW($4:$144)-3))=0,0,INDEX(ss!$M$4:$M$144,SUMPRODUCT((ss!$J$4:$J$144=$U17)*(ss!$K$4:$K$144=$V17)*(ss!$L$4:$L$144=$W17)*(ROW($4:$144)-3)))))</f>
        <v/>
      </c>
      <c r="Y17" s="40" t="str">
        <f t="shared" si="3"/>
        <v/>
      </c>
      <c r="Z17" s="162" t="str">
        <f t="shared" si="4"/>
        <v/>
      </c>
      <c r="AA17" s="166"/>
      <c r="AB17" s="172"/>
      <c r="AC17" s="173"/>
      <c r="AD17" s="161"/>
      <c r="AE17" s="194" t="str">
        <f>'4'!AS3</f>
        <v>حبيب</v>
      </c>
      <c r="AF17" s="15">
        <f>'4'!AR3</f>
        <v>0</v>
      </c>
      <c r="AG17" s="50" t="str">
        <f>'4'!AS47</f>
        <v>شحود</v>
      </c>
      <c r="AH17" s="48">
        <f>'4'!AR47</f>
        <v>0</v>
      </c>
      <c r="AI17" s="49" t="str">
        <f>'4'!AS91</f>
        <v>غدير</v>
      </c>
      <c r="AJ17" s="48">
        <f>'4'!AR91</f>
        <v>0</v>
      </c>
      <c r="AK17" s="47" t="str">
        <f>'4'!AS135</f>
        <v>مها</v>
      </c>
      <c r="AL17" s="47">
        <f>'4'!AR135</f>
        <v>0</v>
      </c>
      <c r="AM17" s="47" t="str">
        <f>'4'!AS179</f>
        <v>رقية</v>
      </c>
      <c r="AN17" s="15">
        <f>'4'!AR179</f>
        <v>0</v>
      </c>
      <c r="AO17" s="15">
        <f>'4'!AS223</f>
        <v>0</v>
      </c>
      <c r="AP17" s="15">
        <f>'4'!AR223</f>
        <v>0</v>
      </c>
      <c r="AQ17" s="67"/>
      <c r="AR17" s="82">
        <f t="shared" si="5"/>
        <v>0</v>
      </c>
      <c r="AS17" s="77" t="s">
        <v>253</v>
      </c>
      <c r="AT17" s="79">
        <f>SUMIF('4'!B:B,AS17,'4'!D:D)</f>
        <v>0</v>
      </c>
      <c r="AU17" s="79">
        <f>+SUMIF('4'!L:L,AS17,'4'!N:N)</f>
        <v>0</v>
      </c>
      <c r="AV17" s="79">
        <f>+SUMIF('4'!G:G,AS17,'4'!I:I)</f>
        <v>0</v>
      </c>
      <c r="AW17" s="79">
        <f>SUMIF('4'!L33:L86,AS17,'4'!N33:N86)</f>
        <v>0</v>
      </c>
      <c r="AX17" s="79">
        <f>SUMIF('4'!L20:L29,AS17,'4'!N20:N29)</f>
        <v>0</v>
      </c>
      <c r="AY17" s="79">
        <f t="shared" si="6"/>
        <v>0</v>
      </c>
      <c r="AZ17" s="79">
        <f>'1'!AR17</f>
        <v>0</v>
      </c>
      <c r="BA17" s="79">
        <f>SUMIF('4'!S11:S82,AS17,'4'!Y11:Y82)-SUMIF('4'!U11:U82,AS17,'4'!X11:X82)</f>
        <v>0</v>
      </c>
      <c r="BB17" s="79"/>
      <c r="BC17" s="88">
        <f>SUMIF('4'!AA11:AA132,AS17,'4'!AB11:AB132)</f>
        <v>0</v>
      </c>
      <c r="BD17" s="89">
        <v>1050</v>
      </c>
      <c r="BE17" s="89"/>
      <c r="BF17" s="89">
        <v>1.0249999999999999</v>
      </c>
      <c r="BG17" s="90">
        <v>1</v>
      </c>
      <c r="CN17" s="63"/>
      <c r="CO17" s="63"/>
      <c r="CP17" s="63"/>
      <c r="CQ17" s="63"/>
      <c r="CR17" s="63"/>
      <c r="CS17" s="63"/>
      <c r="CT17" s="63"/>
      <c r="CU17" s="63"/>
      <c r="CV17" s="63"/>
    </row>
    <row r="18" spans="2:100" ht="18.95" customHeight="1">
      <c r="B18" s="5" t="str">
        <f>IFERROR(INDEX(ss!N:N,MATCH(C18,ss!O:O,0)),"")</f>
        <v/>
      </c>
      <c r="C18" s="7"/>
      <c r="D18" s="6"/>
      <c r="E18" s="7" t="str">
        <f t="shared" si="1"/>
        <v/>
      </c>
      <c r="F18" s="48"/>
      <c r="G18" s="5" t="str">
        <f>IFERROR(INDEX(ss!N:N,MATCH(H18,ss!Q:Q,0)),"")</f>
        <v/>
      </c>
      <c r="H18" s="7"/>
      <c r="I18" s="7"/>
      <c r="J18" s="7" t="str">
        <f t="shared" si="2"/>
        <v/>
      </c>
      <c r="K18" s="8"/>
      <c r="L18" s="255" t="s">
        <v>77</v>
      </c>
      <c r="M18" s="256"/>
      <c r="N18" s="256"/>
      <c r="O18" s="256"/>
      <c r="P18" s="257"/>
      <c r="R18" s="108"/>
      <c r="S18" s="40" t="str">
        <f>IFERROR(INDEX(ss!B:B,MATCH(R18,ss!D:D,0)),"")</f>
        <v/>
      </c>
      <c r="T18" s="40" t="str">
        <f>IFERROR(INDEX(ss!C:C,MATCH(R18,ss!D:D,0)),"")</f>
        <v/>
      </c>
      <c r="U18" s="40"/>
      <c r="V18" s="40" t="str">
        <f>IFERROR(INDEX(ss!E:E,MATCH(R18,ss!D:D,0)),"")</f>
        <v/>
      </c>
      <c r="W18" s="40" t="str">
        <f>IFERROR(INDEX(ss!F:F,MATCH(R18,ss!D:D,0)),"")</f>
        <v/>
      </c>
      <c r="X18" s="40" t="str">
        <f>IF($R18="","",IF(SUMPRODUCT((ss!$J$4:$J$144=$U18)*(ss!$K$4:$K$144=$V18)*(ss!$L$4:$L$144=$W18)*(ROW($4:$144)-3))=0,0,INDEX(ss!$M$4:$M$144,SUMPRODUCT((ss!$J$4:$J$144=$U18)*(ss!$K$4:$K$144=$V18)*(ss!$L$4:$L$144=$W18)*(ROW($4:$144)-3)))))</f>
        <v/>
      </c>
      <c r="Y18" s="40" t="str">
        <f t="shared" si="3"/>
        <v/>
      </c>
      <c r="Z18" s="162" t="str">
        <f t="shared" si="4"/>
        <v/>
      </c>
      <c r="AA18" s="166"/>
      <c r="AB18" s="172"/>
      <c r="AC18" s="173"/>
      <c r="AD18" s="161"/>
      <c r="AE18" s="194" t="str">
        <f>'4'!AS4</f>
        <v>سكاف</v>
      </c>
      <c r="AF18" s="15">
        <f>'4'!AR4</f>
        <v>-50282</v>
      </c>
      <c r="AG18" s="50" t="str">
        <f>'4'!AS48</f>
        <v>حوراني</v>
      </c>
      <c r="AH18" s="48">
        <f>'4'!AR48</f>
        <v>0</v>
      </c>
      <c r="AI18" s="49" t="str">
        <f>'4'!AS92</f>
        <v>علي شندية</v>
      </c>
      <c r="AJ18" s="48">
        <f>'4'!AR92</f>
        <v>0</v>
      </c>
      <c r="AK18" s="47" t="str">
        <f>'4'!AS136</f>
        <v>محسن الشعار</v>
      </c>
      <c r="AL18" s="47">
        <f>'4'!AR136</f>
        <v>0</v>
      </c>
      <c r="AM18" s="47" t="str">
        <f>'4'!AS180</f>
        <v>منجد</v>
      </c>
      <c r="AN18" s="15">
        <f>'4'!AR180</f>
        <v>0</v>
      </c>
      <c r="AO18" s="15">
        <f>'4'!AS224</f>
        <v>0</v>
      </c>
      <c r="AP18" s="15">
        <f>'4'!AR224</f>
        <v>0</v>
      </c>
      <c r="AQ18" s="67"/>
      <c r="AR18" s="82">
        <f t="shared" si="5"/>
        <v>0</v>
      </c>
      <c r="AS18" s="79" t="s">
        <v>256</v>
      </c>
      <c r="AT18" s="79">
        <f>SUMIF('4'!B:B,AS18,'4'!D:D)</f>
        <v>0</v>
      </c>
      <c r="AU18" s="79">
        <f>+SUMIF('4'!L:L,AS18,'4'!N:N)</f>
        <v>0</v>
      </c>
      <c r="AV18" s="79">
        <f>+SUMIF('4'!G:G,AS18,'4'!I:I)</f>
        <v>0</v>
      </c>
      <c r="AW18" s="79">
        <f>SUMIF('4'!L33:L86,AS18,'4'!N33:N86)</f>
        <v>0</v>
      </c>
      <c r="AX18" s="79">
        <f>SUMIF('4'!L20:L29,AS18,'4'!N20:N29)</f>
        <v>0</v>
      </c>
      <c r="AY18" s="79">
        <f t="shared" si="6"/>
        <v>0</v>
      </c>
      <c r="AZ18" s="79">
        <f>'1'!AR18</f>
        <v>0</v>
      </c>
      <c r="BA18" s="79">
        <f>SUMIF('4'!S11:S82,AS18,'4'!Y11:Y82)-SUMIF('4'!U11:U82,AS18,'4'!X11:X82)</f>
        <v>0</v>
      </c>
      <c r="BB18" s="79"/>
      <c r="BC18" s="88">
        <f>SUMIF('4'!AA11:AA132,AS18,'4'!AB11:AB132)</f>
        <v>0</v>
      </c>
      <c r="BD18" s="89">
        <v>1040</v>
      </c>
      <c r="BE18" s="89"/>
      <c r="BF18" s="89">
        <v>1</v>
      </c>
      <c r="BG18" s="90">
        <v>1</v>
      </c>
      <c r="CN18" s="63"/>
      <c r="CO18" s="63"/>
      <c r="CP18" s="63"/>
      <c r="CQ18" s="63"/>
      <c r="CR18" s="63"/>
      <c r="CS18" s="63"/>
      <c r="CT18" s="63"/>
      <c r="CU18" s="63"/>
      <c r="CV18" s="63"/>
    </row>
    <row r="19" spans="2:100" ht="18.95" customHeight="1">
      <c r="B19" s="5" t="str">
        <f>IFERROR(INDEX(ss!N:N,MATCH(C19,ss!O:O,0)),"")</f>
        <v/>
      </c>
      <c r="C19" s="7"/>
      <c r="D19" s="6"/>
      <c r="E19" s="7" t="str">
        <f t="shared" si="1"/>
        <v/>
      </c>
      <c r="F19" s="48"/>
      <c r="G19" s="5" t="str">
        <f>IFERROR(INDEX(ss!N:N,MATCH(H19,ss!Q:Q,0)),"")</f>
        <v/>
      </c>
      <c r="H19" s="7"/>
      <c r="I19" s="7"/>
      <c r="J19" s="7" t="str">
        <f t="shared" si="2"/>
        <v/>
      </c>
      <c r="K19" s="8"/>
      <c r="L19" s="37" t="s">
        <v>0</v>
      </c>
      <c r="M19" s="35" t="s">
        <v>76</v>
      </c>
      <c r="N19" s="36" t="s">
        <v>71</v>
      </c>
      <c r="O19" s="36" t="s">
        <v>72</v>
      </c>
      <c r="P19" s="38" t="s">
        <v>73</v>
      </c>
      <c r="R19" s="108"/>
      <c r="S19" s="40" t="str">
        <f>IFERROR(INDEX(ss!B:B,MATCH(R19,ss!D:D,0)),"")</f>
        <v/>
      </c>
      <c r="T19" s="40" t="str">
        <f>IFERROR(INDEX(ss!C:C,MATCH(R19,ss!D:D,0)),"")</f>
        <v/>
      </c>
      <c r="U19" s="40"/>
      <c r="V19" s="40" t="str">
        <f>IFERROR(INDEX(ss!E:E,MATCH(R19,ss!D:D,0)),"")</f>
        <v/>
      </c>
      <c r="W19" s="40" t="str">
        <f>IFERROR(INDEX(ss!F:F,MATCH(R19,ss!D:D,0)),"")</f>
        <v/>
      </c>
      <c r="X19" s="40" t="str">
        <f>IF($R19="","",IF(SUMPRODUCT((ss!$J$4:$J$144=$U19)*(ss!$K$4:$K$144=$V19)*(ss!$L$4:$L$144=$W19)*(ROW($4:$144)-3))=0,0,INDEX(ss!$M$4:$M$144,SUMPRODUCT((ss!$J$4:$J$144=$U19)*(ss!$K$4:$K$144=$V19)*(ss!$L$4:$L$144=$W19)*(ROW($4:$144)-3)))))</f>
        <v/>
      </c>
      <c r="Y19" s="40" t="str">
        <f t="shared" si="3"/>
        <v/>
      </c>
      <c r="Z19" s="162" t="str">
        <f t="shared" si="4"/>
        <v/>
      </c>
      <c r="AA19" s="166"/>
      <c r="AB19" s="172"/>
      <c r="AC19" s="173"/>
      <c r="AD19" s="161"/>
      <c r="AE19" s="194" t="str">
        <f>'4'!AS5</f>
        <v>سعد</v>
      </c>
      <c r="AF19" s="15">
        <f>'4'!AR5</f>
        <v>0</v>
      </c>
      <c r="AG19" s="50" t="str">
        <f>'4'!AS49</f>
        <v>برو</v>
      </c>
      <c r="AH19" s="48">
        <f>'4'!AR49</f>
        <v>0</v>
      </c>
      <c r="AI19" s="49" t="str">
        <f>'4'!AS93</f>
        <v>لميس</v>
      </c>
      <c r="AJ19" s="48">
        <f>'4'!AR93</f>
        <v>0</v>
      </c>
      <c r="AK19" s="47" t="str">
        <f>'4'!AS137</f>
        <v>دربولي</v>
      </c>
      <c r="AL19" s="47">
        <f>'4'!AR137</f>
        <v>0</v>
      </c>
      <c r="AM19" s="47">
        <f>'4'!AS181</f>
        <v>0</v>
      </c>
      <c r="AN19" s="15">
        <f>'4'!AR181</f>
        <v>0</v>
      </c>
      <c r="AO19" s="15">
        <f>'4'!AS225</f>
        <v>0</v>
      </c>
      <c r="AP19" s="15">
        <f>'4'!AR225</f>
        <v>0</v>
      </c>
      <c r="AQ19" s="67"/>
      <c r="AR19" s="82">
        <f t="shared" si="5"/>
        <v>0</v>
      </c>
      <c r="AS19" s="77" t="s">
        <v>105</v>
      </c>
      <c r="AT19" s="79">
        <f>SUMIF('4'!B:B,AS19,'4'!D:D)</f>
        <v>0</v>
      </c>
      <c r="AU19" s="79">
        <f>+SUMIF('4'!L:L,AS19,'4'!N:N)</f>
        <v>0</v>
      </c>
      <c r="AV19" s="79">
        <f>+SUMIF('4'!G:G,AS19,'4'!I:I)</f>
        <v>0</v>
      </c>
      <c r="AW19" s="79">
        <f>SUMIF('4'!L33:L86,AS19,'4'!N33:N86)</f>
        <v>0</v>
      </c>
      <c r="AX19" s="79">
        <f>SUMIF('4'!L20:L29,AS19,'4'!N20:N29)</f>
        <v>0</v>
      </c>
      <c r="AY19" s="79">
        <f t="shared" si="6"/>
        <v>0</v>
      </c>
      <c r="AZ19" s="79">
        <f>'1'!AR19</f>
        <v>0</v>
      </c>
      <c r="BA19" s="79">
        <f>SUMIF('4'!S11:S82,AS19,'4'!Y11:Y82)-SUMIF('4'!U11:U82,AS19,'4'!X11:X82)</f>
        <v>0</v>
      </c>
      <c r="BB19" s="79"/>
      <c r="BC19" s="88">
        <f>SUMIF('4'!AA11:AA132,AS19,'4'!AB11:AB132)</f>
        <v>0</v>
      </c>
      <c r="BD19" s="89">
        <v>1050</v>
      </c>
      <c r="BE19" s="89"/>
      <c r="BF19" s="89">
        <v>1.0249999999999999</v>
      </c>
      <c r="BG19" s="90">
        <v>1</v>
      </c>
      <c r="CN19" s="63"/>
      <c r="CO19" s="63"/>
      <c r="CP19" s="63"/>
      <c r="CQ19" s="63"/>
      <c r="CR19" s="63"/>
      <c r="CS19" s="63"/>
      <c r="CT19" s="63"/>
      <c r="CU19" s="63"/>
      <c r="CV19" s="63"/>
    </row>
    <row r="20" spans="2:100" ht="18.95" customHeight="1">
      <c r="B20" s="5" t="str">
        <f>IFERROR(INDEX(ss!N:N,MATCH(C20,ss!O:O,0)),"")</f>
        <v/>
      </c>
      <c r="C20" s="7"/>
      <c r="D20" s="6"/>
      <c r="E20" s="7" t="str">
        <f t="shared" si="1"/>
        <v/>
      </c>
      <c r="F20" s="48"/>
      <c r="G20" s="5" t="str">
        <f>IFERROR(INDEX(ss!N:N,MATCH(H20,ss!Q:Q,0)),"")</f>
        <v/>
      </c>
      <c r="H20" s="7"/>
      <c r="I20" s="7"/>
      <c r="J20" s="7" t="str">
        <f t="shared" si="2"/>
        <v/>
      </c>
      <c r="K20" s="8"/>
      <c r="L20" s="22" t="str">
        <f>IFERROR(INDEX(ss!N:N,MATCH(M20,ss!Q:Q,0)),"")</f>
        <v/>
      </c>
      <c r="M20" s="7"/>
      <c r="N20" s="16"/>
      <c r="O20" s="68">
        <f>IF(OR(P20="سعد",P20="يعقوب",P20="مقافيل",P20="سكاف",P20="حازم",P20="عماد",P20="كامل"),V5,V5-N20)</f>
        <v>3400</v>
      </c>
      <c r="P20" s="8"/>
      <c r="R20" s="108"/>
      <c r="S20" s="40" t="str">
        <f>IFERROR(INDEX(ss!B:B,MATCH(R20,ss!D:D,0)),"")</f>
        <v/>
      </c>
      <c r="T20" s="40" t="str">
        <f>IFERROR(INDEX(ss!C:C,MATCH(R20,ss!D:D,0)),"")</f>
        <v/>
      </c>
      <c r="U20" s="40"/>
      <c r="V20" s="40" t="str">
        <f>IFERROR(INDEX(ss!E:E,MATCH(R20,ss!D:D,0)),"")</f>
        <v/>
      </c>
      <c r="W20" s="40" t="str">
        <f>IFERROR(INDEX(ss!F:F,MATCH(R20,ss!D:D,0)),"")</f>
        <v/>
      </c>
      <c r="X20" s="40" t="str">
        <f>IF($R20="","",IF(SUMPRODUCT((ss!$J$4:$J$144=$U20)*(ss!$K$4:$K$144=$V20)*(ss!$L$4:$L$144=$W20)*(ROW($4:$144)-3))=0,0,INDEX(ss!$M$4:$M$144,SUMPRODUCT((ss!$J$4:$J$144=$U20)*(ss!$K$4:$K$144=$V20)*(ss!$L$4:$L$144=$W20)*(ROW($4:$144)-3)))))</f>
        <v/>
      </c>
      <c r="Y20" s="40" t="str">
        <f t="shared" si="3"/>
        <v/>
      </c>
      <c r="Z20" s="162" t="str">
        <f t="shared" si="4"/>
        <v/>
      </c>
      <c r="AA20" s="166"/>
      <c r="AB20" s="172"/>
      <c r="AC20" s="173"/>
      <c r="AD20" s="161"/>
      <c r="AE20" s="194" t="str">
        <f>'4'!AS6</f>
        <v>يعقوب</v>
      </c>
      <c r="AF20" s="15">
        <f>'4'!AR6</f>
        <v>0</v>
      </c>
      <c r="AG20" s="50" t="str">
        <f>'4'!AS50</f>
        <v>حلاق</v>
      </c>
      <c r="AH20" s="48">
        <f>'4'!AR50</f>
        <v>0</v>
      </c>
      <c r="AI20" s="49" t="str">
        <f>'4'!AS94</f>
        <v>علاء الصالح</v>
      </c>
      <c r="AJ20" s="48">
        <f>'4'!AR94</f>
        <v>0</v>
      </c>
      <c r="AK20" s="47" t="str">
        <f>'4'!AS138</f>
        <v>مالك شاهين</v>
      </c>
      <c r="AL20" s="47">
        <f>'4'!AR138</f>
        <v>0</v>
      </c>
      <c r="AM20" s="47">
        <f>'4'!AS182</f>
        <v>0</v>
      </c>
      <c r="AN20" s="15">
        <f>'4'!AR182</f>
        <v>0</v>
      </c>
      <c r="AO20" s="15">
        <f>'4'!AS226</f>
        <v>0</v>
      </c>
      <c r="AP20" s="15">
        <f>'4'!AR226</f>
        <v>0</v>
      </c>
      <c r="AQ20" s="67"/>
      <c r="AR20" s="82">
        <f>AY20+AZ20+BA20-BC20-SUMIF('4'!U11:U82,AS20,'4'!Z11:Z82)</f>
        <v>0</v>
      </c>
      <c r="AS20" s="77" t="s">
        <v>154</v>
      </c>
      <c r="AT20" s="79">
        <f>SUMIF('4'!B:B,AS20,'4'!D:D)</f>
        <v>0</v>
      </c>
      <c r="AU20" s="79">
        <f>+SUMIF('4'!L:L,AS20,'4'!N:N)</f>
        <v>0</v>
      </c>
      <c r="AV20" s="79"/>
      <c r="AW20" s="79"/>
      <c r="AX20" s="79"/>
      <c r="AY20" s="79">
        <f t="shared" si="6"/>
        <v>0</v>
      </c>
      <c r="AZ20" s="79">
        <f>'1'!AR20</f>
        <v>0</v>
      </c>
      <c r="BA20" s="79">
        <f>SUMIF('4'!S11:S82,AS20,'4'!Y11:Y82)-SUMIF('4'!U11:U82,AS20,'4'!X11:X82)</f>
        <v>0</v>
      </c>
      <c r="BB20" s="79"/>
      <c r="BC20" s="88">
        <f>SUMIF('4'!AA11:AA132,AS20,'4'!AB11:AB132)</f>
        <v>0</v>
      </c>
      <c r="BD20" s="89">
        <v>1050</v>
      </c>
      <c r="BE20" s="89"/>
      <c r="BF20" s="89">
        <v>1.0249999999999999</v>
      </c>
      <c r="BG20" s="90">
        <v>1</v>
      </c>
      <c r="CN20" s="63"/>
      <c r="CO20" s="63"/>
      <c r="CP20" s="63"/>
      <c r="CQ20" s="63"/>
      <c r="CR20" s="63"/>
      <c r="CS20" s="63"/>
      <c r="CT20" s="63"/>
      <c r="CU20" s="63"/>
      <c r="CV20" s="63"/>
    </row>
    <row r="21" spans="2:100" ht="18.95" customHeight="1">
      <c r="B21" s="5" t="str">
        <f>IFERROR(INDEX(ss!N:N,MATCH(C21,ss!O:O,0)),"")</f>
        <v/>
      </c>
      <c r="C21" s="7"/>
      <c r="D21" s="6"/>
      <c r="E21" s="7" t="str">
        <f t="shared" si="1"/>
        <v/>
      </c>
      <c r="F21" s="48"/>
      <c r="G21" s="5" t="str">
        <f>IFERROR(INDEX(ss!N:N,MATCH(H21,ss!Q:Q,0)),"")</f>
        <v/>
      </c>
      <c r="H21" s="7"/>
      <c r="I21" s="7"/>
      <c r="J21" s="7" t="str">
        <f t="shared" si="2"/>
        <v/>
      </c>
      <c r="K21" s="8"/>
      <c r="L21" s="22" t="str">
        <f>IFERROR(INDEX(ss!N:N,MATCH(M21,ss!Q:Q,0)),"")</f>
        <v/>
      </c>
      <c r="M21" s="7"/>
      <c r="N21" s="16"/>
      <c r="O21" s="68" t="str">
        <f t="shared" ref="O21:O29" si="7">IF(OR(N21="",O20=""),"",IF(OR(P21="سعد",P21="يعقوب",P21="مقافيل",P21="سكاف",P21="حازم",P21="عماد",P21="كامل"),O20,O20-N21))</f>
        <v/>
      </c>
      <c r="P21" s="9"/>
      <c r="R21" s="108"/>
      <c r="S21" s="40" t="str">
        <f>IFERROR(INDEX(ss!B:B,MATCH(R21,ss!D:D,0)),"")</f>
        <v/>
      </c>
      <c r="T21" s="40" t="str">
        <f>IFERROR(INDEX(ss!C:C,MATCH(R21,ss!D:D,0)),"")</f>
        <v/>
      </c>
      <c r="U21" s="40"/>
      <c r="V21" s="40" t="str">
        <f>IFERROR(INDEX(ss!E:E,MATCH(R21,ss!D:D,0)),"")</f>
        <v/>
      </c>
      <c r="W21" s="40" t="str">
        <f>IFERROR(INDEX(ss!F:F,MATCH(R21,ss!D:D,0)),"")</f>
        <v/>
      </c>
      <c r="X21" s="40" t="str">
        <f>IF($R21="","",IF(SUMPRODUCT((ss!$J$4:$J$144=$U21)*(ss!$K$4:$K$144=$V21)*(ss!$L$4:$L$144=$W21)*(ROW($4:$144)-3))=0,0,INDEX(ss!$M$4:$M$144,SUMPRODUCT((ss!$J$4:$J$144=$U21)*(ss!$K$4:$K$144=$V21)*(ss!$L$4:$L$144=$W21)*(ROW($4:$144)-3)))))</f>
        <v/>
      </c>
      <c r="Y21" s="40" t="str">
        <f t="shared" si="3"/>
        <v/>
      </c>
      <c r="Z21" s="162" t="str">
        <f t="shared" si="4"/>
        <v/>
      </c>
      <c r="AA21" s="166"/>
      <c r="AB21" s="172"/>
      <c r="AC21" s="173"/>
      <c r="AD21" s="161"/>
      <c r="AE21" s="194" t="str">
        <f>'4'!AS7</f>
        <v>عماد</v>
      </c>
      <c r="AF21" s="15">
        <f>'4'!AR7</f>
        <v>0</v>
      </c>
      <c r="AG21" s="50" t="str">
        <f>'4'!AS51</f>
        <v>سلامة</v>
      </c>
      <c r="AH21" s="48">
        <f>'4'!AR51</f>
        <v>0</v>
      </c>
      <c r="AI21" s="49" t="str">
        <f>'4'!AS95</f>
        <v>الكابتن</v>
      </c>
      <c r="AJ21" s="48">
        <f>'4'!AR95</f>
        <v>0</v>
      </c>
      <c r="AK21" s="47" t="str">
        <f>'4'!AS139</f>
        <v>أبو علي حسين</v>
      </c>
      <c r="AL21" s="47">
        <f>'4'!AR139</f>
        <v>0</v>
      </c>
      <c r="AM21" s="47">
        <f>'4'!AS183</f>
        <v>0</v>
      </c>
      <c r="AN21" s="15">
        <f>'4'!AR183</f>
        <v>0</v>
      </c>
      <c r="AO21" s="15">
        <f>'4'!AS227</f>
        <v>0</v>
      </c>
      <c r="AP21" s="15">
        <f>'4'!AR227</f>
        <v>0</v>
      </c>
      <c r="AQ21" s="67"/>
      <c r="AR21" s="82">
        <f>AY21+AZ21+BA21-BC21-SUMIF('4'!U11:U82,AS21,'4'!Z11:Z82)</f>
        <v>0</v>
      </c>
      <c r="AS21" s="79" t="s">
        <v>271</v>
      </c>
      <c r="AT21" s="79">
        <f>SUMIF('4'!B:B,AS21,'4'!D:D)</f>
        <v>0</v>
      </c>
      <c r="AU21" s="79">
        <f>+SUMIF('4'!L:L,AS21,'4'!N:N)</f>
        <v>0</v>
      </c>
      <c r="AV21" s="79"/>
      <c r="AW21" s="79"/>
      <c r="AX21" s="79"/>
      <c r="AY21" s="79">
        <f t="shared" si="6"/>
        <v>0</v>
      </c>
      <c r="AZ21" s="79">
        <f>'1'!AR21</f>
        <v>0</v>
      </c>
      <c r="BA21" s="79">
        <f>SUMIF('4'!S11:S82,AS21,'4'!Y11:Y82)-SUMIF('4'!U11:U82,AS21,'4'!X11:X82)</f>
        <v>0</v>
      </c>
      <c r="BB21" s="79"/>
      <c r="BC21" s="88">
        <f>SUMIF('4'!AA11:AA132,AS21,'4'!AB11:AB132)</f>
        <v>0</v>
      </c>
      <c r="BD21" s="89">
        <v>1050</v>
      </c>
      <c r="BE21" s="89"/>
      <c r="BF21" s="89">
        <v>1.0249999999999999</v>
      </c>
      <c r="BG21" s="90">
        <v>1</v>
      </c>
      <c r="CN21" s="63"/>
      <c r="CO21" s="63"/>
      <c r="CP21" s="63"/>
      <c r="CQ21" s="63"/>
      <c r="CR21" s="63"/>
      <c r="CS21" s="63"/>
      <c r="CT21" s="63"/>
      <c r="CU21" s="63"/>
      <c r="CV21" s="63"/>
    </row>
    <row r="22" spans="2:100" ht="18.95" customHeight="1">
      <c r="B22" s="5" t="str">
        <f>IFERROR(INDEX(ss!N:N,MATCH(C22,ss!O:O,0)),"")</f>
        <v/>
      </c>
      <c r="C22" s="7"/>
      <c r="D22" s="6"/>
      <c r="E22" s="7" t="str">
        <f t="shared" si="1"/>
        <v/>
      </c>
      <c r="F22" s="48"/>
      <c r="G22" s="5" t="str">
        <f>IFERROR(INDEX(ss!N:N,MATCH(H22,ss!Q:Q,0)),"")</f>
        <v/>
      </c>
      <c r="H22" s="7"/>
      <c r="I22" s="7"/>
      <c r="J22" s="7" t="str">
        <f t="shared" si="2"/>
        <v/>
      </c>
      <c r="K22" s="8"/>
      <c r="L22" s="22" t="str">
        <f>IFERROR(INDEX(ss!N:N,MATCH(M22,ss!Q:Q,0)),"")</f>
        <v/>
      </c>
      <c r="M22" s="7"/>
      <c r="N22" s="16"/>
      <c r="O22" s="68" t="str">
        <f t="shared" si="7"/>
        <v/>
      </c>
      <c r="P22" s="8"/>
      <c r="R22" s="108"/>
      <c r="S22" s="40" t="str">
        <f>IFERROR(INDEX(ss!B:B,MATCH(R22,ss!D:D,0)),"")</f>
        <v/>
      </c>
      <c r="T22" s="40" t="str">
        <f>IFERROR(INDEX(ss!C:C,MATCH(R22,ss!D:D,0)),"")</f>
        <v/>
      </c>
      <c r="U22" s="40"/>
      <c r="V22" s="40" t="str">
        <f>IFERROR(INDEX(ss!E:E,MATCH(R22,ss!D:D,0)),"")</f>
        <v/>
      </c>
      <c r="W22" s="40" t="str">
        <f>IFERROR(INDEX(ss!F:F,MATCH(R22,ss!D:D,0)),"")</f>
        <v/>
      </c>
      <c r="X22" s="40" t="str">
        <f>IF($R22="","",IF(SUMPRODUCT((ss!$J$4:$J$144=$U22)*(ss!$K$4:$K$144=$V22)*(ss!$L$4:$L$144=$W22)*(ROW($4:$144)-3))=0,0,INDEX(ss!$M$4:$M$144,SUMPRODUCT((ss!$J$4:$J$144=$U22)*(ss!$K$4:$K$144=$V22)*(ss!$L$4:$L$144=$W22)*(ROW($4:$144)-3)))))</f>
        <v/>
      </c>
      <c r="Y22" s="40" t="str">
        <f t="shared" si="3"/>
        <v/>
      </c>
      <c r="Z22" s="162" t="str">
        <f t="shared" si="4"/>
        <v/>
      </c>
      <c r="AA22" s="166"/>
      <c r="AB22" s="172"/>
      <c r="AC22" s="173"/>
      <c r="AD22" s="161"/>
      <c r="AE22" s="194" t="str">
        <f>'4'!AS8</f>
        <v>حازم</v>
      </c>
      <c r="AF22" s="15">
        <f>'4'!AR8</f>
        <v>0</v>
      </c>
      <c r="AG22" s="50" t="str">
        <f>'4'!AS52</f>
        <v>عامر حبيب</v>
      </c>
      <c r="AH22" s="48">
        <f>'4'!AR52</f>
        <v>0</v>
      </c>
      <c r="AI22" s="49" t="str">
        <f>'4'!AS96</f>
        <v>الهنا</v>
      </c>
      <c r="AJ22" s="48">
        <f>'4'!AR96</f>
        <v>0</v>
      </c>
      <c r="AK22" s="47" t="str">
        <f>'4'!AS140</f>
        <v>هيثم</v>
      </c>
      <c r="AL22" s="47">
        <f>'4'!AR140</f>
        <v>0</v>
      </c>
      <c r="AM22" s="47">
        <f>'4'!AS184</f>
        <v>0</v>
      </c>
      <c r="AN22" s="15">
        <f>'4'!AR184</f>
        <v>0</v>
      </c>
      <c r="AO22" s="15">
        <f>'4'!AS228</f>
        <v>0</v>
      </c>
      <c r="AP22" s="15">
        <f>'4'!AR228</f>
        <v>0</v>
      </c>
      <c r="AQ22" s="67"/>
      <c r="AR22" s="82">
        <f t="shared" ref="AR22:AR62" si="8">AY22+AZ22+BA22-BC22</f>
        <v>0</v>
      </c>
      <c r="AS22" s="79" t="s">
        <v>352</v>
      </c>
      <c r="AT22" s="79">
        <f>SUMIF('4'!B:B,AS22,'4'!D:D)</f>
        <v>0</v>
      </c>
      <c r="AU22" s="79">
        <f>+SUMIF('4'!L:L,AS22,'4'!N:N)</f>
        <v>0</v>
      </c>
      <c r="AV22" s="79"/>
      <c r="AW22" s="79"/>
      <c r="AX22" s="79"/>
      <c r="AY22" s="79">
        <f t="shared" si="6"/>
        <v>0</v>
      </c>
      <c r="AZ22" s="79">
        <f>'1'!AR22</f>
        <v>0</v>
      </c>
      <c r="BA22" s="79">
        <f>SUMIF('4'!S11:S82,AS22,'4'!Y11:Y82)-SUMIF('4'!U11:U82,AS22,'4'!X11:X82)</f>
        <v>0</v>
      </c>
      <c r="BB22" s="79"/>
      <c r="BC22" s="88">
        <f>SUMIF('4'!AA11:AA132,AS22,'4'!AB11:AB132)</f>
        <v>0</v>
      </c>
      <c r="BD22" s="89">
        <v>1050</v>
      </c>
      <c r="BE22" s="89"/>
      <c r="BF22" s="89">
        <v>1.0249999999999999</v>
      </c>
      <c r="BG22" s="90">
        <v>1</v>
      </c>
      <c r="CN22" s="63"/>
      <c r="CO22" s="63"/>
      <c r="CP22" s="63"/>
      <c r="CQ22" s="63"/>
      <c r="CR22" s="63"/>
      <c r="CS22" s="63"/>
      <c r="CT22" s="63"/>
      <c r="CU22" s="63"/>
      <c r="CV22" s="63"/>
    </row>
    <row r="23" spans="2:100" ht="18.95" customHeight="1">
      <c r="B23" s="5" t="str">
        <f>IFERROR(INDEX(ss!N:N,MATCH(C23,ss!O:O,0)),"")</f>
        <v/>
      </c>
      <c r="C23" s="7"/>
      <c r="D23" s="6"/>
      <c r="E23" s="40" t="str">
        <f t="shared" si="1"/>
        <v/>
      </c>
      <c r="F23" s="48"/>
      <c r="G23" s="5" t="str">
        <f>IFERROR(INDEX(ss!N:N,MATCH(H23,ss!Q:Q,0)),"")</f>
        <v/>
      </c>
      <c r="H23" s="7"/>
      <c r="I23" s="7"/>
      <c r="J23" s="7" t="str">
        <f t="shared" si="2"/>
        <v/>
      </c>
      <c r="K23" s="8"/>
      <c r="L23" s="22" t="str">
        <f>IFERROR(INDEX(ss!N:N,MATCH(M23,ss!Q:Q,0)),"")</f>
        <v/>
      </c>
      <c r="M23" s="7"/>
      <c r="N23" s="16"/>
      <c r="O23" s="68" t="str">
        <f t="shared" si="7"/>
        <v/>
      </c>
      <c r="P23" s="10"/>
      <c r="R23" s="108"/>
      <c r="S23" s="40" t="str">
        <f>IFERROR(INDEX(ss!B:B,MATCH(R23,ss!D:D,0)),"")</f>
        <v/>
      </c>
      <c r="T23" s="40" t="str">
        <f>IFERROR(INDEX(ss!C:C,MATCH(R23,ss!D:D,0)),"")</f>
        <v/>
      </c>
      <c r="U23" s="40"/>
      <c r="V23" s="40" t="str">
        <f>IFERROR(INDEX(ss!E:E,MATCH(R23,ss!D:D,0)),"")</f>
        <v/>
      </c>
      <c r="W23" s="40" t="str">
        <f>IFERROR(INDEX(ss!F:F,MATCH(R23,ss!D:D,0)),"")</f>
        <v/>
      </c>
      <c r="X23" s="40" t="str">
        <f>IF($R23="","",IF(SUMPRODUCT((ss!$J$4:$J$144=$U23)*(ss!$K$4:$K$144=$V23)*(ss!$L$4:$L$144=$W23)*(ROW($4:$144)-3))=0,0,INDEX(ss!$M$4:$M$144,SUMPRODUCT((ss!$J$4:$J$144=$U23)*(ss!$K$4:$K$144=$V23)*(ss!$L$4:$L$144=$W23)*(ROW($4:$144)-3)))))</f>
        <v/>
      </c>
      <c r="Y23" s="40" t="str">
        <f t="shared" si="3"/>
        <v/>
      </c>
      <c r="Z23" s="162" t="str">
        <f t="shared" si="4"/>
        <v/>
      </c>
      <c r="AA23" s="166"/>
      <c r="AB23" s="172"/>
      <c r="AC23" s="173"/>
      <c r="AD23" s="161"/>
      <c r="AE23" s="194" t="str">
        <f>'4'!AS9</f>
        <v>كامل</v>
      </c>
      <c r="AF23" s="15">
        <f>'4'!AR9</f>
        <v>0</v>
      </c>
      <c r="AG23" s="50" t="str">
        <f>'4'!AS53</f>
        <v>عمار حسن</v>
      </c>
      <c r="AH23" s="48">
        <f>'4'!AR53</f>
        <v>0</v>
      </c>
      <c r="AI23" s="49" t="str">
        <f>'4'!AS97</f>
        <v>سكاي لاين</v>
      </c>
      <c r="AJ23" s="48">
        <f>'4'!AR97</f>
        <v>0</v>
      </c>
      <c r="AK23" s="47" t="str">
        <f>'4'!AS141</f>
        <v>الصدر</v>
      </c>
      <c r="AL23" s="47">
        <f>'4'!AR141</f>
        <v>0</v>
      </c>
      <c r="AM23" s="47">
        <f>'4'!AS185</f>
        <v>0</v>
      </c>
      <c r="AN23" s="15">
        <f>'4'!AR185</f>
        <v>0</v>
      </c>
      <c r="AO23" s="15">
        <f>'4'!AS229</f>
        <v>0</v>
      </c>
      <c r="AP23" s="15">
        <f>'4'!AR229</f>
        <v>0</v>
      </c>
      <c r="AQ23" s="67"/>
      <c r="AR23" s="82">
        <f t="shared" si="8"/>
        <v>0</v>
      </c>
      <c r="AS23" s="77" t="s">
        <v>291</v>
      </c>
      <c r="AT23" s="77">
        <f>SUMIF('4'!B:B,AS23,'4'!D:D)</f>
        <v>0</v>
      </c>
      <c r="AU23" s="77">
        <f>+SUMIF('4'!L:L,AS23,'4'!N:N)</f>
        <v>0</v>
      </c>
      <c r="AV23" s="77"/>
      <c r="AW23" s="77"/>
      <c r="AX23" s="77"/>
      <c r="AY23" s="79">
        <f t="shared" ref="AY23:AY62" si="9">AT23*BD23+AW23*BF23+AX23*BG23+AV23*BE23</f>
        <v>0</v>
      </c>
      <c r="AZ23" s="79">
        <f>'1'!AR23</f>
        <v>0</v>
      </c>
      <c r="BA23" s="77">
        <f>SUMIF('4'!S11:S82,AS23,'4'!Y11:Y82)-SUMIF('4'!U11:U82,AS23,'4'!X11:X82)</f>
        <v>0</v>
      </c>
      <c r="BB23" s="77"/>
      <c r="BC23" s="88">
        <f>SUMIF('4'!AA11:AA132,AS23,'4'!AB11:AB132)</f>
        <v>0</v>
      </c>
      <c r="BD23" s="89">
        <v>1050</v>
      </c>
      <c r="BE23" s="89">
        <v>1055</v>
      </c>
      <c r="BF23" s="89">
        <v>1.0249999999999999</v>
      </c>
      <c r="BG23" s="90">
        <v>1</v>
      </c>
      <c r="CN23" s="63"/>
      <c r="CO23" s="63"/>
      <c r="CP23" s="63"/>
      <c r="CQ23" s="63"/>
      <c r="CR23" s="63"/>
      <c r="CS23" s="63"/>
      <c r="CT23" s="63"/>
      <c r="CU23" s="63"/>
      <c r="CV23" s="63"/>
    </row>
    <row r="24" spans="2:100" ht="18.95" customHeight="1">
      <c r="B24" s="5" t="str">
        <f>IFERROR(INDEX(ss!N:N,MATCH(C24,ss!O:O,0)),"")</f>
        <v/>
      </c>
      <c r="C24" s="7"/>
      <c r="D24" s="6"/>
      <c r="E24" s="7" t="str">
        <f t="shared" si="1"/>
        <v/>
      </c>
      <c r="F24" s="48"/>
      <c r="G24" s="5" t="str">
        <f>IFERROR(INDEX(ss!N:N,MATCH(H24,ss!Q:Q,0)),"")</f>
        <v/>
      </c>
      <c r="H24" s="7"/>
      <c r="I24" s="7"/>
      <c r="J24" s="7" t="str">
        <f t="shared" si="2"/>
        <v/>
      </c>
      <c r="K24" s="8"/>
      <c r="L24" s="22" t="str">
        <f>IFERROR(INDEX(ss!N:N,MATCH(M24,ss!Q:Q,0)),"")</f>
        <v/>
      </c>
      <c r="M24" s="7"/>
      <c r="N24" s="16"/>
      <c r="O24" s="68" t="str">
        <f t="shared" si="7"/>
        <v/>
      </c>
      <c r="P24" s="9"/>
      <c r="R24" s="108"/>
      <c r="S24" s="40" t="str">
        <f>IFERROR(INDEX(ss!B:B,MATCH(R24,ss!D:D,0)),"")</f>
        <v/>
      </c>
      <c r="T24" s="40" t="str">
        <f>IFERROR(INDEX(ss!C:C,MATCH(R24,ss!D:D,0)),"")</f>
        <v/>
      </c>
      <c r="U24" s="40"/>
      <c r="V24" s="40" t="str">
        <f>IFERROR(INDEX(ss!E:E,MATCH(R24,ss!D:D,0)),"")</f>
        <v/>
      </c>
      <c r="W24" s="40" t="str">
        <f>IFERROR(INDEX(ss!F:F,MATCH(R24,ss!D:D,0)),"")</f>
        <v/>
      </c>
      <c r="X24" s="40" t="str">
        <f>IF($R24="","",IF(SUMPRODUCT((ss!$J$4:$J$144=$U24)*(ss!$K$4:$K$144=$V24)*(ss!$L$4:$L$144=$W24)*(ROW($4:$144)-3))=0,0,INDEX(ss!$M$4:$M$144,SUMPRODUCT((ss!$J$4:$J$144=$U24)*(ss!$K$4:$K$144=$V24)*(ss!$L$4:$L$144=$W24)*(ROW($4:$144)-3)))))</f>
        <v/>
      </c>
      <c r="Y24" s="40" t="str">
        <f t="shared" si="3"/>
        <v/>
      </c>
      <c r="Z24" s="162" t="str">
        <f t="shared" si="4"/>
        <v/>
      </c>
      <c r="AA24" s="166"/>
      <c r="AB24" s="172"/>
      <c r="AC24" s="173"/>
      <c r="AD24" s="161"/>
      <c r="AE24" s="194" t="str">
        <f>'4'!AS10</f>
        <v>خالد</v>
      </c>
      <c r="AF24" s="15">
        <f>'4'!AR10</f>
        <v>0</v>
      </c>
      <c r="AG24" s="50" t="str">
        <f>'4'!AS54</f>
        <v>دبوس</v>
      </c>
      <c r="AH24" s="48">
        <f>'4'!AR54</f>
        <v>0</v>
      </c>
      <c r="AI24" s="49" t="str">
        <f>'4'!AS98</f>
        <v>حمادي</v>
      </c>
      <c r="AJ24" s="48">
        <f>'4'!AR98</f>
        <v>0</v>
      </c>
      <c r="AK24" s="47" t="str">
        <f>'4'!AS142</f>
        <v>إياد منصور</v>
      </c>
      <c r="AL24" s="47">
        <f>'4'!AR142</f>
        <v>0</v>
      </c>
      <c r="AM24" s="47">
        <f>'4'!AS186</f>
        <v>0</v>
      </c>
      <c r="AN24" s="15">
        <f>'4'!AR186</f>
        <v>0</v>
      </c>
      <c r="AO24" s="15">
        <f>'4'!AS230</f>
        <v>0</v>
      </c>
      <c r="AP24" s="15">
        <f>'4'!AR230</f>
        <v>0</v>
      </c>
      <c r="AQ24" s="67"/>
      <c r="AR24" s="82">
        <f t="shared" si="8"/>
        <v>0</v>
      </c>
      <c r="AS24" s="77" t="s">
        <v>233</v>
      </c>
      <c r="AT24" s="79">
        <f>SUMIF('4'!B:B,AS24,'4'!D:D)</f>
        <v>0</v>
      </c>
      <c r="AU24" s="79">
        <f>SUMIF('4'!L11:L16,AS24,'4'!N11:N16)</f>
        <v>0</v>
      </c>
      <c r="AV24" s="79">
        <f>+SUMIF('4'!G:G,AS24,'4'!I:I)</f>
        <v>0</v>
      </c>
      <c r="AW24" s="79">
        <f>SUMIF('4'!L33:L86,AS24,'4'!N33:N86)</f>
        <v>0</v>
      </c>
      <c r="AX24" s="79">
        <f>SUMIF('4'!L20:L29,AS24,'4'!N20:N29)</f>
        <v>0</v>
      </c>
      <c r="AY24" s="79">
        <f t="shared" si="9"/>
        <v>0</v>
      </c>
      <c r="AZ24" s="79">
        <f>'1'!AR24</f>
        <v>0</v>
      </c>
      <c r="BA24" s="79"/>
      <c r="BB24" s="79"/>
      <c r="BC24" s="88">
        <f>SUMIF('4'!AA11:AA132,AS24,'4'!AB11:AB132)</f>
        <v>0</v>
      </c>
      <c r="BD24" s="89">
        <v>1050</v>
      </c>
      <c r="BE24" s="89">
        <v>1055</v>
      </c>
      <c r="BF24" s="89">
        <v>1.01</v>
      </c>
      <c r="BG24" s="90">
        <v>1</v>
      </c>
      <c r="CN24" s="63"/>
      <c r="CO24" s="63"/>
      <c r="CP24" s="63"/>
      <c r="CQ24" s="63"/>
      <c r="CR24" s="63"/>
      <c r="CS24" s="63"/>
      <c r="CT24" s="63"/>
      <c r="CU24" s="63"/>
      <c r="CV24" s="63"/>
    </row>
    <row r="25" spans="2:100" ht="18.95" customHeight="1">
      <c r="B25" s="5" t="str">
        <f>IFERROR(INDEX(ss!N:N,MATCH(C25,ss!O:O,0)),"")</f>
        <v/>
      </c>
      <c r="C25" s="7"/>
      <c r="D25" s="6"/>
      <c r="E25" s="7" t="str">
        <f t="shared" si="1"/>
        <v/>
      </c>
      <c r="F25" s="48"/>
      <c r="G25" s="5" t="str">
        <f>IFERROR(INDEX(ss!N:N,MATCH(H25,ss!Q:Q,0)),"")</f>
        <v/>
      </c>
      <c r="H25" s="7"/>
      <c r="I25" s="7"/>
      <c r="J25" s="7" t="str">
        <f t="shared" si="2"/>
        <v/>
      </c>
      <c r="K25" s="8"/>
      <c r="L25" s="22" t="str">
        <f>IFERROR(INDEX(ss!N:N,MATCH(M25,ss!Q:Q,0)),"")</f>
        <v/>
      </c>
      <c r="M25" s="7"/>
      <c r="N25" s="16"/>
      <c r="O25" s="68" t="str">
        <f t="shared" si="7"/>
        <v/>
      </c>
      <c r="P25" s="8"/>
      <c r="R25" s="133"/>
      <c r="S25" s="40" t="str">
        <f>IFERROR(INDEX(ss!B:B,MATCH(R25,ss!D:D,0)),"")</f>
        <v/>
      </c>
      <c r="T25" s="40" t="str">
        <f>IFERROR(INDEX(ss!C:C,MATCH(R25,ss!D:D,0)),"")</f>
        <v/>
      </c>
      <c r="U25" s="40"/>
      <c r="V25" s="40" t="str">
        <f>IFERROR(INDEX(ss!E:E,MATCH(R25,ss!D:D,0)),"")</f>
        <v/>
      </c>
      <c r="W25" s="40" t="str">
        <f>IFERROR(INDEX(ss!F:F,MATCH(R25,ss!D:D,0)),"")</f>
        <v/>
      </c>
      <c r="X25" s="40" t="str">
        <f>IF($R25="","",IF(SUMPRODUCT((ss!$J$4:$J$144=$U25)*(ss!$K$4:$K$144=$V25)*(ss!$L$4:$L$144=$W25)*(ROW($4:$144)-3))=0,0,INDEX(ss!$M$4:$M$144,SUMPRODUCT((ss!$J$4:$J$144=$U25)*(ss!$K$4:$K$144=$V25)*(ss!$L$4:$L$144=$W25)*(ROW($4:$144)-3)))))</f>
        <v/>
      </c>
      <c r="Y25" s="40" t="str">
        <f t="shared" si="3"/>
        <v/>
      </c>
      <c r="Z25" s="162" t="str">
        <f t="shared" si="4"/>
        <v/>
      </c>
      <c r="AA25" s="166"/>
      <c r="AB25" s="172"/>
      <c r="AC25" s="173"/>
      <c r="AD25" s="161"/>
      <c r="AE25" s="194" t="str">
        <f>'4'!AS11</f>
        <v>تيسير</v>
      </c>
      <c r="AF25" s="15">
        <f>'4'!AR11</f>
        <v>0</v>
      </c>
      <c r="AG25" s="50" t="str">
        <f>'4'!AS55</f>
        <v>محمود عيسى</v>
      </c>
      <c r="AH25" s="48">
        <f>'4'!AR55</f>
        <v>0</v>
      </c>
      <c r="AI25" s="49" t="str">
        <f>'4'!AS99</f>
        <v>محمد ديب</v>
      </c>
      <c r="AJ25" s="48">
        <f>'4'!AR99</f>
        <v>0</v>
      </c>
      <c r="AK25" s="47" t="str">
        <f>'4'!AS143</f>
        <v>رامز</v>
      </c>
      <c r="AL25" s="47">
        <f>'4'!AR143</f>
        <v>0</v>
      </c>
      <c r="AM25" s="47">
        <f>'4'!AS187</f>
        <v>0</v>
      </c>
      <c r="AN25" s="15">
        <f>'4'!AR187</f>
        <v>0</v>
      </c>
      <c r="AO25" s="15">
        <f>'4'!AS231</f>
        <v>0</v>
      </c>
      <c r="AP25" s="15">
        <f>'4'!AR231</f>
        <v>0</v>
      </c>
      <c r="AQ25" s="67"/>
      <c r="AR25" s="82">
        <f t="shared" si="8"/>
        <v>0</v>
      </c>
      <c r="AS25" s="79" t="s">
        <v>218</v>
      </c>
      <c r="AT25" s="79">
        <f>SUMIF('4'!B:B,AS25,'4'!D:D)</f>
        <v>0</v>
      </c>
      <c r="AU25" s="79">
        <f>SUMIF('4'!L11:L16,AS25,'4'!N11:N16)</f>
        <v>0</v>
      </c>
      <c r="AV25" s="79">
        <f>+SUMIF('4'!G:G,AS25,'4'!I:I)</f>
        <v>0</v>
      </c>
      <c r="AW25" s="79">
        <f>SUMIF('4'!L33:L86,AS25,'4'!N33:N86)</f>
        <v>0</v>
      </c>
      <c r="AX25" s="79">
        <f>SUMIF('4'!L20:L29,AS25,'4'!N20:N29)</f>
        <v>0</v>
      </c>
      <c r="AY25" s="79">
        <f t="shared" si="9"/>
        <v>0</v>
      </c>
      <c r="AZ25" s="79">
        <f>'1'!AR25</f>
        <v>0</v>
      </c>
      <c r="BA25" s="79"/>
      <c r="BB25" s="79"/>
      <c r="BC25" s="88">
        <f>SUMIF('4'!AA11:AA132,AS25,'4'!AB11:AB132)</f>
        <v>0</v>
      </c>
      <c r="BD25" s="89">
        <v>1050</v>
      </c>
      <c r="BE25" s="89">
        <v>1055</v>
      </c>
      <c r="BF25" s="89">
        <v>1.0249999999999999</v>
      </c>
      <c r="BG25" s="90">
        <v>1</v>
      </c>
      <c r="CN25" s="63"/>
      <c r="CO25" s="63"/>
      <c r="CP25" s="63"/>
      <c r="CQ25" s="63"/>
      <c r="CR25" s="63"/>
      <c r="CS25" s="63"/>
      <c r="CT25" s="63"/>
      <c r="CU25" s="63"/>
      <c r="CV25" s="63"/>
    </row>
    <row r="26" spans="2:100" ht="18.95" customHeight="1">
      <c r="B26" s="5" t="str">
        <f>IFERROR(INDEX(ss!N:N,MATCH(C26,ss!O:O,0)),"")</f>
        <v/>
      </c>
      <c r="C26" s="7"/>
      <c r="D26" s="6"/>
      <c r="E26" s="7" t="str">
        <f t="shared" si="1"/>
        <v/>
      </c>
      <c r="F26" s="48"/>
      <c r="G26" s="5" t="str">
        <f>IFERROR(INDEX(ss!N:N,MATCH(H26,ss!Q:Q,0)),"")</f>
        <v/>
      </c>
      <c r="H26" s="7"/>
      <c r="I26" s="7"/>
      <c r="J26" s="7" t="str">
        <f t="shared" si="2"/>
        <v/>
      </c>
      <c r="K26" s="8"/>
      <c r="L26" s="22" t="str">
        <f>IFERROR(INDEX(ss!N:N,MATCH(M26,ss!Q:Q,0)),"")</f>
        <v/>
      </c>
      <c r="M26" s="7"/>
      <c r="N26" s="16"/>
      <c r="O26" s="68" t="str">
        <f t="shared" si="7"/>
        <v/>
      </c>
      <c r="P26" s="10"/>
      <c r="R26" s="133"/>
      <c r="S26" s="40" t="str">
        <f>IFERROR(INDEX(ss!B:B,MATCH(R26,ss!D:D,0)),"")</f>
        <v/>
      </c>
      <c r="T26" s="40" t="str">
        <f>IFERROR(INDEX(ss!C:C,MATCH(R26,ss!D:D,0)),"")</f>
        <v/>
      </c>
      <c r="U26" s="40"/>
      <c r="V26" s="40" t="str">
        <f>IFERROR(INDEX(ss!E:E,MATCH(R26,ss!D:D,0)),"")</f>
        <v/>
      </c>
      <c r="W26" s="40" t="str">
        <f>IFERROR(INDEX(ss!F:F,MATCH(R26,ss!D:D,0)),"")</f>
        <v/>
      </c>
      <c r="X26" s="40" t="str">
        <f>IF($R26="","",IF(SUMPRODUCT((ss!$J$4:$J$144=$U26)*(ss!$K$4:$K$144=$V26)*(ss!$L$4:$L$144=$W26)*(ROW($4:$144)-3))=0,0,INDEX(ss!$M$4:$M$144,SUMPRODUCT((ss!$J$4:$J$144=$U26)*(ss!$K$4:$K$144=$V26)*(ss!$L$4:$L$144=$W26)*(ROW($4:$144)-3)))))</f>
        <v/>
      </c>
      <c r="Y26" s="40" t="str">
        <f t="shared" si="3"/>
        <v/>
      </c>
      <c r="Z26" s="162" t="str">
        <f t="shared" si="4"/>
        <v/>
      </c>
      <c r="AA26" s="166"/>
      <c r="AB26" s="172"/>
      <c r="AC26" s="173"/>
      <c r="AD26" s="161"/>
      <c r="AE26" s="194" t="str">
        <f>'4'!AS12</f>
        <v>DSL</v>
      </c>
      <c r="AF26" s="15">
        <f>'4'!AR12</f>
        <v>0</v>
      </c>
      <c r="AG26" s="50" t="str">
        <f>'4'!AS56</f>
        <v>أبو يعرب</v>
      </c>
      <c r="AH26" s="48">
        <f>'4'!AR56</f>
        <v>0</v>
      </c>
      <c r="AI26" s="49" t="str">
        <f>'4'!AS100</f>
        <v>ريان</v>
      </c>
      <c r="AJ26" s="48">
        <f>'4'!AR100</f>
        <v>0</v>
      </c>
      <c r="AK26" s="47" t="str">
        <f>'4'!AS144</f>
        <v>علي الإبراهيم</v>
      </c>
      <c r="AL26" s="47">
        <f>'4'!AR144</f>
        <v>0</v>
      </c>
      <c r="AM26" s="47">
        <f>'4'!AS188</f>
        <v>0</v>
      </c>
      <c r="AN26" s="15">
        <f>'4'!AR188</f>
        <v>0</v>
      </c>
      <c r="AO26" s="15">
        <f>'4'!AS232</f>
        <v>0</v>
      </c>
      <c r="AP26" s="15">
        <f>'4'!AR232</f>
        <v>0</v>
      </c>
      <c r="AQ26" s="67"/>
      <c r="AR26" s="82">
        <f t="shared" si="8"/>
        <v>0</v>
      </c>
      <c r="AS26" s="79" t="s">
        <v>126</v>
      </c>
      <c r="AT26" s="79">
        <f>SUMIF('4'!B:B,AS26,'4'!D:D)</f>
        <v>0</v>
      </c>
      <c r="AU26" s="79">
        <f>SUMIF('4'!L11:L16,AS26,'4'!N11:N16)</f>
        <v>0</v>
      </c>
      <c r="AV26" s="79">
        <f>+SUMIF('4'!G:G,AS26,'4'!I:I)</f>
        <v>0</v>
      </c>
      <c r="AW26" s="79">
        <f>SUMIF('4'!L33:L86,AS26,'4'!N33:N86)</f>
        <v>0</v>
      </c>
      <c r="AX26" s="79">
        <f>SUMIF('4'!L20:L29,AS26,'4'!N20:N29)</f>
        <v>0</v>
      </c>
      <c r="AY26" s="79">
        <f t="shared" si="9"/>
        <v>0</v>
      </c>
      <c r="AZ26" s="79">
        <f>'1'!AR26</f>
        <v>0</v>
      </c>
      <c r="BA26" s="79"/>
      <c r="BB26" s="79"/>
      <c r="BC26" s="88">
        <f>SUMIF('4'!AA11:AA132,AS26,'4'!AB11:AB132)</f>
        <v>0</v>
      </c>
      <c r="BD26" s="89">
        <v>1050</v>
      </c>
      <c r="BE26" s="89">
        <v>1055</v>
      </c>
      <c r="BF26" s="89">
        <v>1.01</v>
      </c>
      <c r="BG26" s="90">
        <v>1</v>
      </c>
      <c r="CN26" s="63"/>
      <c r="CO26" s="63"/>
      <c r="CP26" s="63"/>
      <c r="CQ26" s="63"/>
      <c r="CR26" s="63"/>
      <c r="CS26" s="63"/>
      <c r="CT26" s="63"/>
      <c r="CU26" s="63"/>
      <c r="CV26" s="63"/>
    </row>
    <row r="27" spans="2:100" ht="18.95" customHeight="1">
      <c r="B27" s="5" t="str">
        <f>IFERROR(INDEX(ss!N:N,MATCH(C27,ss!O:O,0)),"")</f>
        <v/>
      </c>
      <c r="C27" s="7"/>
      <c r="D27" s="6"/>
      <c r="E27" s="7" t="str">
        <f t="shared" si="1"/>
        <v/>
      </c>
      <c r="F27" s="48"/>
      <c r="G27" s="5" t="str">
        <f>IFERROR(INDEX(ss!N:N,MATCH(H27,ss!Q:Q,0)),"")</f>
        <v/>
      </c>
      <c r="H27" s="7"/>
      <c r="I27" s="7"/>
      <c r="J27" s="7" t="str">
        <f t="shared" si="2"/>
        <v/>
      </c>
      <c r="K27" s="8"/>
      <c r="L27" s="22" t="str">
        <f>IFERROR(INDEX(ss!N:N,MATCH(M27,ss!Q:Q,0)),"")</f>
        <v/>
      </c>
      <c r="M27" s="7"/>
      <c r="N27" s="16"/>
      <c r="O27" s="68" t="str">
        <f t="shared" si="7"/>
        <v/>
      </c>
      <c r="P27" s="10"/>
      <c r="R27" s="133"/>
      <c r="S27" s="40" t="str">
        <f>IFERROR(INDEX(ss!B:B,MATCH(R27,ss!D:D,0)),"")</f>
        <v/>
      </c>
      <c r="T27" s="40" t="str">
        <f>IFERROR(INDEX(ss!C:C,MATCH(R27,ss!D:D,0)),"")</f>
        <v/>
      </c>
      <c r="U27" s="40"/>
      <c r="V27" s="40" t="str">
        <f>IFERROR(INDEX(ss!E:E,MATCH(R27,ss!D:D,0)),"")</f>
        <v/>
      </c>
      <c r="W27" s="40" t="str">
        <f>IFERROR(INDEX(ss!F:F,MATCH(R27,ss!D:D,0)),"")</f>
        <v/>
      </c>
      <c r="X27" s="40" t="str">
        <f>IF($R27="","",IF(SUMPRODUCT((ss!$J$4:$J$144=$U27)*(ss!$K$4:$K$144=$V27)*(ss!$L$4:$L$144=$W27)*(ROW($4:$144)-3))=0,0,INDEX(ss!$M$4:$M$144,SUMPRODUCT((ss!$J$4:$J$144=$U27)*(ss!$K$4:$K$144=$V27)*(ss!$L$4:$L$144=$W27)*(ROW($4:$144)-3)))))</f>
        <v/>
      </c>
      <c r="Y27" s="40" t="str">
        <f t="shared" si="3"/>
        <v/>
      </c>
      <c r="Z27" s="162" t="str">
        <f t="shared" si="4"/>
        <v/>
      </c>
      <c r="AA27" s="166"/>
      <c r="AB27" s="172"/>
      <c r="AC27" s="173"/>
      <c r="AD27" s="161"/>
      <c r="AE27" s="194" t="str">
        <f>'4'!AS13</f>
        <v>فينيكس</v>
      </c>
      <c r="AF27" s="15">
        <f>'4'!AR13</f>
        <v>0</v>
      </c>
      <c r="AG27" s="50" t="str">
        <f>'4'!AS57</f>
        <v>هيثم إبراهيم</v>
      </c>
      <c r="AH27" s="48">
        <f>'4'!AR57</f>
        <v>0</v>
      </c>
      <c r="AI27" s="49" t="str">
        <f>'4'!AS101</f>
        <v>بشار</v>
      </c>
      <c r="AJ27" s="48">
        <f>'4'!AR101</f>
        <v>0</v>
      </c>
      <c r="AK27" s="47" t="str">
        <f>'4'!AS145</f>
        <v>مجد اليوسف</v>
      </c>
      <c r="AL27" s="47">
        <f>'4'!AR145</f>
        <v>0</v>
      </c>
      <c r="AM27" s="47">
        <f>'4'!AS189</f>
        <v>0</v>
      </c>
      <c r="AN27" s="15">
        <f>'4'!AR189</f>
        <v>0</v>
      </c>
      <c r="AO27" s="15" t="str">
        <f>'4'!AS233</f>
        <v>هناء رستم</v>
      </c>
      <c r="AP27" s="15">
        <f>'4'!AR233</f>
        <v>0</v>
      </c>
      <c r="AQ27" s="67"/>
      <c r="AR27" s="82">
        <f t="shared" si="8"/>
        <v>0</v>
      </c>
      <c r="AS27" s="75" t="s">
        <v>147</v>
      </c>
      <c r="AT27" s="79">
        <f>SUMIF('4'!B:B,AS27,'4'!D:D)</f>
        <v>0</v>
      </c>
      <c r="AU27" s="79">
        <f>SUMIF('4'!L11:L16,AS27,'4'!N11:N16)</f>
        <v>0</v>
      </c>
      <c r="AV27" s="79">
        <f>+SUMIF('4'!G:G,AS27,'4'!I:I)</f>
        <v>0</v>
      </c>
      <c r="AW27" s="79">
        <f>SUMIF('4'!L33:L86,AS27,'4'!N33:N86)</f>
        <v>0</v>
      </c>
      <c r="AX27" s="79">
        <f>SUMIF('4'!L20:L29,AS27,'4'!N20:N29)</f>
        <v>0</v>
      </c>
      <c r="AY27" s="79">
        <f t="shared" si="9"/>
        <v>0</v>
      </c>
      <c r="AZ27" s="79">
        <f>'1'!AR27</f>
        <v>0</v>
      </c>
      <c r="BA27" s="79">
        <f>SUMIF('4'!S11:S82,AS27,'4'!Y11:Y82)-SUMIF('4'!U11:U82,AS27,'4'!X11:X82)</f>
        <v>0</v>
      </c>
      <c r="BB27" s="79"/>
      <c r="BC27" s="88">
        <f>SUMIF('4'!AA11:AA132,AS27,'4'!AB11:AB132)</f>
        <v>0</v>
      </c>
      <c r="BD27" s="89">
        <v>1050</v>
      </c>
      <c r="BE27" s="89">
        <v>1055</v>
      </c>
      <c r="BF27" s="89">
        <v>1.0249999999999999</v>
      </c>
      <c r="BG27" s="90">
        <v>1.01</v>
      </c>
      <c r="CN27" s="63"/>
      <c r="CO27" s="63"/>
      <c r="CP27" s="63"/>
      <c r="CQ27" s="63"/>
      <c r="CR27" s="63"/>
      <c r="CS27" s="63"/>
      <c r="CT27" s="63"/>
      <c r="CU27" s="63"/>
      <c r="CV27" s="63"/>
    </row>
    <row r="28" spans="2:100" ht="18.95" customHeight="1">
      <c r="B28" s="5" t="str">
        <f>IFERROR(INDEX(ss!N:N,MATCH(C28,ss!O:O,0)),"")</f>
        <v/>
      </c>
      <c r="C28" s="7"/>
      <c r="D28" s="6"/>
      <c r="E28" s="7" t="str">
        <f t="shared" si="1"/>
        <v/>
      </c>
      <c r="F28" s="48"/>
      <c r="G28" s="5" t="str">
        <f>IFERROR(INDEX(ss!N:N,MATCH(H28,ss!Q:Q,0)),"")</f>
        <v/>
      </c>
      <c r="H28" s="7"/>
      <c r="I28" s="7"/>
      <c r="J28" s="7" t="str">
        <f t="shared" si="2"/>
        <v/>
      </c>
      <c r="K28" s="8"/>
      <c r="L28" s="22" t="str">
        <f>IFERROR(INDEX(ss!N:N,MATCH(M28,ss!Q:Q,0)),"")</f>
        <v/>
      </c>
      <c r="M28" s="7"/>
      <c r="N28" s="16"/>
      <c r="O28" s="16" t="str">
        <f t="shared" si="7"/>
        <v/>
      </c>
      <c r="P28" s="23"/>
      <c r="R28" s="133"/>
      <c r="S28" s="40" t="str">
        <f>IFERROR(INDEX(ss!B:B,MATCH(R28,ss!D:D,0)),"")</f>
        <v/>
      </c>
      <c r="T28" s="40" t="str">
        <f>IFERROR(INDEX(ss!C:C,MATCH(R28,ss!D:D,0)),"")</f>
        <v/>
      </c>
      <c r="U28" s="40"/>
      <c r="V28" s="40" t="str">
        <f>IFERROR(INDEX(ss!E:E,MATCH(R28,ss!D:D,0)),"")</f>
        <v/>
      </c>
      <c r="W28" s="40" t="str">
        <f>IFERROR(INDEX(ss!F:F,MATCH(R28,ss!D:D,0)),"")</f>
        <v/>
      </c>
      <c r="X28" s="40" t="str">
        <f>IF($R28="","",IF(SUMPRODUCT((ss!$J$4:$J$144=$U28)*(ss!$K$4:$K$144=$V28)*(ss!$L$4:$L$144=$W28)*(ROW($4:$144)-3))=0,0,INDEX(ss!$M$4:$M$144,SUMPRODUCT((ss!$J$4:$J$144=$U28)*(ss!$K$4:$K$144=$V28)*(ss!$L$4:$L$144=$W28)*(ROW($4:$144)-3)))))</f>
        <v/>
      </c>
      <c r="Y28" s="40" t="str">
        <f t="shared" si="3"/>
        <v/>
      </c>
      <c r="Z28" s="162" t="str">
        <f t="shared" si="4"/>
        <v/>
      </c>
      <c r="AA28" s="166"/>
      <c r="AB28" s="172"/>
      <c r="AC28" s="173"/>
      <c r="AD28" s="161"/>
      <c r="AE28" s="194" t="str">
        <f>'4'!AS14</f>
        <v>أ محمد</v>
      </c>
      <c r="AF28" s="15">
        <f>'4'!AR14</f>
        <v>0</v>
      </c>
      <c r="AG28" s="50" t="str">
        <f>'4'!AS58</f>
        <v>أبو عباس</v>
      </c>
      <c r="AH28" s="48">
        <f>'4'!AR58</f>
        <v>0</v>
      </c>
      <c r="AI28" s="49" t="str">
        <f>'4'!AS102</f>
        <v>دندشلي</v>
      </c>
      <c r="AJ28" s="48">
        <f>'4'!AR102</f>
        <v>0</v>
      </c>
      <c r="AK28" s="47" t="str">
        <f>'4'!AS146</f>
        <v>مالك إدريس</v>
      </c>
      <c r="AL28" s="47">
        <f>'4'!AR146</f>
        <v>0</v>
      </c>
      <c r="AM28" s="47">
        <f>'4'!AS190</f>
        <v>0</v>
      </c>
      <c r="AN28" s="15">
        <f>'4'!AR190</f>
        <v>0</v>
      </c>
      <c r="AO28" s="15" t="str">
        <f>'4'!AS234</f>
        <v>طارق</v>
      </c>
      <c r="AP28" s="15">
        <f>'4'!AR234</f>
        <v>0</v>
      </c>
      <c r="AQ28" s="67"/>
      <c r="AR28" s="82">
        <f t="shared" si="8"/>
        <v>0</v>
      </c>
      <c r="AS28" s="79" t="s">
        <v>209</v>
      </c>
      <c r="AT28" s="79">
        <f>SUMIF('4'!B:B,AS28,'4'!D:D)</f>
        <v>0</v>
      </c>
      <c r="AU28" s="79">
        <f>SUMIF('4'!L11:L16,AS28,'4'!N11:N16)</f>
        <v>0</v>
      </c>
      <c r="AV28" s="79">
        <f>+SUMIF('4'!G:G,AS28,'4'!I:I)</f>
        <v>0</v>
      </c>
      <c r="AW28" s="79">
        <f>SUMIF('4'!L33:L86,AS28,'4'!N33:N86)</f>
        <v>0</v>
      </c>
      <c r="AX28" s="79">
        <f>SUMIF('4'!L20:L29,AS28,'4'!N20:N29)</f>
        <v>0</v>
      </c>
      <c r="AY28" s="79">
        <f t="shared" si="9"/>
        <v>0</v>
      </c>
      <c r="AZ28" s="79">
        <f>'1'!AR28</f>
        <v>0</v>
      </c>
      <c r="BA28" s="79"/>
      <c r="BB28" s="79"/>
      <c r="BC28" s="88">
        <f>SUMIF('4'!AA11:AA132,AS28,'4'!AB11:AB132)</f>
        <v>0</v>
      </c>
      <c r="BD28" s="89">
        <v>1050</v>
      </c>
      <c r="BE28" s="89">
        <v>1055</v>
      </c>
      <c r="BF28" s="89">
        <v>1.01</v>
      </c>
      <c r="BG28" s="90">
        <v>1.01</v>
      </c>
      <c r="CN28" s="63"/>
      <c r="CO28" s="63"/>
      <c r="CP28" s="63"/>
      <c r="CQ28" s="63"/>
      <c r="CR28" s="63"/>
      <c r="CS28" s="63"/>
      <c r="CT28" s="63"/>
      <c r="CU28" s="63"/>
      <c r="CV28" s="63"/>
    </row>
    <row r="29" spans="2:100" ht="18.95" customHeight="1">
      <c r="B29" s="5" t="str">
        <f>IFERROR(INDEX(ss!N:N,MATCH(C29,ss!O:O,0)),"")</f>
        <v/>
      </c>
      <c r="C29" s="7"/>
      <c r="D29" s="6"/>
      <c r="E29" s="7" t="str">
        <f t="shared" si="1"/>
        <v/>
      </c>
      <c r="F29" s="48"/>
      <c r="G29" s="5" t="str">
        <f>IFERROR(INDEX(ss!N:N,MATCH(H29,ss!Q:Q,0)),"")</f>
        <v/>
      </c>
      <c r="H29" s="7"/>
      <c r="I29" s="7"/>
      <c r="J29" s="7" t="str">
        <f t="shared" si="2"/>
        <v/>
      </c>
      <c r="K29" s="8"/>
      <c r="L29" s="22" t="str">
        <f>IFERROR(INDEX(ss!N:N,MATCH(M29,ss!Q:Q,0)),"")</f>
        <v/>
      </c>
      <c r="M29" s="7"/>
      <c r="N29" s="16"/>
      <c r="O29" s="16" t="str">
        <f t="shared" si="7"/>
        <v/>
      </c>
      <c r="P29" s="23"/>
      <c r="R29" s="133"/>
      <c r="S29" s="40" t="str">
        <f>IFERROR(INDEX(ss!B:B,MATCH(R29,ss!D:D,0)),"")</f>
        <v/>
      </c>
      <c r="T29" s="40" t="str">
        <f>IFERROR(INDEX(ss!C:C,MATCH(R29,ss!D:D,0)),"")</f>
        <v/>
      </c>
      <c r="U29" s="40"/>
      <c r="V29" s="40" t="str">
        <f>IFERROR(INDEX(ss!E:E,MATCH(R29,ss!D:D,0)),"")</f>
        <v/>
      </c>
      <c r="W29" s="40" t="str">
        <f>IFERROR(INDEX(ss!F:F,MATCH(R29,ss!D:D,0)),"")</f>
        <v/>
      </c>
      <c r="X29" s="40" t="str">
        <f>IF($R29="","",IF(SUMPRODUCT((ss!$J$4:$J$144=$U29)*(ss!$K$4:$K$144=$V29)*(ss!$L$4:$L$144=$W29)*(ROW($4:$144)-3))=0,0,INDEX(ss!$M$4:$M$144,SUMPRODUCT((ss!$J$4:$J$144=$U29)*(ss!$K$4:$K$144=$V29)*(ss!$L$4:$L$144=$W29)*(ROW($4:$144)-3)))))</f>
        <v/>
      </c>
      <c r="Y29" s="40" t="str">
        <f t="shared" si="3"/>
        <v/>
      </c>
      <c r="Z29" s="162" t="str">
        <f t="shared" si="4"/>
        <v/>
      </c>
      <c r="AA29" s="166"/>
      <c r="AB29" s="172"/>
      <c r="AC29" s="173"/>
      <c r="AD29" s="161"/>
      <c r="AE29" s="194" t="str">
        <f>'4'!AS15</f>
        <v>مهند</v>
      </c>
      <c r="AF29" s="15">
        <f>'4'!AR15</f>
        <v>0</v>
      </c>
      <c r="AG29" s="50" t="str">
        <f>'4'!AS59</f>
        <v>أبو فرح</v>
      </c>
      <c r="AH29" s="48">
        <f>'4'!AR59</f>
        <v>0</v>
      </c>
      <c r="AI29" s="49" t="str">
        <f>'4'!AS103</f>
        <v>ماهر سليمان</v>
      </c>
      <c r="AJ29" s="48">
        <f>'4'!AR103</f>
        <v>0</v>
      </c>
      <c r="AK29" s="47" t="str">
        <f>'4'!AS147</f>
        <v>منذر إدريس</v>
      </c>
      <c r="AL29" s="47">
        <f>'4'!AR147</f>
        <v>0</v>
      </c>
      <c r="AM29" s="47">
        <f>'4'!AS191</f>
        <v>0</v>
      </c>
      <c r="AN29" s="15">
        <f>'4'!AR191</f>
        <v>0</v>
      </c>
      <c r="AO29" s="15" t="str">
        <f>'4'!AS235</f>
        <v>علي جمعة</v>
      </c>
      <c r="AP29" s="15">
        <f>'4'!AR235</f>
        <v>0</v>
      </c>
      <c r="AQ29" s="67"/>
      <c r="AR29" s="82">
        <f t="shared" si="8"/>
        <v>0</v>
      </c>
      <c r="AS29" s="77" t="s">
        <v>242</v>
      </c>
      <c r="AT29" s="79">
        <f>SUMIF('4'!B:B,AS29,'4'!D:D)</f>
        <v>0</v>
      </c>
      <c r="AU29" s="79">
        <f>SUMIF('4'!L11:L16,AS29,'4'!N11:N16)</f>
        <v>0</v>
      </c>
      <c r="AV29" s="79">
        <f>+SUMIF('4'!G:G,AS29,'4'!I:I)</f>
        <v>0</v>
      </c>
      <c r="AW29" s="79">
        <f>SUMIF('4'!L33:L86,AS29,'4'!N33:N86)</f>
        <v>0</v>
      </c>
      <c r="AX29" s="79">
        <f>SUMIF('4'!L20:L29,AS29,'4'!N20:N29)</f>
        <v>0</v>
      </c>
      <c r="AY29" s="79">
        <f t="shared" si="9"/>
        <v>0</v>
      </c>
      <c r="AZ29" s="79">
        <f>'1'!AR29</f>
        <v>0</v>
      </c>
      <c r="BA29" s="79"/>
      <c r="BB29" s="79"/>
      <c r="BC29" s="88">
        <f>SUMIF('4'!AA11:AA132,AS29,'4'!AB11:AB132)</f>
        <v>0</v>
      </c>
      <c r="BD29" s="89">
        <v>1050</v>
      </c>
      <c r="BE29" s="89">
        <v>1055</v>
      </c>
      <c r="BF29" s="89">
        <v>1.0249999999999999</v>
      </c>
      <c r="BG29" s="90">
        <v>1</v>
      </c>
      <c r="CN29" s="63"/>
      <c r="CO29" s="63"/>
      <c r="CP29" s="63"/>
      <c r="CQ29" s="63"/>
      <c r="CR29" s="63"/>
      <c r="CS29" s="63"/>
      <c r="CT29" s="63"/>
      <c r="CU29" s="63"/>
      <c r="CV29" s="63"/>
    </row>
    <row r="30" spans="2:100" ht="18.95" customHeight="1" thickBot="1">
      <c r="B30" s="5" t="str">
        <f>IFERROR(INDEX(ss!N:N,MATCH(C30,ss!O:O,0)),"")</f>
        <v/>
      </c>
      <c r="C30" s="7"/>
      <c r="D30" s="6"/>
      <c r="E30" s="7" t="str">
        <f t="shared" si="1"/>
        <v/>
      </c>
      <c r="F30" s="48"/>
      <c r="G30" s="5" t="str">
        <f>IFERROR(INDEX(ss!N:N,MATCH(H30,ss!Q:Q,0)),"")</f>
        <v/>
      </c>
      <c r="H30" s="7"/>
      <c r="I30" s="7"/>
      <c r="J30" s="7" t="str">
        <f t="shared" si="2"/>
        <v/>
      </c>
      <c r="K30" s="8"/>
      <c r="R30" s="133"/>
      <c r="S30" s="40" t="str">
        <f>IFERROR(INDEX(ss!B:B,MATCH(R30,ss!D:D,0)),"")</f>
        <v/>
      </c>
      <c r="T30" s="40" t="str">
        <f>IFERROR(INDEX(ss!C:C,MATCH(R30,ss!D:D,0)),"")</f>
        <v/>
      </c>
      <c r="U30" s="40"/>
      <c r="V30" s="40" t="str">
        <f>IFERROR(INDEX(ss!E:E,MATCH(R30,ss!D:D,0)),"")</f>
        <v/>
      </c>
      <c r="W30" s="40" t="str">
        <f>IFERROR(INDEX(ss!F:F,MATCH(R30,ss!D:D,0)),"")</f>
        <v/>
      </c>
      <c r="X30" s="40" t="str">
        <f>IF($R30="","",IF(SUMPRODUCT((ss!$J$4:$J$144=$U30)*(ss!$K$4:$K$144=$V30)*(ss!$L$4:$L$144=$W30)*(ROW($4:$144)-3))=0,0,INDEX(ss!$M$4:$M$144,SUMPRODUCT((ss!$J$4:$J$144=$U30)*(ss!$K$4:$K$144=$V30)*(ss!$L$4:$L$144=$W30)*(ROW($4:$144)-3)))))</f>
        <v/>
      </c>
      <c r="Y30" s="40" t="str">
        <f t="shared" si="3"/>
        <v/>
      </c>
      <c r="Z30" s="162" t="str">
        <f t="shared" si="4"/>
        <v/>
      </c>
      <c r="AA30" s="166"/>
      <c r="AB30" s="172"/>
      <c r="AC30" s="173"/>
      <c r="AD30" s="161"/>
      <c r="AE30" s="194" t="str">
        <f>'4'!AS16</f>
        <v>يونس ناصر</v>
      </c>
      <c r="AF30" s="15">
        <f>'4'!AR16</f>
        <v>0</v>
      </c>
      <c r="AG30" s="50" t="str">
        <f>'4'!AS60</f>
        <v>رباب</v>
      </c>
      <c r="AH30" s="48">
        <f>'4'!AR60</f>
        <v>0</v>
      </c>
      <c r="AI30" s="49" t="str">
        <f>'4'!AS104</f>
        <v>أيمن</v>
      </c>
      <c r="AJ30" s="48">
        <f>'4'!AR104</f>
        <v>0</v>
      </c>
      <c r="AK30" s="47" t="str">
        <f>'4'!AS148</f>
        <v>أبو شعيب</v>
      </c>
      <c r="AL30" s="47">
        <f>'4'!AR148</f>
        <v>0</v>
      </c>
      <c r="AM30" s="47">
        <f>'4'!AS192</f>
        <v>0</v>
      </c>
      <c r="AN30" s="15">
        <f>'4'!AR192</f>
        <v>0</v>
      </c>
      <c r="AO30" s="15" t="str">
        <f>'4'!AS236</f>
        <v>باسل احمد</v>
      </c>
      <c r="AP30" s="15">
        <f>'4'!AR236</f>
        <v>0</v>
      </c>
      <c r="AQ30" s="67"/>
      <c r="AR30" s="82">
        <f t="shared" si="8"/>
        <v>0</v>
      </c>
      <c r="AS30" s="79" t="s">
        <v>20</v>
      </c>
      <c r="AT30" s="79">
        <f>SUMIF('4'!B:B,AS30,'4'!D:D)</f>
        <v>0</v>
      </c>
      <c r="AU30" s="79">
        <f>SUMIF('4'!L11:L16,AS30,'4'!N11:N16)</f>
        <v>0</v>
      </c>
      <c r="AV30" s="79">
        <f>+SUMIF('4'!G:G,AS30,'4'!I:I)</f>
        <v>0</v>
      </c>
      <c r="AW30" s="79">
        <f>SUMIF('4'!L33:L86,AS30,'4'!N33:N86)</f>
        <v>0</v>
      </c>
      <c r="AX30" s="79">
        <f>SUMIF('4'!L20:L29,AS30,'4'!N20:N29)</f>
        <v>0</v>
      </c>
      <c r="AY30" s="79">
        <f t="shared" si="9"/>
        <v>0</v>
      </c>
      <c r="AZ30" s="79">
        <f>'1'!AR30</f>
        <v>0</v>
      </c>
      <c r="BA30" s="79">
        <f>SUMIF('4'!S11:S82,AS30,'4'!Y11:Y82)-SUMIF('4'!U11:U82,AS30,'4'!X11:X82)</f>
        <v>0</v>
      </c>
      <c r="BB30" s="79"/>
      <c r="BC30" s="88">
        <f>SUMIF('4'!AA11:AA132,AS30,'4'!AB11:AB132)</f>
        <v>0</v>
      </c>
      <c r="BD30" s="89">
        <v>1050</v>
      </c>
      <c r="BE30" s="89">
        <v>1055</v>
      </c>
      <c r="BF30" s="89">
        <v>1.0249999999999999</v>
      </c>
      <c r="BG30" s="90">
        <v>1</v>
      </c>
      <c r="CN30" s="63"/>
      <c r="CO30" s="63"/>
      <c r="CP30" s="63"/>
      <c r="CQ30" s="63"/>
      <c r="CR30" s="63"/>
      <c r="CS30" s="63"/>
      <c r="CT30" s="63"/>
      <c r="CU30" s="63"/>
      <c r="CV30" s="63"/>
    </row>
    <row r="31" spans="2:100" ht="18.95" customHeight="1">
      <c r="B31" s="5" t="str">
        <f>IFERROR(INDEX(ss!N:N,MATCH(C31,ss!O:O,0)),"")</f>
        <v/>
      </c>
      <c r="C31" s="7"/>
      <c r="D31" s="6"/>
      <c r="E31" s="7" t="str">
        <f t="shared" si="1"/>
        <v/>
      </c>
      <c r="F31" s="48"/>
      <c r="G31" s="5" t="str">
        <f>IFERROR(INDEX(ss!N:N,MATCH(H31,ss!Q:Q,0)),"")</f>
        <v/>
      </c>
      <c r="H31" s="7"/>
      <c r="I31" s="7"/>
      <c r="J31" s="7" t="str">
        <f t="shared" si="2"/>
        <v/>
      </c>
      <c r="K31" s="8"/>
      <c r="L31" s="238" t="s">
        <v>75</v>
      </c>
      <c r="M31" s="239"/>
      <c r="N31" s="239"/>
      <c r="O31" s="239"/>
      <c r="P31" s="240"/>
      <c r="R31" s="133"/>
      <c r="S31" s="40" t="str">
        <f>IFERROR(INDEX(ss!B:B,MATCH(R31,ss!D:D,0)),"")</f>
        <v/>
      </c>
      <c r="T31" s="40" t="str">
        <f>IFERROR(INDEX(ss!C:C,MATCH(R31,ss!D:D,0)),"")</f>
        <v/>
      </c>
      <c r="U31" s="40"/>
      <c r="V31" s="40" t="str">
        <f>IFERROR(INDEX(ss!E:E,MATCH(R31,ss!D:D,0)),"")</f>
        <v/>
      </c>
      <c r="W31" s="40" t="str">
        <f>IFERROR(INDEX(ss!F:F,MATCH(R31,ss!D:D,0)),"")</f>
        <v/>
      </c>
      <c r="X31" s="40" t="str">
        <f>IF($R31="","",IF(SUMPRODUCT((ss!$J$4:$J$144=$U31)*(ss!$K$4:$K$144=$V31)*(ss!$L$4:$L$144=$W31)*(ROW($4:$144)-3))=0,0,INDEX(ss!$M$4:$M$144,SUMPRODUCT((ss!$J$4:$J$144=$U31)*(ss!$K$4:$K$144=$V31)*(ss!$L$4:$L$144=$W31)*(ROW($4:$144)-3)))))</f>
        <v/>
      </c>
      <c r="Y31" s="40" t="str">
        <f t="shared" si="3"/>
        <v/>
      </c>
      <c r="Z31" s="162" t="str">
        <f t="shared" si="4"/>
        <v/>
      </c>
      <c r="AA31" s="166"/>
      <c r="AB31" s="172"/>
      <c r="AC31" s="173"/>
      <c r="AD31" s="161"/>
      <c r="AE31" s="194" t="str">
        <f>'4'!AS17</f>
        <v>علاء الأشقر</v>
      </c>
      <c r="AF31" s="15">
        <f>'4'!AR17</f>
        <v>0</v>
      </c>
      <c r="AG31" s="50" t="str">
        <f>'4'!AS61</f>
        <v>محمد العبدو</v>
      </c>
      <c r="AH31" s="48">
        <f>'4'!AR61</f>
        <v>0</v>
      </c>
      <c r="AI31" s="49" t="str">
        <f>'4'!AS105</f>
        <v>صادق</v>
      </c>
      <c r="AJ31" s="48">
        <f>'4'!AR105</f>
        <v>0</v>
      </c>
      <c r="AK31" s="47" t="str">
        <f>'4'!AS149</f>
        <v>علي ابراهيم</v>
      </c>
      <c r="AL31" s="47">
        <f>'4'!AR149</f>
        <v>0</v>
      </c>
      <c r="AM31" s="47">
        <f>'4'!AS193</f>
        <v>0</v>
      </c>
      <c r="AN31" s="15">
        <f>'4'!AR193</f>
        <v>0</v>
      </c>
      <c r="AO31" s="15" t="str">
        <f>'4'!AS237</f>
        <v>قبوي</v>
      </c>
      <c r="AP31" s="15">
        <f>'4'!AR237</f>
        <v>0</v>
      </c>
      <c r="AQ31" s="67"/>
      <c r="AR31" s="82">
        <f t="shared" si="8"/>
        <v>0</v>
      </c>
      <c r="AS31" s="79" t="s">
        <v>24</v>
      </c>
      <c r="AT31" s="79">
        <f>SUMIF('4'!B:B,AS31,'4'!D:D)</f>
        <v>0</v>
      </c>
      <c r="AU31" s="79">
        <f>SUMIF('4'!L11:L16,AS31,'4'!N11:N16)</f>
        <v>0</v>
      </c>
      <c r="AV31" s="79">
        <f>+SUMIF('4'!G:G,AS31,'4'!I:I)</f>
        <v>0</v>
      </c>
      <c r="AW31" s="79">
        <f>SUMIF('4'!L33:L86,AS31,'4'!N33:N86)</f>
        <v>0</v>
      </c>
      <c r="AX31" s="79">
        <f>SUMIF('4'!L20:L29,AS31,'4'!N20:N29)</f>
        <v>0</v>
      </c>
      <c r="AY31" s="79">
        <f t="shared" si="9"/>
        <v>0</v>
      </c>
      <c r="AZ31" s="79">
        <f>'1'!AR31</f>
        <v>0</v>
      </c>
      <c r="BA31" s="79"/>
      <c r="BB31" s="79"/>
      <c r="BC31" s="88">
        <f>SUMIF('4'!AA11:AA132,AS31,'4'!AB11:AB132)</f>
        <v>0</v>
      </c>
      <c r="BD31" s="89">
        <v>1050</v>
      </c>
      <c r="BE31" s="89">
        <v>1055</v>
      </c>
      <c r="BF31" s="89">
        <v>1.0249999999999999</v>
      </c>
      <c r="BG31" s="90">
        <v>1</v>
      </c>
      <c r="CN31" s="63"/>
      <c r="CO31" s="63"/>
      <c r="CP31" s="63"/>
      <c r="CQ31" s="63"/>
      <c r="CR31" s="63"/>
      <c r="CS31" s="63"/>
      <c r="CT31" s="63"/>
      <c r="CU31" s="63"/>
      <c r="CV31" s="63"/>
    </row>
    <row r="32" spans="2:100" ht="18.95" customHeight="1">
      <c r="B32" s="5" t="str">
        <f>IFERROR(INDEX(ss!N:N,MATCH(C32,ss!O:O,0)),"")</f>
        <v/>
      </c>
      <c r="C32" s="7"/>
      <c r="D32" s="6"/>
      <c r="E32" s="7" t="str">
        <f t="shared" si="1"/>
        <v/>
      </c>
      <c r="F32" s="8"/>
      <c r="G32" s="5" t="str">
        <f>IFERROR(INDEX(ss!N:N,MATCH(H32,ss!Q:Q,0)),"")</f>
        <v/>
      </c>
      <c r="H32" s="7"/>
      <c r="I32" s="7"/>
      <c r="J32" s="7" t="str">
        <f t="shared" si="2"/>
        <v/>
      </c>
      <c r="K32" s="8"/>
      <c r="L32" s="37" t="s">
        <v>0</v>
      </c>
      <c r="M32" s="35" t="s">
        <v>74</v>
      </c>
      <c r="N32" s="36" t="s">
        <v>71</v>
      </c>
      <c r="O32" s="36" t="s">
        <v>72</v>
      </c>
      <c r="P32" s="38" t="s">
        <v>73</v>
      </c>
      <c r="R32" s="133"/>
      <c r="S32" s="40" t="str">
        <f>IFERROR(INDEX(ss!B:B,MATCH(R32,ss!D:D,0)),"")</f>
        <v/>
      </c>
      <c r="T32" s="40" t="str">
        <f>IFERROR(INDEX(ss!C:C,MATCH(R32,ss!D:D,0)),"")</f>
        <v/>
      </c>
      <c r="U32" s="40"/>
      <c r="V32" s="40" t="str">
        <f>IFERROR(INDEX(ss!E:E,MATCH(R32,ss!D:D,0)),"")</f>
        <v/>
      </c>
      <c r="W32" s="40" t="str">
        <f>IFERROR(INDEX(ss!F:F,MATCH(R32,ss!D:D,0)),"")</f>
        <v/>
      </c>
      <c r="X32" s="40" t="str">
        <f>IF($R32="","",IF(SUMPRODUCT((ss!$J$4:$J$144=$U32)*(ss!$K$4:$K$144=$V32)*(ss!$L$4:$L$144=$W32)*(ROW($4:$144)-3))=0,0,INDEX(ss!$M$4:$M$144,SUMPRODUCT((ss!$J$4:$J$144=$U32)*(ss!$K$4:$K$144=$V32)*(ss!$L$4:$L$144=$W32)*(ROW($4:$144)-3)))))</f>
        <v/>
      </c>
      <c r="Y32" s="40" t="str">
        <f t="shared" si="3"/>
        <v/>
      </c>
      <c r="Z32" s="162" t="str">
        <f t="shared" si="4"/>
        <v/>
      </c>
      <c r="AA32" s="166"/>
      <c r="AB32" s="172"/>
      <c r="AC32" s="173"/>
      <c r="AD32" s="161"/>
      <c r="AE32" s="194" t="str">
        <f>'4'!AS18</f>
        <v>زكوان</v>
      </c>
      <c r="AF32" s="15">
        <f>'4'!AR18</f>
        <v>0</v>
      </c>
      <c r="AG32" s="50" t="str">
        <f>'4'!AS62</f>
        <v>ضحى</v>
      </c>
      <c r="AH32" s="48">
        <f>'4'!AR62</f>
        <v>0</v>
      </c>
      <c r="AI32" s="49" t="str">
        <f>'4'!AS106</f>
        <v>محسن علي</v>
      </c>
      <c r="AJ32" s="48">
        <f>'4'!AR106</f>
        <v>0</v>
      </c>
      <c r="AK32" s="47" t="str">
        <f>'4'!AS150</f>
        <v>دانيال</v>
      </c>
      <c r="AL32" s="47">
        <f>'4'!AR150</f>
        <v>0</v>
      </c>
      <c r="AM32" s="47">
        <f>'4'!AS194</f>
        <v>0</v>
      </c>
      <c r="AN32" s="15">
        <f>'4'!AR194</f>
        <v>0</v>
      </c>
      <c r="AO32" s="15" t="str">
        <f>'4'!AS238</f>
        <v>بسام سعد</v>
      </c>
      <c r="AP32" s="15">
        <f>'4'!AR238</f>
        <v>0</v>
      </c>
      <c r="AQ32" s="67"/>
      <c r="AR32" s="82">
        <f t="shared" si="8"/>
        <v>0</v>
      </c>
      <c r="AS32" s="79" t="s">
        <v>30</v>
      </c>
      <c r="AT32" s="79">
        <f>SUMIF('4'!B:B,AS32,'4'!D:D)</f>
        <v>0</v>
      </c>
      <c r="AU32" s="79">
        <f>SUMIF('4'!L11:L16,AS32,'4'!N11:N16)</f>
        <v>0</v>
      </c>
      <c r="AV32" s="79">
        <f>+SUMIF('4'!G:G,AS32,'4'!I:I)</f>
        <v>0</v>
      </c>
      <c r="AW32" s="79">
        <f>SUMIF('4'!L33:L86,AS32,'4'!N33:N86)</f>
        <v>0</v>
      </c>
      <c r="AX32" s="79">
        <f>SUMIF('4'!L20:L29,AS32,'4'!N20:N29)</f>
        <v>0</v>
      </c>
      <c r="AY32" s="79">
        <f t="shared" si="9"/>
        <v>0</v>
      </c>
      <c r="AZ32" s="79">
        <f>'1'!AR32</f>
        <v>0</v>
      </c>
      <c r="BA32" s="79"/>
      <c r="BB32" s="79"/>
      <c r="BC32" s="88">
        <f>SUMIF('4'!AA11:AA132,AS32,'4'!AB11:AB132)</f>
        <v>0</v>
      </c>
      <c r="BD32" s="89">
        <v>1050</v>
      </c>
      <c r="BE32" s="89">
        <v>1055</v>
      </c>
      <c r="BF32" s="89">
        <v>1.0249999999999999</v>
      </c>
      <c r="BG32" s="90">
        <v>1</v>
      </c>
      <c r="CN32" s="63"/>
      <c r="CO32" s="63"/>
      <c r="CP32" s="63"/>
      <c r="CQ32" s="63"/>
      <c r="CR32" s="63"/>
      <c r="CS32" s="63"/>
      <c r="CT32" s="63"/>
      <c r="CU32" s="63"/>
      <c r="CV32" s="63"/>
    </row>
    <row r="33" spans="2:100" ht="18.95" customHeight="1">
      <c r="B33" s="5" t="str">
        <f>IFERROR(INDEX(ss!N:N,MATCH(C33,ss!O:O,0)),"")</f>
        <v/>
      </c>
      <c r="C33" s="7"/>
      <c r="D33" s="6"/>
      <c r="E33" s="7" t="str">
        <f t="shared" si="1"/>
        <v/>
      </c>
      <c r="F33" s="8"/>
      <c r="G33" s="5" t="str">
        <f>IFERROR(INDEX(ss!N:N,MATCH(H33,ss!Q:Q,0)),"")</f>
        <v/>
      </c>
      <c r="H33" s="7"/>
      <c r="I33" s="7"/>
      <c r="J33" s="7" t="str">
        <f t="shared" si="2"/>
        <v/>
      </c>
      <c r="K33" s="8"/>
      <c r="L33" s="22" t="str">
        <f>IFERROR(INDEX(ss!U:U,MATCH(M33,ss!V:V,0)),"")</f>
        <v/>
      </c>
      <c r="M33" s="7"/>
      <c r="N33" s="16"/>
      <c r="O33" s="16">
        <f>IF(OR(P33="سعد",P33="سكاف",P33="حازم",P33="صادق",P33="مالك إدريس"),W5,W5-N33)</f>
        <v>41850</v>
      </c>
      <c r="P33" s="10"/>
      <c r="R33" s="133"/>
      <c r="S33" s="40" t="str">
        <f>IFERROR(INDEX(ss!B:B,MATCH(R33,ss!D:D,0)),"")</f>
        <v/>
      </c>
      <c r="T33" s="40" t="str">
        <f>IFERROR(INDEX(ss!C:C,MATCH(R33,ss!D:D,0)),"")</f>
        <v/>
      </c>
      <c r="U33" s="40"/>
      <c r="V33" s="40" t="str">
        <f>IFERROR(INDEX(ss!E:E,MATCH(R33,ss!D:D,0)),"")</f>
        <v/>
      </c>
      <c r="W33" s="40" t="str">
        <f>IFERROR(INDEX(ss!F:F,MATCH(R33,ss!D:D,0)),"")</f>
        <v/>
      </c>
      <c r="X33" s="40" t="str">
        <f>IF($R33="","",IF(SUMPRODUCT((ss!$J$4:$J$144=$U33)*(ss!$K$4:$K$144=$V33)*(ss!$L$4:$L$144=$W33)*(ROW($4:$144)-3))=0,0,INDEX(ss!$M$4:$M$144,SUMPRODUCT((ss!$J$4:$J$144=$U33)*(ss!$K$4:$K$144=$V33)*(ss!$L$4:$L$144=$W33)*(ROW($4:$144)-3)))))</f>
        <v/>
      </c>
      <c r="Y33" s="40" t="str">
        <f t="shared" si="3"/>
        <v/>
      </c>
      <c r="Z33" s="162" t="str">
        <f t="shared" si="4"/>
        <v/>
      </c>
      <c r="AA33" s="166"/>
      <c r="AB33" s="172"/>
      <c r="AC33" s="173"/>
      <c r="AD33" s="161"/>
      <c r="AE33" s="194" t="str">
        <f>'4'!AS19</f>
        <v>زاهر</v>
      </c>
      <c r="AF33" s="15">
        <f>'4'!AR19</f>
        <v>0</v>
      </c>
      <c r="AG33" s="50">
        <f>'4'!AS63</f>
        <v>0</v>
      </c>
      <c r="AH33" s="48">
        <f>'4'!AR63</f>
        <v>0</v>
      </c>
      <c r="AI33" s="49" t="str">
        <f>'4'!AS107</f>
        <v>ليث</v>
      </c>
      <c r="AJ33" s="48">
        <f>'4'!AR107</f>
        <v>0</v>
      </c>
      <c r="AK33" s="47" t="str">
        <f>'4'!AS151</f>
        <v>قعير</v>
      </c>
      <c r="AL33" s="47">
        <f>'4'!AR151</f>
        <v>0</v>
      </c>
      <c r="AM33" s="47" t="str">
        <f>'4'!AS195</f>
        <v>يحيى الأحمد</v>
      </c>
      <c r="AN33" s="15">
        <f>'4'!AR195</f>
        <v>0</v>
      </c>
      <c r="AO33" s="15" t="str">
        <f>'4'!AS239</f>
        <v>سامر دربولي</v>
      </c>
      <c r="AP33" s="15">
        <f>'4'!AR239</f>
        <v>0</v>
      </c>
      <c r="AQ33" s="67"/>
      <c r="AR33" s="82">
        <f t="shared" si="8"/>
        <v>0</v>
      </c>
      <c r="AS33" s="80" t="s">
        <v>125</v>
      </c>
      <c r="AT33" s="79">
        <f>SUMIF('4'!B:B,AS33,'4'!D:D)</f>
        <v>0</v>
      </c>
      <c r="AU33" s="79">
        <f>SUMIF('4'!L11:L16,AS33,'4'!N11:N16)</f>
        <v>0</v>
      </c>
      <c r="AV33" s="79">
        <f>+SUMIF('4'!G:G,AS33,'4'!I:I)</f>
        <v>0</v>
      </c>
      <c r="AW33" s="79">
        <f>SUMIF('4'!L33:L86,AS33,'4'!N33:N86)</f>
        <v>0</v>
      </c>
      <c r="AX33" s="79">
        <f>SUMIF('4'!L20:L29,AS33,'4'!N20:N29)</f>
        <v>0</v>
      </c>
      <c r="AY33" s="79">
        <f t="shared" si="9"/>
        <v>0</v>
      </c>
      <c r="AZ33" s="79">
        <f>'1'!AR33</f>
        <v>0</v>
      </c>
      <c r="BA33" s="79"/>
      <c r="BB33" s="79"/>
      <c r="BC33" s="88">
        <f>SUMIF('4'!AA11:AA132,AS33,'4'!AB11:AB132)</f>
        <v>0</v>
      </c>
      <c r="BD33" s="89">
        <v>1050</v>
      </c>
      <c r="BE33" s="89">
        <v>1055</v>
      </c>
      <c r="BF33" s="89">
        <v>1.0249999999999999</v>
      </c>
      <c r="BG33" s="90">
        <v>1</v>
      </c>
      <c r="CN33" s="63"/>
      <c r="CO33" s="63"/>
      <c r="CP33" s="63"/>
      <c r="CQ33" s="63"/>
      <c r="CR33" s="63"/>
      <c r="CS33" s="63"/>
      <c r="CT33" s="63"/>
      <c r="CU33" s="63"/>
      <c r="CV33" s="63"/>
    </row>
    <row r="34" spans="2:100" ht="18.95" customHeight="1">
      <c r="B34" s="5" t="str">
        <f>IFERROR(INDEX(ss!N:N,MATCH(C34,ss!O:O,0)),"")</f>
        <v/>
      </c>
      <c r="C34" s="7"/>
      <c r="D34" s="6"/>
      <c r="E34" s="7" t="str">
        <f t="shared" si="1"/>
        <v/>
      </c>
      <c r="F34" s="8"/>
      <c r="G34" s="5" t="str">
        <f>IFERROR(INDEX(ss!N:N,MATCH(H34,ss!Q:Q,0)),"")</f>
        <v/>
      </c>
      <c r="H34" s="7"/>
      <c r="I34" s="7"/>
      <c r="J34" s="7" t="str">
        <f t="shared" si="2"/>
        <v/>
      </c>
      <c r="K34" s="8"/>
      <c r="L34" s="22" t="str">
        <f>IFERROR(INDEX(ss!U:U,MATCH(M34,ss!V:V,0)),"")</f>
        <v/>
      </c>
      <c r="M34" s="7"/>
      <c r="N34" s="16"/>
      <c r="O34" s="68" t="str">
        <f t="shared" ref="O34:O86" si="10">IF(OR(N34="",O33=""),"",IF(OR(P34="سعد",P34="سكاف",P34="حازم",P34="صادق",P34="مالك إدريس"),O33,O33-N34))</f>
        <v/>
      </c>
      <c r="P34" s="10"/>
      <c r="R34" s="133"/>
      <c r="S34" s="40" t="str">
        <f>IFERROR(INDEX(ss!B:B,MATCH(R34,ss!D:D,0)),"")</f>
        <v/>
      </c>
      <c r="T34" s="40" t="str">
        <f>IFERROR(INDEX(ss!C:C,MATCH(R34,ss!D:D,0)),"")</f>
        <v/>
      </c>
      <c r="U34" s="40"/>
      <c r="V34" s="40" t="str">
        <f>IFERROR(INDEX(ss!E:E,MATCH(R34,ss!D:D,0)),"")</f>
        <v/>
      </c>
      <c r="W34" s="40" t="str">
        <f>IFERROR(INDEX(ss!F:F,MATCH(R34,ss!D:D,0)),"")</f>
        <v/>
      </c>
      <c r="X34" s="40" t="str">
        <f>IF($R34="","",IF(SUMPRODUCT((ss!$J$4:$J$144=$U34)*(ss!$K$4:$K$144=$V34)*(ss!$L$4:$L$144=$W34)*(ROW($4:$144)-3))=0,0,INDEX(ss!$M$4:$M$144,SUMPRODUCT((ss!$J$4:$J$144=$U34)*(ss!$K$4:$K$144=$V34)*(ss!$L$4:$L$144=$W34)*(ROW($4:$144)-3)))))</f>
        <v/>
      </c>
      <c r="Y34" s="40" t="str">
        <f t="shared" si="3"/>
        <v/>
      </c>
      <c r="Z34" s="162" t="str">
        <f t="shared" si="4"/>
        <v/>
      </c>
      <c r="AA34" s="166"/>
      <c r="AB34" s="172"/>
      <c r="AC34" s="173"/>
      <c r="AD34" s="161"/>
      <c r="AE34" s="194" t="str">
        <f>'4'!AS20</f>
        <v>ليزر</v>
      </c>
      <c r="AF34" s="15">
        <f>'4'!AR20</f>
        <v>0</v>
      </c>
      <c r="AG34" s="50">
        <f>'4'!AS64</f>
        <v>0</v>
      </c>
      <c r="AH34" s="48">
        <f>'4'!AR64</f>
        <v>0</v>
      </c>
      <c r="AI34" s="49" t="str">
        <f>'4'!AS108</f>
        <v>أبو يوشع</v>
      </c>
      <c r="AJ34" s="48">
        <f>'4'!AR108</f>
        <v>0</v>
      </c>
      <c r="AK34" s="47" t="str">
        <f>'4'!AS152</f>
        <v>صبح</v>
      </c>
      <c r="AL34" s="47">
        <f>'4'!AR152</f>
        <v>0</v>
      </c>
      <c r="AM34" s="47" t="str">
        <f>'4'!AS196</f>
        <v>مهران</v>
      </c>
      <c r="AN34" s="15">
        <f>'4'!AR196</f>
        <v>0</v>
      </c>
      <c r="AO34" s="15" t="str">
        <f>'4'!AS240</f>
        <v>طلال علي</v>
      </c>
      <c r="AP34" s="15">
        <f>'4'!AR240</f>
        <v>0</v>
      </c>
      <c r="AQ34" s="67"/>
      <c r="AR34" s="82">
        <f t="shared" si="8"/>
        <v>0</v>
      </c>
      <c r="AS34" s="79" t="s">
        <v>27</v>
      </c>
      <c r="AT34" s="79">
        <f>SUMIF('4'!B:B,AS34,'4'!D:D)</f>
        <v>0</v>
      </c>
      <c r="AU34" s="79">
        <f>SUMIF('4'!L11:L16,AS34,'4'!N11:N16)</f>
        <v>0</v>
      </c>
      <c r="AV34" s="79">
        <f>+SUMIF('4'!G:G,AS34,'4'!I:I)</f>
        <v>0</v>
      </c>
      <c r="AW34" s="79">
        <f>SUMIF('4'!L33:L86,AS34,'4'!N33:N86)</f>
        <v>0</v>
      </c>
      <c r="AX34" s="79">
        <f>SUMIF('4'!L20:L29,AS34,'4'!N20:N29)</f>
        <v>0</v>
      </c>
      <c r="AY34" s="79">
        <f t="shared" si="9"/>
        <v>0</v>
      </c>
      <c r="AZ34" s="79">
        <f>'1'!AR34</f>
        <v>0</v>
      </c>
      <c r="BA34" s="79"/>
      <c r="BB34" s="79"/>
      <c r="BC34" s="88">
        <f>SUMIF('4'!AA11:AA132,AS34,'4'!AB11:AB132)</f>
        <v>0</v>
      </c>
      <c r="BD34" s="89">
        <v>1050</v>
      </c>
      <c r="BE34" s="89">
        <v>1055</v>
      </c>
      <c r="BF34" s="89">
        <v>1.0249999999999999</v>
      </c>
      <c r="BG34" s="90">
        <v>1</v>
      </c>
      <c r="CN34" s="63"/>
      <c r="CO34" s="63"/>
      <c r="CP34" s="63"/>
      <c r="CQ34" s="63"/>
      <c r="CR34" s="63"/>
      <c r="CS34" s="63"/>
      <c r="CT34" s="63"/>
      <c r="CU34" s="63"/>
      <c r="CV34" s="63"/>
    </row>
    <row r="35" spans="2:100" ht="18.95" customHeight="1">
      <c r="B35" s="5" t="str">
        <f>IFERROR(INDEX(ss!N:N,MATCH(C35,ss!O:O,0)),"")</f>
        <v/>
      </c>
      <c r="C35" s="7"/>
      <c r="D35" s="6"/>
      <c r="E35" s="40" t="str">
        <f t="shared" si="1"/>
        <v/>
      </c>
      <c r="F35" s="8"/>
      <c r="G35" s="5" t="str">
        <f>IFERROR(INDEX(ss!N:N,MATCH(H35,ss!Q:Q,0)),"")</f>
        <v/>
      </c>
      <c r="H35" s="7"/>
      <c r="I35" s="7"/>
      <c r="J35" s="7" t="str">
        <f t="shared" si="2"/>
        <v/>
      </c>
      <c r="K35" s="8"/>
      <c r="L35" s="22" t="str">
        <f>IFERROR(INDEX(ss!U:U,MATCH(M35,ss!V:V,0)),"")</f>
        <v/>
      </c>
      <c r="M35" s="7"/>
      <c r="N35" s="16"/>
      <c r="O35" s="68" t="str">
        <f t="shared" si="10"/>
        <v/>
      </c>
      <c r="P35" s="10"/>
      <c r="R35" s="133"/>
      <c r="S35" s="40" t="str">
        <f>IFERROR(INDEX(ss!B:B,MATCH(R35,ss!D:D,0)),"")</f>
        <v/>
      </c>
      <c r="T35" s="40" t="str">
        <f>IFERROR(INDEX(ss!C:C,MATCH(R35,ss!D:D,0)),"")</f>
        <v/>
      </c>
      <c r="U35" s="40"/>
      <c r="V35" s="40" t="str">
        <f>IFERROR(INDEX(ss!E:E,MATCH(R35,ss!D:D,0)),"")</f>
        <v/>
      </c>
      <c r="W35" s="40" t="str">
        <f>IFERROR(INDEX(ss!F:F,MATCH(R35,ss!D:D,0)),"")</f>
        <v/>
      </c>
      <c r="X35" s="40" t="str">
        <f>IF($R35="","",IF(SUMPRODUCT((ss!$J$4:$J$144=$U35)*(ss!$K$4:$K$144=$V35)*(ss!$L$4:$L$144=$W35)*(ROW($4:$144)-3))=0,0,INDEX(ss!$M$4:$M$144,SUMPRODUCT((ss!$J$4:$J$144=$U35)*(ss!$K$4:$K$144=$V35)*(ss!$L$4:$L$144=$W35)*(ROW($4:$144)-3)))))</f>
        <v/>
      </c>
      <c r="Y35" s="40" t="str">
        <f t="shared" si="3"/>
        <v/>
      </c>
      <c r="Z35" s="162" t="str">
        <f t="shared" si="4"/>
        <v/>
      </c>
      <c r="AA35" s="166"/>
      <c r="AB35" s="172"/>
      <c r="AC35" s="173"/>
      <c r="AD35" s="161"/>
      <c r="AE35" s="194" t="str">
        <f>'4'!AS21</f>
        <v>MTS</v>
      </c>
      <c r="AF35" s="15">
        <f>'4'!AR21</f>
        <v>0</v>
      </c>
      <c r="AG35" s="50">
        <f>'4'!AS65</f>
        <v>0</v>
      </c>
      <c r="AH35" s="48">
        <f>'4'!AR65</f>
        <v>0</v>
      </c>
      <c r="AI35" s="49" t="str">
        <f>'4'!AS109</f>
        <v>الغانم</v>
      </c>
      <c r="AJ35" s="48">
        <f>'4'!AR109</f>
        <v>0</v>
      </c>
      <c r="AK35" s="47" t="str">
        <f>'4'!AS153</f>
        <v>درويش</v>
      </c>
      <c r="AL35" s="47">
        <f>'4'!AR153</f>
        <v>0</v>
      </c>
      <c r="AM35" s="47" t="str">
        <f>'4'!AS197</f>
        <v>حسن الريان</v>
      </c>
      <c r="AN35" s="15">
        <f>'4'!AR197</f>
        <v>0</v>
      </c>
      <c r="AO35" s="15" t="str">
        <f>'4'!AS241</f>
        <v>فاطمة الطيب</v>
      </c>
      <c r="AP35" s="15">
        <f>'4'!AR241</f>
        <v>0</v>
      </c>
      <c r="AQ35" s="67"/>
      <c r="AR35" s="82">
        <f t="shared" si="8"/>
        <v>0</v>
      </c>
      <c r="AS35" s="79" t="s">
        <v>121</v>
      </c>
      <c r="AT35" s="79">
        <f>SUMIF('4'!B:B,AS35,'4'!D:D)</f>
        <v>0</v>
      </c>
      <c r="AU35" s="79">
        <f>SUMIF('4'!L11:L16,AS35,'4'!N11:N16)</f>
        <v>0</v>
      </c>
      <c r="AV35" s="79">
        <f>+SUMIF('4'!G:G,AS35,'4'!I:I)</f>
        <v>0</v>
      </c>
      <c r="AW35" s="79">
        <f>SUMIF('4'!L33:L86,AS35,'4'!N33:N86)</f>
        <v>0</v>
      </c>
      <c r="AX35" s="79">
        <f>SUMIF('4'!L20:L29,AS35,'4'!N20:N29)</f>
        <v>0</v>
      </c>
      <c r="AY35" s="79">
        <f t="shared" si="9"/>
        <v>0</v>
      </c>
      <c r="AZ35" s="79">
        <f>'1'!AR35</f>
        <v>0</v>
      </c>
      <c r="BA35" s="79">
        <f>SUMIF('4'!S11:S82,AS35,'4'!Y11:Y82)-SUMIF('4'!U11:U82,AS35,'4'!X11:X82)</f>
        <v>0</v>
      </c>
      <c r="BB35" s="79"/>
      <c r="BC35" s="88">
        <f>SUMIF('4'!AA11:AA132,AS35,'4'!AB11:AB132)</f>
        <v>0</v>
      </c>
      <c r="BD35" s="89">
        <v>1050</v>
      </c>
      <c r="BE35" s="89">
        <v>1055</v>
      </c>
      <c r="BF35" s="89">
        <v>1.0249999999999999</v>
      </c>
      <c r="BG35" s="90">
        <v>1</v>
      </c>
      <c r="CN35" s="63"/>
      <c r="CO35" s="63"/>
      <c r="CP35" s="63"/>
      <c r="CQ35" s="63"/>
      <c r="CR35" s="63"/>
      <c r="CS35" s="63"/>
      <c r="CT35" s="63"/>
      <c r="CU35" s="63"/>
      <c r="CV35" s="63"/>
    </row>
    <row r="36" spans="2:100" ht="18.95" customHeight="1">
      <c r="B36" s="5" t="str">
        <f>IFERROR(INDEX(ss!N:N,MATCH(C36,ss!O:O,0)),"")</f>
        <v/>
      </c>
      <c r="C36" s="7"/>
      <c r="D36" s="6"/>
      <c r="E36" s="7" t="str">
        <f t="shared" si="1"/>
        <v/>
      </c>
      <c r="F36" s="8"/>
      <c r="G36" s="5" t="str">
        <f>IFERROR(INDEX(ss!N:N,MATCH(H36,ss!Q:Q,0)),"")</f>
        <v/>
      </c>
      <c r="H36" s="7"/>
      <c r="I36" s="7"/>
      <c r="J36" s="7" t="str">
        <f t="shared" si="2"/>
        <v/>
      </c>
      <c r="K36" s="8"/>
      <c r="L36" s="22" t="str">
        <f>IFERROR(INDEX(ss!U:U,MATCH(M36,ss!V:V,0)),"")</f>
        <v/>
      </c>
      <c r="M36" s="7"/>
      <c r="N36" s="16"/>
      <c r="O36" s="68" t="str">
        <f t="shared" si="10"/>
        <v/>
      </c>
      <c r="P36" s="10"/>
      <c r="R36" s="133"/>
      <c r="S36" s="40" t="str">
        <f>IFERROR(INDEX(ss!B:B,MATCH(R36,ss!D:D,0)),"")</f>
        <v/>
      </c>
      <c r="T36" s="40" t="str">
        <f>IFERROR(INDEX(ss!C:C,MATCH(R36,ss!D:D,0)),"")</f>
        <v/>
      </c>
      <c r="U36" s="40"/>
      <c r="V36" s="40" t="str">
        <f>IFERROR(INDEX(ss!E:E,MATCH(R36,ss!D:D,0)),"")</f>
        <v/>
      </c>
      <c r="W36" s="40" t="str">
        <f>IFERROR(INDEX(ss!F:F,MATCH(R36,ss!D:D,0)),"")</f>
        <v/>
      </c>
      <c r="X36" s="40" t="str">
        <f>IF($R36="","",IF(SUMPRODUCT((ss!$J$4:$J$144=$U36)*(ss!$K$4:$K$144=$V36)*(ss!$L$4:$L$144=$W36)*(ROW($4:$144)-3))=0,0,INDEX(ss!$M$4:$M$144,SUMPRODUCT((ss!$J$4:$J$144=$U36)*(ss!$K$4:$K$144=$V36)*(ss!$L$4:$L$144=$W36)*(ROW($4:$144)-3)))))</f>
        <v/>
      </c>
      <c r="Y36" s="40" t="str">
        <f t="shared" si="3"/>
        <v/>
      </c>
      <c r="Z36" s="162" t="str">
        <f t="shared" si="4"/>
        <v/>
      </c>
      <c r="AA36" s="166"/>
      <c r="AB36" s="172"/>
      <c r="AC36" s="173"/>
      <c r="AD36" s="161"/>
      <c r="AE36" s="194" t="str">
        <f>'4'!AS22</f>
        <v>يارا</v>
      </c>
      <c r="AF36" s="15">
        <f>'4'!AR22</f>
        <v>0</v>
      </c>
      <c r="AG36" s="50" t="str">
        <f>'4'!AS66</f>
        <v>عمي علي</v>
      </c>
      <c r="AH36" s="48">
        <f>'4'!AR66</f>
        <v>0</v>
      </c>
      <c r="AI36" s="49" t="str">
        <f>'4'!AS110</f>
        <v>غيث الصليبي</v>
      </c>
      <c r="AJ36" s="48">
        <f>'4'!AR110</f>
        <v>0</v>
      </c>
      <c r="AK36" s="47" t="str">
        <f>'4'!AS154</f>
        <v>علي ديب</v>
      </c>
      <c r="AL36" s="47">
        <f>'4'!AR154</f>
        <v>0</v>
      </c>
      <c r="AM36" s="47" t="str">
        <f>'4'!AS198</f>
        <v>ياسر</v>
      </c>
      <c r="AN36" s="15">
        <f>'4'!AR198</f>
        <v>0</v>
      </c>
      <c r="AO36" s="15" t="str">
        <f>'4'!AS242</f>
        <v>عفيف خضور</v>
      </c>
      <c r="AP36" s="15">
        <f>'4'!AR242</f>
        <v>0</v>
      </c>
      <c r="AQ36" s="67"/>
      <c r="AR36" s="82">
        <f t="shared" si="8"/>
        <v>0</v>
      </c>
      <c r="AS36" s="5" t="s">
        <v>374</v>
      </c>
      <c r="AT36" s="79">
        <f>SUMIF('4'!B:B,AS36,'4'!D:D)</f>
        <v>0</v>
      </c>
      <c r="AU36" s="79">
        <f>SUMIF('4'!L11:L16,AS36,'4'!N11:N16)</f>
        <v>0</v>
      </c>
      <c r="AV36" s="79">
        <f>+SUMIF('4'!G:G,AS36,'4'!I:I)</f>
        <v>0</v>
      </c>
      <c r="AW36" s="79">
        <f>SUMIF('4'!L33:L86,AS36,'4'!N33:N86)</f>
        <v>0</v>
      </c>
      <c r="AX36" s="79">
        <f>SUMIF('4'!L20:L29,AS36,'4'!N20:N29)</f>
        <v>0</v>
      </c>
      <c r="AY36" s="79">
        <f t="shared" si="9"/>
        <v>0</v>
      </c>
      <c r="AZ36" s="79">
        <f>'1'!AR36</f>
        <v>0</v>
      </c>
      <c r="BA36" s="79"/>
      <c r="BB36" s="79"/>
      <c r="BC36" s="88">
        <f>SUMIF('4'!AA11:AA132,AS36,'4'!AB11:AB132)</f>
        <v>0</v>
      </c>
      <c r="BD36" s="89">
        <v>1050</v>
      </c>
      <c r="BE36" s="89">
        <v>1055</v>
      </c>
      <c r="BF36" s="89">
        <v>1.0249999999999999</v>
      </c>
      <c r="BG36" s="90">
        <v>1</v>
      </c>
      <c r="CN36" s="63"/>
      <c r="CO36" s="63"/>
      <c r="CP36" s="63"/>
      <c r="CQ36" s="63"/>
      <c r="CR36" s="63"/>
      <c r="CS36" s="63"/>
      <c r="CT36" s="63"/>
      <c r="CU36" s="63"/>
      <c r="CV36" s="63"/>
    </row>
    <row r="37" spans="2:100" ht="18.95" customHeight="1">
      <c r="B37" s="5" t="str">
        <f>IFERROR(INDEX(ss!N:N,MATCH(C37,ss!O:O,0)),"")</f>
        <v/>
      </c>
      <c r="C37" s="7"/>
      <c r="D37" s="6"/>
      <c r="E37" s="7" t="str">
        <f t="shared" si="1"/>
        <v/>
      </c>
      <c r="F37" s="8"/>
      <c r="G37" s="5" t="str">
        <f>IFERROR(INDEX(ss!N:N,MATCH(H37,ss!Q:Q,0)),"")</f>
        <v/>
      </c>
      <c r="H37" s="7"/>
      <c r="I37" s="7"/>
      <c r="J37" s="7" t="str">
        <f t="shared" si="2"/>
        <v/>
      </c>
      <c r="K37" s="8"/>
      <c r="L37" s="22" t="str">
        <f>IFERROR(INDEX(ss!U:U,MATCH(M37,ss!V:V,0)),"")</f>
        <v/>
      </c>
      <c r="M37" s="7"/>
      <c r="N37" s="16"/>
      <c r="O37" s="68" t="str">
        <f t="shared" si="10"/>
        <v/>
      </c>
      <c r="P37" s="10"/>
      <c r="R37" s="133"/>
      <c r="S37" s="40" t="str">
        <f>IFERROR(INDEX(ss!B:B,MATCH(R37,ss!D:D,0)),"")</f>
        <v/>
      </c>
      <c r="T37" s="40" t="str">
        <f>IFERROR(INDEX(ss!C:C,MATCH(R37,ss!D:D,0)),"")</f>
        <v/>
      </c>
      <c r="U37" s="40"/>
      <c r="V37" s="40" t="str">
        <f>IFERROR(INDEX(ss!E:E,MATCH(R37,ss!D:D,0)),"")</f>
        <v/>
      </c>
      <c r="W37" s="40" t="str">
        <f>IFERROR(INDEX(ss!F:F,MATCH(R37,ss!D:D,0)),"")</f>
        <v/>
      </c>
      <c r="X37" s="40" t="str">
        <f>IF($R37="","",IF(SUMPRODUCT((ss!$J$4:$J$144=$U37)*(ss!$K$4:$K$144=$V37)*(ss!$L$4:$L$144=$W37)*(ROW($4:$144)-3))=0,0,INDEX(ss!$M$4:$M$144,SUMPRODUCT((ss!$J$4:$J$144=$U37)*(ss!$K$4:$K$144=$V37)*(ss!$L$4:$L$144=$W37)*(ROW($4:$144)-3)))))</f>
        <v/>
      </c>
      <c r="Y37" s="40" t="str">
        <f t="shared" si="3"/>
        <v/>
      </c>
      <c r="Z37" s="162" t="str">
        <f t="shared" si="4"/>
        <v/>
      </c>
      <c r="AA37" s="166"/>
      <c r="AB37" s="172"/>
      <c r="AC37" s="173"/>
      <c r="AD37" s="161"/>
      <c r="AE37" s="194" t="str">
        <f>'4'!AS23</f>
        <v>زاد</v>
      </c>
      <c r="AF37" s="15">
        <f>'4'!AR23</f>
        <v>0</v>
      </c>
      <c r="AG37" s="50" t="str">
        <f>'4'!AS67</f>
        <v>أبو يونس</v>
      </c>
      <c r="AH37" s="48">
        <f>'4'!AR67</f>
        <v>0</v>
      </c>
      <c r="AI37" s="49" t="str">
        <f>'4'!AS111</f>
        <v>كرم</v>
      </c>
      <c r="AJ37" s="48">
        <f>'4'!AR111</f>
        <v>0</v>
      </c>
      <c r="AK37" s="47" t="str">
        <f>'4'!AS155</f>
        <v>طوني</v>
      </c>
      <c r="AL37" s="47">
        <f>'4'!AR155</f>
        <v>0</v>
      </c>
      <c r="AM37" s="47" t="str">
        <f>'4'!AS199</f>
        <v>نادي</v>
      </c>
      <c r="AN37" s="15">
        <f>'4'!AR199</f>
        <v>0</v>
      </c>
      <c r="AO37" s="15" t="str">
        <f>'4'!AS243</f>
        <v>حمزة سليمان</v>
      </c>
      <c r="AP37" s="15">
        <f>'4'!AR243</f>
        <v>0</v>
      </c>
      <c r="AQ37" s="67"/>
      <c r="AR37" s="82">
        <f t="shared" si="8"/>
        <v>0</v>
      </c>
      <c r="AS37" s="77" t="s">
        <v>258</v>
      </c>
      <c r="AT37" s="79">
        <f>SUMIF('4'!B:B,AS37,'4'!D:D)</f>
        <v>0</v>
      </c>
      <c r="AU37" s="79">
        <f>SUMIF('4'!L11:L16,AS37,'4'!N11:N16)</f>
        <v>0</v>
      </c>
      <c r="AV37" s="79">
        <f>+SUMIF('4'!G:G,AS37,'4'!I:I)</f>
        <v>0</v>
      </c>
      <c r="AW37" s="79">
        <f>SUMIF('4'!L33:L86,AS37,'4'!N33:N86)</f>
        <v>0</v>
      </c>
      <c r="AX37" s="79">
        <f>SUMIF('4'!L20:L29,AS37,'4'!N20:N29)</f>
        <v>0</v>
      </c>
      <c r="AY37" s="79">
        <f t="shared" si="9"/>
        <v>0</v>
      </c>
      <c r="AZ37" s="79">
        <f>'1'!AR37</f>
        <v>0</v>
      </c>
      <c r="BA37" s="79"/>
      <c r="BB37" s="79"/>
      <c r="BC37" s="88">
        <f>SUMIF('4'!AA11:AA132,AS37,'4'!AB11:AB132)</f>
        <v>0</v>
      </c>
      <c r="BD37" s="89">
        <v>1050</v>
      </c>
      <c r="BE37" s="89">
        <v>1055</v>
      </c>
      <c r="BF37" s="89">
        <v>1.0249999999999999</v>
      </c>
      <c r="BG37" s="90">
        <v>1</v>
      </c>
      <c r="CN37" s="63"/>
      <c r="CO37" s="63"/>
      <c r="CP37" s="63"/>
      <c r="CQ37" s="63"/>
      <c r="CR37" s="63"/>
      <c r="CS37" s="63"/>
      <c r="CT37" s="63"/>
      <c r="CU37" s="63"/>
      <c r="CV37" s="63"/>
    </row>
    <row r="38" spans="2:100" ht="18.95" customHeight="1">
      <c r="B38" s="5" t="str">
        <f>IFERROR(INDEX(ss!N:N,MATCH(C38,ss!O:O,0)),"")</f>
        <v/>
      </c>
      <c r="C38" s="7"/>
      <c r="D38" s="6"/>
      <c r="E38" s="7" t="str">
        <f t="shared" si="1"/>
        <v/>
      </c>
      <c r="F38" s="8"/>
      <c r="G38" s="5" t="str">
        <f>IFERROR(INDEX(ss!N:N,MATCH(H38,ss!Q:Q,0)),"")</f>
        <v/>
      </c>
      <c r="H38" s="7"/>
      <c r="I38" s="7"/>
      <c r="J38" s="7" t="str">
        <f t="shared" si="2"/>
        <v/>
      </c>
      <c r="K38" s="8"/>
      <c r="L38" s="22" t="str">
        <f>IFERROR(INDEX(ss!U:U,MATCH(M38,ss!V:V,0)),"")</f>
        <v/>
      </c>
      <c r="M38" s="7"/>
      <c r="N38" s="16"/>
      <c r="O38" s="68" t="str">
        <f t="shared" si="10"/>
        <v/>
      </c>
      <c r="P38" s="10"/>
      <c r="R38" s="133"/>
      <c r="S38" s="40" t="str">
        <f>IFERROR(INDEX(ss!B:B,MATCH(R38,ss!D:D,0)),"")</f>
        <v/>
      </c>
      <c r="T38" s="40" t="str">
        <f>IFERROR(INDEX(ss!C:C,MATCH(R38,ss!D:D,0)),"")</f>
        <v/>
      </c>
      <c r="U38" s="40"/>
      <c r="V38" s="40" t="str">
        <f>IFERROR(INDEX(ss!E:E,MATCH(R38,ss!D:D,0)),"")</f>
        <v/>
      </c>
      <c r="W38" s="40" t="str">
        <f>IFERROR(INDEX(ss!F:F,MATCH(R38,ss!D:D,0)),"")</f>
        <v/>
      </c>
      <c r="X38" s="40" t="str">
        <f>IF($R38="","",IF(SUMPRODUCT((ss!$J$4:$J$144=$U38)*(ss!$K$4:$K$144=$V38)*(ss!$L$4:$L$144=$W38)*(ROW($4:$144)-3))=0,0,INDEX(ss!$M$4:$M$144,SUMPRODUCT((ss!$J$4:$J$144=$U38)*(ss!$K$4:$K$144=$V38)*(ss!$L$4:$L$144=$W38)*(ROW($4:$144)-3)))))</f>
        <v/>
      </c>
      <c r="Y38" s="40" t="str">
        <f t="shared" si="3"/>
        <v/>
      </c>
      <c r="Z38" s="162" t="str">
        <f t="shared" si="4"/>
        <v/>
      </c>
      <c r="AA38" s="166"/>
      <c r="AB38" s="172"/>
      <c r="AC38" s="173"/>
      <c r="AD38" s="51"/>
      <c r="AE38" s="194" t="str">
        <f>'4'!AS24</f>
        <v>الدبس</v>
      </c>
      <c r="AF38" s="15">
        <f>'4'!AR24</f>
        <v>0</v>
      </c>
      <c r="AG38" s="50" t="str">
        <f>'4'!AS68</f>
        <v>مهند صالح</v>
      </c>
      <c r="AH38" s="48">
        <f>'4'!AR68</f>
        <v>0</v>
      </c>
      <c r="AI38" s="49" t="str">
        <f>'4'!AS112</f>
        <v>حسن سليمان</v>
      </c>
      <c r="AJ38" s="48">
        <f>'4'!AR112</f>
        <v>0</v>
      </c>
      <c r="AK38" s="47" t="str">
        <f>'4'!AS156</f>
        <v>رامي خضور</v>
      </c>
      <c r="AL38" s="47">
        <f>'4'!AR156</f>
        <v>0</v>
      </c>
      <c r="AM38" s="47" t="str">
        <f>'4'!AS200</f>
        <v>عدنان</v>
      </c>
      <c r="AN38" s="15">
        <f>'4'!AR200</f>
        <v>0</v>
      </c>
      <c r="AO38" s="15" t="str">
        <f>'4'!AS244</f>
        <v>مازن صالح</v>
      </c>
      <c r="AP38" s="15">
        <f>'4'!AR244</f>
        <v>0</v>
      </c>
      <c r="AQ38" s="67"/>
      <c r="AR38" s="82">
        <f t="shared" si="8"/>
        <v>0</v>
      </c>
      <c r="AS38" s="79" t="s">
        <v>25</v>
      </c>
      <c r="AT38" s="79">
        <f>SUMIF('4'!B:B,AS38,'4'!D:D)</f>
        <v>0</v>
      </c>
      <c r="AU38" s="79">
        <f>SUMIF('4'!L11:L16,AS38,'4'!N11:N16)</f>
        <v>0</v>
      </c>
      <c r="AV38" s="79">
        <f>+SUMIF('4'!G:G,AS38,'4'!I:I)</f>
        <v>0</v>
      </c>
      <c r="AW38" s="79">
        <f>SUMIF('4'!L33:L86,AS38,'4'!N33:N86)</f>
        <v>0</v>
      </c>
      <c r="AX38" s="79">
        <f>SUMIF('4'!L20:L29,AS38,'4'!N20:N29)</f>
        <v>0</v>
      </c>
      <c r="AY38" s="79">
        <f t="shared" si="9"/>
        <v>0</v>
      </c>
      <c r="AZ38" s="79">
        <f>'1'!AR38</f>
        <v>0</v>
      </c>
      <c r="BA38" s="79"/>
      <c r="BB38" s="79"/>
      <c r="BC38" s="88">
        <f>SUMIF('4'!AA11:AA132,AS38,'4'!AB11:AB132)</f>
        <v>0</v>
      </c>
      <c r="BD38" s="89">
        <v>1050</v>
      </c>
      <c r="BE38" s="89">
        <v>1055</v>
      </c>
      <c r="BF38" s="89">
        <v>1.0249999999999999</v>
      </c>
      <c r="BG38" s="90">
        <v>1</v>
      </c>
      <c r="CN38" s="63"/>
      <c r="CO38" s="63"/>
      <c r="CP38" s="63"/>
      <c r="CQ38" s="63"/>
      <c r="CR38" s="63"/>
      <c r="CS38" s="63"/>
      <c r="CT38" s="63"/>
      <c r="CU38" s="63"/>
      <c r="CV38" s="63"/>
    </row>
    <row r="39" spans="2:100" ht="18.95" customHeight="1">
      <c r="B39" s="5" t="str">
        <f>IFERROR(INDEX(ss!N:N,MATCH(C39,ss!O:O,0)),"")</f>
        <v/>
      </c>
      <c r="C39" s="7"/>
      <c r="D39" s="6"/>
      <c r="E39" s="7" t="str">
        <f t="shared" si="1"/>
        <v/>
      </c>
      <c r="F39" s="8"/>
      <c r="G39" s="5" t="str">
        <f>IFERROR(INDEX(ss!N:N,MATCH(H39,ss!Q:Q,0)),"")</f>
        <v/>
      </c>
      <c r="H39" s="7"/>
      <c r="I39" s="7"/>
      <c r="J39" s="7" t="str">
        <f t="shared" si="2"/>
        <v/>
      </c>
      <c r="K39" s="8"/>
      <c r="L39" s="22" t="str">
        <f>IFERROR(INDEX(ss!U:U,MATCH(M39,ss!V:V,0)),"")</f>
        <v/>
      </c>
      <c r="M39" s="7"/>
      <c r="N39" s="16"/>
      <c r="O39" s="68" t="str">
        <f t="shared" si="10"/>
        <v/>
      </c>
      <c r="P39" s="10"/>
      <c r="R39" s="133"/>
      <c r="S39" s="40" t="str">
        <f>IFERROR(INDEX(ss!B:B,MATCH(R39,ss!D:D,0)),"")</f>
        <v/>
      </c>
      <c r="T39" s="40" t="str">
        <f>IFERROR(INDEX(ss!C:C,MATCH(R39,ss!D:D,0)),"")</f>
        <v/>
      </c>
      <c r="U39" s="40"/>
      <c r="V39" s="40" t="str">
        <f>IFERROR(INDEX(ss!E:E,MATCH(R39,ss!D:D,0)),"")</f>
        <v/>
      </c>
      <c r="W39" s="40" t="str">
        <f>IFERROR(INDEX(ss!F:F,MATCH(R39,ss!D:D,0)),"")</f>
        <v/>
      </c>
      <c r="X39" s="40" t="str">
        <f>IF($R39="","",IF(SUMPRODUCT((ss!$J$4:$J$144=$U39)*(ss!$K$4:$K$144=$V39)*(ss!$L$4:$L$144=$W39)*(ROW($4:$144)-3))=0,0,INDEX(ss!$M$4:$M$144,SUMPRODUCT((ss!$J$4:$J$144=$U39)*(ss!$K$4:$K$144=$V39)*(ss!$L$4:$L$144=$W39)*(ROW($4:$144)-3)))))</f>
        <v/>
      </c>
      <c r="Y39" s="40" t="str">
        <f t="shared" si="3"/>
        <v/>
      </c>
      <c r="Z39" s="162" t="str">
        <f t="shared" si="4"/>
        <v/>
      </c>
      <c r="AA39" s="166"/>
      <c r="AB39" s="172"/>
      <c r="AC39" s="173"/>
      <c r="AD39" s="51"/>
      <c r="AE39" s="194" t="str">
        <f>'4'!AS25</f>
        <v>أم يوشع</v>
      </c>
      <c r="AF39" s="15">
        <f>'4'!AR25</f>
        <v>0</v>
      </c>
      <c r="AG39" s="50" t="str">
        <f>'4'!AS69</f>
        <v>جوليان</v>
      </c>
      <c r="AH39" s="48">
        <f>'4'!AR69</f>
        <v>0</v>
      </c>
      <c r="AI39" s="49" t="str">
        <f>'4'!AS113</f>
        <v>شعيب</v>
      </c>
      <c r="AJ39" s="48">
        <f>'4'!AR113</f>
        <v>0</v>
      </c>
      <c r="AK39" s="47" t="str">
        <f>'4'!AS157</f>
        <v>جنان</v>
      </c>
      <c r="AL39" s="47">
        <f>'4'!AR157</f>
        <v>0</v>
      </c>
      <c r="AM39" s="47" t="str">
        <f>'4'!AS201</f>
        <v>مازن شاهين</v>
      </c>
      <c r="AN39" s="15">
        <f>'4'!AR201</f>
        <v>0</v>
      </c>
      <c r="AO39" s="15" t="str">
        <f>'4'!AS245</f>
        <v>غسان ابراهيم</v>
      </c>
      <c r="AP39" s="15">
        <f>'4'!AR245</f>
        <v>0</v>
      </c>
      <c r="AQ39" s="67"/>
      <c r="AR39" s="82">
        <f t="shared" si="8"/>
        <v>0</v>
      </c>
      <c r="AS39" s="5" t="s">
        <v>295</v>
      </c>
      <c r="AT39" s="79">
        <f>SUMIF('4'!B:B,AS39,'4'!D:D)</f>
        <v>0</v>
      </c>
      <c r="AU39" s="79">
        <f>SUMIF('4'!L11:L16,AS39,'4'!N11:N16)</f>
        <v>0</v>
      </c>
      <c r="AV39" s="79">
        <f>+SUMIF('4'!G:G,AS39,'4'!I:I)</f>
        <v>0</v>
      </c>
      <c r="AW39" s="79">
        <f>SUMIF('4'!L33:L86,AS39,'4'!N33:N86)</f>
        <v>0</v>
      </c>
      <c r="AX39" s="79">
        <f>SUMIF('4'!L20:L29,AS39,'4'!N20:N29)</f>
        <v>0</v>
      </c>
      <c r="AY39" s="79">
        <f t="shared" si="9"/>
        <v>0</v>
      </c>
      <c r="AZ39" s="79">
        <f>'1'!AR39</f>
        <v>0</v>
      </c>
      <c r="BA39" s="79"/>
      <c r="BB39" s="79"/>
      <c r="BC39" s="88">
        <f>SUMIF('4'!AA11:AA132,AS39,'4'!AB11:AB132)</f>
        <v>0</v>
      </c>
      <c r="BD39" s="89">
        <v>1050</v>
      </c>
      <c r="BE39" s="89">
        <v>1055</v>
      </c>
      <c r="BF39" s="89">
        <v>1.0249999999999999</v>
      </c>
      <c r="BG39" s="90">
        <v>1</v>
      </c>
      <c r="CN39" s="63"/>
      <c r="CO39" s="63"/>
      <c r="CP39" s="63"/>
      <c r="CQ39" s="63"/>
      <c r="CR39" s="63"/>
      <c r="CS39" s="63"/>
      <c r="CT39" s="63"/>
      <c r="CU39" s="63"/>
      <c r="CV39" s="63"/>
    </row>
    <row r="40" spans="2:100" ht="18.95" customHeight="1">
      <c r="B40" s="5" t="str">
        <f>IFERROR(INDEX(ss!N:N,MATCH(C40,ss!O:O,0)),"")</f>
        <v/>
      </c>
      <c r="C40" s="7"/>
      <c r="D40" s="6"/>
      <c r="E40" s="7" t="str">
        <f t="shared" si="1"/>
        <v/>
      </c>
      <c r="F40" s="8"/>
      <c r="G40" s="5" t="str">
        <f>IFERROR(INDEX(ss!N:N,MATCH(H40,ss!Q:Q,0)),"")</f>
        <v/>
      </c>
      <c r="H40" s="7"/>
      <c r="I40" s="7"/>
      <c r="J40" s="7" t="str">
        <f t="shared" si="2"/>
        <v/>
      </c>
      <c r="K40" s="8"/>
      <c r="L40" s="22" t="str">
        <f>IFERROR(INDEX(ss!U:U,MATCH(M40,ss!V:V,0)),"")</f>
        <v/>
      </c>
      <c r="M40" s="7"/>
      <c r="N40" s="16"/>
      <c r="O40" s="68" t="str">
        <f t="shared" si="10"/>
        <v/>
      </c>
      <c r="P40" s="10"/>
      <c r="R40" s="133"/>
      <c r="S40" s="40" t="str">
        <f>IFERROR(INDEX(ss!B:B,MATCH(R40,ss!D:D,0)),"")</f>
        <v/>
      </c>
      <c r="T40" s="40" t="str">
        <f>IFERROR(INDEX(ss!C:C,MATCH(R40,ss!D:D,0)),"")</f>
        <v/>
      </c>
      <c r="U40" s="40"/>
      <c r="V40" s="40" t="str">
        <f>IFERROR(INDEX(ss!E:E,MATCH(R40,ss!D:D,0)),"")</f>
        <v/>
      </c>
      <c r="W40" s="40" t="str">
        <f>IFERROR(INDEX(ss!F:F,MATCH(R40,ss!D:D,0)),"")</f>
        <v/>
      </c>
      <c r="X40" s="40" t="str">
        <f>IF($R40="","",IF(SUMPRODUCT((ss!$J$4:$J$144=$U40)*(ss!$K$4:$K$144=$V40)*(ss!$L$4:$L$144=$W40)*(ROW($4:$144)-3))=0,0,INDEX(ss!$M$4:$M$144,SUMPRODUCT((ss!$J$4:$J$144=$U40)*(ss!$K$4:$K$144=$V40)*(ss!$L$4:$L$144=$W40)*(ROW($4:$144)-3)))))</f>
        <v/>
      </c>
      <c r="Y40" s="40" t="str">
        <f t="shared" si="3"/>
        <v/>
      </c>
      <c r="Z40" s="162" t="str">
        <f t="shared" si="4"/>
        <v/>
      </c>
      <c r="AA40" s="166"/>
      <c r="AB40" s="172"/>
      <c r="AC40" s="173"/>
      <c r="AD40" s="51"/>
      <c r="AE40" s="194" t="str">
        <f>'4'!AS26</f>
        <v>الراعي</v>
      </c>
      <c r="AF40" s="15">
        <f>'4'!AR26</f>
        <v>0</v>
      </c>
      <c r="AG40" s="50" t="str">
        <f>'4'!AS70</f>
        <v>خشيفة</v>
      </c>
      <c r="AH40" s="48">
        <f>'4'!AR70</f>
        <v>0</v>
      </c>
      <c r="AI40" s="49" t="str">
        <f>'4'!AS114</f>
        <v>سعود</v>
      </c>
      <c r="AJ40" s="48">
        <f>'4'!AR114</f>
        <v>0</v>
      </c>
      <c r="AK40" s="47" t="str">
        <f>'4'!AS158</f>
        <v>عبد المعطي</v>
      </c>
      <c r="AL40" s="47">
        <f>'4'!AR158</f>
        <v>0</v>
      </c>
      <c r="AM40" s="47" t="str">
        <f>'4'!AS202</f>
        <v>ثائر خضر</v>
      </c>
      <c r="AN40" s="15">
        <f>'4'!AR202</f>
        <v>0</v>
      </c>
      <c r="AO40" s="15" t="str">
        <f>'4'!AS246</f>
        <v>يامن رزوق</v>
      </c>
      <c r="AP40" s="15">
        <f>'4'!AR246</f>
        <v>0</v>
      </c>
      <c r="AQ40" s="67"/>
      <c r="AR40" s="82">
        <f t="shared" si="8"/>
        <v>0</v>
      </c>
      <c r="AS40" s="77" t="s">
        <v>292</v>
      </c>
      <c r="AT40" s="79">
        <f>SUMIF('4'!B:B,AS40,'4'!D:D)</f>
        <v>0</v>
      </c>
      <c r="AU40" s="79">
        <f>SUMIF('4'!L11:L16,AS40,'4'!N11:N16)</f>
        <v>0</v>
      </c>
      <c r="AV40" s="79">
        <f>+SUMIF('4'!G:G,AS40,'4'!I:I)</f>
        <v>0</v>
      </c>
      <c r="AW40" s="79">
        <f>SUMIF('4'!L33:L86,AS40,'4'!N33:N86)</f>
        <v>0</v>
      </c>
      <c r="AX40" s="79">
        <f>SUMIF('4'!L20:L29,AS40,'4'!N20:N29)</f>
        <v>0</v>
      </c>
      <c r="AY40" s="79">
        <f t="shared" si="9"/>
        <v>0</v>
      </c>
      <c r="AZ40" s="79">
        <f>'1'!AR40</f>
        <v>0</v>
      </c>
      <c r="BA40" s="79">
        <f>SUMIF('4'!S11:S82,AS40,'4'!Y11:Y82)-SUMIF('4'!U11:U82,AS40,'4'!X11:X82)</f>
        <v>0</v>
      </c>
      <c r="BB40" s="79"/>
      <c r="BC40" s="88">
        <f>SUMIF('4'!AA11:AA132,AS40,'4'!AB11:AB132)</f>
        <v>0</v>
      </c>
      <c r="BD40" s="89">
        <v>1050</v>
      </c>
      <c r="BE40" s="89">
        <v>1055</v>
      </c>
      <c r="BF40" s="89">
        <v>1.0249999999999999</v>
      </c>
      <c r="BG40" s="90">
        <v>1</v>
      </c>
      <c r="CN40" s="63"/>
      <c r="CO40" s="63"/>
      <c r="CP40" s="63"/>
      <c r="CQ40" s="63"/>
      <c r="CR40" s="63"/>
      <c r="CS40" s="63"/>
      <c r="CT40" s="63"/>
      <c r="CU40" s="63"/>
      <c r="CV40" s="63"/>
    </row>
    <row r="41" spans="2:100" ht="18.95" customHeight="1">
      <c r="B41" s="5" t="str">
        <f>IFERROR(INDEX(ss!N:N,MATCH(C41,ss!O:O,0)),"")</f>
        <v/>
      </c>
      <c r="C41" s="7"/>
      <c r="D41" s="6"/>
      <c r="E41" s="7" t="str">
        <f t="shared" si="1"/>
        <v/>
      </c>
      <c r="F41" s="8"/>
      <c r="G41" s="5" t="str">
        <f>IFERROR(INDEX(ss!N:N,MATCH(H41,ss!Q:Q,0)),"")</f>
        <v/>
      </c>
      <c r="H41" s="7"/>
      <c r="I41" s="7"/>
      <c r="J41" s="7" t="str">
        <f t="shared" si="2"/>
        <v/>
      </c>
      <c r="K41" s="8"/>
      <c r="L41" s="22" t="str">
        <f>IFERROR(INDEX(ss!U:U,MATCH(M41,ss!V:V,0)),"")</f>
        <v/>
      </c>
      <c r="M41" s="7"/>
      <c r="N41" s="16"/>
      <c r="O41" s="68" t="str">
        <f t="shared" si="10"/>
        <v/>
      </c>
      <c r="P41" s="10"/>
      <c r="R41" s="133"/>
      <c r="S41" s="40" t="str">
        <f>IFERROR(INDEX(ss!B:B,MATCH(R41,ss!D:D,0)),"")</f>
        <v/>
      </c>
      <c r="T41" s="40" t="str">
        <f>IFERROR(INDEX(ss!C:C,MATCH(R41,ss!D:D,0)),"")</f>
        <v/>
      </c>
      <c r="U41" s="40"/>
      <c r="V41" s="40" t="str">
        <f>IFERROR(INDEX(ss!E:E,MATCH(R41,ss!D:D,0)),"")</f>
        <v/>
      </c>
      <c r="W41" s="40" t="str">
        <f>IFERROR(INDEX(ss!F:F,MATCH(R41,ss!D:D,0)),"")</f>
        <v/>
      </c>
      <c r="X41" s="40" t="str">
        <f>IF($R41="","",IF(SUMPRODUCT((ss!$J$4:$J$144=$U41)*(ss!$K$4:$K$144=$V41)*(ss!$L$4:$L$144=$W41)*(ROW($4:$144)-3))=0,0,INDEX(ss!$M$4:$M$144,SUMPRODUCT((ss!$J$4:$J$144=$U41)*(ss!$K$4:$K$144=$V41)*(ss!$L$4:$L$144=$W41)*(ROW($4:$144)-3)))))</f>
        <v/>
      </c>
      <c r="Y41" s="40" t="str">
        <f t="shared" si="3"/>
        <v/>
      </c>
      <c r="Z41" s="162" t="str">
        <f t="shared" si="4"/>
        <v/>
      </c>
      <c r="AA41" s="166"/>
      <c r="AB41" s="172"/>
      <c r="AC41" s="173"/>
      <c r="AD41" s="51"/>
      <c r="AE41" s="194" t="str">
        <f>'4'!AS27</f>
        <v>صالح جعفر</v>
      </c>
      <c r="AF41" s="15">
        <f>'4'!AR27</f>
        <v>0</v>
      </c>
      <c r="AG41" s="50" t="str">
        <f>'4'!AS71</f>
        <v>أبو محمود</v>
      </c>
      <c r="AH41" s="48">
        <f>'4'!AR71</f>
        <v>0</v>
      </c>
      <c r="AI41" s="49" t="str">
        <f>'4'!AS115</f>
        <v>أحمد نجم</v>
      </c>
      <c r="AJ41" s="48">
        <f>'4'!AR115</f>
        <v>0</v>
      </c>
      <c r="AK41" s="47" t="str">
        <f>'4'!AS159</f>
        <v>فؤاد</v>
      </c>
      <c r="AL41" s="47">
        <f>'4'!AR159</f>
        <v>0</v>
      </c>
      <c r="AM41" s="47" t="str">
        <f>'4'!AS203</f>
        <v>إياد أبو عبيد</v>
      </c>
      <c r="AN41" s="15">
        <f>'4'!AR203</f>
        <v>0</v>
      </c>
      <c r="AO41" s="15" t="str">
        <f>'4'!AS247</f>
        <v>صفاء ابراهيم</v>
      </c>
      <c r="AP41" s="15">
        <f>'4'!AR247</f>
        <v>0</v>
      </c>
      <c r="AQ41" s="67"/>
      <c r="AR41" s="82">
        <f t="shared" si="8"/>
        <v>0</v>
      </c>
      <c r="AS41" s="75" t="s">
        <v>114</v>
      </c>
      <c r="AT41" s="79">
        <f>SUMIF('4'!B:B,AS41,'4'!D:D)</f>
        <v>0</v>
      </c>
      <c r="AU41" s="79">
        <f>SUMIF('4'!L11:L16,AS41,'4'!N11:N16)</f>
        <v>0</v>
      </c>
      <c r="AV41" s="79">
        <f>+SUMIF('4'!G:G,AS41,'4'!I:I)</f>
        <v>0</v>
      </c>
      <c r="AW41" s="79">
        <f>SUMIF('4'!L33:L86,AS41,'4'!N33:N86)</f>
        <v>0</v>
      </c>
      <c r="AX41" s="79">
        <f>SUMIF('4'!L20:L29,AS41,'4'!N20:N29)</f>
        <v>0</v>
      </c>
      <c r="AY41" s="79">
        <f t="shared" si="9"/>
        <v>0</v>
      </c>
      <c r="AZ41" s="79">
        <f>'1'!AR41</f>
        <v>0</v>
      </c>
      <c r="BA41" s="79"/>
      <c r="BB41" s="79"/>
      <c r="BC41" s="88">
        <f>SUMIF('4'!AA11:AA132,AS41,'4'!AB11:AB132)</f>
        <v>0</v>
      </c>
      <c r="BD41" s="89">
        <v>1050</v>
      </c>
      <c r="BE41" s="89">
        <v>1055</v>
      </c>
      <c r="BF41" s="89">
        <v>1.0249999999999999</v>
      </c>
      <c r="BG41" s="90">
        <v>1</v>
      </c>
      <c r="CN41" s="63"/>
      <c r="CO41" s="63"/>
      <c r="CP41" s="63"/>
      <c r="CQ41" s="63"/>
      <c r="CR41" s="63"/>
      <c r="CS41" s="63"/>
      <c r="CT41" s="63"/>
      <c r="CU41" s="63"/>
      <c r="CV41" s="63"/>
    </row>
    <row r="42" spans="2:100" ht="18.95" customHeight="1">
      <c r="B42" s="5" t="str">
        <f>IFERROR(INDEX(ss!N:N,MATCH(C42,ss!O:O,0)),"")</f>
        <v/>
      </c>
      <c r="C42" s="7"/>
      <c r="D42" s="6"/>
      <c r="E42" s="7" t="str">
        <f t="shared" si="1"/>
        <v/>
      </c>
      <c r="F42" s="8"/>
      <c r="G42" s="5" t="str">
        <f>IFERROR(INDEX(ss!N:N,MATCH(H42,ss!Q:Q,0)),"")</f>
        <v/>
      </c>
      <c r="H42" s="7"/>
      <c r="I42" s="7"/>
      <c r="J42" s="7" t="str">
        <f t="shared" si="2"/>
        <v/>
      </c>
      <c r="K42" s="8"/>
      <c r="L42" s="22" t="str">
        <f>IFERROR(INDEX(ss!U:U,MATCH(M42,ss!V:V,0)),"")</f>
        <v/>
      </c>
      <c r="M42" s="7"/>
      <c r="N42" s="16"/>
      <c r="O42" s="68" t="str">
        <f t="shared" si="10"/>
        <v/>
      </c>
      <c r="P42" s="10"/>
      <c r="R42" s="133"/>
      <c r="S42" s="40" t="str">
        <f>IFERROR(INDEX(ss!B:B,MATCH(R42,ss!D:D,0)),"")</f>
        <v/>
      </c>
      <c r="T42" s="40" t="str">
        <f>IFERROR(INDEX(ss!C:C,MATCH(R42,ss!D:D,0)),"")</f>
        <v/>
      </c>
      <c r="U42" s="40"/>
      <c r="V42" s="40" t="str">
        <f>IFERROR(INDEX(ss!E:E,MATCH(R42,ss!D:D,0)),"")</f>
        <v/>
      </c>
      <c r="W42" s="40" t="str">
        <f>IFERROR(INDEX(ss!F:F,MATCH(R42,ss!D:D,0)),"")</f>
        <v/>
      </c>
      <c r="X42" s="40" t="str">
        <f>IF($R42="","",IF(SUMPRODUCT((ss!$J$4:$J$144=$U42)*(ss!$K$4:$K$144=$V42)*(ss!$L$4:$L$144=$W42)*(ROW($4:$144)-3))=0,0,INDEX(ss!$M$4:$M$144,SUMPRODUCT((ss!$J$4:$J$144=$U42)*(ss!$K$4:$K$144=$V42)*(ss!$L$4:$L$144=$W42)*(ROW($4:$144)-3)))))</f>
        <v/>
      </c>
      <c r="Y42" s="40" t="str">
        <f t="shared" si="3"/>
        <v/>
      </c>
      <c r="Z42" s="162" t="str">
        <f t="shared" si="4"/>
        <v/>
      </c>
      <c r="AA42" s="166"/>
      <c r="AB42" s="172"/>
      <c r="AC42" s="173"/>
      <c r="AD42" s="51"/>
      <c r="AE42" s="194" t="str">
        <f>'4'!AS28</f>
        <v>محمد جعفر</v>
      </c>
      <c r="AF42" s="15">
        <f>'4'!AR28</f>
        <v>0</v>
      </c>
      <c r="AG42" s="50" t="str">
        <f>'4'!AS72</f>
        <v>معلا</v>
      </c>
      <c r="AH42" s="48">
        <f>'4'!AR72</f>
        <v>0</v>
      </c>
      <c r="AI42" s="49" t="str">
        <f>'4'!AS116</f>
        <v>عقيل</v>
      </c>
      <c r="AJ42" s="48">
        <f>'4'!AR116</f>
        <v>0</v>
      </c>
      <c r="AK42" s="47" t="str">
        <f>'4'!AS160</f>
        <v>حسين جوراني</v>
      </c>
      <c r="AL42" s="47">
        <f>'4'!AR160</f>
        <v>0</v>
      </c>
      <c r="AM42" s="47" t="str">
        <f>'4'!AS204</f>
        <v>الشاهين</v>
      </c>
      <c r="AN42" s="15">
        <f>'4'!AR204</f>
        <v>0</v>
      </c>
      <c r="AO42" s="15" t="str">
        <f>'4'!AS248</f>
        <v>انور صالح</v>
      </c>
      <c r="AP42" s="15">
        <f>'4'!AR248</f>
        <v>0</v>
      </c>
      <c r="AQ42" s="67"/>
      <c r="AR42" s="82">
        <f t="shared" si="8"/>
        <v>0</v>
      </c>
      <c r="AS42" s="80" t="s">
        <v>59</v>
      </c>
      <c r="AT42" s="79">
        <f>SUMIF('4'!B:B,AS42,'4'!D:D)</f>
        <v>0</v>
      </c>
      <c r="AU42" s="79">
        <f>SUMIF('4'!L11:L16,AS42,'4'!N11:N16)</f>
        <v>0</v>
      </c>
      <c r="AV42" s="79">
        <f>+SUMIF('4'!G:G,AS42,'4'!I:I)</f>
        <v>0</v>
      </c>
      <c r="AW42" s="79">
        <f>SUMIF('4'!L33:L86,AS42,'4'!N33:N86)</f>
        <v>0</v>
      </c>
      <c r="AX42" s="79">
        <f>SUMIF('4'!L20:L29,AS42,'4'!N20:N29)</f>
        <v>0</v>
      </c>
      <c r="AY42" s="79">
        <f t="shared" si="9"/>
        <v>0</v>
      </c>
      <c r="AZ42" s="79">
        <f>'1'!AR42</f>
        <v>0</v>
      </c>
      <c r="BA42" s="79"/>
      <c r="BB42" s="79"/>
      <c r="BC42" s="88">
        <f>SUMIF('4'!AA11:AA132,AS42,'4'!AB11:AB132)</f>
        <v>0</v>
      </c>
      <c r="BD42" s="89">
        <v>1050</v>
      </c>
      <c r="BE42" s="89">
        <v>1055</v>
      </c>
      <c r="BF42" s="89">
        <v>1.0249999999999999</v>
      </c>
      <c r="BG42" s="90">
        <v>1</v>
      </c>
      <c r="CN42" s="63"/>
      <c r="CO42" s="63"/>
      <c r="CP42" s="63"/>
      <c r="CQ42" s="63"/>
      <c r="CR42" s="63"/>
      <c r="CS42" s="63"/>
      <c r="CT42" s="63"/>
      <c r="CU42" s="63"/>
      <c r="CV42" s="63"/>
    </row>
    <row r="43" spans="2:100" ht="18.95" customHeight="1">
      <c r="B43" s="5" t="str">
        <f>IFERROR(INDEX(ss!N:N,MATCH(C43,ss!O:O,0)),"")</f>
        <v/>
      </c>
      <c r="C43" s="7"/>
      <c r="D43" s="6"/>
      <c r="E43" s="7" t="str">
        <f t="shared" si="1"/>
        <v/>
      </c>
      <c r="F43" s="8"/>
      <c r="G43" s="5" t="str">
        <f>IFERROR(INDEX(ss!N:N,MATCH(H43,ss!Q:Q,0)),"")</f>
        <v/>
      </c>
      <c r="H43" s="7"/>
      <c r="I43" s="7"/>
      <c r="J43" s="7" t="str">
        <f t="shared" si="2"/>
        <v/>
      </c>
      <c r="K43" s="8"/>
      <c r="L43" s="22" t="str">
        <f>IFERROR(INDEX(ss!U:U,MATCH(M43,ss!V:V,0)),"")</f>
        <v/>
      </c>
      <c r="M43" s="7"/>
      <c r="N43" s="16"/>
      <c r="O43" s="68" t="str">
        <f t="shared" si="10"/>
        <v/>
      </c>
      <c r="P43" s="10"/>
      <c r="R43" s="133"/>
      <c r="S43" s="40" t="str">
        <f>IFERROR(INDEX(ss!B:B,MATCH(R43,ss!D:D,0)),"")</f>
        <v/>
      </c>
      <c r="T43" s="40" t="str">
        <f>IFERROR(INDEX(ss!C:C,MATCH(R43,ss!D:D,0)),"")</f>
        <v/>
      </c>
      <c r="U43" s="40"/>
      <c r="V43" s="40" t="str">
        <f>IFERROR(INDEX(ss!E:E,MATCH(R43,ss!D:D,0)),"")</f>
        <v/>
      </c>
      <c r="W43" s="40" t="str">
        <f>IFERROR(INDEX(ss!F:F,MATCH(R43,ss!D:D,0)),"")</f>
        <v/>
      </c>
      <c r="X43" s="40" t="str">
        <f>IF($R43="","",IF(SUMPRODUCT((ss!$J$4:$J$144=$U43)*(ss!$K$4:$K$144=$V43)*(ss!$L$4:$L$144=$W43)*(ROW($4:$144)-3))=0,0,INDEX(ss!$M$4:$M$144,SUMPRODUCT((ss!$J$4:$J$144=$U43)*(ss!$K$4:$K$144=$V43)*(ss!$L$4:$L$144=$W43)*(ROW($4:$144)-3)))))</f>
        <v/>
      </c>
      <c r="Y43" s="40" t="str">
        <f t="shared" si="3"/>
        <v/>
      </c>
      <c r="Z43" s="162" t="str">
        <f t="shared" si="4"/>
        <v/>
      </c>
      <c r="AA43" s="166"/>
      <c r="AB43" s="172"/>
      <c r="AC43" s="173"/>
      <c r="AD43" s="51"/>
      <c r="AE43" s="194" t="str">
        <f>'4'!AS29</f>
        <v>عمران</v>
      </c>
      <c r="AF43" s="15">
        <f>'4'!AR29</f>
        <v>0</v>
      </c>
      <c r="AG43" s="50" t="str">
        <f>'4'!AS73</f>
        <v>أحمد حمدان</v>
      </c>
      <c r="AH43" s="48">
        <f>'4'!AR73</f>
        <v>0</v>
      </c>
      <c r="AI43" s="49" t="str">
        <f>'4'!AS117</f>
        <v>ابو حسن عقيل</v>
      </c>
      <c r="AJ43" s="48">
        <f>'4'!AR117</f>
        <v>0</v>
      </c>
      <c r="AK43" s="47" t="str">
        <f>'4'!AS161</f>
        <v>الجبل</v>
      </c>
      <c r="AL43" s="47">
        <f>'4'!AR161</f>
        <v>0</v>
      </c>
      <c r="AM43" s="47" t="str">
        <f>'4'!AS205</f>
        <v>فرق</v>
      </c>
      <c r="AN43" s="15">
        <f>'4'!AR205</f>
        <v>0</v>
      </c>
      <c r="AO43" s="15" t="str">
        <f>'4'!AS249</f>
        <v>يوسف ديوب</v>
      </c>
      <c r="AP43" s="15">
        <f>'4'!AR249</f>
        <v>0</v>
      </c>
      <c r="AQ43" s="67"/>
      <c r="AR43" s="82">
        <f t="shared" si="8"/>
        <v>0</v>
      </c>
      <c r="AS43" s="80" t="s">
        <v>146</v>
      </c>
      <c r="AT43" s="79">
        <f>SUMIF('4'!B:B,AS43,'4'!D:D)</f>
        <v>0</v>
      </c>
      <c r="AU43" s="79">
        <f>SUMIF('4'!L11:L16,AS43,'4'!N11:N16)</f>
        <v>0</v>
      </c>
      <c r="AV43" s="79">
        <f>+SUMIF('4'!G:G,AS43,'4'!I:I)</f>
        <v>0</v>
      </c>
      <c r="AW43" s="79">
        <f>SUMIF('4'!L33:L86,AS43,'4'!N33:N86)</f>
        <v>0</v>
      </c>
      <c r="AX43" s="79">
        <f>SUMIF('4'!L20:L29,AS43,'4'!N20:N29)</f>
        <v>0</v>
      </c>
      <c r="AY43" s="79">
        <f t="shared" si="9"/>
        <v>0</v>
      </c>
      <c r="AZ43" s="79">
        <f>'1'!AR43</f>
        <v>0</v>
      </c>
      <c r="BA43" s="79">
        <f>SUMIF('4'!S11:S82,AS43,'4'!Y11:Y82)-SUMIF('4'!U11:U82,AS43,'4'!X11:X82)</f>
        <v>0</v>
      </c>
      <c r="BB43" s="79"/>
      <c r="BC43" s="88">
        <f>SUMIF('4'!AA11:AA132,AS43,'4'!AB11:AB132)</f>
        <v>0</v>
      </c>
      <c r="BD43" s="89">
        <v>1050</v>
      </c>
      <c r="BE43" s="89">
        <v>1055</v>
      </c>
      <c r="BF43" s="89">
        <v>1.01</v>
      </c>
      <c r="BG43" s="90">
        <v>1</v>
      </c>
      <c r="CN43" s="63"/>
      <c r="CO43" s="63"/>
      <c r="CP43" s="63"/>
      <c r="CQ43" s="63"/>
      <c r="CR43" s="63"/>
      <c r="CS43" s="63"/>
      <c r="CT43" s="63"/>
      <c r="CU43" s="63"/>
      <c r="CV43" s="63"/>
    </row>
    <row r="44" spans="2:100" ht="18.95" customHeight="1">
      <c r="B44" s="5" t="str">
        <f>IFERROR(INDEX(ss!N:N,MATCH(C44,ss!O:O,0)),"")</f>
        <v/>
      </c>
      <c r="C44" s="7"/>
      <c r="D44" s="6"/>
      <c r="E44" s="7" t="str">
        <f t="shared" si="1"/>
        <v/>
      </c>
      <c r="F44" s="8"/>
      <c r="G44" s="5" t="str">
        <f>IFERROR(INDEX(ss!N:N,MATCH(H44,ss!Q:Q,0)),"")</f>
        <v/>
      </c>
      <c r="H44" s="7"/>
      <c r="I44" s="7"/>
      <c r="J44" s="7" t="str">
        <f t="shared" si="2"/>
        <v/>
      </c>
      <c r="K44" s="8"/>
      <c r="L44" s="22" t="str">
        <f>IFERROR(INDEX(ss!U:U,MATCH(M44,ss!V:V,0)),"")</f>
        <v/>
      </c>
      <c r="M44" s="7"/>
      <c r="N44" s="16"/>
      <c r="O44" s="68" t="str">
        <f t="shared" si="10"/>
        <v/>
      </c>
      <c r="P44" s="10"/>
      <c r="R44" s="133"/>
      <c r="S44" s="40" t="str">
        <f>IFERROR(INDEX(ss!B:B,MATCH(R44,ss!D:D,0)),"")</f>
        <v/>
      </c>
      <c r="T44" s="40" t="str">
        <f>IFERROR(INDEX(ss!C:C,MATCH(R44,ss!D:D,0)),"")</f>
        <v/>
      </c>
      <c r="U44" s="40"/>
      <c r="V44" s="40" t="str">
        <f>IFERROR(INDEX(ss!E:E,MATCH(R44,ss!D:D,0)),"")</f>
        <v/>
      </c>
      <c r="W44" s="40" t="str">
        <f>IFERROR(INDEX(ss!F:F,MATCH(R44,ss!D:D,0)),"")</f>
        <v/>
      </c>
      <c r="X44" s="40" t="str">
        <f>IF($R44="","",IF(SUMPRODUCT((ss!$J$4:$J$144=$U44)*(ss!$K$4:$K$144=$V44)*(ss!$L$4:$L$144=$W44)*(ROW($4:$144)-3))=0,0,INDEX(ss!$M$4:$M$144,SUMPRODUCT((ss!$J$4:$J$144=$U44)*(ss!$K$4:$K$144=$V44)*(ss!$L$4:$L$144=$W44)*(ROW($4:$144)-3)))))</f>
        <v/>
      </c>
      <c r="Y44" s="40" t="str">
        <f t="shared" si="3"/>
        <v/>
      </c>
      <c r="Z44" s="162" t="str">
        <f t="shared" si="4"/>
        <v/>
      </c>
      <c r="AA44" s="166"/>
      <c r="AB44" s="172"/>
      <c r="AC44" s="173"/>
      <c r="AD44" s="51"/>
      <c r="AE44" s="194" t="str">
        <f>'4'!AS30</f>
        <v>أم حيدر</v>
      </c>
      <c r="AF44" s="15">
        <f>'4'!AR30</f>
        <v>0</v>
      </c>
      <c r="AG44" s="50" t="str">
        <f>'4'!AS74</f>
        <v>ابو خليل</v>
      </c>
      <c r="AH44" s="48">
        <f>'4'!AR74</f>
        <v>0</v>
      </c>
      <c r="AI44" s="49" t="str">
        <f>'4'!AS118</f>
        <v>تاج</v>
      </c>
      <c r="AJ44" s="48">
        <f>'4'!AR118</f>
        <v>0</v>
      </c>
      <c r="AK44" s="47" t="str">
        <f>'4'!AS162</f>
        <v>أبو يزن ابراهيم</v>
      </c>
      <c r="AL44" s="47">
        <f>'4'!AR162</f>
        <v>0</v>
      </c>
      <c r="AM44" s="47" t="str">
        <f>'4'!AS206</f>
        <v>صيانة</v>
      </c>
      <c r="AN44" s="15">
        <f>'4'!AR206</f>
        <v>0</v>
      </c>
      <c r="AO44" s="15" t="str">
        <f>'4'!AS250</f>
        <v>نسرين محمد</v>
      </c>
      <c r="AP44" s="15">
        <f>'4'!AR250</f>
        <v>0</v>
      </c>
      <c r="AQ44" s="67"/>
      <c r="AR44" s="82">
        <f t="shared" si="8"/>
        <v>0</v>
      </c>
      <c r="AS44" s="77" t="s">
        <v>282</v>
      </c>
      <c r="AT44" s="79">
        <f>SUMIF('4'!B:B,AS44,'4'!D:D)</f>
        <v>0</v>
      </c>
      <c r="AU44" s="79">
        <f>SUMIF('4'!L11:L16,AS44,'4'!N11:N16)</f>
        <v>0</v>
      </c>
      <c r="AV44" s="79">
        <f>+SUMIF('4'!G:G,AS44,'4'!I:I)</f>
        <v>0</v>
      </c>
      <c r="AW44" s="79">
        <f>SUMIF('4'!L33:L86,AS44,'4'!N33:N86)</f>
        <v>0</v>
      </c>
      <c r="AX44" s="79">
        <f>SUMIF('4'!L20:L29,AS44,'4'!N20:N29)</f>
        <v>0</v>
      </c>
      <c r="AY44" s="79">
        <f t="shared" si="9"/>
        <v>0</v>
      </c>
      <c r="AZ44" s="79">
        <f>'1'!AR44</f>
        <v>0</v>
      </c>
      <c r="BA44" s="79"/>
      <c r="BB44" s="79"/>
      <c r="BC44" s="88">
        <f>SUMIF('4'!AA11:AA132,AS44,'4'!AB11:AB132)</f>
        <v>0</v>
      </c>
      <c r="BD44" s="89">
        <v>1050</v>
      </c>
      <c r="BE44" s="89">
        <v>1055</v>
      </c>
      <c r="BF44" s="89">
        <v>1.0249999999999999</v>
      </c>
      <c r="BG44" s="90">
        <v>1</v>
      </c>
      <c r="CN44" s="63"/>
      <c r="CO44" s="63"/>
      <c r="CP44" s="63"/>
      <c r="CQ44" s="63"/>
      <c r="CR44" s="63"/>
      <c r="CS44" s="63"/>
      <c r="CT44" s="63"/>
      <c r="CU44" s="63"/>
      <c r="CV44" s="63"/>
    </row>
    <row r="45" spans="2:100" ht="18.95" customHeight="1">
      <c r="B45" s="5" t="str">
        <f>IFERROR(INDEX(ss!N:N,MATCH(C45,ss!O:O,0)),"")</f>
        <v/>
      </c>
      <c r="C45" s="7"/>
      <c r="D45" s="6"/>
      <c r="E45" s="7" t="str">
        <f t="shared" si="1"/>
        <v/>
      </c>
      <c r="F45" s="8"/>
      <c r="G45" s="5" t="str">
        <f>IFERROR(INDEX(ss!N:N,MATCH(H45,ss!Q:Q,0)),"")</f>
        <v/>
      </c>
      <c r="H45" s="7"/>
      <c r="I45" s="7"/>
      <c r="J45" s="7" t="str">
        <f t="shared" si="2"/>
        <v/>
      </c>
      <c r="K45" s="8"/>
      <c r="L45" s="22" t="str">
        <f>IFERROR(INDEX(ss!U:U,MATCH(M45,ss!V:V,0)),"")</f>
        <v/>
      </c>
      <c r="M45" s="7"/>
      <c r="N45" s="16"/>
      <c r="O45" s="68" t="str">
        <f t="shared" si="10"/>
        <v/>
      </c>
      <c r="P45" s="10"/>
      <c r="R45" s="133"/>
      <c r="S45" s="40" t="str">
        <f>IFERROR(INDEX(ss!B:B,MATCH(R45,ss!D:D,0)),"")</f>
        <v/>
      </c>
      <c r="T45" s="40" t="str">
        <f>IFERROR(INDEX(ss!C:C,MATCH(R45,ss!D:D,0)),"")</f>
        <v/>
      </c>
      <c r="U45" s="40"/>
      <c r="V45" s="40" t="str">
        <f>IFERROR(INDEX(ss!E:E,MATCH(R45,ss!D:D,0)),"")</f>
        <v/>
      </c>
      <c r="W45" s="40" t="str">
        <f>IFERROR(INDEX(ss!F:F,MATCH(R45,ss!D:D,0)),"")</f>
        <v/>
      </c>
      <c r="X45" s="40" t="str">
        <f>IF($R45="","",IF(SUMPRODUCT((ss!$J$4:$J$144=$U45)*(ss!$K$4:$K$144=$V45)*(ss!$L$4:$L$144=$W45)*(ROW($4:$144)-3))=0,0,INDEX(ss!$M$4:$M$144,SUMPRODUCT((ss!$J$4:$J$144=$U45)*(ss!$K$4:$K$144=$V45)*(ss!$L$4:$L$144=$W45)*(ROW($4:$144)-3)))))</f>
        <v/>
      </c>
      <c r="Y45" s="40" t="str">
        <f t="shared" si="3"/>
        <v/>
      </c>
      <c r="Z45" s="162" t="str">
        <f t="shared" si="4"/>
        <v/>
      </c>
      <c r="AA45" s="165"/>
      <c r="AB45" s="48"/>
      <c r="AC45" s="169"/>
      <c r="AD45" s="51"/>
      <c r="AE45" s="194" t="str">
        <f>'4'!AS31</f>
        <v>علي</v>
      </c>
      <c r="AF45" s="15">
        <f>'4'!AR31</f>
        <v>0</v>
      </c>
      <c r="AG45" s="50" t="str">
        <f>'4'!AS75</f>
        <v>أبو بشار</v>
      </c>
      <c r="AH45" s="48">
        <f>'4'!AR75</f>
        <v>0</v>
      </c>
      <c r="AI45" s="49" t="str">
        <f>'4'!AS119</f>
        <v>ابو سمير</v>
      </c>
      <c r="AJ45" s="48">
        <f>'4'!AR119</f>
        <v>0</v>
      </c>
      <c r="AK45" s="47" t="str">
        <f>'4'!AS163</f>
        <v>sevensky</v>
      </c>
      <c r="AL45" s="47">
        <f>'4'!AR163</f>
        <v>0</v>
      </c>
      <c r="AM45" s="47" t="str">
        <f>'4'!AS207</f>
        <v>بسكليت</v>
      </c>
      <c r="AN45" s="15">
        <f>'4'!AR207</f>
        <v>0</v>
      </c>
      <c r="AO45" s="15" t="str">
        <f>'4'!AS251</f>
        <v>غازي رمضان</v>
      </c>
      <c r="AP45" s="15">
        <f>'4'!AR251</f>
        <v>0</v>
      </c>
      <c r="AQ45" s="67"/>
      <c r="AR45" s="82">
        <f t="shared" si="8"/>
        <v>0</v>
      </c>
      <c r="AS45" s="79" t="s">
        <v>43</v>
      </c>
      <c r="AT45" s="79">
        <f>SUMIF('4'!B:B,AS45,'4'!D:D)</f>
        <v>0</v>
      </c>
      <c r="AU45" s="79">
        <f>SUMIF('4'!L11:L16,AS45,'4'!N11:N16)</f>
        <v>0</v>
      </c>
      <c r="AV45" s="79">
        <f>+SUMIF('4'!G:G,AS45,'4'!I:I)</f>
        <v>0</v>
      </c>
      <c r="AW45" s="79">
        <f>SUMIF('4'!L33:L86,AS45,'4'!N33:N86)</f>
        <v>0</v>
      </c>
      <c r="AX45" s="79">
        <f>SUMIF('4'!L20:L29,AS45,'4'!N20:N29)</f>
        <v>0</v>
      </c>
      <c r="AY45" s="79">
        <f t="shared" si="9"/>
        <v>0</v>
      </c>
      <c r="AZ45" s="79">
        <f>'1'!AR45</f>
        <v>0</v>
      </c>
      <c r="BA45" s="79"/>
      <c r="BB45" s="79"/>
      <c r="BC45" s="88">
        <f>SUMIF('4'!AA11:AA132,AS45,'4'!AB11:AB132)</f>
        <v>0</v>
      </c>
      <c r="BD45" s="89">
        <v>1050</v>
      </c>
      <c r="BE45" s="89">
        <v>1055</v>
      </c>
      <c r="BF45" s="89">
        <v>1.0249999999999999</v>
      </c>
      <c r="BG45" s="90">
        <v>1</v>
      </c>
      <c r="CN45" s="63"/>
      <c r="CO45" s="63"/>
      <c r="CP45" s="63"/>
      <c r="CQ45" s="63"/>
      <c r="CR45" s="63"/>
      <c r="CS45" s="63"/>
      <c r="CT45" s="63"/>
      <c r="CU45" s="63"/>
      <c r="CV45" s="63"/>
    </row>
    <row r="46" spans="2:100" ht="18.95" customHeight="1">
      <c r="B46" s="5" t="str">
        <f>IFERROR(INDEX(ss!N:N,MATCH(C46,ss!O:O,0)),"")</f>
        <v/>
      </c>
      <c r="C46" s="7"/>
      <c r="D46" s="6"/>
      <c r="E46" s="7" t="str">
        <f t="shared" si="1"/>
        <v/>
      </c>
      <c r="F46" s="8"/>
      <c r="G46" s="5" t="str">
        <f>IFERROR(INDEX(ss!N:N,MATCH(H46,ss!Q:Q,0)),"")</f>
        <v/>
      </c>
      <c r="H46" s="7"/>
      <c r="I46" s="7"/>
      <c r="J46" s="7" t="str">
        <f t="shared" si="2"/>
        <v/>
      </c>
      <c r="K46" s="8"/>
      <c r="L46" s="22" t="str">
        <f>IFERROR(INDEX(ss!U:U,MATCH(M46,ss!V:V,0)),"")</f>
        <v/>
      </c>
      <c r="M46" s="15"/>
      <c r="N46" s="16"/>
      <c r="O46" s="16" t="str">
        <f t="shared" si="10"/>
        <v/>
      </c>
      <c r="P46" s="10"/>
      <c r="R46" s="133"/>
      <c r="S46" s="40" t="str">
        <f>IFERROR(INDEX(ss!B:B,MATCH(R46,ss!D:D,0)),"")</f>
        <v/>
      </c>
      <c r="T46" s="40" t="str">
        <f>IFERROR(INDEX(ss!C:C,MATCH(R46,ss!D:D,0)),"")</f>
        <v/>
      </c>
      <c r="U46" s="40"/>
      <c r="V46" s="40" t="str">
        <f>IFERROR(INDEX(ss!E:E,MATCH(R46,ss!D:D,0)),"")</f>
        <v/>
      </c>
      <c r="W46" s="40" t="str">
        <f>IFERROR(INDEX(ss!F:F,MATCH(R46,ss!D:D,0)),"")</f>
        <v/>
      </c>
      <c r="X46" s="40" t="str">
        <f>IF($R46="","",IF(SUMPRODUCT((ss!$J$4:$J$144=$U46)*(ss!$K$4:$K$144=$V46)*(ss!$L$4:$L$144=$W46)*(ROW($4:$144)-3))=0,0,INDEX(ss!$M$4:$M$144,SUMPRODUCT((ss!$J$4:$J$144=$U46)*(ss!$K$4:$K$144=$V46)*(ss!$L$4:$L$144=$W46)*(ROW($4:$144)-3)))))</f>
        <v/>
      </c>
      <c r="Y46" s="40" t="str">
        <f t="shared" si="3"/>
        <v/>
      </c>
      <c r="Z46" s="162" t="str">
        <f t="shared" si="4"/>
        <v/>
      </c>
      <c r="AA46" s="167"/>
      <c r="AB46" s="172"/>
      <c r="AC46" s="169"/>
      <c r="AD46" s="51"/>
      <c r="AE46" s="194" t="str">
        <f>'4'!AS32</f>
        <v>أبو طالب</v>
      </c>
      <c r="AF46" s="15">
        <f>'4'!AR32</f>
        <v>0</v>
      </c>
      <c r="AG46" s="50" t="str">
        <f>'4'!AS76</f>
        <v>أبو حسن الخضر</v>
      </c>
      <c r="AH46" s="48">
        <f>'4'!AR76</f>
        <v>0</v>
      </c>
      <c r="AI46" s="49" t="str">
        <f>'4'!AS120</f>
        <v>أحلى عالم</v>
      </c>
      <c r="AJ46" s="48">
        <f>'4'!AR120</f>
        <v>0</v>
      </c>
      <c r="AK46" s="47" t="str">
        <f>'4'!AS164</f>
        <v>رامي شعبان</v>
      </c>
      <c r="AL46" s="47">
        <f>'4'!AR164</f>
        <v>0</v>
      </c>
      <c r="AM46" s="47" t="str">
        <f>'4'!AS208</f>
        <v>دين</v>
      </c>
      <c r="AN46" s="15">
        <f>'4'!AR208</f>
        <v>0</v>
      </c>
      <c r="AO46" s="15" t="str">
        <f>'4'!AS252</f>
        <v>نزيه منصور</v>
      </c>
      <c r="AP46" s="15">
        <f>'4'!AR252</f>
        <v>0</v>
      </c>
      <c r="AQ46" s="67"/>
      <c r="AR46" s="82">
        <f t="shared" si="8"/>
        <v>0</v>
      </c>
      <c r="AS46" s="75" t="s">
        <v>176</v>
      </c>
      <c r="AT46" s="79">
        <f>SUMIF('4'!B:B,AS46,'4'!D:D)</f>
        <v>0</v>
      </c>
      <c r="AU46" s="79">
        <f>SUMIF('4'!L11:L16,AS46,'4'!N11:N16)</f>
        <v>0</v>
      </c>
      <c r="AV46" s="79">
        <f>+SUMIF('4'!G:G,AS46,'4'!I:I)</f>
        <v>0</v>
      </c>
      <c r="AW46" s="79">
        <f>SUMIF('4'!L33:L86,AS46,'4'!N33:N86)</f>
        <v>0</v>
      </c>
      <c r="AX46" s="79">
        <f>SUMIF('4'!L20:L29,AS46,'4'!N20:N29)</f>
        <v>0</v>
      </c>
      <c r="AY46" s="79">
        <f t="shared" si="9"/>
        <v>0</v>
      </c>
      <c r="AZ46" s="79">
        <f>'1'!AR46</f>
        <v>0</v>
      </c>
      <c r="BA46" s="79"/>
      <c r="BB46" s="79"/>
      <c r="BC46" s="88">
        <f>SUMIF('4'!AA11:AA132,AS46,'4'!AB11:AB132)</f>
        <v>0</v>
      </c>
      <c r="BD46" s="89">
        <v>1050</v>
      </c>
      <c r="BE46" s="89">
        <v>1055</v>
      </c>
      <c r="BF46" s="89">
        <v>1.0249999999999999</v>
      </c>
      <c r="BG46" s="90">
        <v>1</v>
      </c>
      <c r="CN46" s="63"/>
      <c r="CO46" s="63"/>
      <c r="CP46" s="63"/>
      <c r="CQ46" s="63"/>
      <c r="CR46" s="63"/>
      <c r="CS46" s="63"/>
      <c r="CT46" s="63"/>
      <c r="CU46" s="63"/>
      <c r="CV46" s="63"/>
    </row>
    <row r="47" spans="2:100" ht="18.95" customHeight="1">
      <c r="B47" s="5" t="str">
        <f>IFERROR(INDEX(ss!N:N,MATCH(C47,ss!O:O,0)),"")</f>
        <v/>
      </c>
      <c r="C47" s="7"/>
      <c r="D47" s="6"/>
      <c r="E47" s="7" t="str">
        <f t="shared" si="1"/>
        <v/>
      </c>
      <c r="F47" s="8"/>
      <c r="G47" s="5" t="str">
        <f>IFERROR(INDEX(ss!N:N,MATCH(H47,ss!Q:Q,0)),"")</f>
        <v/>
      </c>
      <c r="H47" s="7"/>
      <c r="I47" s="7"/>
      <c r="J47" s="7" t="str">
        <f t="shared" si="2"/>
        <v/>
      </c>
      <c r="K47" s="8"/>
      <c r="L47" s="22" t="str">
        <f>IFERROR(INDEX(ss!U:U,MATCH(M47,ss!V:V,0)),"")</f>
        <v/>
      </c>
      <c r="M47" s="15"/>
      <c r="N47" s="16"/>
      <c r="O47" s="16" t="str">
        <f t="shared" si="10"/>
        <v/>
      </c>
      <c r="P47" s="10"/>
      <c r="R47" s="69"/>
      <c r="S47" s="40" t="str">
        <f>IFERROR(INDEX(ss!B:B,MATCH(R47,ss!D:D,0)),"")</f>
        <v/>
      </c>
      <c r="T47" s="40" t="str">
        <f>IFERROR(INDEX(ss!C:C,MATCH(R47,ss!D:D,0)),"")</f>
        <v/>
      </c>
      <c r="U47" s="40"/>
      <c r="V47" s="40" t="str">
        <f>IFERROR(INDEX(ss!E:E,MATCH(R47,ss!D:D,0)),"")</f>
        <v/>
      </c>
      <c r="W47" s="40" t="str">
        <f>IFERROR(INDEX(ss!F:F,MATCH(R47,ss!D:D,0)),"")</f>
        <v/>
      </c>
      <c r="X47" s="40" t="str">
        <f>IF($R47="","",IF(SUMPRODUCT((ss!$J$4:$J$144=$U47)*(ss!$K$4:$K$144=$V47)*(ss!$L$4:$L$144=$W47)*(ROW($4:$144)-3))=0,0,INDEX(ss!$M$4:$M$144,SUMPRODUCT((ss!$J$4:$J$144=$U47)*(ss!$K$4:$K$144=$V47)*(ss!$L$4:$L$144=$W47)*(ROW($4:$144)-3)))))</f>
        <v/>
      </c>
      <c r="Y47" s="40" t="str">
        <f t="shared" si="3"/>
        <v/>
      </c>
      <c r="Z47" s="162" t="str">
        <f t="shared" si="4"/>
        <v/>
      </c>
      <c r="AA47" s="174"/>
      <c r="AB47" s="94"/>
      <c r="AC47" s="169"/>
      <c r="AD47" s="51"/>
      <c r="AE47" s="194" t="str">
        <f>'4'!AS33</f>
        <v>جردي</v>
      </c>
      <c r="AF47" s="15">
        <f>'4'!AR33</f>
        <v>0</v>
      </c>
      <c r="AG47" s="50" t="str">
        <f>'4'!AS77</f>
        <v>فادي</v>
      </c>
      <c r="AH47" s="48">
        <f>'4'!AR77</f>
        <v>0</v>
      </c>
      <c r="AI47" s="49" t="str">
        <f>'4'!AS121</f>
        <v>عهد</v>
      </c>
      <c r="AJ47" s="48">
        <f>'4'!AR121</f>
        <v>0</v>
      </c>
      <c r="AK47" s="47" t="str">
        <f>'4'!AS165</f>
        <v>ابو منتجب</v>
      </c>
      <c r="AL47" s="47">
        <f>'4'!AR165</f>
        <v>0</v>
      </c>
      <c r="AM47" s="47" t="str">
        <f>'4'!AS209</f>
        <v>جمعية</v>
      </c>
      <c r="AN47" s="15">
        <f>'4'!AR209</f>
        <v>0</v>
      </c>
      <c r="AO47" s="15" t="str">
        <f>'4'!AS253</f>
        <v>اسراء الصالح</v>
      </c>
      <c r="AP47" s="15">
        <f>'4'!AR253</f>
        <v>0</v>
      </c>
      <c r="AQ47" s="67"/>
      <c r="AR47" s="82">
        <f t="shared" si="8"/>
        <v>0</v>
      </c>
      <c r="AS47" s="80" t="s">
        <v>123</v>
      </c>
      <c r="AT47" s="79">
        <f>SUMIF('4'!B:B,AS47,'4'!D:D)</f>
        <v>0</v>
      </c>
      <c r="AU47" s="79">
        <f>SUMIF('4'!L11:L16,AS47,'4'!N11:N16)</f>
        <v>0</v>
      </c>
      <c r="AV47" s="79">
        <f>+SUMIF('4'!G:G,AS47,'4'!I:I)</f>
        <v>0</v>
      </c>
      <c r="AW47" s="79">
        <f>SUMIF('4'!L33:L86,AS47,'4'!N33:N86)</f>
        <v>0</v>
      </c>
      <c r="AX47" s="79">
        <f>SUMIF('4'!L20:L29,AS47,'4'!N20:N29)</f>
        <v>0</v>
      </c>
      <c r="AY47" s="79">
        <f t="shared" si="9"/>
        <v>0</v>
      </c>
      <c r="AZ47" s="79">
        <f>'1'!AR47</f>
        <v>0</v>
      </c>
      <c r="BA47" s="79"/>
      <c r="BB47" s="79"/>
      <c r="BC47" s="88">
        <f>SUMIF('4'!AA11:AA132,AS47,'4'!AB11:AB132)</f>
        <v>0</v>
      </c>
      <c r="BD47" s="89">
        <v>1050</v>
      </c>
      <c r="BE47" s="89">
        <v>1055</v>
      </c>
      <c r="BF47" s="89">
        <v>1.0249999999999999</v>
      </c>
      <c r="BG47" s="90">
        <v>1</v>
      </c>
      <c r="CN47" s="63"/>
      <c r="CO47" s="63"/>
      <c r="CP47" s="63"/>
      <c r="CQ47" s="63"/>
      <c r="CR47" s="63"/>
      <c r="CS47" s="63"/>
      <c r="CT47" s="63"/>
      <c r="CU47" s="63"/>
      <c r="CV47" s="63"/>
    </row>
    <row r="48" spans="2:100" ht="18.95" customHeight="1">
      <c r="B48" s="5" t="str">
        <f>IFERROR(INDEX(ss!N:N,MATCH(C48,ss!O:O,0)),"")</f>
        <v/>
      </c>
      <c r="C48" s="7"/>
      <c r="D48" s="6"/>
      <c r="E48" s="7" t="str">
        <f t="shared" si="1"/>
        <v/>
      </c>
      <c r="F48" s="8"/>
      <c r="G48" s="5" t="str">
        <f>IFERROR(INDEX(ss!N:N,MATCH(H48,ss!Q:Q,0)),"")</f>
        <v/>
      </c>
      <c r="H48" s="7"/>
      <c r="I48" s="7"/>
      <c r="J48" s="7" t="str">
        <f t="shared" si="2"/>
        <v/>
      </c>
      <c r="K48" s="8"/>
      <c r="L48" s="22" t="str">
        <f>IFERROR(INDEX(ss!U:U,MATCH(M48,ss!V:V,0)),"")</f>
        <v/>
      </c>
      <c r="M48" s="15"/>
      <c r="N48" s="20"/>
      <c r="O48" s="16" t="str">
        <f t="shared" si="10"/>
        <v/>
      </c>
      <c r="P48" s="10"/>
      <c r="R48" s="69"/>
      <c r="S48" s="40" t="str">
        <f>IFERROR(INDEX(ss!B:B,MATCH(R48,ss!D:D,0)),"")</f>
        <v/>
      </c>
      <c r="T48" s="40" t="str">
        <f>IFERROR(INDEX(ss!C:C,MATCH(R48,ss!D:D,0)),"")</f>
        <v/>
      </c>
      <c r="U48" s="40"/>
      <c r="V48" s="40" t="str">
        <f>IFERROR(INDEX(ss!E:E,MATCH(R48,ss!D:D,0)),"")</f>
        <v/>
      </c>
      <c r="W48" s="40" t="str">
        <f>IFERROR(INDEX(ss!F:F,MATCH(R48,ss!D:D,0)),"")</f>
        <v/>
      </c>
      <c r="X48" s="40" t="str">
        <f>IF($R48="","",IF(SUMPRODUCT((ss!$J$4:$J$144=$U48)*(ss!$K$4:$K$144=$V48)*(ss!$L$4:$L$144=$W48)*(ROW($4:$144)-3))=0,0,INDEX(ss!$M$4:$M$144,SUMPRODUCT((ss!$J$4:$J$144=$U48)*(ss!$K$4:$K$144=$V48)*(ss!$L$4:$L$144=$W48)*(ROW($4:$144)-3)))))</f>
        <v/>
      </c>
      <c r="Y48" s="40" t="str">
        <f t="shared" si="3"/>
        <v/>
      </c>
      <c r="Z48" s="162" t="str">
        <f t="shared" si="4"/>
        <v/>
      </c>
      <c r="AA48" s="175"/>
      <c r="AB48" s="94"/>
      <c r="AC48" s="169"/>
      <c r="AD48" s="51"/>
      <c r="AE48" s="194" t="str">
        <f>'4'!AS34</f>
        <v>أمين وهبي</v>
      </c>
      <c r="AF48" s="15">
        <f>'4'!AR34</f>
        <v>0</v>
      </c>
      <c r="AG48" s="50" t="str">
        <f>'4'!AS78</f>
        <v>عبد الهادي</v>
      </c>
      <c r="AH48" s="48">
        <f>'4'!AR78</f>
        <v>0</v>
      </c>
      <c r="AI48" s="49" t="str">
        <f>'4'!AS122</f>
        <v>عامر</v>
      </c>
      <c r="AJ48" s="48">
        <f>'4'!AR122</f>
        <v>0</v>
      </c>
      <c r="AK48" s="47" t="str">
        <f>'4'!AS166</f>
        <v>ميلاد رمضان</v>
      </c>
      <c r="AL48" s="47">
        <f>'4'!AR166</f>
        <v>0</v>
      </c>
      <c r="AM48" s="47" t="str">
        <f>'4'!AS210</f>
        <v>تسديد</v>
      </c>
      <c r="AN48" s="15">
        <f>'4'!AR210</f>
        <v>0</v>
      </c>
      <c r="AO48" s="15" t="str">
        <f>'4'!AS254</f>
        <v>علي حسون</v>
      </c>
      <c r="AP48" s="15">
        <f>'4'!AR254</f>
        <v>0</v>
      </c>
      <c r="AQ48" s="67"/>
      <c r="AR48" s="82">
        <f t="shared" si="8"/>
        <v>0</v>
      </c>
      <c r="AS48" s="80" t="s">
        <v>133</v>
      </c>
      <c r="AT48" s="79">
        <f>SUMIF('4'!B:B,AS48,'4'!D:D)</f>
        <v>0</v>
      </c>
      <c r="AU48" s="79">
        <f>SUMIF('4'!L11:L16,AS48,'4'!N11:N16)</f>
        <v>0</v>
      </c>
      <c r="AV48" s="79">
        <f>+SUMIF('4'!G:G,AS48,'4'!I:I)</f>
        <v>0</v>
      </c>
      <c r="AW48" s="79">
        <f>SUMIF('4'!L33:L86,AS48,'4'!N33:N86)</f>
        <v>0</v>
      </c>
      <c r="AX48" s="79">
        <f>SUMIF('4'!L20:L29,AS48,'4'!N20:N29)</f>
        <v>0</v>
      </c>
      <c r="AY48" s="79">
        <f t="shared" si="9"/>
        <v>0</v>
      </c>
      <c r="AZ48" s="79">
        <f>'1'!AR48</f>
        <v>0</v>
      </c>
      <c r="BA48" s="79"/>
      <c r="BB48" s="79"/>
      <c r="BC48" s="88">
        <f>SUMIF('4'!AA11:AA132,AS48,'4'!AB11:AB132)</f>
        <v>0</v>
      </c>
      <c r="BD48" s="89">
        <v>1050</v>
      </c>
      <c r="BE48" s="89">
        <v>1055</v>
      </c>
      <c r="BF48" s="89">
        <v>1.01</v>
      </c>
      <c r="BG48" s="90">
        <v>1</v>
      </c>
      <c r="CN48" s="63"/>
      <c r="CO48" s="63"/>
      <c r="CP48" s="63"/>
      <c r="CQ48" s="63"/>
      <c r="CR48" s="63"/>
      <c r="CS48" s="63"/>
      <c r="CT48" s="63"/>
      <c r="CU48" s="63"/>
      <c r="CV48" s="63"/>
    </row>
    <row r="49" spans="2:100" ht="18.95" customHeight="1">
      <c r="B49" s="5" t="str">
        <f>IFERROR(INDEX(ss!N:N,MATCH(C49,ss!O:O,0)),"")</f>
        <v/>
      </c>
      <c r="C49" s="7"/>
      <c r="D49" s="6"/>
      <c r="E49" s="7" t="str">
        <f t="shared" si="1"/>
        <v/>
      </c>
      <c r="F49" s="8"/>
      <c r="G49" s="5" t="str">
        <f>IFERROR(INDEX(ss!N:N,MATCH(H49,ss!Q:Q,0)),"")</f>
        <v/>
      </c>
      <c r="H49" s="7"/>
      <c r="I49" s="7"/>
      <c r="J49" s="7" t="str">
        <f t="shared" si="2"/>
        <v/>
      </c>
      <c r="K49" s="8"/>
      <c r="L49" s="22" t="str">
        <f>IFERROR(INDEX(ss!U:U,MATCH(M49,ss!V:V,0)),"")</f>
        <v/>
      </c>
      <c r="M49" s="15"/>
      <c r="N49" s="20"/>
      <c r="O49" s="16" t="str">
        <f t="shared" si="10"/>
        <v/>
      </c>
      <c r="P49" s="19"/>
      <c r="R49" s="69"/>
      <c r="S49" s="40" t="str">
        <f>IFERROR(INDEX(ss!B:B,MATCH(R49,ss!D:D,0)),"")</f>
        <v/>
      </c>
      <c r="T49" s="40" t="str">
        <f>IFERROR(INDEX(ss!C:C,MATCH(R49,ss!D:D,0)),"")</f>
        <v/>
      </c>
      <c r="U49" s="40"/>
      <c r="V49" s="40" t="str">
        <f>IFERROR(INDEX(ss!E:E,MATCH(R49,ss!D:D,0)),"")</f>
        <v/>
      </c>
      <c r="W49" s="40" t="str">
        <f>IFERROR(INDEX(ss!F:F,MATCH(R49,ss!D:D,0)),"")</f>
        <v/>
      </c>
      <c r="X49" s="40" t="str">
        <f>IF($R49="","",IF(SUMPRODUCT((ss!$J$4:$J$144=$U49)*(ss!$K$4:$K$144=$V49)*(ss!$L$4:$L$144=$W49)*(ROW($4:$144)-3))=0,0,INDEX(ss!$M$4:$M$144,SUMPRODUCT((ss!$J$4:$J$144=$U49)*(ss!$K$4:$K$144=$V49)*(ss!$L$4:$L$144=$W49)*(ROW($4:$144)-3)))))</f>
        <v/>
      </c>
      <c r="Y49" s="40" t="str">
        <f t="shared" si="3"/>
        <v/>
      </c>
      <c r="Z49" s="162" t="str">
        <f t="shared" si="4"/>
        <v/>
      </c>
      <c r="AA49" s="175"/>
      <c r="AB49" s="94"/>
      <c r="AC49" s="169"/>
      <c r="AD49" s="51"/>
      <c r="AE49" s="194" t="str">
        <f>'4'!AS35</f>
        <v>وفاء</v>
      </c>
      <c r="AF49" s="15">
        <f>'4'!AR35</f>
        <v>0</v>
      </c>
      <c r="AG49" s="50" t="str">
        <f>'4'!AS79</f>
        <v>نصر بدور</v>
      </c>
      <c r="AH49" s="48">
        <f>'4'!AR79</f>
        <v>0</v>
      </c>
      <c r="AI49" s="49" t="str">
        <f>'4'!AS123</f>
        <v>محل</v>
      </c>
      <c r="AJ49" s="48">
        <f>'4'!AR123</f>
        <v>0</v>
      </c>
      <c r="AK49" s="47" t="str">
        <f>'4'!AS167</f>
        <v>ابو اسد</v>
      </c>
      <c r="AL49" s="47">
        <f>'4'!AR167</f>
        <v>0</v>
      </c>
      <c r="AM49" s="47" t="str">
        <f>'4'!AS211</f>
        <v>كازيات</v>
      </c>
      <c r="AN49" s="15">
        <f>'4'!AR211</f>
        <v>0</v>
      </c>
      <c r="AO49" s="15" t="str">
        <f>'4'!AS255</f>
        <v>كمال الوعري</v>
      </c>
      <c r="AP49" s="15">
        <f>'4'!AR255</f>
        <v>0</v>
      </c>
      <c r="AQ49" s="67"/>
      <c r="AR49" s="82">
        <f t="shared" si="8"/>
        <v>0</v>
      </c>
      <c r="AS49" s="75" t="s">
        <v>203</v>
      </c>
      <c r="AT49" s="79">
        <f>SUMIF('4'!B:B,AS49,'4'!D:D)</f>
        <v>0</v>
      </c>
      <c r="AU49" s="79">
        <f>SUMIF('4'!L11:L16,AS49,'4'!N11:N16)</f>
        <v>0</v>
      </c>
      <c r="AV49" s="79">
        <f>+SUMIF('4'!G:G,AS49,'4'!I:I)</f>
        <v>0</v>
      </c>
      <c r="AW49" s="79">
        <f>SUMIF('4'!L33:L86,AS49,'4'!N33:N86)</f>
        <v>0</v>
      </c>
      <c r="AX49" s="79">
        <f>SUMIF('4'!L20:L29,AS49,'4'!N20:N29)</f>
        <v>0</v>
      </c>
      <c r="AY49" s="79">
        <f t="shared" si="9"/>
        <v>0</v>
      </c>
      <c r="AZ49" s="79">
        <f>'1'!AR49</f>
        <v>0</v>
      </c>
      <c r="BA49" s="79"/>
      <c r="BB49" s="79"/>
      <c r="BC49" s="88">
        <f>SUMIF('4'!AA11:AA132,AS49,'4'!AB11:AB132)</f>
        <v>0</v>
      </c>
      <c r="BD49" s="89">
        <v>1050</v>
      </c>
      <c r="BE49" s="89">
        <v>1055</v>
      </c>
      <c r="BF49" s="89">
        <v>1.0249999999999999</v>
      </c>
      <c r="BG49" s="90">
        <v>1</v>
      </c>
      <c r="CN49" s="63"/>
      <c r="CO49" s="63"/>
      <c r="CP49" s="63"/>
      <c r="CQ49" s="63"/>
      <c r="CR49" s="63"/>
      <c r="CS49" s="63"/>
      <c r="CT49" s="63"/>
      <c r="CU49" s="63"/>
      <c r="CV49" s="63"/>
    </row>
    <row r="50" spans="2:100" ht="18.95" customHeight="1">
      <c r="B50" s="5" t="str">
        <f>IFERROR(INDEX(ss!N:N,MATCH(C50,ss!O:O,0)),"")</f>
        <v/>
      </c>
      <c r="C50" s="7"/>
      <c r="D50" s="6"/>
      <c r="E50" s="7" t="str">
        <f t="shared" si="1"/>
        <v/>
      </c>
      <c r="F50" s="8"/>
      <c r="G50" s="5" t="str">
        <f>IFERROR(INDEX(ss!N:N,MATCH(H50,ss!Q:Q,0)),"")</f>
        <v/>
      </c>
      <c r="H50" s="7"/>
      <c r="I50" s="7"/>
      <c r="J50" s="7" t="str">
        <f t="shared" si="2"/>
        <v/>
      </c>
      <c r="K50" s="8"/>
      <c r="L50" s="22" t="str">
        <f>IFERROR(INDEX(ss!U:U,MATCH(M50,ss!V:V,0)),"")</f>
        <v/>
      </c>
      <c r="M50" s="15"/>
      <c r="N50" s="20"/>
      <c r="O50" s="16" t="str">
        <f t="shared" si="10"/>
        <v/>
      </c>
      <c r="P50" s="19"/>
      <c r="R50" s="69"/>
      <c r="S50" s="40" t="str">
        <f>IFERROR(INDEX(ss!B:B,MATCH(R50,ss!D:D,0)),"")</f>
        <v/>
      </c>
      <c r="T50" s="40" t="str">
        <f>IFERROR(INDEX(ss!C:C,MATCH(R50,ss!D:D,0)),"")</f>
        <v/>
      </c>
      <c r="U50" s="40"/>
      <c r="V50" s="40" t="str">
        <f>IFERROR(INDEX(ss!E:E,MATCH(R50,ss!D:D,0)),"")</f>
        <v/>
      </c>
      <c r="W50" s="40" t="str">
        <f>IFERROR(INDEX(ss!F:F,MATCH(R50,ss!D:D,0)),"")</f>
        <v/>
      </c>
      <c r="X50" s="40" t="str">
        <f>IF($R50="","",IF(SUMPRODUCT((ss!$J$4:$J$144=$U50)*(ss!$K$4:$K$144=$V50)*(ss!$L$4:$L$144=$W50)*(ROW($4:$144)-3))=0,0,INDEX(ss!$M$4:$M$144,SUMPRODUCT((ss!$J$4:$J$144=$U50)*(ss!$K$4:$K$144=$V50)*(ss!$L$4:$L$144=$W50)*(ROW($4:$144)-3)))))</f>
        <v/>
      </c>
      <c r="Y50" s="40" t="str">
        <f t="shared" si="3"/>
        <v/>
      </c>
      <c r="Z50" s="162" t="str">
        <f t="shared" si="4"/>
        <v/>
      </c>
      <c r="AA50" s="175"/>
      <c r="AB50" s="94"/>
      <c r="AC50" s="169"/>
      <c r="AD50" s="51"/>
      <c r="AE50" s="194" t="str">
        <f>'4'!AS36</f>
        <v>ابو فاطر</v>
      </c>
      <c r="AF50" s="15">
        <f>'4'!AR36</f>
        <v>0</v>
      </c>
      <c r="AG50" s="50" t="str">
        <f>'4'!AS80</f>
        <v>أسد</v>
      </c>
      <c r="AH50" s="48">
        <f>'4'!AR80</f>
        <v>0</v>
      </c>
      <c r="AI50" s="49" t="str">
        <f>'4'!AS124</f>
        <v>مجد</v>
      </c>
      <c r="AJ50" s="48">
        <f>'4'!AR124</f>
        <v>0</v>
      </c>
      <c r="AK50" s="47" t="str">
        <f>'4'!AS168</f>
        <v>علي سلوم</v>
      </c>
      <c r="AL50" s="47">
        <f>'4'!AR168</f>
        <v>0</v>
      </c>
      <c r="AM50" s="47" t="str">
        <f>'4'!AS212</f>
        <v>عدنان دين</v>
      </c>
      <c r="AN50" s="15">
        <f>'4'!AR212</f>
        <v>0</v>
      </c>
      <c r="AO50" s="15" t="str">
        <f>'4'!AS256</f>
        <v>نجاة احمد</v>
      </c>
      <c r="AP50" s="15">
        <f>'4'!AR256</f>
        <v>0</v>
      </c>
      <c r="AQ50" s="67"/>
      <c r="AR50" s="82">
        <f t="shared" si="8"/>
        <v>0</v>
      </c>
      <c r="AS50" s="77" t="s">
        <v>235</v>
      </c>
      <c r="AT50" s="79">
        <f>SUMIF('4'!B:B,AS50,'4'!D:D)</f>
        <v>0</v>
      </c>
      <c r="AU50" s="79">
        <f>SUMIF('4'!L11:L16,AS50,'4'!N11:N16)</f>
        <v>0</v>
      </c>
      <c r="AV50" s="79">
        <f>+SUMIF('4'!G:G,AS50,'4'!I:I)</f>
        <v>0</v>
      </c>
      <c r="AW50" s="79">
        <f>SUMIF('4'!L33:L86,AS50,'4'!N33:N86)</f>
        <v>0</v>
      </c>
      <c r="AX50" s="79">
        <f>SUMIF('4'!L20:L29,AS50,'4'!N20:N29)</f>
        <v>0</v>
      </c>
      <c r="AY50" s="79">
        <f t="shared" si="9"/>
        <v>0</v>
      </c>
      <c r="AZ50" s="79">
        <f>'1'!AR50</f>
        <v>0</v>
      </c>
      <c r="BA50" s="79"/>
      <c r="BB50" s="79"/>
      <c r="BC50" s="88">
        <f>SUMIF('4'!AA11:AA132,AS50,'4'!AB11:AB132)</f>
        <v>0</v>
      </c>
      <c r="BD50" s="89">
        <v>1050</v>
      </c>
      <c r="BE50" s="89">
        <v>1055</v>
      </c>
      <c r="BF50" s="89">
        <v>1.01</v>
      </c>
      <c r="BG50" s="90">
        <v>1.01</v>
      </c>
      <c r="CN50" s="63"/>
      <c r="CO50" s="63"/>
      <c r="CP50" s="63"/>
      <c r="CQ50" s="63"/>
      <c r="CR50" s="63"/>
      <c r="CS50" s="63"/>
      <c r="CT50" s="63"/>
      <c r="CU50" s="63"/>
      <c r="CV50" s="63"/>
    </row>
    <row r="51" spans="2:100" ht="18.95" customHeight="1">
      <c r="B51" s="5" t="str">
        <f>IFERROR(INDEX(ss!N:N,MATCH(C51,ss!O:O,0)),"")</f>
        <v/>
      </c>
      <c r="C51" s="7"/>
      <c r="D51" s="6"/>
      <c r="E51" s="7" t="str">
        <f t="shared" si="1"/>
        <v/>
      </c>
      <c r="F51" s="8"/>
      <c r="G51" s="5" t="str">
        <f>IFERROR(INDEX(ss!N:N,MATCH(H51,ss!Q:Q,0)),"")</f>
        <v/>
      </c>
      <c r="H51" s="7"/>
      <c r="I51" s="7"/>
      <c r="J51" s="7" t="str">
        <f t="shared" si="2"/>
        <v/>
      </c>
      <c r="K51" s="8"/>
      <c r="L51" s="22" t="str">
        <f>IFERROR(INDEX(ss!U:U,MATCH(M51,ss!V:V,0)),"")</f>
        <v/>
      </c>
      <c r="M51" s="15"/>
      <c r="N51" s="20"/>
      <c r="O51" s="16" t="str">
        <f t="shared" si="10"/>
        <v/>
      </c>
      <c r="P51" s="19"/>
      <c r="R51" s="69"/>
      <c r="S51" s="40" t="str">
        <f>IFERROR(INDEX(ss!B:B,MATCH(R51,ss!D:D,0)),"")</f>
        <v/>
      </c>
      <c r="T51" s="40" t="str">
        <f>IFERROR(INDEX(ss!C:C,MATCH(R51,ss!D:D,0)),"")</f>
        <v/>
      </c>
      <c r="U51" s="40"/>
      <c r="V51" s="40" t="str">
        <f>IFERROR(INDEX(ss!E:E,MATCH(R51,ss!D:D,0)),"")</f>
        <v/>
      </c>
      <c r="W51" s="40" t="str">
        <f>IFERROR(INDEX(ss!F:F,MATCH(R51,ss!D:D,0)),"")</f>
        <v/>
      </c>
      <c r="X51" s="40" t="str">
        <f>IF($R51="","",IF(SUMPRODUCT((ss!$J$4:$J$144=$U51)*(ss!$K$4:$K$144=$V51)*(ss!$L$4:$L$144=$W51)*(ROW($4:$144)-3))=0,0,INDEX(ss!$M$4:$M$144,SUMPRODUCT((ss!$J$4:$J$144=$U51)*(ss!$K$4:$K$144=$V51)*(ss!$L$4:$L$144=$W51)*(ROW($4:$144)-3)))))</f>
        <v/>
      </c>
      <c r="Y51" s="40" t="str">
        <f t="shared" si="3"/>
        <v/>
      </c>
      <c r="Z51" s="162" t="str">
        <f t="shared" si="4"/>
        <v/>
      </c>
      <c r="AA51" s="174"/>
      <c r="AB51" s="94"/>
      <c r="AC51" s="169"/>
      <c r="AD51" s="51"/>
      <c r="AE51" s="194" t="str">
        <f>'4'!AS37</f>
        <v>أبو غدير</v>
      </c>
      <c r="AF51" s="15">
        <f>'4'!AR37</f>
        <v>0</v>
      </c>
      <c r="AG51" s="50" t="str">
        <f>'4'!AS81</f>
        <v>محرز</v>
      </c>
      <c r="AH51" s="48">
        <f>'4'!AR81</f>
        <v>0</v>
      </c>
      <c r="AI51" s="49" t="str">
        <f>'4'!AS125</f>
        <v>سومر</v>
      </c>
      <c r="AJ51" s="48">
        <f>'4'!AR125</f>
        <v>0</v>
      </c>
      <c r="AK51" s="47" t="str">
        <f>'4'!AS169</f>
        <v>بدر شاهين</v>
      </c>
      <c r="AL51" s="47">
        <f>'4'!AR169</f>
        <v>0</v>
      </c>
      <c r="AM51" s="47" t="str">
        <f>'4'!AS213</f>
        <v>راوترات</v>
      </c>
      <c r="AN51" s="15">
        <f>'4'!AR213</f>
        <v>0</v>
      </c>
      <c r="AO51" s="15" t="str">
        <f>'4'!AS257</f>
        <v>بسام العلي</v>
      </c>
      <c r="AP51" s="15">
        <f>'4'!AR257</f>
        <v>0</v>
      </c>
      <c r="AQ51" s="67"/>
      <c r="AR51" s="82">
        <f t="shared" si="8"/>
        <v>0</v>
      </c>
      <c r="AS51" s="79" t="s">
        <v>386</v>
      </c>
      <c r="AT51" s="79">
        <f>SUMIF('4'!B:B,AS51,'4'!D:D)</f>
        <v>0</v>
      </c>
      <c r="AU51" s="79">
        <f>SUMIF('4'!L11:L16,AS51,'4'!N11:N16)</f>
        <v>0</v>
      </c>
      <c r="AV51" s="79">
        <f>+SUMIF('4'!G:G,AS51,'4'!I:I)</f>
        <v>0</v>
      </c>
      <c r="AW51" s="79">
        <f>SUMIF('4'!L33:L86,AS51,'4'!N33:N86)</f>
        <v>0</v>
      </c>
      <c r="AX51" s="79">
        <f>SUMIF('4'!L20:L29,AS51,'4'!N20:N29)</f>
        <v>0</v>
      </c>
      <c r="AY51" s="79">
        <f t="shared" si="9"/>
        <v>0</v>
      </c>
      <c r="AZ51" s="79">
        <f>'1'!AR51</f>
        <v>0</v>
      </c>
      <c r="BA51" s="79"/>
      <c r="BB51" s="79"/>
      <c r="BC51" s="88">
        <f>SUMIF('4'!AA11:AA132,AS51,'4'!AB11:AB132)</f>
        <v>0</v>
      </c>
      <c r="BD51" s="89">
        <v>1050</v>
      </c>
      <c r="BE51" s="89">
        <v>1055</v>
      </c>
      <c r="BF51" s="89">
        <v>1.0249999999999999</v>
      </c>
      <c r="BG51" s="90">
        <v>1</v>
      </c>
      <c r="CN51" s="63"/>
      <c r="CO51" s="63"/>
      <c r="CP51" s="63"/>
      <c r="CQ51" s="63"/>
      <c r="CR51" s="63"/>
      <c r="CS51" s="63"/>
      <c r="CT51" s="63"/>
      <c r="CU51" s="63"/>
      <c r="CV51" s="63"/>
    </row>
    <row r="52" spans="2:100" ht="18.95" customHeight="1">
      <c r="B52" s="5" t="str">
        <f>IFERROR(INDEX(ss!N:N,MATCH(C52,ss!O:O,0)),"")</f>
        <v/>
      </c>
      <c r="C52" s="7"/>
      <c r="D52" s="6"/>
      <c r="E52" s="7" t="str">
        <f t="shared" si="1"/>
        <v/>
      </c>
      <c r="F52" s="8"/>
      <c r="G52" s="5" t="str">
        <f>IFERROR(INDEX(ss!N:N,MATCH(H52,ss!Q:Q,0)),"")</f>
        <v/>
      </c>
      <c r="H52" s="7"/>
      <c r="I52" s="7"/>
      <c r="J52" s="7" t="str">
        <f t="shared" si="2"/>
        <v/>
      </c>
      <c r="K52" s="8"/>
      <c r="L52" s="22" t="str">
        <f>IFERROR(INDEX(ss!U:U,MATCH(M52,ss!V:V,0)),"")</f>
        <v/>
      </c>
      <c r="M52" s="15"/>
      <c r="N52" s="20"/>
      <c r="O52" s="16" t="str">
        <f t="shared" si="10"/>
        <v/>
      </c>
      <c r="P52" s="19"/>
      <c r="R52" s="69"/>
      <c r="S52" s="40" t="str">
        <f>IFERROR(INDEX(ss!B:B,MATCH(R52,ss!D:D,0)),"")</f>
        <v/>
      </c>
      <c r="T52" s="40" t="str">
        <f>IFERROR(INDEX(ss!C:C,MATCH(R52,ss!D:D,0)),"")</f>
        <v/>
      </c>
      <c r="U52" s="40"/>
      <c r="V52" s="40" t="str">
        <f>IFERROR(INDEX(ss!E:E,MATCH(R52,ss!D:D,0)),"")</f>
        <v/>
      </c>
      <c r="W52" s="40" t="str">
        <f>IFERROR(INDEX(ss!F:F,MATCH(R52,ss!D:D,0)),"")</f>
        <v/>
      </c>
      <c r="X52" s="40" t="str">
        <f>IF($R52="","",IF(SUMPRODUCT((ss!$J$4:$J$144=$U52)*(ss!$K$4:$K$144=$V52)*(ss!$L$4:$L$144=$W52)*(ROW($4:$144)-3))=0,0,INDEX(ss!$M$4:$M$144,SUMPRODUCT((ss!$J$4:$J$144=$U52)*(ss!$K$4:$K$144=$V52)*(ss!$L$4:$L$144=$W52)*(ROW($4:$144)-3)))))</f>
        <v/>
      </c>
      <c r="Y52" s="40" t="str">
        <f t="shared" si="3"/>
        <v/>
      </c>
      <c r="Z52" s="162" t="str">
        <f t="shared" si="4"/>
        <v/>
      </c>
      <c r="AA52" s="74"/>
      <c r="AB52" s="94"/>
      <c r="AC52" s="169"/>
      <c r="AD52" s="51"/>
      <c r="AE52" s="194" t="str">
        <f>'4'!AS38</f>
        <v>أبو حسن عباس</v>
      </c>
      <c r="AF52" s="15">
        <f>'4'!AR38</f>
        <v>0</v>
      </c>
      <c r="AG52" s="50" t="str">
        <f>'4'!AS82</f>
        <v>علي مهنا</v>
      </c>
      <c r="AH52" s="48">
        <f>'4'!AR82</f>
        <v>0</v>
      </c>
      <c r="AI52" s="49" t="str">
        <f>'4'!AS126</f>
        <v>ابراهيم سعد</v>
      </c>
      <c r="AJ52" s="48">
        <f>'4'!AR126</f>
        <v>0</v>
      </c>
      <c r="AK52" s="47" t="str">
        <f>'4'!AS170</f>
        <v>غيث ناصر</v>
      </c>
      <c r="AL52" s="47">
        <f>'4'!AR170</f>
        <v>0</v>
      </c>
      <c r="AM52" s="47" t="str">
        <f>'4'!AS214</f>
        <v>حيان</v>
      </c>
      <c r="AN52" s="15">
        <f>'4'!AR214</f>
        <v>0</v>
      </c>
      <c r="AO52" s="15" t="str">
        <f>'4'!AS258</f>
        <v>بدرية موسى</v>
      </c>
      <c r="AP52" s="15">
        <f>'4'!AR258</f>
        <v>0</v>
      </c>
      <c r="AQ52" s="67"/>
      <c r="AR52" s="82">
        <f t="shared" si="8"/>
        <v>0</v>
      </c>
      <c r="AS52" s="5" t="s">
        <v>22</v>
      </c>
      <c r="AT52" s="79">
        <f>SUMIF('4'!B:B,AS52,'4'!D:D)</f>
        <v>0</v>
      </c>
      <c r="AU52" s="79">
        <f>SUMIF('4'!L11:L16,AS52,'4'!N11:N16)</f>
        <v>0</v>
      </c>
      <c r="AV52" s="79">
        <f>+SUMIF('4'!G:G,AS52,'4'!I:I)</f>
        <v>0</v>
      </c>
      <c r="AW52" s="79">
        <f>SUMIF('4'!L33:L86,AS52,'4'!N33:N86)</f>
        <v>0</v>
      </c>
      <c r="AX52" s="79">
        <f>SUMIF('4'!L20:L29,AS52,'4'!N20:N29)</f>
        <v>0</v>
      </c>
      <c r="AY52" s="79">
        <f t="shared" si="9"/>
        <v>0</v>
      </c>
      <c r="AZ52" s="79">
        <f>'1'!AR52</f>
        <v>0</v>
      </c>
      <c r="BA52" s="79"/>
      <c r="BB52" s="79"/>
      <c r="BC52" s="88">
        <f>SUMIF('4'!AA11:AA132,AS52,'4'!AB11:AB132)</f>
        <v>0</v>
      </c>
      <c r="BD52" s="89">
        <v>1050</v>
      </c>
      <c r="BE52" s="89">
        <v>1055</v>
      </c>
      <c r="BF52" s="89">
        <v>1.0249999999999999</v>
      </c>
      <c r="BG52" s="90">
        <v>1</v>
      </c>
      <c r="CN52" s="63"/>
      <c r="CO52" s="63"/>
      <c r="CP52" s="63"/>
      <c r="CQ52" s="63"/>
      <c r="CR52" s="63"/>
      <c r="CS52" s="63"/>
      <c r="CT52" s="63"/>
      <c r="CU52" s="63"/>
      <c r="CV52" s="63"/>
    </row>
    <row r="53" spans="2:100" ht="18.95" customHeight="1">
      <c r="B53" s="5" t="str">
        <f>IFERROR(INDEX(ss!N:N,MATCH(C53,ss!O:O,0)),"")</f>
        <v/>
      </c>
      <c r="C53" s="7"/>
      <c r="D53" s="6"/>
      <c r="E53" s="7" t="str">
        <f t="shared" si="1"/>
        <v/>
      </c>
      <c r="F53" s="8"/>
      <c r="G53" s="5" t="str">
        <f>IFERROR(INDEX(ss!N:N,MATCH(H53,ss!Q:Q,0)),"")</f>
        <v/>
      </c>
      <c r="H53" s="7"/>
      <c r="I53" s="7"/>
      <c r="J53" s="7" t="str">
        <f t="shared" si="2"/>
        <v/>
      </c>
      <c r="K53" s="8"/>
      <c r="L53" s="22" t="str">
        <f>IFERROR(INDEX(ss!U:U,MATCH(M53,ss!V:V,0)),"")</f>
        <v/>
      </c>
      <c r="M53" s="15"/>
      <c r="N53" s="20"/>
      <c r="O53" s="16" t="str">
        <f t="shared" si="10"/>
        <v/>
      </c>
      <c r="P53" s="19"/>
      <c r="R53" s="69"/>
      <c r="S53" s="40" t="str">
        <f>IFERROR(INDEX(ss!B:B,MATCH(R53,ss!D:D,0)),"")</f>
        <v/>
      </c>
      <c r="T53" s="40" t="str">
        <f>IFERROR(INDEX(ss!C:C,MATCH(R53,ss!D:D,0)),"")</f>
        <v/>
      </c>
      <c r="U53" s="68"/>
      <c r="V53" s="40" t="str">
        <f>IFERROR(INDEX(ss!E:E,MATCH(R53,ss!D:D,0)),"")</f>
        <v/>
      </c>
      <c r="W53" s="40" t="str">
        <f>IFERROR(INDEX(ss!F:F,MATCH(R53,ss!D:D,0)),"")</f>
        <v/>
      </c>
      <c r="X53" s="40" t="str">
        <f>IF($R53="","",IF(SUMPRODUCT((ss!$J$4:$J$144=$U53)*(ss!$K$4:$K$144=$V53)*(ss!$L$4:$L$144=$W53)*(ROW($4:$144)-3))=0,0,INDEX(ss!$M$4:$M$144,SUMPRODUCT((ss!$J$4:$J$144=$U53)*(ss!$K$4:$K$144=$V53)*(ss!$L$4:$L$144=$W53)*(ROW($4:$144)-3)))))</f>
        <v/>
      </c>
      <c r="Y53" s="40" t="str">
        <f t="shared" si="3"/>
        <v/>
      </c>
      <c r="Z53" s="162" t="str">
        <f t="shared" si="4"/>
        <v/>
      </c>
      <c r="AA53" s="74"/>
      <c r="AB53" s="94"/>
      <c r="AC53" s="169"/>
      <c r="AD53" s="51"/>
      <c r="AE53" s="194" t="str">
        <f>'4'!AS39</f>
        <v>بلال</v>
      </c>
      <c r="AF53" s="15">
        <f>'4'!AR39</f>
        <v>0</v>
      </c>
      <c r="AG53" s="50" t="str">
        <f>'4'!AS83</f>
        <v>عجلون</v>
      </c>
      <c r="AH53" s="48">
        <f>'4'!AR83</f>
        <v>0</v>
      </c>
      <c r="AI53" s="49" t="str">
        <f>'4'!AS127</f>
        <v>سومر عبود</v>
      </c>
      <c r="AJ53" s="48">
        <f>'4'!AR127</f>
        <v>0</v>
      </c>
      <c r="AK53" s="47" t="str">
        <f>'4'!AS171</f>
        <v>راضي</v>
      </c>
      <c r="AL53" s="47">
        <f>'4'!AR171</f>
        <v>0</v>
      </c>
      <c r="AM53" s="47" t="str">
        <f>'4'!AS215</f>
        <v>يازي</v>
      </c>
      <c r="AN53" s="15">
        <f>'4'!AR215</f>
        <v>0</v>
      </c>
      <c r="AO53" s="15" t="str">
        <f>'4'!AS259</f>
        <v>محسن ملحم</v>
      </c>
      <c r="AP53" s="15">
        <f>'4'!AR259</f>
        <v>0</v>
      </c>
      <c r="AQ53" s="67"/>
      <c r="AR53" s="82">
        <f t="shared" si="8"/>
        <v>0</v>
      </c>
      <c r="AS53" s="80" t="s">
        <v>62</v>
      </c>
      <c r="AT53" s="79">
        <f>SUMIF('4'!B:B,AS53,'4'!D:D)</f>
        <v>0</v>
      </c>
      <c r="AU53" s="79">
        <f>SUMIF('4'!L11:L16,AS53,'4'!N11:N16)</f>
        <v>0</v>
      </c>
      <c r="AV53" s="79">
        <f>+SUMIF('4'!G:G,AS53,'4'!I:I)</f>
        <v>0</v>
      </c>
      <c r="AW53" s="79">
        <f>SUMIF('4'!L33:L86,AS53,'4'!N33:N86)</f>
        <v>0</v>
      </c>
      <c r="AX53" s="79">
        <f>SUMIF('4'!L20:L29,AS53,'4'!N20:N29)</f>
        <v>0</v>
      </c>
      <c r="AY53" s="79">
        <f t="shared" si="9"/>
        <v>0</v>
      </c>
      <c r="AZ53" s="79">
        <f>'1'!AR53</f>
        <v>0</v>
      </c>
      <c r="BA53" s="79"/>
      <c r="BB53" s="79"/>
      <c r="BC53" s="88">
        <f>SUMIF('4'!AA11:AA132,AS53,'4'!AB11:AB132)</f>
        <v>0</v>
      </c>
      <c r="BD53" s="89">
        <v>1050</v>
      </c>
      <c r="BE53" s="89">
        <v>1055</v>
      </c>
      <c r="BF53" s="89">
        <v>1.0249999999999999</v>
      </c>
      <c r="BG53" s="90">
        <v>1</v>
      </c>
      <c r="CN53" s="63"/>
      <c r="CO53" s="63"/>
      <c r="CP53" s="63"/>
      <c r="CQ53" s="63"/>
      <c r="CR53" s="63"/>
      <c r="CS53" s="63"/>
      <c r="CT53" s="63"/>
      <c r="CU53" s="63"/>
      <c r="CV53" s="63"/>
    </row>
    <row r="54" spans="2:100" ht="18.95" customHeight="1">
      <c r="B54" s="5" t="str">
        <f>IFERROR(INDEX(ss!N:N,MATCH(C54,ss!O:O,0)),"")</f>
        <v/>
      </c>
      <c r="C54" s="7"/>
      <c r="D54" s="6"/>
      <c r="E54" s="7" t="str">
        <f t="shared" si="1"/>
        <v/>
      </c>
      <c r="F54" s="8"/>
      <c r="G54" s="5" t="str">
        <f>IFERROR(INDEX(ss!N:N,MATCH(H54,ss!Q:Q,0)),"")</f>
        <v/>
      </c>
      <c r="H54" s="7"/>
      <c r="I54" s="7"/>
      <c r="J54" s="7" t="str">
        <f t="shared" si="2"/>
        <v/>
      </c>
      <c r="K54" s="8"/>
      <c r="L54" s="22" t="str">
        <f>IFERROR(INDEX(ss!U:U,MATCH(M54,ss!V:V,0)),"")</f>
        <v/>
      </c>
      <c r="M54" s="15"/>
      <c r="N54" s="20"/>
      <c r="O54" s="16" t="str">
        <f t="shared" si="10"/>
        <v/>
      </c>
      <c r="P54" s="19"/>
      <c r="R54" s="69"/>
      <c r="S54" s="40" t="str">
        <f>IFERROR(INDEX(ss!B:B,MATCH(R54,ss!D:D,0)),"")</f>
        <v/>
      </c>
      <c r="T54" s="40" t="str">
        <f>IFERROR(INDEX(ss!C:C,MATCH(R54,ss!D:D,0)),"")</f>
        <v/>
      </c>
      <c r="U54" s="68"/>
      <c r="V54" s="40" t="str">
        <f>IFERROR(INDEX(ss!E:E,MATCH(R54,ss!D:D,0)),"")</f>
        <v/>
      </c>
      <c r="W54" s="40" t="str">
        <f>IFERROR(INDEX(ss!F:F,MATCH(R54,ss!D:D,0)),"")</f>
        <v/>
      </c>
      <c r="X54" s="40" t="str">
        <f>IF($R54="","",IF(SUMPRODUCT((ss!$J$4:$J$144=$U54)*(ss!$K$4:$K$144=$V54)*(ss!$L$4:$L$144=$W54)*(ROW($4:$144)-3))=0,0,INDEX(ss!$M$4:$M$144,SUMPRODUCT((ss!$J$4:$J$144=$U54)*(ss!$K$4:$K$144=$V54)*(ss!$L$4:$L$144=$W54)*(ROW($4:$144)-3)))))</f>
        <v/>
      </c>
      <c r="Y54" s="40" t="str">
        <f t="shared" si="3"/>
        <v/>
      </c>
      <c r="Z54" s="162" t="str">
        <f t="shared" si="4"/>
        <v/>
      </c>
      <c r="AA54" s="175"/>
      <c r="AB54" s="94"/>
      <c r="AC54" s="169"/>
      <c r="AD54" s="51"/>
      <c r="AE54" s="194" t="str">
        <f>'4'!AS40</f>
        <v>ابو سلمان</v>
      </c>
      <c r="AF54" s="15">
        <f>'4'!AR40</f>
        <v>0</v>
      </c>
      <c r="AG54" s="50" t="str">
        <f>'4'!AS84</f>
        <v>حسام داوود</v>
      </c>
      <c r="AH54" s="48">
        <f>'4'!AR84</f>
        <v>0</v>
      </c>
      <c r="AI54" s="49" t="str">
        <f>'4'!AS128</f>
        <v>رفعت</v>
      </c>
      <c r="AJ54" s="48">
        <f>'4'!AR128</f>
        <v>0</v>
      </c>
      <c r="AK54" s="47" t="str">
        <f>'4'!AS172</f>
        <v>مقافيل</v>
      </c>
      <c r="AL54" s="47">
        <f>'4'!AR172</f>
        <v>0</v>
      </c>
      <c r="AM54" s="47" t="str">
        <f>'4'!AS216</f>
        <v>ايهاب</v>
      </c>
      <c r="AN54" s="15">
        <f>'4'!AR216</f>
        <v>0</v>
      </c>
      <c r="AO54" s="15" t="str">
        <f>'4'!AS260</f>
        <v>محمد الحسن</v>
      </c>
      <c r="AP54" s="15">
        <f>'4'!AR260</f>
        <v>0</v>
      </c>
      <c r="AQ54" s="67"/>
      <c r="AR54" s="82">
        <f t="shared" si="8"/>
        <v>0</v>
      </c>
      <c r="AS54" s="80" t="s">
        <v>130</v>
      </c>
      <c r="AT54" s="79">
        <f>SUMIF('4'!B:B,AS54,'4'!D:D)</f>
        <v>0</v>
      </c>
      <c r="AU54" s="79">
        <f>SUMIF('4'!L11:L16,AS54,'4'!N11:N16)</f>
        <v>0</v>
      </c>
      <c r="AV54" s="79">
        <f>+SUMIF('4'!G:G,AS54,'4'!I:I)</f>
        <v>0</v>
      </c>
      <c r="AW54" s="79">
        <f>SUMIF('4'!L33:L86,AS54,'4'!N33:N86)</f>
        <v>0</v>
      </c>
      <c r="AX54" s="79">
        <f>SUMIF('4'!L20:L29,AS54,'4'!N20:N29)</f>
        <v>0</v>
      </c>
      <c r="AY54" s="79">
        <f t="shared" si="9"/>
        <v>0</v>
      </c>
      <c r="AZ54" s="79">
        <f>'1'!AR54</f>
        <v>0</v>
      </c>
      <c r="BA54" s="79"/>
      <c r="BB54" s="79"/>
      <c r="BC54" s="88">
        <f>SUMIF('4'!AA11:AA132,AS54,'4'!AB11:AB132)</f>
        <v>0</v>
      </c>
      <c r="BD54" s="89">
        <v>1050</v>
      </c>
      <c r="BE54" s="89">
        <v>1055</v>
      </c>
      <c r="BF54" s="89">
        <v>1.0249999999999999</v>
      </c>
      <c r="BG54" s="90">
        <v>1</v>
      </c>
      <c r="CN54" s="63"/>
      <c r="CO54" s="63"/>
      <c r="CP54" s="63"/>
      <c r="CQ54" s="63"/>
      <c r="CR54" s="63"/>
      <c r="CS54" s="63"/>
      <c r="CT54" s="63"/>
      <c r="CU54" s="63"/>
      <c r="CV54" s="63"/>
    </row>
    <row r="55" spans="2:100" ht="18.95" customHeight="1">
      <c r="B55" s="5" t="str">
        <f>IFERROR(INDEX(ss!N:N,MATCH(C55,ss!O:O,0)),"")</f>
        <v/>
      </c>
      <c r="C55" s="7"/>
      <c r="D55" s="6"/>
      <c r="E55" s="7" t="str">
        <f t="shared" si="1"/>
        <v/>
      </c>
      <c r="F55" s="8"/>
      <c r="G55" s="5" t="str">
        <f>IFERROR(INDEX(ss!N:N,MATCH(H55,ss!Q:Q,0)),"")</f>
        <v/>
      </c>
      <c r="H55" s="7"/>
      <c r="I55" s="7"/>
      <c r="J55" s="7" t="str">
        <f t="shared" si="2"/>
        <v/>
      </c>
      <c r="K55" s="8"/>
      <c r="L55" s="22" t="str">
        <f>IFERROR(INDEX(ss!U:U,MATCH(M55,ss!V:V,0)),"")</f>
        <v/>
      </c>
      <c r="M55" s="15"/>
      <c r="N55" s="20"/>
      <c r="O55" s="16" t="str">
        <f t="shared" si="10"/>
        <v/>
      </c>
      <c r="P55" s="19"/>
      <c r="R55" s="69"/>
      <c r="S55" s="40" t="str">
        <f>IFERROR(INDEX(ss!B:B,MATCH(R55,ss!D:D,0)),"")</f>
        <v/>
      </c>
      <c r="T55" s="40" t="str">
        <f>IFERROR(INDEX(ss!C:C,MATCH(R55,ss!D:D,0)),"")</f>
        <v/>
      </c>
      <c r="U55" s="68"/>
      <c r="V55" s="40" t="str">
        <f>IFERROR(INDEX(ss!E:E,MATCH(R55,ss!D:D,0)),"")</f>
        <v/>
      </c>
      <c r="W55" s="40" t="str">
        <f>IFERROR(INDEX(ss!F:F,MATCH(R55,ss!D:D,0)),"")</f>
        <v/>
      </c>
      <c r="X55" s="40" t="str">
        <f>IF($R55="","",IF(SUMPRODUCT((ss!$J$4:$J$144=$U55)*(ss!$K$4:$K$144=$V55)*(ss!$L$4:$L$144=$W55)*(ROW($4:$144)-3))=0,0,INDEX(ss!$M$4:$M$144,SUMPRODUCT((ss!$J$4:$J$144=$U55)*(ss!$K$4:$K$144=$V55)*(ss!$L$4:$L$144=$W55)*(ROW($4:$144)-3)))))</f>
        <v/>
      </c>
      <c r="Y55" s="40" t="str">
        <f t="shared" si="3"/>
        <v/>
      </c>
      <c r="Z55" s="162" t="str">
        <f t="shared" si="4"/>
        <v/>
      </c>
      <c r="AA55" s="176"/>
      <c r="AB55" s="94"/>
      <c r="AC55" s="169"/>
      <c r="AD55" s="51"/>
      <c r="AE55" s="194" t="str">
        <f>'4'!AS41</f>
        <v>عيسى الأحمد</v>
      </c>
      <c r="AF55" s="15">
        <f>'4'!AR41</f>
        <v>0</v>
      </c>
      <c r="AG55" s="50" t="str">
        <f>'4'!AS85</f>
        <v>سوزان</v>
      </c>
      <c r="AH55" s="48">
        <f>'4'!AR85</f>
        <v>0</v>
      </c>
      <c r="AI55" s="49" t="str">
        <f>'4'!AS129</f>
        <v>هاني</v>
      </c>
      <c r="AJ55" s="48">
        <f>'4'!AR129</f>
        <v>0</v>
      </c>
      <c r="AK55" s="47" t="str">
        <f>'4'!AS173</f>
        <v>يوسف الأسعد</v>
      </c>
      <c r="AL55" s="47">
        <f>'4'!AR173</f>
        <v>0</v>
      </c>
      <c r="AM55" s="47">
        <f>'4'!AS217</f>
        <v>0</v>
      </c>
      <c r="AN55" s="15">
        <f>'4'!AR217</f>
        <v>0</v>
      </c>
      <c r="AO55" s="15" t="str">
        <f>'4'!AS261</f>
        <v>الجرف</v>
      </c>
      <c r="AP55" s="15">
        <f>'4'!AR261</f>
        <v>0</v>
      </c>
      <c r="AQ55" s="67"/>
      <c r="AR55" s="82">
        <f t="shared" si="8"/>
        <v>0</v>
      </c>
      <c r="AS55" s="79" t="s">
        <v>216</v>
      </c>
      <c r="AT55" s="79">
        <f>SUMIF('4'!B:B,AS55,'4'!D:D)</f>
        <v>0</v>
      </c>
      <c r="AU55" s="79">
        <f>SUMIF('4'!L11:L16,AS55,'4'!N11:N16)</f>
        <v>0</v>
      </c>
      <c r="AV55" s="79">
        <f>+SUMIF('4'!G:G,AS55,'4'!I:I)</f>
        <v>0</v>
      </c>
      <c r="AW55" s="79">
        <f>SUMIF('4'!L33:L86,AS55,'4'!N33:N86)</f>
        <v>0</v>
      </c>
      <c r="AX55" s="79">
        <f>SUMIF('4'!L20:L29,AS55,'4'!N20:N29)</f>
        <v>0</v>
      </c>
      <c r="AY55" s="79">
        <f t="shared" si="9"/>
        <v>0</v>
      </c>
      <c r="AZ55" s="79">
        <f>'1'!AR55</f>
        <v>0</v>
      </c>
      <c r="BA55" s="79"/>
      <c r="BB55" s="79"/>
      <c r="BC55" s="88">
        <f>SUMIF('4'!AA11:AA132,AS55,'4'!AB11:AB132)</f>
        <v>0</v>
      </c>
      <c r="BD55" s="89">
        <v>1050</v>
      </c>
      <c r="BE55" s="89">
        <v>1055</v>
      </c>
      <c r="BF55" s="89">
        <v>1.0249999999999999</v>
      </c>
      <c r="BG55" s="90">
        <v>1</v>
      </c>
      <c r="CN55" s="63"/>
      <c r="CO55" s="63"/>
      <c r="CP55" s="63"/>
      <c r="CQ55" s="63"/>
      <c r="CR55" s="63"/>
      <c r="CS55" s="63"/>
      <c r="CT55" s="63"/>
      <c r="CU55" s="63"/>
      <c r="CV55" s="63"/>
    </row>
    <row r="56" spans="2:100" ht="18.95" customHeight="1">
      <c r="B56" s="5" t="str">
        <f>IFERROR(INDEX(ss!N:N,MATCH(C56,ss!O:O,0)),"")</f>
        <v/>
      </c>
      <c r="C56" s="7"/>
      <c r="D56" s="6"/>
      <c r="E56" s="7" t="str">
        <f t="shared" si="1"/>
        <v/>
      </c>
      <c r="F56" s="8"/>
      <c r="G56" s="5" t="str">
        <f>IFERROR(INDEX(ss!N:N,MATCH(H56,ss!Q:Q,0)),"")</f>
        <v/>
      </c>
      <c r="H56" s="7"/>
      <c r="I56" s="7"/>
      <c r="J56" s="7" t="str">
        <f t="shared" si="2"/>
        <v/>
      </c>
      <c r="K56" s="8"/>
      <c r="L56" s="22" t="str">
        <f>IFERROR(INDEX(ss!U:U,MATCH(M56,ss!V:V,0)),"")</f>
        <v/>
      </c>
      <c r="M56" s="15"/>
      <c r="N56" s="20"/>
      <c r="O56" s="16" t="str">
        <f t="shared" si="10"/>
        <v/>
      </c>
      <c r="P56" s="19"/>
      <c r="R56" s="69"/>
      <c r="S56" s="40" t="str">
        <f>IFERROR(INDEX(ss!B:B,MATCH(R56,ss!D:D,0)),"")</f>
        <v/>
      </c>
      <c r="T56" s="40" t="str">
        <f>IFERROR(INDEX(ss!C:C,MATCH(R56,ss!D:D,0)),"")</f>
        <v/>
      </c>
      <c r="U56" s="68"/>
      <c r="V56" s="40" t="str">
        <f>IFERROR(INDEX(ss!E:E,MATCH(R56,ss!D:D,0)),"")</f>
        <v/>
      </c>
      <c r="W56" s="40" t="str">
        <f>IFERROR(INDEX(ss!F:F,MATCH(R56,ss!D:D,0)),"")</f>
        <v/>
      </c>
      <c r="X56" s="40" t="str">
        <f>IF($R56="","",IF(SUMPRODUCT((ss!$J$4:$J$144=$U56)*(ss!$K$4:$K$144=$V56)*(ss!$L$4:$L$144=$W56)*(ROW($4:$144)-3))=0,0,INDEX(ss!$M$4:$M$144,SUMPRODUCT((ss!$J$4:$J$144=$U56)*(ss!$K$4:$K$144=$V56)*(ss!$L$4:$L$144=$W56)*(ROW($4:$144)-3)))))</f>
        <v/>
      </c>
      <c r="Y56" s="40" t="str">
        <f t="shared" si="3"/>
        <v/>
      </c>
      <c r="Z56" s="162" t="str">
        <f t="shared" si="4"/>
        <v/>
      </c>
      <c r="AA56" s="175"/>
      <c r="AB56" s="94"/>
      <c r="AC56" s="169"/>
      <c r="AD56" s="51"/>
      <c r="AE56" s="194" t="str">
        <f>'4'!AS42</f>
        <v>كمال</v>
      </c>
      <c r="AF56" s="15">
        <f>'4'!AR42</f>
        <v>0</v>
      </c>
      <c r="AG56" s="50" t="str">
        <f>'4'!AS86</f>
        <v>حيدر اسماعيل</v>
      </c>
      <c r="AH56" s="48">
        <f>'4'!AR86</f>
        <v>0</v>
      </c>
      <c r="AI56" s="49" t="str">
        <f>'4'!AS130</f>
        <v>وائل محمد</v>
      </c>
      <c r="AJ56" s="48">
        <f>'4'!AR130</f>
        <v>0</v>
      </c>
      <c r="AK56" s="47" t="str">
        <f>'4'!AS174</f>
        <v>عارف</v>
      </c>
      <c r="AL56" s="47">
        <f>'4'!AR174</f>
        <v>0</v>
      </c>
      <c r="AM56" s="47">
        <f>'4'!AS218</f>
        <v>0</v>
      </c>
      <c r="AN56" s="15">
        <f>'4'!AR218</f>
        <v>0</v>
      </c>
      <c r="AO56" s="15" t="str">
        <f>'4'!AS262</f>
        <v>نشات</v>
      </c>
      <c r="AP56" s="15">
        <f>'4'!AR262</f>
        <v>0</v>
      </c>
      <c r="AQ56" s="67"/>
      <c r="AR56" s="82">
        <f t="shared" si="8"/>
        <v>0</v>
      </c>
      <c r="AS56" s="79" t="s">
        <v>124</v>
      </c>
      <c r="AT56" s="79">
        <f>SUMIF('4'!B:B,AS56,'4'!D:D)</f>
        <v>0</v>
      </c>
      <c r="AU56" s="79">
        <f>SUMIF('4'!L11:L16,AS56,'4'!N11:N16)</f>
        <v>0</v>
      </c>
      <c r="AV56" s="79">
        <f>+SUMIF('4'!G:G,AS56,'4'!I:I)</f>
        <v>0</v>
      </c>
      <c r="AW56" s="79">
        <f>SUMIF('4'!L33:L86,AS56,'4'!N33:N86)</f>
        <v>0</v>
      </c>
      <c r="AX56" s="79">
        <f>SUMIF('4'!L20:L29,AS56,'4'!N20:N29)</f>
        <v>0</v>
      </c>
      <c r="AY56" s="79">
        <f t="shared" si="9"/>
        <v>0</v>
      </c>
      <c r="AZ56" s="79">
        <f>'1'!AR56</f>
        <v>0</v>
      </c>
      <c r="BA56" s="79"/>
      <c r="BB56" s="79"/>
      <c r="BC56" s="88">
        <f>SUMIF('4'!AA11:AA132,AS56,'4'!AB11:AB132)</f>
        <v>0</v>
      </c>
      <c r="BD56" s="89">
        <v>1050</v>
      </c>
      <c r="BE56" s="89">
        <v>1055</v>
      </c>
      <c r="BF56" s="89">
        <v>1.0249999999999999</v>
      </c>
      <c r="BG56" s="90">
        <v>1</v>
      </c>
      <c r="CN56" s="63"/>
      <c r="CO56" s="63"/>
      <c r="CP56" s="63"/>
      <c r="CQ56" s="63"/>
      <c r="CR56" s="63"/>
      <c r="CS56" s="63"/>
      <c r="CT56" s="63"/>
      <c r="CU56" s="63"/>
      <c r="CV56" s="63"/>
    </row>
    <row r="57" spans="2:100" ht="18.95" customHeight="1">
      <c r="B57" s="5" t="str">
        <f>IFERROR(INDEX(ss!N:N,MATCH(C57,ss!O:O,0)),"")</f>
        <v/>
      </c>
      <c r="C57" s="7"/>
      <c r="D57" s="6"/>
      <c r="E57" s="7" t="str">
        <f t="shared" si="1"/>
        <v/>
      </c>
      <c r="F57" s="8"/>
      <c r="G57" s="5" t="str">
        <f>IFERROR(INDEX(ss!N:N,MATCH(H57,ss!Q:Q,0)),"")</f>
        <v/>
      </c>
      <c r="H57" s="7"/>
      <c r="I57" s="7"/>
      <c r="J57" s="7" t="str">
        <f t="shared" si="2"/>
        <v/>
      </c>
      <c r="K57" s="8"/>
      <c r="L57" s="22" t="str">
        <f>IFERROR(INDEX(ss!U:U,MATCH(M57,ss!V:V,0)),"")</f>
        <v/>
      </c>
      <c r="M57" s="15"/>
      <c r="N57" s="20"/>
      <c r="O57" s="16" t="str">
        <f t="shared" si="10"/>
        <v/>
      </c>
      <c r="P57" s="19"/>
      <c r="R57" s="69"/>
      <c r="S57" s="40" t="str">
        <f>IFERROR(INDEX(ss!B:B,MATCH(R57,ss!D:D,0)),"")</f>
        <v/>
      </c>
      <c r="T57" s="40" t="str">
        <f>IFERROR(INDEX(ss!C:C,MATCH(R57,ss!D:D,0)),"")</f>
        <v/>
      </c>
      <c r="U57" s="68"/>
      <c r="V57" s="40" t="str">
        <f>IFERROR(INDEX(ss!E:E,MATCH(R57,ss!D:D,0)),"")</f>
        <v/>
      </c>
      <c r="W57" s="40" t="str">
        <f>IFERROR(INDEX(ss!F:F,MATCH(R57,ss!D:D,0)),"")</f>
        <v/>
      </c>
      <c r="X57" s="40" t="str">
        <f>IF($R57="","",IF(SUMPRODUCT((ss!$J$4:$J$144=$U57)*(ss!$K$4:$K$144=$V57)*(ss!$L$4:$L$144=$W57)*(ROW($4:$144)-3))=0,0,INDEX(ss!$M$4:$M$144,SUMPRODUCT((ss!$J$4:$J$144=$U57)*(ss!$K$4:$K$144=$V57)*(ss!$L$4:$L$144=$W57)*(ROW($4:$144)-3)))))</f>
        <v/>
      </c>
      <c r="Y57" s="40" t="str">
        <f t="shared" si="3"/>
        <v/>
      </c>
      <c r="Z57" s="162" t="str">
        <f t="shared" si="4"/>
        <v/>
      </c>
      <c r="AA57" s="174"/>
      <c r="AB57" s="94"/>
      <c r="AC57" s="169"/>
      <c r="AD57" s="51"/>
      <c r="AE57" s="194" t="str">
        <f>'4'!AS43</f>
        <v>السلوم</v>
      </c>
      <c r="AF57" s="15">
        <f>'4'!AR43</f>
        <v>0</v>
      </c>
      <c r="AG57" s="50" t="str">
        <f>'4'!AS87</f>
        <v>ماهر حسن</v>
      </c>
      <c r="AH57" s="48">
        <f>'4'!AR87</f>
        <v>0</v>
      </c>
      <c r="AI57" s="49" t="str">
        <f>'4'!AS131</f>
        <v>شادي</v>
      </c>
      <c r="AJ57" s="48">
        <f>'4'!AR131</f>
        <v>0</v>
      </c>
      <c r="AK57" s="47" t="str">
        <f>'4'!AS175</f>
        <v>ربيع</v>
      </c>
      <c r="AL57" s="47">
        <f>'4'!AR175</f>
        <v>0</v>
      </c>
      <c r="AM57" s="47" t="str">
        <f>'4'!AS219</f>
        <v>طابعة</v>
      </c>
      <c r="AN57" s="15">
        <f>'4'!AR219</f>
        <v>0</v>
      </c>
      <c r="AO57" s="15" t="str">
        <f>'4'!AS263</f>
        <v>شيرين ناصر</v>
      </c>
      <c r="AP57" s="15">
        <f>'4'!AR263</f>
        <v>0</v>
      </c>
      <c r="AQ57" s="67"/>
      <c r="AR57" s="82">
        <f t="shared" si="8"/>
        <v>0</v>
      </c>
      <c r="AS57" s="79" t="s">
        <v>35</v>
      </c>
      <c r="AT57" s="79">
        <f>SUMIF('4'!B:B,AS57,'4'!D:D)</f>
        <v>0</v>
      </c>
      <c r="AU57" s="79">
        <f>SUMIF('4'!L11:L16,AS57,'4'!N11:N16)</f>
        <v>0</v>
      </c>
      <c r="AV57" s="79">
        <f>+SUMIF('4'!G:G,AS57,'4'!I:I)</f>
        <v>0</v>
      </c>
      <c r="AW57" s="79">
        <f>SUMIF('4'!L33:L86,AS57,'4'!N33:N86)</f>
        <v>0</v>
      </c>
      <c r="AX57" s="79">
        <f>SUMIF('4'!L20:L29,AS57,'4'!N20:N29)</f>
        <v>0</v>
      </c>
      <c r="AY57" s="79">
        <f t="shared" si="9"/>
        <v>0</v>
      </c>
      <c r="AZ57" s="79">
        <f>'1'!AR57</f>
        <v>0</v>
      </c>
      <c r="BA57" s="79"/>
      <c r="BB57" s="79"/>
      <c r="BC57" s="88">
        <f>SUMIF('4'!AA11:AA132,AS57,'4'!AB11:AB132)</f>
        <v>0</v>
      </c>
      <c r="BD57" s="89">
        <v>1050</v>
      </c>
      <c r="BE57" s="89">
        <v>1055</v>
      </c>
      <c r="BF57" s="89">
        <v>1.0249999999999999</v>
      </c>
      <c r="BG57" s="90">
        <v>1</v>
      </c>
      <c r="CN57" s="63"/>
      <c r="CO57" s="63"/>
      <c r="CP57" s="63"/>
      <c r="CQ57" s="63"/>
      <c r="CR57" s="63"/>
      <c r="CS57" s="63"/>
      <c r="CT57" s="63"/>
      <c r="CU57" s="63"/>
      <c r="CV57" s="63"/>
    </row>
    <row r="58" spans="2:100" ht="18.95" customHeight="1">
      <c r="B58" s="5" t="str">
        <f>IFERROR(INDEX(ss!N:N,MATCH(C58,ss!O:O,0)),"")</f>
        <v/>
      </c>
      <c r="C58" s="7"/>
      <c r="D58" s="6"/>
      <c r="E58" s="7" t="str">
        <f t="shared" si="1"/>
        <v/>
      </c>
      <c r="F58" s="8"/>
      <c r="G58" s="5" t="str">
        <f>IFERROR(INDEX(ss!N:N,MATCH(H58,ss!Q:Q,0)),"")</f>
        <v/>
      </c>
      <c r="H58" s="7"/>
      <c r="I58" s="7"/>
      <c r="J58" s="7" t="str">
        <f t="shared" si="2"/>
        <v/>
      </c>
      <c r="K58" s="8"/>
      <c r="L58" s="22" t="str">
        <f>IFERROR(INDEX(ss!U:U,MATCH(M58,ss!V:V,0)),"")</f>
        <v/>
      </c>
      <c r="M58" s="15"/>
      <c r="N58" s="20"/>
      <c r="O58" s="16" t="str">
        <f t="shared" si="10"/>
        <v/>
      </c>
      <c r="P58" s="19"/>
      <c r="R58" s="69"/>
      <c r="S58" s="40" t="str">
        <f>IFERROR(INDEX(ss!B:B,MATCH(R58,ss!D:D,0)),"")</f>
        <v/>
      </c>
      <c r="T58" s="40" t="str">
        <f>IFERROR(INDEX(ss!C:C,MATCH(R58,ss!D:D,0)),"")</f>
        <v/>
      </c>
      <c r="U58" s="68"/>
      <c r="V58" s="40" t="str">
        <f>IFERROR(INDEX(ss!E:E,MATCH(R58,ss!D:D,0)),"")</f>
        <v/>
      </c>
      <c r="W58" s="40" t="str">
        <f>IFERROR(INDEX(ss!F:F,MATCH(R58,ss!D:D,0)),"")</f>
        <v/>
      </c>
      <c r="X58" s="40" t="str">
        <f>IF($R58="","",IF(SUMPRODUCT((ss!$J$4:$J$144=$U58)*(ss!$K$4:$K$144=$V58)*(ss!$L$4:$L$144=$W58)*(ROW($4:$144)-3))=0,0,INDEX(ss!$M$4:$M$144,SUMPRODUCT((ss!$J$4:$J$144=$U58)*(ss!$K$4:$K$144=$V58)*(ss!$L$4:$L$144=$W58)*(ROW($4:$144)-3)))))</f>
        <v/>
      </c>
      <c r="Y58" s="40" t="str">
        <f t="shared" si="3"/>
        <v/>
      </c>
      <c r="Z58" s="162" t="str">
        <f t="shared" si="4"/>
        <v/>
      </c>
      <c r="AA58" s="174"/>
      <c r="AB58" s="94"/>
      <c r="AC58" s="169"/>
      <c r="AD58" s="51"/>
      <c r="AE58" s="194" t="str">
        <f>'4'!AS44</f>
        <v>جوراني</v>
      </c>
      <c r="AF58" s="15">
        <f>'4'!AR44</f>
        <v>0</v>
      </c>
      <c r="AG58" s="50" t="str">
        <f>'4'!AS88</f>
        <v>أبو فراس</v>
      </c>
      <c r="AH58" s="48">
        <f>'4'!AR88</f>
        <v>0</v>
      </c>
      <c r="AI58" s="49" t="str">
        <f>'4'!AS132</f>
        <v>نورس</v>
      </c>
      <c r="AJ58" s="48">
        <f>'4'!AR132</f>
        <v>0</v>
      </c>
      <c r="AK58" s="47" t="str">
        <f>'4'!AS176</f>
        <v>غياث</v>
      </c>
      <c r="AL58" s="47">
        <f>'4'!AR176</f>
        <v>0</v>
      </c>
      <c r="AM58" s="47" t="str">
        <f>'4'!AS220</f>
        <v>فرق السيرياتيل</v>
      </c>
      <c r="AN58" s="15">
        <f>'4'!AR220</f>
        <v>0</v>
      </c>
      <c r="AO58" s="15" t="str">
        <f>'4'!AS264</f>
        <v>انس عباس</v>
      </c>
      <c r="AP58" s="15">
        <f>'4'!AR264</f>
        <v>0</v>
      </c>
      <c r="AQ58" s="67"/>
      <c r="AR58" s="82">
        <f t="shared" si="8"/>
        <v>0</v>
      </c>
      <c r="AS58" s="79" t="s">
        <v>38</v>
      </c>
      <c r="AT58" s="79">
        <f>SUMIF('4'!B:B,AS58,'4'!D:D)</f>
        <v>0</v>
      </c>
      <c r="AU58" s="79">
        <f>SUMIF('4'!L11:L16,AS58,'4'!N11:N16)</f>
        <v>0</v>
      </c>
      <c r="AV58" s="79">
        <f>+SUMIF('4'!G:G,AS58,'4'!I:I)</f>
        <v>0</v>
      </c>
      <c r="AW58" s="79">
        <f>SUMIF('4'!L33:L86,AS58,'4'!N33:N86)</f>
        <v>0</v>
      </c>
      <c r="AX58" s="79">
        <f>SUMIF('4'!L20:L29,AS58,'4'!N20:N29)</f>
        <v>0</v>
      </c>
      <c r="AY58" s="79">
        <f t="shared" si="9"/>
        <v>0</v>
      </c>
      <c r="AZ58" s="79">
        <f>'1'!AR58</f>
        <v>0</v>
      </c>
      <c r="BA58" s="79"/>
      <c r="BB58" s="79"/>
      <c r="BC58" s="88">
        <f>SUMIF('4'!AA11:AA132,AS58,'4'!AB11:AB132)</f>
        <v>0</v>
      </c>
      <c r="BD58" s="89">
        <v>1050</v>
      </c>
      <c r="BE58" s="89">
        <v>1055</v>
      </c>
      <c r="BF58" s="89">
        <v>1.0249999999999999</v>
      </c>
      <c r="BG58" s="90">
        <v>1</v>
      </c>
      <c r="CN58" s="63"/>
      <c r="CO58" s="63"/>
      <c r="CP58" s="63"/>
      <c r="CQ58" s="63"/>
      <c r="CR58" s="63"/>
      <c r="CS58" s="63"/>
      <c r="CT58" s="63"/>
      <c r="CU58" s="63"/>
      <c r="CV58" s="63"/>
    </row>
    <row r="59" spans="2:100" ht="18.95" customHeight="1">
      <c r="B59" s="5" t="str">
        <f>IFERROR(INDEX(ss!N:N,MATCH(C59,ss!O:O,0)),"")</f>
        <v/>
      </c>
      <c r="C59" s="7"/>
      <c r="D59" s="6"/>
      <c r="E59" s="7" t="str">
        <f t="shared" si="1"/>
        <v/>
      </c>
      <c r="F59" s="8"/>
      <c r="G59" s="5" t="str">
        <f>IFERROR(INDEX(ss!N:N,MATCH(H59,ss!Q:Q,0)),"")</f>
        <v/>
      </c>
      <c r="H59" s="7"/>
      <c r="I59" s="7"/>
      <c r="J59" s="7" t="str">
        <f t="shared" si="2"/>
        <v/>
      </c>
      <c r="K59" s="8"/>
      <c r="L59" s="22" t="str">
        <f>IFERROR(INDEX(ss!U:U,MATCH(M59,ss!V:V,0)),"")</f>
        <v/>
      </c>
      <c r="M59" s="15"/>
      <c r="N59" s="20"/>
      <c r="O59" s="16" t="str">
        <f t="shared" si="10"/>
        <v/>
      </c>
      <c r="P59" s="19"/>
      <c r="R59" s="69"/>
      <c r="S59" s="40" t="str">
        <f>IFERROR(INDEX(ss!B:B,MATCH(R59,ss!D:D,0)),"")</f>
        <v/>
      </c>
      <c r="T59" s="40" t="str">
        <f>IFERROR(INDEX(ss!C:C,MATCH(R59,ss!D:D,0)),"")</f>
        <v/>
      </c>
      <c r="U59" s="68"/>
      <c r="V59" s="40" t="str">
        <f>IFERROR(INDEX(ss!E:E,MATCH(R59,ss!D:D,0)),"")</f>
        <v/>
      </c>
      <c r="W59" s="40" t="str">
        <f>IFERROR(INDEX(ss!F:F,MATCH(R59,ss!D:D,0)),"")</f>
        <v/>
      </c>
      <c r="X59" s="40" t="str">
        <f>IF($R59="","",IF(SUMPRODUCT((ss!$J$4:$J$144=$U59)*(ss!$K$4:$K$144=$V59)*(ss!$L$4:$L$144=$W59)*(ROW($4:$144)-3))=0,0,INDEX(ss!$M$4:$M$144,SUMPRODUCT((ss!$J$4:$J$144=$U59)*(ss!$K$4:$K$144=$V59)*(ss!$L$4:$L$144=$W59)*(ROW($4:$144)-3)))))</f>
        <v/>
      </c>
      <c r="Y59" s="40" t="str">
        <f t="shared" si="3"/>
        <v/>
      </c>
      <c r="Z59" s="162" t="str">
        <f t="shared" si="4"/>
        <v/>
      </c>
      <c r="AA59" s="165"/>
      <c r="AB59" s="94"/>
      <c r="AC59" s="169"/>
      <c r="AD59" s="51"/>
      <c r="AE59" s="194" t="str">
        <f>'4'!AS45</f>
        <v>حارث</v>
      </c>
      <c r="AF59" s="15">
        <f>'4'!AR45</f>
        <v>0</v>
      </c>
      <c r="AG59" s="50" t="str">
        <f>'4'!AS89</f>
        <v>يوسف ابراهيم</v>
      </c>
      <c r="AH59" s="48">
        <f>'4'!AR89</f>
        <v>0</v>
      </c>
      <c r="AI59" s="49" t="str">
        <f>'4'!AS133</f>
        <v>علي رمضان</v>
      </c>
      <c r="AJ59" s="48">
        <f>'4'!AR133</f>
        <v>0</v>
      </c>
      <c r="AK59" s="47" t="str">
        <f>'4'!AS177</f>
        <v>ابو نمير</v>
      </c>
      <c r="AL59" s="47">
        <f>'4'!AR177</f>
        <v>0</v>
      </c>
      <c r="AM59" s="47">
        <f>'4'!AS221</f>
        <v>0</v>
      </c>
      <c r="AN59" s="15">
        <f>'4'!AR221</f>
        <v>0</v>
      </c>
      <c r="AO59" s="15" t="str">
        <f>'4'!AS265</f>
        <v>نور صليبي</v>
      </c>
      <c r="AP59" s="15">
        <f>'4'!AR265</f>
        <v>0</v>
      </c>
      <c r="AQ59" s="67"/>
      <c r="AR59" s="82">
        <f t="shared" si="8"/>
        <v>0</v>
      </c>
      <c r="AS59" s="79" t="s">
        <v>127</v>
      </c>
      <c r="AT59" s="79">
        <f>SUMIF('4'!B:B,AS59,'4'!D:D)</f>
        <v>0</v>
      </c>
      <c r="AU59" s="79">
        <f>SUMIF('4'!L11:L16,AS59,'4'!N11:N16)</f>
        <v>0</v>
      </c>
      <c r="AV59" s="79">
        <f>+SUMIF('4'!G:G,AS59,'4'!I:I)</f>
        <v>0</v>
      </c>
      <c r="AW59" s="79">
        <f>SUMIF('4'!L33:L86,AS59,'4'!N33:N86)</f>
        <v>0</v>
      </c>
      <c r="AX59" s="79">
        <f>SUMIF('4'!L20:L29,AS59,'4'!N20:N29)</f>
        <v>0</v>
      </c>
      <c r="AY59" s="79">
        <f t="shared" si="9"/>
        <v>0</v>
      </c>
      <c r="AZ59" s="79">
        <f>'1'!AR59</f>
        <v>0</v>
      </c>
      <c r="BA59" s="79"/>
      <c r="BB59" s="79"/>
      <c r="BC59" s="88">
        <f>SUMIF('4'!AA11:AA132,AS59,'4'!AB11:AB132)</f>
        <v>0</v>
      </c>
      <c r="BD59" s="89">
        <v>1050</v>
      </c>
      <c r="BE59" s="89">
        <v>1055</v>
      </c>
      <c r="BF59" s="89">
        <v>1.0249999999999999</v>
      </c>
      <c r="BG59" s="90">
        <v>1</v>
      </c>
      <c r="CN59" s="63"/>
      <c r="CO59" s="63"/>
      <c r="CP59" s="63"/>
      <c r="CQ59" s="63"/>
      <c r="CR59" s="63"/>
      <c r="CS59" s="63"/>
      <c r="CT59" s="63"/>
      <c r="CU59" s="63"/>
      <c r="CV59" s="63"/>
    </row>
    <row r="60" spans="2:100" ht="18.95" customHeight="1">
      <c r="B60" s="5" t="str">
        <f>IFERROR(INDEX(ss!N:N,MATCH(C60,ss!O:O,0)),"")</f>
        <v/>
      </c>
      <c r="C60" s="7"/>
      <c r="D60" s="6"/>
      <c r="E60" s="7" t="str">
        <f t="shared" si="1"/>
        <v/>
      </c>
      <c r="F60" s="8"/>
      <c r="G60" s="5" t="str">
        <f>IFERROR(INDEX(ss!N:N,MATCH(H60,ss!Q:Q,0)),"")</f>
        <v/>
      </c>
      <c r="H60" s="7"/>
      <c r="I60" s="7"/>
      <c r="J60" s="7" t="str">
        <f t="shared" si="2"/>
        <v/>
      </c>
      <c r="K60" s="8"/>
      <c r="L60" s="22" t="str">
        <f>IFERROR(INDEX(ss!U:U,MATCH(M60,ss!V:V,0)),"")</f>
        <v/>
      </c>
      <c r="M60" s="15"/>
      <c r="N60" s="20"/>
      <c r="O60" s="16" t="str">
        <f t="shared" si="10"/>
        <v/>
      </c>
      <c r="P60" s="19"/>
      <c r="R60" s="69"/>
      <c r="S60" s="40" t="str">
        <f>IFERROR(INDEX(ss!B:B,MATCH(R60,ss!D:D,0)),"")</f>
        <v/>
      </c>
      <c r="T60" s="40" t="str">
        <f>IFERROR(INDEX(ss!C:C,MATCH(R60,ss!D:D,0)),"")</f>
        <v/>
      </c>
      <c r="U60" s="68"/>
      <c r="V60" s="40" t="str">
        <f>IFERROR(INDEX(ss!E:E,MATCH(R60,ss!D:D,0)),"")</f>
        <v/>
      </c>
      <c r="W60" s="40" t="str">
        <f>IFERROR(INDEX(ss!F:F,MATCH(R60,ss!D:D,0)),"")</f>
        <v/>
      </c>
      <c r="X60" s="40" t="str">
        <f>IF($R60="","",IF(SUMPRODUCT((ss!$J$4:$J$144=$U60)*(ss!$K$4:$K$144=$V60)*(ss!$L$4:$L$144=$W60)*(ROW($4:$144)-3))=0,0,INDEX(ss!$M$4:$M$144,SUMPRODUCT((ss!$J$4:$J$144=$U60)*(ss!$K$4:$K$144=$V60)*(ss!$L$4:$L$144=$W60)*(ROW($4:$144)-3)))))</f>
        <v/>
      </c>
      <c r="Y60" s="40" t="str">
        <f t="shared" si="3"/>
        <v/>
      </c>
      <c r="Z60" s="162" t="str">
        <f t="shared" si="4"/>
        <v/>
      </c>
      <c r="AA60" s="74"/>
      <c r="AB60" s="94"/>
      <c r="AC60" s="169"/>
      <c r="AD60" s="51"/>
      <c r="AE60" s="194" t="str">
        <f>'4'!AS46</f>
        <v>حسن الأحمد</v>
      </c>
      <c r="AF60" s="15">
        <f>'4'!AR46</f>
        <v>0</v>
      </c>
      <c r="AG60" s="50" t="str">
        <f>'4'!AS90</f>
        <v>ليوس</v>
      </c>
      <c r="AH60" s="48">
        <f>'4'!AR90</f>
        <v>0</v>
      </c>
      <c r="AI60" s="49" t="str">
        <f>'4'!AS134</f>
        <v>يامن درويش</v>
      </c>
      <c r="AJ60" s="48">
        <f>'4'!AR134</f>
        <v>0</v>
      </c>
      <c r="AK60" s="47" t="str">
        <f>'4'!AS178</f>
        <v>ابو بشار جارنا</v>
      </c>
      <c r="AL60" s="47">
        <f>'4'!AR178</f>
        <v>0</v>
      </c>
      <c r="AM60" s="47">
        <f>'4'!AS222</f>
        <v>0</v>
      </c>
      <c r="AN60" s="15">
        <f>'4'!AR222</f>
        <v>0</v>
      </c>
      <c r="AO60" s="15" t="str">
        <f>'4'!AS266</f>
        <v>أوصاف</v>
      </c>
      <c r="AP60" s="15">
        <f>'4'!AR266</f>
        <v>0</v>
      </c>
      <c r="AQ60" s="67"/>
      <c r="AR60" s="82">
        <f t="shared" si="8"/>
        <v>0</v>
      </c>
      <c r="AS60" s="79" t="s">
        <v>132</v>
      </c>
      <c r="AT60" s="79">
        <f>SUMIF('4'!B:B,AS60,'4'!D:D)</f>
        <v>0</v>
      </c>
      <c r="AU60" s="79">
        <f>SUMIF('4'!L11:L16,AS60,'4'!N11:N16)</f>
        <v>0</v>
      </c>
      <c r="AV60" s="79">
        <f>+SUMIF('4'!G:G,AS60,'4'!I:I)</f>
        <v>0</v>
      </c>
      <c r="AW60" s="79">
        <f>SUMIF('4'!L33:L86,AS60,'4'!N33:N86)</f>
        <v>0</v>
      </c>
      <c r="AX60" s="79">
        <f>SUMIF('4'!L20:L29,AS60,'4'!N20:N29)</f>
        <v>0</v>
      </c>
      <c r="AY60" s="79">
        <f t="shared" si="9"/>
        <v>0</v>
      </c>
      <c r="AZ60" s="79">
        <f>'1'!AR60</f>
        <v>0</v>
      </c>
      <c r="BA60" s="79">
        <f>SUMIF('4'!S11:S82,AS60,'4'!Y11:Y82)-SUMIF('4'!U11:U82,AS60,'4'!X11:X82)</f>
        <v>0</v>
      </c>
      <c r="BB60" s="79"/>
      <c r="BC60" s="88">
        <f>SUMIF('4'!AA11:AA132,AS60,'4'!AB11:AB132)</f>
        <v>0</v>
      </c>
      <c r="BD60" s="89">
        <v>1050</v>
      </c>
      <c r="BE60" s="89">
        <v>1055</v>
      </c>
      <c r="BF60" s="89">
        <v>1.0249999999999999</v>
      </c>
      <c r="BG60" s="90">
        <v>1</v>
      </c>
      <c r="CN60" s="63"/>
      <c r="CO60" s="63"/>
      <c r="CP60" s="63"/>
      <c r="CQ60" s="63"/>
      <c r="CR60" s="63"/>
      <c r="CS60" s="63"/>
      <c r="CT60" s="63"/>
      <c r="CU60" s="63"/>
      <c r="CV60" s="63"/>
    </row>
    <row r="61" spans="2:100" ht="18.95" customHeight="1">
      <c r="B61" s="5" t="str">
        <f>IFERROR(INDEX(ss!N:N,MATCH(C61,ss!O:O,0)),"")</f>
        <v/>
      </c>
      <c r="C61" s="7"/>
      <c r="D61" s="6"/>
      <c r="E61" s="7" t="str">
        <f t="shared" si="1"/>
        <v/>
      </c>
      <c r="F61" s="8"/>
      <c r="G61" s="5" t="str">
        <f>IFERROR(INDEX(ss!N:N,MATCH(H61,ss!Q:Q,0)),"")</f>
        <v/>
      </c>
      <c r="H61" s="7"/>
      <c r="I61" s="7"/>
      <c r="J61" s="7" t="str">
        <f t="shared" si="2"/>
        <v/>
      </c>
      <c r="K61" s="8"/>
      <c r="L61" s="22" t="str">
        <f>IFERROR(INDEX(ss!U:U,MATCH(M61,ss!V:V,0)),"")</f>
        <v/>
      </c>
      <c r="M61" s="15"/>
      <c r="N61" s="20"/>
      <c r="O61" s="16" t="str">
        <f t="shared" si="10"/>
        <v/>
      </c>
      <c r="P61" s="19"/>
      <c r="R61" s="69"/>
      <c r="S61" s="40" t="str">
        <f>IFERROR(INDEX(ss!B:B,MATCH(R61,ss!D:D,0)),"")</f>
        <v/>
      </c>
      <c r="T61" s="40" t="str">
        <f>IFERROR(INDEX(ss!C:C,MATCH(R61,ss!D:D,0)),"")</f>
        <v/>
      </c>
      <c r="U61" s="68"/>
      <c r="V61" s="40" t="str">
        <f>IFERROR(INDEX(ss!E:E,MATCH(R61,ss!D:D,0)),"")</f>
        <v/>
      </c>
      <c r="W61" s="40" t="str">
        <f>IFERROR(INDEX(ss!F:F,MATCH(R61,ss!D:D,0)),"")</f>
        <v/>
      </c>
      <c r="X61" s="40" t="str">
        <f>IF($R61="","",IF(SUMPRODUCT((ss!$J$4:$J$144=$U61)*(ss!$K$4:$K$144=$V61)*(ss!$L$4:$L$144=$W61)*(ROW($4:$144)-3))=0,0,INDEX(ss!$M$4:$M$144,SUMPRODUCT((ss!$J$4:$J$144=$U61)*(ss!$K$4:$K$144=$V61)*(ss!$L$4:$L$144=$W61)*(ROW($4:$144)-3)))))</f>
        <v/>
      </c>
      <c r="Y61" s="40" t="str">
        <f t="shared" si="3"/>
        <v/>
      </c>
      <c r="Z61" s="162" t="str">
        <f t="shared" si="4"/>
        <v/>
      </c>
      <c r="AA61" s="165"/>
      <c r="AB61" s="94"/>
      <c r="AC61" s="169"/>
      <c r="AD61" s="51"/>
      <c r="AE61" s="51"/>
      <c r="AG61" s="64"/>
      <c r="AH61" s="99"/>
      <c r="AI61" s="64"/>
      <c r="AJ61" s="64"/>
      <c r="AK61" s="99"/>
      <c r="AL61" s="64"/>
      <c r="AM61" s="98"/>
      <c r="AN61" s="99"/>
      <c r="AO61" s="51"/>
      <c r="AP61" s="51"/>
      <c r="AQ61" s="67"/>
      <c r="AR61" s="82">
        <f t="shared" si="8"/>
        <v>0</v>
      </c>
      <c r="AS61" s="79" t="s">
        <v>33</v>
      </c>
      <c r="AT61" s="79">
        <f>SUMIF('4'!B:B,AS61,'4'!D:D)</f>
        <v>0</v>
      </c>
      <c r="AU61" s="79">
        <f>SUMIF('4'!L11:L16,AS61,'4'!N11:N16)</f>
        <v>0</v>
      </c>
      <c r="AV61" s="79">
        <f>+SUMIF('4'!G:G,AS61,'4'!I:I)</f>
        <v>0</v>
      </c>
      <c r="AW61" s="79">
        <f>SUMIF('4'!L33:L86,AS61,'4'!N33:N86)</f>
        <v>0</v>
      </c>
      <c r="AX61" s="79">
        <f>SUMIF('4'!L20:L29,AS61,'4'!N20:N29)</f>
        <v>0</v>
      </c>
      <c r="AY61" s="79">
        <f t="shared" si="9"/>
        <v>0</v>
      </c>
      <c r="AZ61" s="79">
        <f>'1'!AR61</f>
        <v>0</v>
      </c>
      <c r="BA61" s="79"/>
      <c r="BB61" s="79"/>
      <c r="BC61" s="88">
        <f>SUMIF('4'!AA11:AA132,AS61,'4'!AB11:AB132)</f>
        <v>0</v>
      </c>
      <c r="BD61" s="89">
        <v>1050</v>
      </c>
      <c r="BE61" s="89">
        <v>1055</v>
      </c>
      <c r="BF61" s="89">
        <v>1.0249999999999999</v>
      </c>
      <c r="BG61" s="90">
        <v>1</v>
      </c>
      <c r="CN61" s="63"/>
      <c r="CO61" s="63"/>
      <c r="CP61" s="63"/>
      <c r="CQ61" s="63"/>
      <c r="CR61" s="63"/>
      <c r="CS61" s="63"/>
      <c r="CT61" s="63"/>
      <c r="CU61" s="63"/>
      <c r="CV61" s="63"/>
    </row>
    <row r="62" spans="2:100" ht="18.95" customHeight="1" thickBot="1">
      <c r="B62" s="5" t="str">
        <f>IFERROR(INDEX(ss!N:N,MATCH(C62,ss!O:O,0)),"")</f>
        <v/>
      </c>
      <c r="C62" s="7"/>
      <c r="D62" s="7"/>
      <c r="E62" s="7" t="str">
        <f t="shared" si="1"/>
        <v/>
      </c>
      <c r="F62" s="8"/>
      <c r="G62" s="5" t="str">
        <f>IFERROR(INDEX(ss!N:N,MATCH(H62,ss!Q:Q,0)),"")</f>
        <v/>
      </c>
      <c r="H62" s="7"/>
      <c r="I62" s="7"/>
      <c r="J62" s="7" t="str">
        <f t="shared" si="2"/>
        <v/>
      </c>
      <c r="K62" s="8"/>
      <c r="L62" s="22" t="str">
        <f>IFERROR(INDEX(ss!U:U,MATCH(M62,ss!V:V,0)),"")</f>
        <v/>
      </c>
      <c r="M62" s="15"/>
      <c r="N62" s="20"/>
      <c r="O62" s="16" t="str">
        <f t="shared" si="10"/>
        <v/>
      </c>
      <c r="P62" s="19"/>
      <c r="R62" s="69"/>
      <c r="S62" s="40" t="str">
        <f>IFERROR(INDEX(ss!B:B,MATCH(R62,ss!D:D,0)),"")</f>
        <v/>
      </c>
      <c r="T62" s="40" t="str">
        <f>IFERROR(INDEX(ss!C:C,MATCH(R62,ss!D:D,0)),"")</f>
        <v/>
      </c>
      <c r="U62" s="68"/>
      <c r="V62" s="40" t="str">
        <f>IFERROR(INDEX(ss!E:E,MATCH(R62,ss!D:D,0)),"")</f>
        <v/>
      </c>
      <c r="W62" s="40" t="str">
        <f>IFERROR(INDEX(ss!F:F,MATCH(R62,ss!D:D,0)),"")</f>
        <v/>
      </c>
      <c r="X62" s="40" t="str">
        <f>IF($R62="","",IF(SUMPRODUCT((ss!$J$4:$J$144=$U62)*(ss!$K$4:$K$144=$V62)*(ss!$L$4:$L$144=$W62)*(ROW($4:$144)-3))=0,0,INDEX(ss!$M$4:$M$144,SUMPRODUCT((ss!$J$4:$J$144=$U62)*(ss!$K$4:$K$144=$V62)*(ss!$L$4:$L$144=$W62)*(ROW($4:$144)-3)))))</f>
        <v/>
      </c>
      <c r="Y62" s="40" t="str">
        <f t="shared" si="3"/>
        <v/>
      </c>
      <c r="Z62" s="162" t="str">
        <f t="shared" si="4"/>
        <v/>
      </c>
      <c r="AA62" s="174"/>
      <c r="AB62" s="94"/>
      <c r="AC62" s="169"/>
      <c r="AD62" s="51"/>
      <c r="AE62" s="51"/>
      <c r="AG62" s="64"/>
      <c r="AH62" s="64"/>
      <c r="AI62" s="101"/>
      <c r="AJ62" s="101"/>
      <c r="AK62" s="64"/>
      <c r="AL62" s="64"/>
      <c r="AM62" s="99"/>
      <c r="AN62" s="64"/>
      <c r="AO62" s="102"/>
      <c r="AP62" s="51"/>
      <c r="AQ62" s="67"/>
      <c r="AR62" s="82">
        <f t="shared" si="8"/>
        <v>0</v>
      </c>
      <c r="AS62" s="77" t="s">
        <v>244</v>
      </c>
      <c r="AT62" s="79">
        <f>SUMIF('4'!B:B,AS62,'4'!D:D)</f>
        <v>0</v>
      </c>
      <c r="AU62" s="79">
        <f>SUMIF('4'!L11:L16,AS62,'4'!N11:N16)</f>
        <v>0</v>
      </c>
      <c r="AV62" s="79">
        <f>+SUMIF('4'!G:G,AS62,'4'!I:I)</f>
        <v>0</v>
      </c>
      <c r="AW62" s="79">
        <f>SUMIF('4'!L33:L86,AS62,'4'!N33:N86)</f>
        <v>0</v>
      </c>
      <c r="AX62" s="79">
        <f>SUMIF('4'!L20:L29,AS62,'4'!N20:N29)</f>
        <v>0</v>
      </c>
      <c r="AY62" s="79">
        <f t="shared" si="9"/>
        <v>0</v>
      </c>
      <c r="AZ62" s="79">
        <f>'1'!AR62</f>
        <v>0</v>
      </c>
      <c r="BA62" s="79"/>
      <c r="BB62" s="79"/>
      <c r="BC62" s="88">
        <f>SUMIF('4'!AA11:AA132,AS62,'4'!AB11:AB132)</f>
        <v>0</v>
      </c>
      <c r="BD62" s="89">
        <v>1050</v>
      </c>
      <c r="BE62" s="89">
        <v>1055</v>
      </c>
      <c r="BF62" s="89">
        <v>1.0249999999999999</v>
      </c>
      <c r="BG62" s="90">
        <v>1</v>
      </c>
      <c r="CN62" s="63"/>
      <c r="CO62" s="63"/>
      <c r="CP62" s="63"/>
      <c r="CQ62" s="63"/>
      <c r="CR62" s="63"/>
      <c r="CS62" s="63"/>
      <c r="CT62" s="63"/>
      <c r="CU62" s="63"/>
      <c r="CV62" s="63"/>
    </row>
    <row r="63" spans="2:100" ht="18.95" customHeight="1" thickBot="1">
      <c r="B63" s="5" t="str">
        <f>IFERROR(INDEX(ss!N:N,MATCH(C63,ss!O:O,0)),"")</f>
        <v/>
      </c>
      <c r="C63" s="7"/>
      <c r="D63" s="7"/>
      <c r="E63" s="7" t="str">
        <f t="shared" si="1"/>
        <v/>
      </c>
      <c r="F63" s="8"/>
      <c r="G63" s="5" t="str">
        <f>IFERROR(INDEX(ss!N:N,MATCH(H63,ss!Q:Q,0)),"")</f>
        <v/>
      </c>
      <c r="H63" s="7"/>
      <c r="I63" s="7"/>
      <c r="J63" s="7" t="str">
        <f t="shared" si="2"/>
        <v/>
      </c>
      <c r="K63" s="8"/>
      <c r="L63" s="22" t="str">
        <f>IFERROR(INDEX(ss!U:U,MATCH(M63,ss!V:V,0)),"")</f>
        <v/>
      </c>
      <c r="M63" s="15"/>
      <c r="N63" s="20"/>
      <c r="O63" s="16" t="str">
        <f t="shared" si="10"/>
        <v/>
      </c>
      <c r="P63" s="19"/>
      <c r="R63" s="69"/>
      <c r="S63" s="40" t="str">
        <f>IFERROR(INDEX(ss!B:B,MATCH(R63,ss!D:D,0)),"")</f>
        <v/>
      </c>
      <c r="T63" s="40" t="str">
        <f>IFERROR(INDEX(ss!C:C,MATCH(R63,ss!D:D,0)),"")</f>
        <v/>
      </c>
      <c r="U63" s="68"/>
      <c r="V63" s="40" t="str">
        <f>IFERROR(INDEX(ss!E:E,MATCH(R63,ss!D:D,0)),"")</f>
        <v/>
      </c>
      <c r="W63" s="40" t="str">
        <f>IFERROR(INDEX(ss!F:F,MATCH(R63,ss!D:D,0)),"")</f>
        <v/>
      </c>
      <c r="X63" s="40" t="str">
        <f>IF($R63="","",IF(SUMPRODUCT((ss!$J$4:$J$144=$U63)*(ss!$K$4:$K$144=$V63)*(ss!$L$4:$L$144=$W63)*(ROW($4:$144)-3))=0,0,INDEX(ss!$M$4:$M$144,SUMPRODUCT((ss!$J$4:$J$144=$U63)*(ss!$K$4:$K$144=$V63)*(ss!$L$4:$L$144=$W63)*(ROW($4:$144)-3)))))</f>
        <v/>
      </c>
      <c r="Y63" s="40" t="str">
        <f t="shared" si="3"/>
        <v/>
      </c>
      <c r="Z63" s="162" t="str">
        <f t="shared" si="4"/>
        <v/>
      </c>
      <c r="AA63" s="175"/>
      <c r="AB63" s="94"/>
      <c r="AC63" s="169"/>
      <c r="AD63" s="51"/>
      <c r="AE63" s="51"/>
      <c r="AG63" s="263" t="s">
        <v>154</v>
      </c>
      <c r="AH63" s="264"/>
      <c r="AI63" s="264"/>
      <c r="AJ63" s="265"/>
      <c r="AK63" s="64"/>
      <c r="AL63" s="64"/>
      <c r="AM63" s="99"/>
      <c r="AN63" s="64"/>
      <c r="AO63" s="102"/>
      <c r="AP63" s="53"/>
      <c r="AQ63" s="67"/>
      <c r="AR63" s="82"/>
      <c r="AS63" s="77"/>
      <c r="AT63" s="79"/>
      <c r="AU63" s="79"/>
      <c r="AV63" s="79"/>
      <c r="AW63" s="79"/>
      <c r="AX63" s="79"/>
      <c r="AY63" s="79"/>
      <c r="AZ63" s="79">
        <f>'1'!AR63</f>
        <v>0</v>
      </c>
      <c r="BA63" s="79"/>
      <c r="BB63" s="79"/>
      <c r="BC63" s="88"/>
      <c r="BD63" s="89"/>
      <c r="BE63" s="89"/>
      <c r="BF63" s="89"/>
      <c r="BG63" s="90"/>
      <c r="CN63" s="63"/>
      <c r="CO63" s="63"/>
      <c r="CP63" s="63"/>
      <c r="CQ63" s="63"/>
      <c r="CR63" s="63"/>
      <c r="CS63" s="63"/>
      <c r="CT63" s="63"/>
      <c r="CU63" s="63"/>
      <c r="CV63" s="63"/>
    </row>
    <row r="64" spans="2:100" ht="18.95" customHeight="1" thickBot="1">
      <c r="B64" s="5" t="str">
        <f>IFERROR(INDEX(ss!N:N,MATCH(C64,ss!O:O,0)),"")</f>
        <v/>
      </c>
      <c r="C64" s="7"/>
      <c r="D64" s="7"/>
      <c r="E64" s="7" t="str">
        <f t="shared" si="1"/>
        <v/>
      </c>
      <c r="F64" s="8"/>
      <c r="G64" s="5" t="str">
        <f>IFERROR(INDEX(ss!N:N,MATCH(H64,ss!Q:Q,0)),"")</f>
        <v/>
      </c>
      <c r="H64" s="7"/>
      <c r="I64" s="7"/>
      <c r="J64" s="7" t="str">
        <f t="shared" si="2"/>
        <v/>
      </c>
      <c r="K64" s="8"/>
      <c r="L64" s="22" t="str">
        <f>IFERROR(INDEX(ss!U:U,MATCH(M64,ss!V:V,0)),"")</f>
        <v/>
      </c>
      <c r="M64" s="15"/>
      <c r="N64" s="20"/>
      <c r="O64" s="16" t="str">
        <f t="shared" si="10"/>
        <v/>
      </c>
      <c r="P64" s="19"/>
      <c r="R64" s="69"/>
      <c r="S64" s="40" t="str">
        <f>IFERROR(INDEX(ss!B:B,MATCH(R64,ss!D:D,0)),"")</f>
        <v/>
      </c>
      <c r="T64" s="40" t="str">
        <f>IFERROR(INDEX(ss!C:C,MATCH(R64,ss!D:D,0)),"")</f>
        <v/>
      </c>
      <c r="U64" s="68"/>
      <c r="V64" s="40" t="str">
        <f>IFERROR(INDEX(ss!E:E,MATCH(R64,ss!D:D,0)),"")</f>
        <v/>
      </c>
      <c r="W64" s="40" t="str">
        <f>IFERROR(INDEX(ss!F:F,MATCH(R64,ss!D:D,0)),"")</f>
        <v/>
      </c>
      <c r="X64" s="40" t="str">
        <f>IF($R64="","",IF(SUMPRODUCT((ss!$J$4:$J$144=$U64)*(ss!$K$4:$K$144=$V64)*(ss!$L$4:$L$144=$W64)*(ROW($4:$144)-3))=0,0,INDEX(ss!$M$4:$M$144,SUMPRODUCT((ss!$J$4:$J$144=$U64)*(ss!$K$4:$K$144=$V64)*(ss!$L$4:$L$144=$W64)*(ROW($4:$144)-3)))))</f>
        <v/>
      </c>
      <c r="Y64" s="40" t="str">
        <f t="shared" si="3"/>
        <v/>
      </c>
      <c r="Z64" s="162" t="str">
        <f t="shared" si="4"/>
        <v/>
      </c>
      <c r="AA64" s="177"/>
      <c r="AB64" s="94"/>
      <c r="AC64" s="169"/>
      <c r="AD64" s="51"/>
      <c r="AE64" s="51"/>
      <c r="AG64" s="121" t="s">
        <v>74</v>
      </c>
      <c r="AH64" s="119" t="s">
        <v>152</v>
      </c>
      <c r="AI64" s="120" t="s">
        <v>71</v>
      </c>
      <c r="AJ64" s="121" t="s">
        <v>304</v>
      </c>
      <c r="AK64" s="55"/>
      <c r="AL64" s="64"/>
      <c r="AM64" s="103"/>
      <c r="AN64" s="101"/>
      <c r="AO64" s="102"/>
      <c r="AP64" s="51"/>
      <c r="AQ64" s="67"/>
      <c r="AR64" s="82"/>
      <c r="AS64" s="77"/>
      <c r="AT64" s="79"/>
      <c r="AU64" s="79"/>
      <c r="AV64" s="79"/>
      <c r="AW64" s="79"/>
      <c r="AX64" s="79"/>
      <c r="AY64" s="79"/>
      <c r="AZ64" s="79">
        <f>'1'!AR64</f>
        <v>0</v>
      </c>
      <c r="BA64" s="79"/>
      <c r="BB64" s="79"/>
      <c r="BC64" s="88"/>
      <c r="BD64" s="89"/>
      <c r="BE64" s="89"/>
      <c r="BF64" s="89"/>
      <c r="BG64" s="90"/>
      <c r="CN64" s="63"/>
      <c r="CO64" s="63"/>
      <c r="CP64" s="63"/>
      <c r="CQ64" s="63"/>
      <c r="CR64" s="63"/>
      <c r="CS64" s="63"/>
      <c r="CT64" s="63"/>
      <c r="CU64" s="63"/>
      <c r="CV64" s="63"/>
    </row>
    <row r="65" spans="2:100" ht="18.95" customHeight="1">
      <c r="B65" s="5" t="str">
        <f>IFERROR(INDEX(ss!N:N,MATCH(C65,ss!O:O,0)),"")</f>
        <v/>
      </c>
      <c r="C65" s="7"/>
      <c r="D65" s="7"/>
      <c r="E65" s="7" t="str">
        <f t="shared" si="1"/>
        <v/>
      </c>
      <c r="F65" s="8"/>
      <c r="G65" s="5" t="str">
        <f>IFERROR(INDEX(ss!N:N,MATCH(H65,ss!Q:Q,0)),"")</f>
        <v/>
      </c>
      <c r="H65" s="7"/>
      <c r="I65" s="7"/>
      <c r="J65" s="7" t="str">
        <f t="shared" si="2"/>
        <v/>
      </c>
      <c r="K65" s="8"/>
      <c r="L65" s="22" t="str">
        <f>IFERROR(INDEX(ss!U:U,MATCH(M65,ss!V:V,0)),"")</f>
        <v/>
      </c>
      <c r="M65" s="15"/>
      <c r="N65" s="20"/>
      <c r="O65" s="16" t="str">
        <f t="shared" si="10"/>
        <v/>
      </c>
      <c r="P65" s="19"/>
      <c r="R65" s="69"/>
      <c r="S65" s="40" t="str">
        <f>IFERROR(INDEX(ss!B:B,MATCH(R65,ss!D:D,0)),"")</f>
        <v/>
      </c>
      <c r="T65" s="40" t="str">
        <f>IFERROR(INDEX(ss!C:C,MATCH(R65,ss!D:D,0)),"")</f>
        <v/>
      </c>
      <c r="U65" s="68"/>
      <c r="V65" s="40" t="str">
        <f>IFERROR(INDEX(ss!E:E,MATCH(R65,ss!D:D,0)),"")</f>
        <v/>
      </c>
      <c r="W65" s="40" t="str">
        <f>IFERROR(INDEX(ss!F:F,MATCH(R65,ss!D:D,0)),"")</f>
        <v/>
      </c>
      <c r="X65" s="40" t="str">
        <f>IF($R65="","",IF(SUMPRODUCT((ss!$J$4:$J$144=$U65)*(ss!$K$4:$K$144=$V65)*(ss!$L$4:$L$144=$W65)*(ROW($4:$144)-3))=0,0,INDEX(ss!$M$4:$M$144,SUMPRODUCT((ss!$J$4:$J$144=$U65)*(ss!$K$4:$K$144=$V65)*(ss!$L$4:$L$144=$W65)*(ROW($4:$144)-3)))))</f>
        <v/>
      </c>
      <c r="Y65" s="40" t="str">
        <f t="shared" si="3"/>
        <v/>
      </c>
      <c r="Z65" s="162" t="str">
        <f t="shared" si="4"/>
        <v/>
      </c>
      <c r="AA65" s="165"/>
      <c r="AB65" s="94"/>
      <c r="AC65" s="169"/>
      <c r="AD65" s="51"/>
      <c r="AE65" s="51"/>
      <c r="AG65" s="111" t="str">
        <f t="array" aca="1" ref="AG65" ca="1">IF(ROW($A1)&lt;=COUNTIF($U:$U,$AG$63),OFFSET($R$10,SMALL(IF($U$11:$U$1000=AG$63,ROW($11:$1000)-10),ROW($A1)),),"")</f>
        <v/>
      </c>
      <c r="AH65" s="112" t="str">
        <f t="array" aca="1" ref="AH65" ca="1">IF(ROW($A1)&lt;=COUNTIF($U:$U,$AG$63),OFFSET($W$10,SMALL(IF($U$11:$U$1000=AG$63,ROW($11:$1000)-10),ROW($A1)),),"")</f>
        <v/>
      </c>
      <c r="AI65" s="27" t="str">
        <f t="shared" ref="AI65:AI125" ca="1" si="11">IF(AH65=512,1650,IF(AH65=1,1900,IF(AH65=2,3100,IF(AH65=4,5500,IF(AH65=8,9500,"")))))</f>
        <v/>
      </c>
      <c r="AJ65" s="113">
        <f ca="1">IF(AI65="",AE5,AE5-AI65)</f>
        <v>0</v>
      </c>
      <c r="AK65" s="98"/>
      <c r="AL65" s="99"/>
      <c r="AM65" s="99"/>
      <c r="AN65" s="64"/>
      <c r="AO65" s="64"/>
      <c r="AP65" s="51"/>
      <c r="AQ65" s="67"/>
      <c r="AR65" s="82"/>
      <c r="AS65" s="77"/>
      <c r="AT65" s="79"/>
      <c r="AU65" s="79"/>
      <c r="AV65" s="79"/>
      <c r="AW65" s="79"/>
      <c r="AX65" s="79"/>
      <c r="AY65" s="79"/>
      <c r="AZ65" s="79">
        <f>'1'!AR65</f>
        <v>0</v>
      </c>
      <c r="BA65" s="79"/>
      <c r="BB65" s="79"/>
      <c r="BC65" s="88"/>
      <c r="BD65" s="89"/>
      <c r="BE65" s="89"/>
      <c r="BF65" s="89"/>
      <c r="BG65" s="90"/>
      <c r="CN65" s="63"/>
      <c r="CO65" s="63"/>
      <c r="CP65" s="63"/>
      <c r="CQ65" s="63"/>
      <c r="CR65" s="63"/>
      <c r="CS65" s="63"/>
      <c r="CT65" s="63"/>
      <c r="CU65" s="63"/>
      <c r="CV65" s="63"/>
    </row>
    <row r="66" spans="2:100" ht="18.95" customHeight="1">
      <c r="B66" s="5" t="str">
        <f>IFERROR(INDEX(ss!N:N,MATCH(C66,ss!O:O,0)),"")</f>
        <v/>
      </c>
      <c r="C66" s="7"/>
      <c r="D66" s="7"/>
      <c r="E66" s="7" t="str">
        <f t="shared" si="1"/>
        <v/>
      </c>
      <c r="F66" s="8"/>
      <c r="G66" s="5" t="str">
        <f>IFERROR(INDEX(ss!N:N,MATCH(H66,ss!Q:Q,0)),"")</f>
        <v/>
      </c>
      <c r="H66" s="7"/>
      <c r="I66" s="7"/>
      <c r="J66" s="7" t="str">
        <f t="shared" si="2"/>
        <v/>
      </c>
      <c r="K66" s="8"/>
      <c r="L66" s="22" t="str">
        <f>IFERROR(INDEX(ss!U:U,MATCH(M66,ss!V:V,0)),"")</f>
        <v/>
      </c>
      <c r="M66" s="15"/>
      <c r="N66" s="20"/>
      <c r="O66" s="16" t="str">
        <f t="shared" si="10"/>
        <v/>
      </c>
      <c r="P66" s="19"/>
      <c r="R66" s="69"/>
      <c r="S66" s="40" t="str">
        <f>IFERROR(INDEX(ss!B:B,MATCH(R66,ss!D:D,0)),"")</f>
        <v/>
      </c>
      <c r="T66" s="40" t="str">
        <f>IFERROR(INDEX(ss!C:C,MATCH(R66,ss!D:D,0)),"")</f>
        <v/>
      </c>
      <c r="U66" s="68"/>
      <c r="V66" s="40" t="str">
        <f>IFERROR(INDEX(ss!E:E,MATCH(R66,ss!D:D,0)),"")</f>
        <v/>
      </c>
      <c r="W66" s="40" t="str">
        <f>IFERROR(INDEX(ss!F:F,MATCH(R66,ss!D:D,0)),"")</f>
        <v/>
      </c>
      <c r="X66" s="40" t="str">
        <f>IF($R66="","",IF(SUMPRODUCT((ss!$J$4:$J$144=$U66)*(ss!$K$4:$K$144=$V66)*(ss!$L$4:$L$144=$W66)*(ROW($4:$144)-3))=0,0,INDEX(ss!$M$4:$M$144,SUMPRODUCT((ss!$J$4:$J$144=$U66)*(ss!$K$4:$K$144=$V66)*(ss!$L$4:$L$144=$W66)*(ROW($4:$144)-3)))))</f>
        <v/>
      </c>
      <c r="Y66" s="40" t="str">
        <f t="shared" si="3"/>
        <v/>
      </c>
      <c r="Z66" s="162" t="str">
        <f t="shared" si="4"/>
        <v/>
      </c>
      <c r="AA66" s="177"/>
      <c r="AB66" s="94"/>
      <c r="AC66" s="169"/>
      <c r="AD66" s="51"/>
      <c r="AE66" s="51"/>
      <c r="AG66" s="111" t="str">
        <f t="array" aca="1" ref="AG66" ca="1">IF(ROW($A2)&lt;=COUNTIF($U:$U,$AG$63),OFFSET($R$10,SMALL(IF($U$11:$U$1000=AG$63,ROW($11:$1000)-10),ROW($A2)),),"")</f>
        <v/>
      </c>
      <c r="AH66" s="112" t="str">
        <f t="array" aca="1" ref="AH66" ca="1">IF(ROW($A2)&lt;=COUNTIF($U:$U,$AG$63),OFFSET($W$10,SMALL(IF($U$11:$U$1000=AG$63,ROW($11:$1000)-10),ROW($A2)),),"")</f>
        <v/>
      </c>
      <c r="AI66" s="27" t="str">
        <f t="shared" ca="1" si="11"/>
        <v/>
      </c>
      <c r="AJ66" s="114" t="str">
        <f t="shared" ref="AJ66:AJ125" ca="1" si="12">IF(AI66="","",AJ65-AI66)</f>
        <v/>
      </c>
      <c r="AK66" s="99"/>
      <c r="AL66" s="64"/>
      <c r="AM66" s="64"/>
      <c r="AN66" s="64"/>
      <c r="AO66" s="99"/>
      <c r="AP66" s="51"/>
      <c r="AQ66" s="67"/>
      <c r="AR66" s="82">
        <f t="shared" ref="AR66:AR97" si="13">AY66+AZ66+BA66-BC66</f>
        <v>0</v>
      </c>
      <c r="AS66" s="80" t="s">
        <v>65</v>
      </c>
      <c r="AT66" s="79">
        <f>SUMIF('4'!B:B,AS66,'4'!D:D)</f>
        <v>0</v>
      </c>
      <c r="AU66" s="79">
        <f>SUMIF('4'!L11:L16,AS66,'4'!N11:N16)</f>
        <v>0</v>
      </c>
      <c r="AV66" s="79">
        <f>+SUMIF('4'!G:G,AS66,'4'!I:I)</f>
        <v>0</v>
      </c>
      <c r="AW66" s="79">
        <f>SUMIF('4'!L33:L86,AS66,'4'!N33:N86)</f>
        <v>0</v>
      </c>
      <c r="AX66" s="79">
        <f>SUMIF('4'!L20:L29,AS66,'4'!N20:N29)</f>
        <v>0</v>
      </c>
      <c r="AY66" s="79">
        <f t="shared" ref="AY66:AY97" si="14">AT66*BD66+AW66*BF66+AX66*BG66+AV66*BE66</f>
        <v>0</v>
      </c>
      <c r="AZ66" s="79">
        <f>'1'!AR66</f>
        <v>0</v>
      </c>
      <c r="BA66" s="79"/>
      <c r="BB66" s="79"/>
      <c r="BC66" s="88">
        <f>SUMIF('4'!AA11:AA132,AS66,'4'!AB11:AB132)</f>
        <v>0</v>
      </c>
      <c r="BD66" s="89">
        <v>1050</v>
      </c>
      <c r="BE66" s="89">
        <v>1050</v>
      </c>
      <c r="BF66" s="89">
        <v>1.0249999999999999</v>
      </c>
      <c r="BG66" s="90">
        <v>1</v>
      </c>
      <c r="CN66" s="63"/>
      <c r="CO66" s="63"/>
      <c r="CP66" s="63"/>
      <c r="CQ66" s="63"/>
      <c r="CR66" s="63"/>
      <c r="CS66" s="63"/>
      <c r="CT66" s="63"/>
      <c r="CU66" s="63"/>
      <c r="CV66" s="63"/>
    </row>
    <row r="67" spans="2:100" ht="18.95" customHeight="1">
      <c r="B67" s="5" t="str">
        <f>IFERROR(INDEX(ss!N:N,MATCH(C67,ss!O:O,0)),"")</f>
        <v/>
      </c>
      <c r="C67" s="7"/>
      <c r="D67" s="7"/>
      <c r="E67" s="7" t="str">
        <f t="shared" si="1"/>
        <v/>
      </c>
      <c r="F67" s="8"/>
      <c r="G67" s="5" t="str">
        <f>IFERROR(INDEX(ss!N:N,MATCH(H67,ss!Q:Q,0)),"")</f>
        <v/>
      </c>
      <c r="H67" s="7"/>
      <c r="I67" s="7"/>
      <c r="J67" s="7" t="str">
        <f t="shared" si="2"/>
        <v/>
      </c>
      <c r="K67" s="8"/>
      <c r="L67" s="22" t="str">
        <f>IFERROR(INDEX(ss!U:U,MATCH(M67,ss!V:V,0)),"")</f>
        <v/>
      </c>
      <c r="M67" s="15"/>
      <c r="N67" s="20"/>
      <c r="O67" s="16" t="str">
        <f t="shared" si="10"/>
        <v/>
      </c>
      <c r="P67" s="19"/>
      <c r="R67" s="69"/>
      <c r="S67" s="40" t="str">
        <f>IFERROR(INDEX(ss!B:B,MATCH(R67,ss!D:D,0)),"")</f>
        <v/>
      </c>
      <c r="T67" s="40" t="str">
        <f>IFERROR(INDEX(ss!C:C,MATCH(R67,ss!D:D,0)),"")</f>
        <v/>
      </c>
      <c r="U67" s="68"/>
      <c r="V67" s="40" t="str">
        <f>IFERROR(INDEX(ss!E:E,MATCH(R67,ss!D:D,0)),"")</f>
        <v/>
      </c>
      <c r="W67" s="40" t="str">
        <f>IFERROR(INDEX(ss!F:F,MATCH(R67,ss!D:D,0)),"")</f>
        <v/>
      </c>
      <c r="X67" s="40" t="str">
        <f>IF($R67="","",IF(SUMPRODUCT((ss!$J$4:$J$144=$U67)*(ss!$K$4:$K$144=$V67)*(ss!$L$4:$L$144=$W67)*(ROW($4:$144)-3))=0,0,INDEX(ss!$M$4:$M$144,SUMPRODUCT((ss!$J$4:$J$144=$U67)*(ss!$K$4:$K$144=$V67)*(ss!$L$4:$L$144=$W67)*(ROW($4:$144)-3)))))</f>
        <v/>
      </c>
      <c r="Y67" s="40" t="str">
        <f t="shared" si="3"/>
        <v/>
      </c>
      <c r="Z67" s="162" t="str">
        <f t="shared" si="4"/>
        <v/>
      </c>
      <c r="AA67" s="165"/>
      <c r="AB67" s="94"/>
      <c r="AC67" s="169"/>
      <c r="AD67" s="51"/>
      <c r="AE67" s="51"/>
      <c r="AG67" s="111" t="str">
        <f t="array" aca="1" ref="AG67" ca="1">IF(ROW($A3)&lt;=COUNTIF($U:$U,$AG$63),OFFSET($R$10,SMALL(IF($U$11:$U$1000=AG$63,ROW($11:$1000)-10),ROW($A3)),),"")</f>
        <v/>
      </c>
      <c r="AH67" s="112" t="str">
        <f t="array" aca="1" ref="AH67" ca="1">IF(ROW($A3)&lt;=COUNTIF($U:$U,$AG$63),OFFSET($W$10,SMALL(IF($U$11:$U$1000=AG$63,ROW($11:$1000)-10),ROW($A3)),),"")</f>
        <v/>
      </c>
      <c r="AI67" s="27" t="str">
        <f t="shared" ca="1" si="11"/>
        <v/>
      </c>
      <c r="AJ67" s="114" t="str">
        <f t="shared" ca="1" si="12"/>
        <v/>
      </c>
      <c r="AK67" s="99"/>
      <c r="AL67" s="98"/>
      <c r="AM67" s="99"/>
      <c r="AN67" s="99"/>
      <c r="AO67" s="64"/>
      <c r="AP67" s="51"/>
      <c r="AQ67" s="67"/>
      <c r="AR67" s="82">
        <f t="shared" si="13"/>
        <v>0</v>
      </c>
      <c r="AS67" s="77" t="s">
        <v>45</v>
      </c>
      <c r="AT67" s="79">
        <f>SUMIF('4'!B:B,AS67,'4'!D:D)</f>
        <v>0</v>
      </c>
      <c r="AU67" s="79">
        <f>SUMIF('4'!L11:L16,AS67,'4'!N11:N16)</f>
        <v>0</v>
      </c>
      <c r="AV67" s="79">
        <f>+SUMIF('4'!G:G,AS67,'4'!I:I)</f>
        <v>0</v>
      </c>
      <c r="AW67" s="79">
        <f>SUMIF('4'!L33:L86,AS67,'4'!N33:N86)</f>
        <v>0</v>
      </c>
      <c r="AX67" s="79">
        <f>SUMIF('4'!L20:L29,AS67,'4'!N20:N29)</f>
        <v>0</v>
      </c>
      <c r="AY67" s="79">
        <f t="shared" si="14"/>
        <v>0</v>
      </c>
      <c r="AZ67" s="79">
        <f>'1'!AR67</f>
        <v>0</v>
      </c>
      <c r="BA67" s="79"/>
      <c r="BB67" s="79"/>
      <c r="BC67" s="88">
        <f>SUMIF('4'!AA11:AA132,AS67,'4'!AB11:AB132)</f>
        <v>0</v>
      </c>
      <c r="BD67" s="89">
        <v>1050</v>
      </c>
      <c r="BE67" s="89">
        <v>1055</v>
      </c>
      <c r="BF67" s="89">
        <v>1.0249999999999999</v>
      </c>
      <c r="BG67" s="90">
        <v>1</v>
      </c>
      <c r="CN67" s="63"/>
      <c r="CO67" s="63"/>
      <c r="CP67" s="63"/>
      <c r="CQ67" s="63"/>
      <c r="CR67" s="63"/>
      <c r="CS67" s="63"/>
      <c r="CT67" s="63"/>
      <c r="CU67" s="63"/>
      <c r="CV67" s="63"/>
    </row>
    <row r="68" spans="2:100" ht="18.95" customHeight="1">
      <c r="B68" s="5" t="str">
        <f>IFERROR(INDEX(ss!N:N,MATCH(C68,ss!O:O,0)),"")</f>
        <v/>
      </c>
      <c r="C68" s="7"/>
      <c r="D68" s="7"/>
      <c r="E68" s="7" t="str">
        <f t="shared" si="1"/>
        <v/>
      </c>
      <c r="F68" s="8"/>
      <c r="G68" s="5" t="str">
        <f>IFERROR(INDEX(ss!N:N,MATCH(H68,ss!Q:Q,0)),"")</f>
        <v/>
      </c>
      <c r="H68" s="7"/>
      <c r="I68" s="7"/>
      <c r="J68" s="7" t="str">
        <f t="shared" si="2"/>
        <v/>
      </c>
      <c r="K68" s="8"/>
      <c r="L68" s="22" t="str">
        <f>IFERROR(INDEX(ss!U:U,MATCH(M68,ss!V:V,0)),"")</f>
        <v/>
      </c>
      <c r="M68" s="15"/>
      <c r="N68" s="20"/>
      <c r="O68" s="16" t="str">
        <f t="shared" si="10"/>
        <v/>
      </c>
      <c r="P68" s="19"/>
      <c r="R68" s="69"/>
      <c r="S68" s="40" t="str">
        <f>IFERROR(INDEX(ss!B:B,MATCH(R68,ss!D:D,0)),"")</f>
        <v/>
      </c>
      <c r="T68" s="40" t="str">
        <f>IFERROR(INDEX(ss!C:C,MATCH(R68,ss!D:D,0)),"")</f>
        <v/>
      </c>
      <c r="U68" s="68"/>
      <c r="V68" s="40" t="str">
        <f>IFERROR(INDEX(ss!E:E,MATCH(R68,ss!D:D,0)),"")</f>
        <v/>
      </c>
      <c r="W68" s="40" t="str">
        <f>IFERROR(INDEX(ss!F:F,MATCH(R68,ss!D:D,0)),"")</f>
        <v/>
      </c>
      <c r="X68" s="40" t="str">
        <f>IF($R68="","",IF(SUMPRODUCT((ss!$J$4:$J$144=$U68)*(ss!$K$4:$K$144=$V68)*(ss!$L$4:$L$144=$W68)*(ROW($4:$144)-3))=0,0,INDEX(ss!$M$4:$M$144,SUMPRODUCT((ss!$J$4:$J$144=$U68)*(ss!$K$4:$K$144=$V68)*(ss!$L$4:$L$144=$W68)*(ROW($4:$144)-3)))))</f>
        <v/>
      </c>
      <c r="Y68" s="40" t="str">
        <f t="shared" si="3"/>
        <v/>
      </c>
      <c r="Z68" s="162" t="str">
        <f t="shared" si="4"/>
        <v/>
      </c>
      <c r="AA68" s="165"/>
      <c r="AB68" s="94"/>
      <c r="AC68" s="169"/>
      <c r="AD68" s="51"/>
      <c r="AE68" s="51"/>
      <c r="AG68" s="111" t="str">
        <f t="array" aca="1" ref="AG68" ca="1">IF(ROW($A4)&lt;=COUNTIF($U:$U,$AG$63),OFFSET($R$10,SMALL(IF($U$11:$U$1000=AG$63,ROW($11:$1000)-10),ROW($A4)),),"")</f>
        <v/>
      </c>
      <c r="AH68" s="112" t="str">
        <f t="array" aca="1" ref="AH68" ca="1">IF(ROW($A4)&lt;=COUNTIF($U:$U,$AG$63),OFFSET($W$10,SMALL(IF($U$11:$U$1000=AG$63,ROW($11:$1000)-10),ROW($A4)),),"")</f>
        <v/>
      </c>
      <c r="AI68" s="27" t="str">
        <f t="shared" ca="1" si="11"/>
        <v/>
      </c>
      <c r="AJ68" s="114" t="str">
        <f t="shared" ca="1" si="12"/>
        <v/>
      </c>
      <c r="AK68" s="64"/>
      <c r="AL68" s="64"/>
      <c r="AM68" s="99"/>
      <c r="AN68" s="102"/>
      <c r="AO68" s="64"/>
      <c r="AP68" s="51"/>
      <c r="AQ68" s="67"/>
      <c r="AR68" s="82">
        <f t="shared" si="13"/>
        <v>0</v>
      </c>
      <c r="AS68" s="79" t="s">
        <v>369</v>
      </c>
      <c r="AT68" s="79">
        <f>SUMIF('4'!B:B,AS68,'4'!D:D)</f>
        <v>0</v>
      </c>
      <c r="AU68" s="79">
        <f>SUMIF('4'!L11:L16,AS68,'4'!N11:N16)</f>
        <v>0</v>
      </c>
      <c r="AV68" s="79">
        <f>+SUMIF('4'!G:G,AS68,'4'!I:I)</f>
        <v>0</v>
      </c>
      <c r="AW68" s="79">
        <f>SUMIF('4'!L33:L86,AS68,'4'!N33:N86)</f>
        <v>0</v>
      </c>
      <c r="AX68" s="79">
        <f>SUMIF('4'!L20:L29,AS68,'4'!N20:N29)</f>
        <v>0</v>
      </c>
      <c r="AY68" s="79">
        <f t="shared" si="14"/>
        <v>0</v>
      </c>
      <c r="AZ68" s="79">
        <f>'1'!AR68</f>
        <v>0</v>
      </c>
      <c r="BA68" s="79"/>
      <c r="BB68" s="79"/>
      <c r="BC68" s="88">
        <f>SUMIF('4'!AA11:AA132,AS68,'4'!AB11:AB132)</f>
        <v>0</v>
      </c>
      <c r="BD68" s="89">
        <v>1050</v>
      </c>
      <c r="BE68" s="89">
        <v>1055</v>
      </c>
      <c r="BF68" s="89">
        <v>1.0249999999999999</v>
      </c>
      <c r="BG68" s="90">
        <v>1</v>
      </c>
      <c r="CN68" s="63"/>
      <c r="CO68" s="63"/>
      <c r="CP68" s="63"/>
      <c r="CQ68" s="63"/>
      <c r="CR68" s="63"/>
      <c r="CS68" s="63"/>
      <c r="CT68" s="63"/>
      <c r="CU68" s="63"/>
      <c r="CV68" s="63"/>
    </row>
    <row r="69" spans="2:100" ht="18.95" customHeight="1">
      <c r="B69" s="5" t="str">
        <f>IFERROR(INDEX(ss!N:N,MATCH(C69,ss!O:O,0)),"")</f>
        <v/>
      </c>
      <c r="C69" s="7"/>
      <c r="D69" s="7"/>
      <c r="E69" s="7" t="str">
        <f t="shared" ref="E69:E99" si="15">IF(OR(D69="",E68=""),"",IF(OR(F69="سعد",F69="يعقوب",F69="مقافيل",F69="سكاف",F69="حازم",F69="عماد",F69="كامل"),E68,E68-D69))</f>
        <v/>
      </c>
      <c r="F69" s="8"/>
      <c r="G69" s="5" t="str">
        <f>IFERROR(INDEX(ss!N:N,MATCH(H69,ss!Q:Q,0)),"")</f>
        <v/>
      </c>
      <c r="H69" s="7"/>
      <c r="I69" s="7"/>
      <c r="J69" s="7" t="str">
        <f t="shared" ref="J69:J99" si="16">IF(OR(I69="",J68=""),"",IF(OR(K69="سعد",K69="يعقوب",K69="مقافيل",K69="سكاف",K69="حازم",K69="عماد",K69="كامل"),J68,J68-I69))</f>
        <v/>
      </c>
      <c r="K69" s="8"/>
      <c r="L69" s="22" t="str">
        <f>IFERROR(INDEX(ss!U:U,MATCH(M69,ss!V:V,0)),"")</f>
        <v/>
      </c>
      <c r="M69" s="15"/>
      <c r="N69" s="20"/>
      <c r="O69" s="16" t="str">
        <f t="shared" si="10"/>
        <v/>
      </c>
      <c r="P69" s="19"/>
      <c r="R69" s="69"/>
      <c r="S69" s="40" t="str">
        <f>IFERROR(INDEX(ss!B:B,MATCH(R69,ss!D:D,0)),"")</f>
        <v/>
      </c>
      <c r="T69" s="40" t="str">
        <f>IFERROR(INDEX(ss!C:C,MATCH(R69,ss!D:D,0)),"")</f>
        <v/>
      </c>
      <c r="U69" s="68"/>
      <c r="V69" s="40" t="str">
        <f>IFERROR(INDEX(ss!E:E,MATCH(R69,ss!D:D,0)),"")</f>
        <v/>
      </c>
      <c r="W69" s="40" t="str">
        <f>IFERROR(INDEX(ss!F:F,MATCH(R69,ss!D:D,0)),"")</f>
        <v/>
      </c>
      <c r="X69" s="40" t="str">
        <f>IF($R69="","",IF(SUMPRODUCT((ss!$J$4:$J$144=$U69)*(ss!$K$4:$K$144=$V69)*(ss!$L$4:$L$144=$W69)*(ROW($4:$144)-3))=0,0,INDEX(ss!$M$4:$M$144,SUMPRODUCT((ss!$J$4:$J$144=$U69)*(ss!$K$4:$K$144=$V69)*(ss!$L$4:$L$144=$W69)*(ROW($4:$144)-3)))))</f>
        <v/>
      </c>
      <c r="Y69" s="40" t="str">
        <f t="shared" si="3"/>
        <v/>
      </c>
      <c r="Z69" s="162" t="str">
        <f t="shared" si="4"/>
        <v/>
      </c>
      <c r="AA69" s="165"/>
      <c r="AB69" s="94"/>
      <c r="AC69" s="169"/>
      <c r="AD69" s="51"/>
      <c r="AE69" s="51"/>
      <c r="AG69" s="111" t="str">
        <f t="array" aca="1" ref="AG69" ca="1">IF(ROW($A5)&lt;=COUNTIF($U:$U,$AG$63),OFFSET($R$10,SMALL(IF($U$11:$U$1000=AG$63,ROW($11:$1000)-10),ROW($A5)),),"")</f>
        <v/>
      </c>
      <c r="AH69" s="112" t="str">
        <f t="array" aca="1" ref="AH69" ca="1">IF(ROW($A5)&lt;=COUNTIF($U:$U,$AG$63),OFFSET($W$10,SMALL(IF($U$11:$U$1000=AG$63,ROW($11:$1000)-10),ROW($A5)),),"")</f>
        <v/>
      </c>
      <c r="AI69" s="27" t="str">
        <f t="shared" ca="1" si="11"/>
        <v/>
      </c>
      <c r="AJ69" s="114" t="str">
        <f t="shared" ca="1" si="12"/>
        <v/>
      </c>
      <c r="AK69" s="64"/>
      <c r="AL69" s="100"/>
      <c r="AM69" s="64"/>
      <c r="AN69" s="64"/>
      <c r="AO69" s="51"/>
      <c r="AP69" s="51"/>
      <c r="AQ69" s="67"/>
      <c r="AR69" s="82">
        <f t="shared" si="13"/>
        <v>0</v>
      </c>
      <c r="AS69" s="79" t="s">
        <v>52</v>
      </c>
      <c r="AT69" s="79">
        <f>SUMIF('4'!B:B,AS69,'4'!D:D)</f>
        <v>0</v>
      </c>
      <c r="AU69" s="79">
        <f>SUMIF('4'!L11:L16,AS69,'4'!N11:N16)</f>
        <v>0</v>
      </c>
      <c r="AV69" s="79">
        <f>+SUMIF('4'!G:G,AS69,'4'!I:I)</f>
        <v>0</v>
      </c>
      <c r="AW69" s="79">
        <f>SUMIF('4'!L33:L86,AS69,'4'!N33:N86)</f>
        <v>0</v>
      </c>
      <c r="AX69" s="79">
        <f>SUMIF('4'!L20:L29,AS69,'4'!N20:N29)</f>
        <v>0</v>
      </c>
      <c r="AY69" s="79">
        <f t="shared" si="14"/>
        <v>0</v>
      </c>
      <c r="AZ69" s="79">
        <f>'1'!AR69</f>
        <v>0</v>
      </c>
      <c r="BA69" s="79"/>
      <c r="BB69" s="79"/>
      <c r="BC69" s="88">
        <f>SUMIF('4'!AA11:AA132,AS69,'4'!AB11:AB132)</f>
        <v>0</v>
      </c>
      <c r="BD69" s="89">
        <v>1050</v>
      </c>
      <c r="BE69" s="89">
        <v>1055</v>
      </c>
      <c r="BF69" s="89">
        <v>1.0249999999999999</v>
      </c>
      <c r="BG69" s="90">
        <v>1</v>
      </c>
      <c r="CN69" s="63"/>
      <c r="CO69" s="63"/>
      <c r="CP69" s="63"/>
      <c r="CQ69" s="63"/>
      <c r="CR69" s="63"/>
      <c r="CS69" s="63"/>
      <c r="CT69" s="63"/>
      <c r="CU69" s="63"/>
      <c r="CV69" s="63"/>
    </row>
    <row r="70" spans="2:100" ht="18.95" customHeight="1">
      <c r="B70" s="5" t="str">
        <f>IFERROR(INDEX(ss!N:N,MATCH(C70,ss!O:O,0)),"")</f>
        <v/>
      </c>
      <c r="C70" s="7"/>
      <c r="D70" s="7"/>
      <c r="E70" s="7" t="str">
        <f t="shared" si="15"/>
        <v/>
      </c>
      <c r="F70" s="8"/>
      <c r="G70" s="5" t="str">
        <f>IFERROR(INDEX(ss!N:N,MATCH(H70,ss!Q:Q,0)),"")</f>
        <v/>
      </c>
      <c r="H70" s="7"/>
      <c r="I70" s="7"/>
      <c r="J70" s="7" t="str">
        <f t="shared" si="16"/>
        <v/>
      </c>
      <c r="K70" s="8"/>
      <c r="L70" s="22" t="str">
        <f>IFERROR(INDEX(ss!U:U,MATCH(M70,ss!V:V,0)),"")</f>
        <v/>
      </c>
      <c r="M70" s="15"/>
      <c r="N70" s="20"/>
      <c r="O70" s="16" t="str">
        <f t="shared" si="10"/>
        <v/>
      </c>
      <c r="P70" s="19"/>
      <c r="R70" s="69"/>
      <c r="S70" s="40" t="str">
        <f>IFERROR(INDEX(ss!B:B,MATCH(R70,ss!D:D,0)),"")</f>
        <v/>
      </c>
      <c r="T70" s="40" t="str">
        <f>IFERROR(INDEX(ss!C:C,MATCH(R70,ss!D:D,0)),"")</f>
        <v/>
      </c>
      <c r="U70" s="68"/>
      <c r="V70" s="40" t="str">
        <f>IFERROR(INDEX(ss!E:E,MATCH(R70,ss!D:D,0)),"")</f>
        <v/>
      </c>
      <c r="W70" s="40" t="str">
        <f>IFERROR(INDEX(ss!F:F,MATCH(R70,ss!D:D,0)),"")</f>
        <v/>
      </c>
      <c r="X70" s="40" t="str">
        <f>IF($R70="","",IF(SUMPRODUCT((ss!$J$4:$J$144=$U70)*(ss!$K$4:$K$144=$V70)*(ss!$L$4:$L$144=$W70)*(ROW($4:$144)-3))=0,0,INDEX(ss!$M$4:$M$144,SUMPRODUCT((ss!$J$4:$J$144=$U70)*(ss!$K$4:$K$144=$V70)*(ss!$L$4:$L$144=$W70)*(ROW($4:$144)-3)))))</f>
        <v/>
      </c>
      <c r="Y70" s="40" t="str">
        <f t="shared" si="3"/>
        <v/>
      </c>
      <c r="Z70" s="162" t="str">
        <f t="shared" si="4"/>
        <v/>
      </c>
      <c r="AA70" s="165"/>
      <c r="AB70" s="94"/>
      <c r="AC70" s="169"/>
      <c r="AD70" s="51"/>
      <c r="AE70" s="51"/>
      <c r="AG70" s="111" t="str">
        <f t="array" aca="1" ref="AG70" ca="1">IF(ROW($A6)&lt;=COUNTIF($U:$U,$AG$63),OFFSET($R$10,SMALL(IF($U$11:$U$1000=AG$63,ROW($11:$1000)-10),ROW($A6)),),"")</f>
        <v/>
      </c>
      <c r="AH70" s="112" t="str">
        <f t="array" aca="1" ref="AH70" ca="1">IF(ROW($A6)&lt;=COUNTIF($U:$U,$AG$63),OFFSET($W$10,SMALL(IF($U$11:$U$1000=AG$63,ROW($11:$1000)-10),ROW($A6)),),"")</f>
        <v/>
      </c>
      <c r="AI70" s="27" t="str">
        <f t="shared" ca="1" si="11"/>
        <v/>
      </c>
      <c r="AJ70" s="114" t="str">
        <f t="shared" ca="1" si="12"/>
        <v/>
      </c>
      <c r="AK70" s="64"/>
      <c r="AL70" s="64"/>
      <c r="AM70" s="99"/>
      <c r="AN70" s="64"/>
      <c r="AO70" s="64"/>
      <c r="AP70" s="51"/>
      <c r="AQ70" s="67"/>
      <c r="AR70" s="82">
        <f t="shared" si="13"/>
        <v>0</v>
      </c>
      <c r="AS70" s="79" t="s">
        <v>118</v>
      </c>
      <c r="AT70" s="79">
        <f>SUMIF('4'!B:B,AS70,'4'!D:D)</f>
        <v>0</v>
      </c>
      <c r="AU70" s="79">
        <f>SUMIF('4'!L11:L16,AS70,'4'!N11:N16)</f>
        <v>0</v>
      </c>
      <c r="AV70" s="79">
        <f>+SUMIF('4'!G:G,AS70,'4'!I:I)</f>
        <v>0</v>
      </c>
      <c r="AW70" s="79">
        <f>SUMIF('4'!L33:L86,AS70,'4'!N33:N86)</f>
        <v>0</v>
      </c>
      <c r="AX70" s="79">
        <f>SUMIF('4'!L20:L29,AS70,'4'!N20:N29)</f>
        <v>0</v>
      </c>
      <c r="AY70" s="79">
        <f t="shared" si="14"/>
        <v>0</v>
      </c>
      <c r="AZ70" s="79">
        <f>'1'!AR70</f>
        <v>0</v>
      </c>
      <c r="BA70" s="79"/>
      <c r="BB70" s="79"/>
      <c r="BC70" s="88">
        <f>SUMIF('4'!AA11:AA132,AS70,'4'!AB11:AB132)</f>
        <v>0</v>
      </c>
      <c r="BD70" s="89">
        <v>1050</v>
      </c>
      <c r="BE70" s="89">
        <v>1055</v>
      </c>
      <c r="BF70" s="89">
        <v>1.01</v>
      </c>
      <c r="BG70" s="90">
        <v>1.01</v>
      </c>
      <c r="CN70" s="63"/>
      <c r="CO70" s="63"/>
      <c r="CP70" s="63"/>
      <c r="CQ70" s="63"/>
      <c r="CR70" s="63"/>
      <c r="CS70" s="63"/>
      <c r="CT70" s="63"/>
      <c r="CU70" s="63"/>
      <c r="CV70" s="63"/>
    </row>
    <row r="71" spans="2:100" ht="18.95" customHeight="1">
      <c r="B71" s="5" t="str">
        <f>IFERROR(INDEX(ss!N:N,MATCH(C71,ss!O:O,0)),"")</f>
        <v/>
      </c>
      <c r="C71" s="7"/>
      <c r="D71" s="7"/>
      <c r="E71" s="7" t="str">
        <f t="shared" si="15"/>
        <v/>
      </c>
      <c r="F71" s="8"/>
      <c r="G71" s="5" t="str">
        <f>IFERROR(INDEX(ss!N:N,MATCH(H71,ss!Q:Q,0)),"")</f>
        <v/>
      </c>
      <c r="H71" s="7"/>
      <c r="I71" s="7"/>
      <c r="J71" s="7" t="str">
        <f t="shared" si="16"/>
        <v/>
      </c>
      <c r="K71" s="8"/>
      <c r="L71" s="22" t="str">
        <f>IFERROR(INDEX(ss!U:U,MATCH(M71,ss!V:V,0)),"")</f>
        <v/>
      </c>
      <c r="M71" s="15"/>
      <c r="N71" s="20"/>
      <c r="O71" s="16" t="str">
        <f t="shared" si="10"/>
        <v/>
      </c>
      <c r="P71" s="19"/>
      <c r="R71" s="69"/>
      <c r="S71" s="40" t="str">
        <f>IFERROR(INDEX(ss!B:B,MATCH(R71,ss!D:D,0)),"")</f>
        <v/>
      </c>
      <c r="T71" s="40" t="str">
        <f>IFERROR(INDEX(ss!C:C,MATCH(R71,ss!D:D,0)),"")</f>
        <v/>
      </c>
      <c r="U71" s="68"/>
      <c r="V71" s="40" t="str">
        <f>IFERROR(INDEX(ss!E:E,MATCH(R71,ss!D:D,0)),"")</f>
        <v/>
      </c>
      <c r="W71" s="40" t="str">
        <f>IFERROR(INDEX(ss!F:F,MATCH(R71,ss!D:D,0)),"")</f>
        <v/>
      </c>
      <c r="X71" s="40" t="str">
        <f>IF($R71="","",IF(SUMPRODUCT((ss!$J$4:$J$144=$U71)*(ss!$K$4:$K$144=$V71)*(ss!$L$4:$L$144=$W71)*(ROW($4:$144)-3))=0,0,INDEX(ss!$M$4:$M$144,SUMPRODUCT((ss!$J$4:$J$144=$U71)*(ss!$K$4:$K$144=$V71)*(ss!$L$4:$L$144=$W71)*(ROW($4:$144)-3)))))</f>
        <v/>
      </c>
      <c r="Y71" s="40" t="str">
        <f t="shared" si="3"/>
        <v/>
      </c>
      <c r="Z71" s="162" t="str">
        <f t="shared" si="4"/>
        <v/>
      </c>
      <c r="AA71" s="165"/>
      <c r="AB71" s="94"/>
      <c r="AC71" s="169"/>
      <c r="AD71" s="51"/>
      <c r="AE71" s="51"/>
      <c r="AG71" s="111" t="str">
        <f t="array" aca="1" ref="AG71" ca="1">IF(ROW($A7)&lt;=COUNTIF($U:$U,$AG$63),OFFSET($R$10,SMALL(IF($U$11:$U$1000=AG$63,ROW($11:$1000)-10),ROW($A7)),),"")</f>
        <v/>
      </c>
      <c r="AH71" s="112" t="str">
        <f t="array" aca="1" ref="AH71" ca="1">IF(ROW($A7)&lt;=COUNTIF($U:$U,$AG$63),OFFSET($W$10,SMALL(IF($U$11:$U$1000=AG$63,ROW($11:$1000)-10),ROW($A7)),),"")</f>
        <v/>
      </c>
      <c r="AI71" s="27" t="str">
        <f t="shared" ca="1" si="11"/>
        <v/>
      </c>
      <c r="AJ71" s="114" t="str">
        <f t="shared" ca="1" si="12"/>
        <v/>
      </c>
      <c r="AK71" s="64"/>
      <c r="AL71" s="64"/>
      <c r="AM71" s="104"/>
      <c r="AN71" s="64"/>
      <c r="AO71" s="51"/>
      <c r="AP71" s="51"/>
      <c r="AQ71" s="67"/>
      <c r="AR71" s="82">
        <f t="shared" si="13"/>
        <v>0</v>
      </c>
      <c r="AS71" s="80" t="s">
        <v>67</v>
      </c>
      <c r="AT71" s="79">
        <f>SUMIF('4'!B:B,AS71,'4'!D:D)</f>
        <v>0</v>
      </c>
      <c r="AU71" s="79">
        <f>SUMIF('4'!L11:L16,AS71,'4'!N11:N16)</f>
        <v>0</v>
      </c>
      <c r="AV71" s="79">
        <f>+SUMIF('4'!G:G,AS71,'4'!I:I)</f>
        <v>0</v>
      </c>
      <c r="AW71" s="79">
        <f>SUMIF('4'!L33:L86,AS71,'4'!N33:N86)</f>
        <v>0</v>
      </c>
      <c r="AX71" s="79">
        <f>SUMIF('4'!L20:L29,AS71,'4'!N20:N29)</f>
        <v>0</v>
      </c>
      <c r="AY71" s="79">
        <f t="shared" si="14"/>
        <v>0</v>
      </c>
      <c r="AZ71" s="79">
        <f>'1'!AR71</f>
        <v>0</v>
      </c>
      <c r="BA71" s="79"/>
      <c r="BB71" s="79"/>
      <c r="BC71" s="88">
        <f>SUMIF('4'!AA11:AA132,AS71,'4'!AB11:AB132)</f>
        <v>0</v>
      </c>
      <c r="BD71" s="89">
        <v>1050</v>
      </c>
      <c r="BE71" s="89">
        <v>1055</v>
      </c>
      <c r="BF71" s="89">
        <v>1.01</v>
      </c>
      <c r="BG71" s="90">
        <v>1</v>
      </c>
      <c r="CN71" s="63"/>
      <c r="CO71" s="63"/>
      <c r="CP71" s="63"/>
      <c r="CQ71" s="63"/>
      <c r="CR71" s="63"/>
      <c r="CS71" s="63"/>
      <c r="CT71" s="63"/>
      <c r="CU71" s="63"/>
      <c r="CV71" s="63"/>
    </row>
    <row r="72" spans="2:100" ht="18.95" customHeight="1">
      <c r="B72" s="5" t="str">
        <f>IFERROR(INDEX(ss!N:N,MATCH(C72,ss!O:O,0)),"")</f>
        <v/>
      </c>
      <c r="C72" s="7"/>
      <c r="D72" s="7"/>
      <c r="E72" s="7" t="str">
        <f t="shared" si="15"/>
        <v/>
      </c>
      <c r="F72" s="8"/>
      <c r="G72" s="5" t="str">
        <f>IFERROR(INDEX(ss!N:N,MATCH(H72,ss!Q:Q,0)),"")</f>
        <v/>
      </c>
      <c r="H72" s="7"/>
      <c r="I72" s="7"/>
      <c r="J72" s="7" t="str">
        <f t="shared" si="16"/>
        <v/>
      </c>
      <c r="K72" s="8"/>
      <c r="L72" s="22" t="str">
        <f>IFERROR(INDEX(ss!U:U,MATCH(M72,ss!V:V,0)),"")</f>
        <v/>
      </c>
      <c r="M72" s="15"/>
      <c r="N72" s="20"/>
      <c r="O72" s="16" t="str">
        <f t="shared" si="10"/>
        <v/>
      </c>
      <c r="P72" s="11"/>
      <c r="R72" s="69"/>
      <c r="S72" s="40" t="str">
        <f>IFERROR(INDEX(ss!B:B,MATCH(R72,ss!D:D,0)),"")</f>
        <v/>
      </c>
      <c r="T72" s="40" t="str">
        <f>IFERROR(INDEX(ss!C:C,MATCH(R72,ss!D:D,0)),"")</f>
        <v/>
      </c>
      <c r="U72" s="68"/>
      <c r="V72" s="40" t="str">
        <f>IFERROR(INDEX(ss!E:E,MATCH(R72,ss!D:D,0)),"")</f>
        <v/>
      </c>
      <c r="W72" s="40" t="str">
        <f>IFERROR(INDEX(ss!F:F,MATCH(R72,ss!D:D,0)),"")</f>
        <v/>
      </c>
      <c r="X72" s="40" t="str">
        <f>IF($R72="","",IF(SUMPRODUCT((ss!$J$4:$J$144=$U72)*(ss!$K$4:$K$144=$V72)*(ss!$L$4:$L$144=$W72)*(ROW($4:$144)-3))=0,0,INDEX(ss!$M$4:$M$144,SUMPRODUCT((ss!$J$4:$J$144=$U72)*(ss!$K$4:$K$144=$V72)*(ss!$L$4:$L$144=$W72)*(ROW($4:$144)-3)))))</f>
        <v/>
      </c>
      <c r="Y72" s="40" t="str">
        <f t="shared" si="3"/>
        <v/>
      </c>
      <c r="Z72" s="162" t="str">
        <f t="shared" si="4"/>
        <v/>
      </c>
      <c r="AA72" s="165"/>
      <c r="AB72" s="94"/>
      <c r="AC72" s="169"/>
      <c r="AD72" s="51"/>
      <c r="AE72" s="51"/>
      <c r="AG72" s="111" t="str">
        <f t="array" aca="1" ref="AG72" ca="1">IF(ROW($A8)&lt;=COUNTIF($U:$U,$AG$63),OFFSET($R$10,SMALL(IF($U$11:$U$1000=AG$63,ROW($11:$1000)-10),ROW($A8)),),"")</f>
        <v/>
      </c>
      <c r="AH72" s="112" t="str">
        <f t="array" aca="1" ref="AH72" ca="1">IF(ROW($A8)&lt;=COUNTIF($U:$U,$AG$63),OFFSET($W$10,SMALL(IF($U$11:$U$1000=AG$63,ROW($11:$1000)-10),ROW($A8)),),"")</f>
        <v/>
      </c>
      <c r="AI72" s="27" t="str">
        <f t="shared" ca="1" si="11"/>
        <v/>
      </c>
      <c r="AJ72" s="114" t="str">
        <f t="shared" ca="1" si="12"/>
        <v/>
      </c>
      <c r="AK72" s="101"/>
      <c r="AL72" s="64"/>
      <c r="AM72" s="98"/>
      <c r="AN72" s="64"/>
      <c r="AO72" s="51"/>
      <c r="AP72" s="51"/>
      <c r="AQ72" s="67"/>
      <c r="AR72" s="82">
        <f t="shared" si="13"/>
        <v>0</v>
      </c>
      <c r="AS72" s="79" t="s">
        <v>34</v>
      </c>
      <c r="AT72" s="79">
        <f>SUMIF('4'!B:B,AS72,'4'!D:D)</f>
        <v>0</v>
      </c>
      <c r="AU72" s="79">
        <f>SUMIF('4'!L11:L16,AS72,'4'!N11:N16)</f>
        <v>0</v>
      </c>
      <c r="AV72" s="79">
        <f>+SUMIF('4'!G:G,AS72,'4'!I:I)</f>
        <v>0</v>
      </c>
      <c r="AW72" s="79">
        <f>SUMIF('4'!L33:L86,AS72,'4'!N33:N86)</f>
        <v>0</v>
      </c>
      <c r="AX72" s="79">
        <f>SUMIF('4'!L20:L29,AS72,'4'!N20:N29)</f>
        <v>0</v>
      </c>
      <c r="AY72" s="79">
        <f t="shared" si="14"/>
        <v>0</v>
      </c>
      <c r="AZ72" s="79">
        <f>'1'!AR72</f>
        <v>0</v>
      </c>
      <c r="BA72" s="79"/>
      <c r="BB72" s="79"/>
      <c r="BC72" s="88">
        <f>SUMIF('4'!AA11:AA132,AS72,'4'!AB11:AB132)</f>
        <v>0</v>
      </c>
      <c r="BD72" s="89">
        <v>1050</v>
      </c>
      <c r="BE72" s="89">
        <v>1055</v>
      </c>
      <c r="BF72" s="89">
        <v>1.0249999999999999</v>
      </c>
      <c r="BG72" s="90">
        <v>1</v>
      </c>
      <c r="CN72" s="63"/>
      <c r="CO72" s="63"/>
      <c r="CP72" s="63"/>
      <c r="CQ72" s="63"/>
      <c r="CR72" s="63"/>
      <c r="CS72" s="63"/>
      <c r="CT72" s="63"/>
      <c r="CU72" s="63"/>
      <c r="CV72" s="63"/>
    </row>
    <row r="73" spans="2:100" ht="18.95" customHeight="1">
      <c r="B73" s="5" t="str">
        <f>IFERROR(INDEX(ss!N:N,MATCH(C73,ss!O:O,0)),"")</f>
        <v/>
      </c>
      <c r="C73" s="7"/>
      <c r="D73" s="7"/>
      <c r="E73" s="7" t="str">
        <f t="shared" si="15"/>
        <v/>
      </c>
      <c r="F73" s="8"/>
      <c r="G73" s="5" t="str">
        <f>IFERROR(INDEX(ss!N:N,MATCH(H73,ss!Q:Q,0)),"")</f>
        <v/>
      </c>
      <c r="H73" s="7"/>
      <c r="I73" s="7"/>
      <c r="J73" s="7" t="str">
        <f t="shared" si="16"/>
        <v/>
      </c>
      <c r="K73" s="8"/>
      <c r="L73" s="22" t="str">
        <f>IFERROR(INDEX(ss!U:U,MATCH(M73,ss!V:V,0)),"")</f>
        <v/>
      </c>
      <c r="M73" s="15"/>
      <c r="N73" s="20"/>
      <c r="O73" s="16" t="str">
        <f t="shared" si="10"/>
        <v/>
      </c>
      <c r="P73" s="8"/>
      <c r="R73" s="69"/>
      <c r="S73" s="40" t="str">
        <f>IFERROR(INDEX(ss!B:B,MATCH(R73,ss!D:D,0)),"")</f>
        <v/>
      </c>
      <c r="T73" s="40" t="str">
        <f>IFERROR(INDEX(ss!C:C,MATCH(R73,ss!D:D,0)),"")</f>
        <v/>
      </c>
      <c r="U73" s="68"/>
      <c r="V73" s="40" t="str">
        <f>IFERROR(INDEX(ss!E:E,MATCH(R73,ss!D:D,0)),"")</f>
        <v/>
      </c>
      <c r="W73" s="40" t="str">
        <f>IFERROR(INDEX(ss!F:F,MATCH(R73,ss!D:D,0)),"")</f>
        <v/>
      </c>
      <c r="X73" s="40" t="str">
        <f>IF($R73="","",IF(SUMPRODUCT((ss!$J$4:$J$144=$U73)*(ss!$K$4:$K$144=$V73)*(ss!$L$4:$L$144=$W73)*(ROW($4:$144)-3))=0,0,INDEX(ss!$M$4:$M$144,SUMPRODUCT((ss!$J$4:$J$144=$U73)*(ss!$K$4:$K$144=$V73)*(ss!$L$4:$L$144=$W73)*(ROW($4:$144)-3)))))</f>
        <v/>
      </c>
      <c r="Y73" s="40" t="str">
        <f t="shared" si="3"/>
        <v/>
      </c>
      <c r="Z73" s="162" t="str">
        <f t="shared" si="4"/>
        <v/>
      </c>
      <c r="AA73" s="165"/>
      <c r="AB73" s="94"/>
      <c r="AC73" s="169"/>
      <c r="AD73" s="51"/>
      <c r="AE73" s="51"/>
      <c r="AG73" s="111" t="str">
        <f t="array" aca="1" ref="AG73" ca="1">IF(ROW($A9)&lt;=COUNTIF($U:$U,$AG$63),OFFSET($R$10,SMALL(IF($U$11:$U$1000=AG$63,ROW($11:$1000)-10),ROW($A9)),),"")</f>
        <v/>
      </c>
      <c r="AH73" s="112" t="str">
        <f t="array" aca="1" ref="AH73" ca="1">IF(ROW($A9)&lt;=COUNTIF($U:$U,$AG$63),OFFSET($W$10,SMALL(IF($U$11:$U$1000=AG$63,ROW($11:$1000)-10),ROW($A9)),),"")</f>
        <v/>
      </c>
      <c r="AI73" s="27" t="str">
        <f t="shared" ca="1" si="11"/>
        <v/>
      </c>
      <c r="AJ73" s="114" t="str">
        <f t="shared" ca="1" si="12"/>
        <v/>
      </c>
      <c r="AK73" s="101"/>
      <c r="AL73" s="64"/>
      <c r="AM73" s="64"/>
      <c r="AN73" s="102"/>
      <c r="AO73" s="51"/>
      <c r="AP73" s="51"/>
      <c r="AQ73" s="67"/>
      <c r="AR73" s="82">
        <f t="shared" si="13"/>
        <v>0</v>
      </c>
      <c r="AS73" s="80" t="s">
        <v>66</v>
      </c>
      <c r="AT73" s="79">
        <f>SUMIF('4'!B:B,AS73,'4'!D:D)</f>
        <v>0</v>
      </c>
      <c r="AU73" s="79">
        <f>SUMIF('4'!L11:L16,AS73,'4'!N11:N16)</f>
        <v>0</v>
      </c>
      <c r="AV73" s="79">
        <f>+SUMIF('4'!G:G,AS73,'4'!I:I)</f>
        <v>0</v>
      </c>
      <c r="AW73" s="79">
        <f>SUMIF('4'!L33:L86,AS73,'4'!N33:N86)</f>
        <v>0</v>
      </c>
      <c r="AX73" s="79">
        <f>SUMIF('4'!L20:L29,AS73,'4'!N20:N29)</f>
        <v>0</v>
      </c>
      <c r="AY73" s="79">
        <f t="shared" si="14"/>
        <v>0</v>
      </c>
      <c r="AZ73" s="79">
        <f>'1'!AR73</f>
        <v>0</v>
      </c>
      <c r="BA73" s="79">
        <f>SUMIF('4'!S11:S82,AS73,'4'!Y11:Y82)-SUMIF('4'!U11:U82,AS73,'4'!X11:X82)</f>
        <v>0</v>
      </c>
      <c r="BB73" s="79"/>
      <c r="BC73" s="88">
        <f>SUMIF('4'!AA11:AA132,AS73,'4'!AB11:AB132)</f>
        <v>0</v>
      </c>
      <c r="BD73" s="89">
        <v>1050</v>
      </c>
      <c r="BE73" s="89">
        <v>1055</v>
      </c>
      <c r="BF73" s="89">
        <v>1.01</v>
      </c>
      <c r="BG73" s="90">
        <v>1</v>
      </c>
      <c r="CN73" s="63"/>
      <c r="CO73" s="63"/>
      <c r="CP73" s="63"/>
      <c r="CQ73" s="63"/>
      <c r="CR73" s="63"/>
      <c r="CS73" s="63"/>
      <c r="CT73" s="63"/>
      <c r="CU73" s="63"/>
      <c r="CV73" s="63"/>
    </row>
    <row r="74" spans="2:100" ht="18.95" customHeight="1">
      <c r="B74" s="5" t="str">
        <f>IFERROR(INDEX(ss!N:N,MATCH(C74,ss!O:O,0)),"")</f>
        <v/>
      </c>
      <c r="C74" s="7"/>
      <c r="D74" s="7"/>
      <c r="E74" s="7" t="str">
        <f t="shared" si="15"/>
        <v/>
      </c>
      <c r="F74" s="8"/>
      <c r="G74" s="5" t="str">
        <f>IFERROR(INDEX(ss!N:N,MATCH(H74,ss!Q:Q,0)),"")</f>
        <v/>
      </c>
      <c r="H74" s="7"/>
      <c r="I74" s="7"/>
      <c r="J74" s="7" t="str">
        <f t="shared" si="16"/>
        <v/>
      </c>
      <c r="K74" s="8"/>
      <c r="L74" s="22" t="str">
        <f>IFERROR(INDEX(ss!U:U,MATCH(M74,ss!V:V,0)),"")</f>
        <v/>
      </c>
      <c r="M74" s="15"/>
      <c r="N74" s="20"/>
      <c r="O74" s="16" t="str">
        <f t="shared" si="10"/>
        <v/>
      </c>
      <c r="P74" s="9"/>
      <c r="R74" s="69"/>
      <c r="S74" s="40" t="str">
        <f>IFERROR(INDEX(ss!B:B,MATCH(R74,ss!D:D,0)),"")</f>
        <v/>
      </c>
      <c r="T74" s="40" t="str">
        <f>IFERROR(INDEX(ss!C:C,MATCH(R74,ss!D:D,0)),"")</f>
        <v/>
      </c>
      <c r="U74" s="68"/>
      <c r="V74" s="40" t="str">
        <f>IFERROR(INDEX(ss!E:E,MATCH(R74,ss!D:D,0)),"")</f>
        <v/>
      </c>
      <c r="W74" s="40" t="str">
        <f>IFERROR(INDEX(ss!F:F,MATCH(R74,ss!D:D,0)),"")</f>
        <v/>
      </c>
      <c r="X74" s="40" t="str">
        <f>IF($R74="","",IF(SUMPRODUCT((ss!$J$4:$J$144=$U74)*(ss!$K$4:$K$144=$V74)*(ss!$L$4:$L$144=$W74)*(ROW($4:$144)-3))=0,0,INDEX(ss!$M$4:$M$144,SUMPRODUCT((ss!$J$4:$J$144=$U74)*(ss!$K$4:$K$144=$V74)*(ss!$L$4:$L$144=$W74)*(ROW($4:$144)-3)))))</f>
        <v/>
      </c>
      <c r="Y74" s="40" t="str">
        <f t="shared" si="3"/>
        <v/>
      </c>
      <c r="Z74" s="162" t="str">
        <f t="shared" si="4"/>
        <v/>
      </c>
      <c r="AA74" s="133"/>
      <c r="AB74" s="94"/>
      <c r="AC74" s="169"/>
      <c r="AD74" s="51"/>
      <c r="AE74" s="51"/>
      <c r="AG74" s="111" t="str">
        <f t="array" aca="1" ref="AG74" ca="1">IF(ROW($A10)&lt;=COUNTIF($U:$U,$AG$63),OFFSET($R$10,SMALL(IF($U$11:$U$1000=AG$63,ROW($11:$1000)-10),ROW($A10)),),"")</f>
        <v/>
      </c>
      <c r="AH74" s="112" t="str">
        <f t="array" aca="1" ref="AH74" ca="1">IF(ROW($A10)&lt;=COUNTIF($U:$U,$AG$63),OFFSET($W$10,SMALL(IF($U$11:$U$1000=AG$63,ROW($11:$1000)-10),ROW($A10)),),"")</f>
        <v/>
      </c>
      <c r="AI74" s="27" t="str">
        <f t="shared" ca="1" si="11"/>
        <v/>
      </c>
      <c r="AJ74" s="114" t="str">
        <f t="shared" ca="1" si="12"/>
        <v/>
      </c>
      <c r="AK74" s="102"/>
      <c r="AL74" s="99"/>
      <c r="AM74" s="101"/>
      <c r="AN74" s="102"/>
      <c r="AO74" s="51"/>
      <c r="AP74" s="51"/>
      <c r="AQ74" s="67"/>
      <c r="AR74" s="82">
        <f t="shared" si="13"/>
        <v>0</v>
      </c>
      <c r="AS74" s="79" t="s">
        <v>296</v>
      </c>
      <c r="AT74" s="79">
        <f>SUMIF('4'!B:B,AS74,'4'!D:D)</f>
        <v>0</v>
      </c>
      <c r="AU74" s="79">
        <f>SUMIF('4'!L11:L16,AS74,'4'!N11:N16)</f>
        <v>0</v>
      </c>
      <c r="AV74" s="79">
        <f>+SUMIF('4'!G:G,AS74,'4'!I:I)</f>
        <v>0</v>
      </c>
      <c r="AW74" s="79">
        <f>SUMIF('4'!L33:L86,AS74,'4'!N33:N86)</f>
        <v>0</v>
      </c>
      <c r="AX74" s="79">
        <f>SUMIF('4'!L20:L29,AS74,'4'!N20:N29)</f>
        <v>0</v>
      </c>
      <c r="AY74" s="79">
        <f t="shared" si="14"/>
        <v>0</v>
      </c>
      <c r="AZ74" s="79">
        <f>'1'!AR74</f>
        <v>0</v>
      </c>
      <c r="BA74" s="79"/>
      <c r="BB74" s="79"/>
      <c r="BC74" s="88">
        <f>SUMIF('4'!AA11:AA132,AS74,'4'!AB11:AB132)</f>
        <v>0</v>
      </c>
      <c r="BD74" s="89">
        <v>1050</v>
      </c>
      <c r="BE74" s="89">
        <v>1055</v>
      </c>
      <c r="BF74" s="89">
        <v>1.0249999999999999</v>
      </c>
      <c r="BG74" s="90">
        <v>1</v>
      </c>
      <c r="CN74" s="63"/>
      <c r="CO74" s="63"/>
      <c r="CP74" s="63"/>
      <c r="CQ74" s="63"/>
      <c r="CR74" s="63"/>
      <c r="CS74" s="63"/>
      <c r="CT74" s="63"/>
      <c r="CU74" s="63"/>
      <c r="CV74" s="63"/>
    </row>
    <row r="75" spans="2:100" ht="18.95" customHeight="1">
      <c r="B75" s="5" t="str">
        <f>IFERROR(INDEX(ss!N:N,MATCH(C75,ss!O:O,0)),"")</f>
        <v/>
      </c>
      <c r="C75" s="7"/>
      <c r="D75" s="7"/>
      <c r="E75" s="7" t="str">
        <f t="shared" si="15"/>
        <v/>
      </c>
      <c r="F75" s="8"/>
      <c r="G75" s="5" t="str">
        <f>IFERROR(INDEX(ss!N:N,MATCH(H75,ss!Q:Q,0)),"")</f>
        <v/>
      </c>
      <c r="H75" s="7"/>
      <c r="I75" s="7"/>
      <c r="J75" s="7" t="str">
        <f t="shared" si="16"/>
        <v/>
      </c>
      <c r="K75" s="8"/>
      <c r="L75" s="22" t="str">
        <f>IFERROR(INDEX(ss!U:U,MATCH(M75,ss!V:V,0)),"")</f>
        <v/>
      </c>
      <c r="M75" s="15"/>
      <c r="N75" s="20"/>
      <c r="O75" s="16" t="str">
        <f t="shared" si="10"/>
        <v/>
      </c>
      <c r="P75" s="8"/>
      <c r="R75" s="69"/>
      <c r="S75" s="40" t="str">
        <f>IFERROR(INDEX(ss!B:B,MATCH(R75,ss!D:D,0)),"")</f>
        <v/>
      </c>
      <c r="T75" s="40" t="str">
        <f>IFERROR(INDEX(ss!C:C,MATCH(R75,ss!D:D,0)),"")</f>
        <v/>
      </c>
      <c r="U75" s="68"/>
      <c r="V75" s="40" t="str">
        <f>IFERROR(INDEX(ss!E:E,MATCH(R75,ss!D:D,0)),"")</f>
        <v/>
      </c>
      <c r="W75" s="40" t="str">
        <f>IFERROR(INDEX(ss!F:F,MATCH(R75,ss!D:D,0)),"")</f>
        <v/>
      </c>
      <c r="X75" s="40" t="str">
        <f>IF($R75="","",IF(SUMPRODUCT((ss!$J$4:$J$144=$U75)*(ss!$K$4:$K$144=$V75)*(ss!$L$4:$L$144=$W75)*(ROW($4:$144)-3))=0,0,INDEX(ss!$M$4:$M$144,SUMPRODUCT((ss!$J$4:$J$144=$U75)*(ss!$K$4:$K$144=$V75)*(ss!$L$4:$L$144=$W75)*(ROW($4:$144)-3)))))</f>
        <v/>
      </c>
      <c r="Y75" s="40" t="str">
        <f t="shared" ref="Y75:Y82" si="17">IFERROR(INDEX(BU:BU,MATCH(R75,BQ:BQ,0)),"")</f>
        <v/>
      </c>
      <c r="Z75" s="162" t="str">
        <f t="shared" ref="Z75:Z82" si="18">IF(Y75="","",Y75-X75)</f>
        <v/>
      </c>
      <c r="AA75" s="165"/>
      <c r="AB75" s="94"/>
      <c r="AC75" s="169"/>
      <c r="AD75" s="51"/>
      <c r="AE75" s="51"/>
      <c r="AG75" s="111" t="str">
        <f t="array" aca="1" ref="AG75" ca="1">IF(ROW($A11)&lt;=COUNTIF($U:$U,$AG$63),OFFSET($R$10,SMALL(IF($U$11:$U$1000=AG$63,ROW($11:$1000)-10),ROW($A11)),),"")</f>
        <v/>
      </c>
      <c r="AH75" s="112" t="str">
        <f t="array" aca="1" ref="AH75" ca="1">IF(ROW($A11)&lt;=COUNTIF($U:$U,$AG$63),OFFSET($W$10,SMALL(IF($U$11:$U$1000=AG$63,ROW($11:$1000)-10),ROW($A11)),),"")</f>
        <v/>
      </c>
      <c r="AI75" s="27" t="str">
        <f t="shared" ca="1" si="11"/>
        <v/>
      </c>
      <c r="AJ75" s="114" t="str">
        <f t="shared" ca="1" si="12"/>
        <v/>
      </c>
      <c r="AK75" s="64"/>
      <c r="AL75" s="99"/>
      <c r="AM75" s="99"/>
      <c r="AN75" s="99"/>
      <c r="AO75" s="51"/>
      <c r="AP75" s="51"/>
      <c r="AQ75" s="67"/>
      <c r="AR75" s="82">
        <f t="shared" si="13"/>
        <v>0</v>
      </c>
      <c r="AS75" s="80" t="s">
        <v>219</v>
      </c>
      <c r="AT75" s="79">
        <f>SUMIF('4'!B:B,AS75,'4'!D:D)</f>
        <v>0</v>
      </c>
      <c r="AU75" s="79">
        <f>SUMIF('4'!L11:L16,AS75,'4'!N11:N16)</f>
        <v>0</v>
      </c>
      <c r="AV75" s="79">
        <f>+SUMIF('4'!G:G,AS75,'4'!I:I)</f>
        <v>0</v>
      </c>
      <c r="AW75" s="79">
        <f>SUMIF('4'!L33:L86,AS75,'4'!N33:N86)</f>
        <v>0</v>
      </c>
      <c r="AX75" s="79">
        <f>SUMIF('4'!L20:L29,AS75,'4'!N20:N29)</f>
        <v>0</v>
      </c>
      <c r="AY75" s="79">
        <f t="shared" si="14"/>
        <v>0</v>
      </c>
      <c r="AZ75" s="79">
        <f>'1'!AR75</f>
        <v>0</v>
      </c>
      <c r="BA75" s="79"/>
      <c r="BB75" s="79"/>
      <c r="BC75" s="88">
        <f>SUMIF('4'!AA11:AA132,AS75,'4'!AB11:AB132)</f>
        <v>0</v>
      </c>
      <c r="BD75" s="89">
        <v>1050</v>
      </c>
      <c r="BE75" s="89">
        <v>1055</v>
      </c>
      <c r="BF75" s="89">
        <v>1.0249999999999999</v>
      </c>
      <c r="BG75" s="90">
        <v>1</v>
      </c>
      <c r="CN75" s="63"/>
      <c r="CO75" s="63"/>
      <c r="CP75" s="63"/>
      <c r="CQ75" s="63"/>
      <c r="CR75" s="63"/>
      <c r="CS75" s="63"/>
      <c r="CT75" s="63"/>
      <c r="CU75" s="63"/>
      <c r="CV75" s="63"/>
    </row>
    <row r="76" spans="2:100" ht="18.95" customHeight="1">
      <c r="B76" s="5" t="str">
        <f>IFERROR(INDEX(ss!N:N,MATCH(C76,ss!O:O,0)),"")</f>
        <v/>
      </c>
      <c r="C76" s="7"/>
      <c r="D76" s="7"/>
      <c r="E76" s="7" t="str">
        <f t="shared" si="15"/>
        <v/>
      </c>
      <c r="F76" s="8"/>
      <c r="G76" s="5" t="str">
        <f>IFERROR(INDEX(ss!N:N,MATCH(H76,ss!Q:Q,0)),"")</f>
        <v/>
      </c>
      <c r="H76" s="7"/>
      <c r="I76" s="7"/>
      <c r="J76" s="7" t="str">
        <f t="shared" si="16"/>
        <v/>
      </c>
      <c r="K76" s="8"/>
      <c r="L76" s="22" t="str">
        <f>IFERROR(INDEX(ss!U:U,MATCH(M76,ss!V:V,0)),"")</f>
        <v/>
      </c>
      <c r="M76" s="15"/>
      <c r="N76" s="20"/>
      <c r="O76" s="16" t="str">
        <f t="shared" si="10"/>
        <v/>
      </c>
      <c r="P76" s="10"/>
      <c r="R76" s="69"/>
      <c r="S76" s="40" t="str">
        <f>IFERROR(INDEX(ss!B:B,MATCH(R76,ss!D:D,0)),"")</f>
        <v/>
      </c>
      <c r="T76" s="40" t="str">
        <f>IFERROR(INDEX(ss!C:C,MATCH(R76,ss!D:D,0)),"")</f>
        <v/>
      </c>
      <c r="U76" s="68"/>
      <c r="V76" s="40" t="str">
        <f>IFERROR(INDEX(ss!E:E,MATCH(R76,ss!D:D,0)),"")</f>
        <v/>
      </c>
      <c r="W76" s="40" t="str">
        <f>IFERROR(INDEX(ss!F:F,MATCH(R76,ss!D:D,0)),"")</f>
        <v/>
      </c>
      <c r="X76" s="40" t="str">
        <f>IF($R76="","",IF(SUMPRODUCT((ss!$J$4:$J$144=$U76)*(ss!$K$4:$K$144=$V76)*(ss!$L$4:$L$144=$W76)*(ROW($4:$144)-3))=0,0,INDEX(ss!$M$4:$M$144,SUMPRODUCT((ss!$J$4:$J$144=$U76)*(ss!$K$4:$K$144=$V76)*(ss!$L$4:$L$144=$W76)*(ROW($4:$144)-3)))))</f>
        <v/>
      </c>
      <c r="Y76" s="40" t="str">
        <f t="shared" si="17"/>
        <v/>
      </c>
      <c r="Z76" s="162" t="str">
        <f t="shared" si="18"/>
        <v/>
      </c>
      <c r="AA76" s="165"/>
      <c r="AB76" s="94"/>
      <c r="AC76" s="169"/>
      <c r="AD76" s="51"/>
      <c r="AE76" s="51"/>
      <c r="AG76" s="111" t="str">
        <f t="array" aca="1" ref="AG76" ca="1">IF(ROW($A12)&lt;=COUNTIF($U:$U,$AG$63),OFFSET($R$10,SMALL(IF($U$11:$U$1000=AG$63,ROW($11:$1000)-10),ROW($A12)),),"")</f>
        <v/>
      </c>
      <c r="AH76" s="112" t="str">
        <f t="array" aca="1" ref="AH76" ca="1">IF(ROW($A12)&lt;=COUNTIF($U:$U,$AG$63),OFFSET($W$10,SMALL(IF($U$11:$U$1000=AG$63,ROW($11:$1000)-10),ROW($A12)),),"")</f>
        <v/>
      </c>
      <c r="AI76" s="27" t="str">
        <f t="shared" ca="1" si="11"/>
        <v/>
      </c>
      <c r="AJ76" s="114" t="str">
        <f t="shared" ca="1" si="12"/>
        <v/>
      </c>
      <c r="AK76" s="64"/>
      <c r="AL76" s="99"/>
      <c r="AM76" s="99"/>
      <c r="AN76" s="99"/>
      <c r="AO76" s="51"/>
      <c r="AP76" s="51"/>
      <c r="AQ76" s="67"/>
      <c r="AR76" s="82">
        <f t="shared" si="13"/>
        <v>0</v>
      </c>
      <c r="AS76" s="80" t="s">
        <v>232</v>
      </c>
      <c r="AT76" s="79">
        <f>SUMIF('4'!B:B,AS76,'4'!D:D)</f>
        <v>0</v>
      </c>
      <c r="AU76" s="79">
        <f>SUMIF('4'!L11:L16,AS76,'4'!N11:N16)</f>
        <v>0</v>
      </c>
      <c r="AV76" s="79">
        <f>+SUMIF('4'!G:G,AS76,'4'!I:I)</f>
        <v>0</v>
      </c>
      <c r="AW76" s="79">
        <f>SUMIF('4'!L33:L86,AS76,'4'!N33:N86)</f>
        <v>0</v>
      </c>
      <c r="AX76" s="79">
        <f>SUMIF('4'!L20:L29,AS76,'4'!N20:N29)</f>
        <v>0</v>
      </c>
      <c r="AY76" s="79">
        <f t="shared" si="14"/>
        <v>0</v>
      </c>
      <c r="AZ76" s="79">
        <f>'1'!AR76</f>
        <v>0</v>
      </c>
      <c r="BA76" s="79"/>
      <c r="BB76" s="79"/>
      <c r="BC76" s="88">
        <f>SUMIF('4'!AA11:AA132,AS76,'4'!AB11:AB132)</f>
        <v>0</v>
      </c>
      <c r="BD76" s="89">
        <v>1050</v>
      </c>
      <c r="BE76" s="89">
        <v>1055</v>
      </c>
      <c r="BF76" s="89">
        <v>1.0249999999999999</v>
      </c>
      <c r="BG76" s="90">
        <v>1</v>
      </c>
      <c r="CN76" s="63"/>
      <c r="CO76" s="63"/>
      <c r="CP76" s="63"/>
      <c r="CQ76" s="63"/>
      <c r="CR76" s="63"/>
      <c r="CS76" s="63"/>
      <c r="CT76" s="63"/>
      <c r="CU76" s="63"/>
      <c r="CV76" s="63"/>
    </row>
    <row r="77" spans="2:100" ht="18.95" customHeight="1">
      <c r="B77" s="5" t="str">
        <f>IFERROR(INDEX(ss!N:N,MATCH(C77,ss!O:O,0)),"")</f>
        <v/>
      </c>
      <c r="C77" s="7"/>
      <c r="D77" s="7"/>
      <c r="E77" s="7" t="str">
        <f t="shared" si="15"/>
        <v/>
      </c>
      <c r="F77" s="8"/>
      <c r="G77" s="5" t="str">
        <f>IFERROR(INDEX(ss!N:N,MATCH(H77,ss!Q:Q,0)),"")</f>
        <v/>
      </c>
      <c r="H77" s="7"/>
      <c r="I77" s="7"/>
      <c r="J77" s="7" t="str">
        <f t="shared" si="16"/>
        <v/>
      </c>
      <c r="K77" s="8"/>
      <c r="L77" s="22" t="str">
        <f>IFERROR(INDEX(ss!U:U,MATCH(M77,ss!V:V,0)),"")</f>
        <v/>
      </c>
      <c r="M77" s="15"/>
      <c r="N77" s="20"/>
      <c r="O77" s="16" t="str">
        <f t="shared" si="10"/>
        <v/>
      </c>
      <c r="P77" s="9"/>
      <c r="R77" s="69"/>
      <c r="S77" s="40" t="str">
        <f>IFERROR(INDEX(ss!B:B,MATCH(R77,ss!D:D,0)),"")</f>
        <v/>
      </c>
      <c r="T77" s="40" t="str">
        <f>IFERROR(INDEX(ss!C:C,MATCH(R77,ss!D:D,0)),"")</f>
        <v/>
      </c>
      <c r="U77" s="68"/>
      <c r="V77" s="40" t="str">
        <f>IFERROR(INDEX(ss!E:E,MATCH(R77,ss!D:D,0)),"")</f>
        <v/>
      </c>
      <c r="W77" s="40" t="str">
        <f>IFERROR(INDEX(ss!F:F,MATCH(R77,ss!D:D,0)),"")</f>
        <v/>
      </c>
      <c r="X77" s="40" t="str">
        <f>IF($R77="","",IF(SUMPRODUCT((ss!$J$4:$J$144=$U77)*(ss!$K$4:$K$144=$V77)*(ss!$L$4:$L$144=$W77)*(ROW($4:$144)-3))=0,0,INDEX(ss!$M$4:$M$144,SUMPRODUCT((ss!$J$4:$J$144=$U77)*(ss!$K$4:$K$144=$V77)*(ss!$L$4:$L$144=$W77)*(ROW($4:$144)-3)))))</f>
        <v/>
      </c>
      <c r="Y77" s="40" t="str">
        <f t="shared" si="17"/>
        <v/>
      </c>
      <c r="Z77" s="162" t="str">
        <f t="shared" si="18"/>
        <v/>
      </c>
      <c r="AA77" s="165"/>
      <c r="AB77" s="94"/>
      <c r="AC77" s="169"/>
      <c r="AD77" s="51"/>
      <c r="AE77" s="51"/>
      <c r="AG77" s="111" t="str">
        <f t="array" aca="1" ref="AG77" ca="1">IF(ROW($A13)&lt;=COUNTIF($U:$U,$AG$63),OFFSET($R$10,SMALL(IF($U$11:$U$1000=AG$63,ROW($11:$1000)-10),ROW($A13)),),"")</f>
        <v/>
      </c>
      <c r="AH77" s="112" t="str">
        <f t="array" aca="1" ref="AH77" ca="1">IF(ROW($A13)&lt;=COUNTIF($U:$U,$AG$63),OFFSET($W$10,SMALL(IF($U$11:$U$1000=AG$63,ROW($11:$1000)-10),ROW($A13)),),"")</f>
        <v/>
      </c>
      <c r="AI77" s="27" t="str">
        <f t="shared" ca="1" si="11"/>
        <v/>
      </c>
      <c r="AJ77" s="114" t="str">
        <f t="shared" ca="1" si="12"/>
        <v/>
      </c>
      <c r="AK77" s="101"/>
      <c r="AL77" s="64"/>
      <c r="AM77" s="99"/>
      <c r="AN77" s="64"/>
      <c r="AO77" s="51"/>
      <c r="AP77" s="51"/>
      <c r="AQ77" s="67"/>
      <c r="AR77" s="82">
        <f t="shared" si="13"/>
        <v>0</v>
      </c>
      <c r="AS77" s="79" t="s">
        <v>144</v>
      </c>
      <c r="AT77" s="79">
        <f>SUMIF('4'!B:B,AS77,'4'!D:D)</f>
        <v>0</v>
      </c>
      <c r="AU77" s="79">
        <f>SUMIF('4'!L11:L16,AS77,'4'!N11:N16)</f>
        <v>0</v>
      </c>
      <c r="AV77" s="79">
        <f>+SUMIF('4'!G:G,AS77,'4'!I:I)</f>
        <v>0</v>
      </c>
      <c r="AW77" s="79">
        <f>SUMIF('4'!L33:L86,AS77,'4'!N33:N86)</f>
        <v>0</v>
      </c>
      <c r="AX77" s="79">
        <f>SUMIF('4'!L20:L29,AS77,'4'!N20:N29)</f>
        <v>0</v>
      </c>
      <c r="AY77" s="79">
        <f t="shared" si="14"/>
        <v>0</v>
      </c>
      <c r="AZ77" s="79">
        <f>'1'!AR77</f>
        <v>0</v>
      </c>
      <c r="BA77" s="79">
        <f>SUMIF('4'!S11:S82,AS77,'4'!Y11:Y82)-SUMIF('4'!U11:U82,AS77,'4'!X11:X82)</f>
        <v>0</v>
      </c>
      <c r="BB77" s="79"/>
      <c r="BC77" s="88">
        <f>SUMIF('4'!AA11:AA132,AS77,'4'!AB11:AB132)</f>
        <v>0</v>
      </c>
      <c r="BD77" s="89">
        <v>1050</v>
      </c>
      <c r="BE77" s="89">
        <v>1055</v>
      </c>
      <c r="BF77" s="89">
        <v>1.0249999999999999</v>
      </c>
      <c r="BG77" s="90">
        <v>1</v>
      </c>
      <c r="CN77" s="63"/>
      <c r="CO77" s="63"/>
      <c r="CP77" s="63"/>
      <c r="CQ77" s="63"/>
      <c r="CR77" s="63"/>
      <c r="CS77" s="63"/>
      <c r="CT77" s="63"/>
      <c r="CU77" s="63"/>
      <c r="CV77" s="63"/>
    </row>
    <row r="78" spans="2:100" ht="18.95" customHeight="1">
      <c r="B78" s="5" t="str">
        <f>IFERROR(INDEX(ss!N:N,MATCH(C78,ss!O:O,0)),"")</f>
        <v/>
      </c>
      <c r="C78" s="7"/>
      <c r="D78" s="7"/>
      <c r="E78" s="7" t="str">
        <f t="shared" si="15"/>
        <v/>
      </c>
      <c r="F78" s="8"/>
      <c r="G78" s="5" t="str">
        <f>IFERROR(INDEX(ss!N:N,MATCH(H78,ss!Q:Q,0)),"")</f>
        <v/>
      </c>
      <c r="H78" s="7"/>
      <c r="I78" s="7"/>
      <c r="J78" s="7" t="str">
        <f t="shared" si="16"/>
        <v/>
      </c>
      <c r="K78" s="8"/>
      <c r="L78" s="22" t="str">
        <f>IFERROR(INDEX(ss!U:U,MATCH(M78,ss!V:V,0)),"")</f>
        <v/>
      </c>
      <c r="M78" s="15"/>
      <c r="N78" s="20"/>
      <c r="O78" s="16" t="str">
        <f t="shared" si="10"/>
        <v/>
      </c>
      <c r="P78" s="8"/>
      <c r="Q78"/>
      <c r="R78" s="69"/>
      <c r="S78" s="40" t="str">
        <f>IFERROR(INDEX(ss!B:B,MATCH(R78,ss!D:D,0)),"")</f>
        <v/>
      </c>
      <c r="T78" s="40" t="str">
        <f>IFERROR(INDEX(ss!C:C,MATCH(R78,ss!D:D,0)),"")</f>
        <v/>
      </c>
      <c r="U78" s="68"/>
      <c r="V78" s="40" t="str">
        <f>IFERROR(INDEX(ss!E:E,MATCH(R78,ss!D:D,0)),"")</f>
        <v/>
      </c>
      <c r="W78" s="40" t="str">
        <f>IFERROR(INDEX(ss!F:F,MATCH(R78,ss!D:D,0)),"")</f>
        <v/>
      </c>
      <c r="X78" s="40" t="str">
        <f>IF($R78="","",IF(SUMPRODUCT((ss!$J$4:$J$144=$U78)*(ss!$K$4:$K$144=$V78)*(ss!$L$4:$L$144=$W78)*(ROW($4:$144)-3))=0,0,INDEX(ss!$M$4:$M$144,SUMPRODUCT((ss!$J$4:$J$144=$U78)*(ss!$K$4:$K$144=$V78)*(ss!$L$4:$L$144=$W78)*(ROW($4:$144)-3)))))</f>
        <v/>
      </c>
      <c r="Y78" s="40" t="str">
        <f t="shared" si="17"/>
        <v/>
      </c>
      <c r="Z78" s="162" t="str">
        <f t="shared" si="18"/>
        <v/>
      </c>
      <c r="AA78" s="165"/>
      <c r="AB78" s="94"/>
      <c r="AC78" s="169"/>
      <c r="AD78" s="51"/>
      <c r="AE78" s="51"/>
      <c r="AG78" s="111" t="str">
        <f t="array" aca="1" ref="AG78" ca="1">IF(ROW($A14)&lt;=COUNTIF($U:$U,$AG$63),OFFSET($R$10,SMALL(IF($U$11:$U$1000=AG$63,ROW($11:$1000)-10),ROW($A14)),),"")</f>
        <v/>
      </c>
      <c r="AH78" s="112" t="str">
        <f t="array" aca="1" ref="AH78" ca="1">IF(ROW($A14)&lt;=COUNTIF($U:$U,$AG$63),OFFSET($W$10,SMALL(IF($U$11:$U$1000=AG$63,ROW($11:$1000)-10),ROW($A14)),),"")</f>
        <v/>
      </c>
      <c r="AI78" s="27" t="str">
        <f t="shared" ca="1" si="11"/>
        <v/>
      </c>
      <c r="AJ78" s="114" t="str">
        <f t="shared" ca="1" si="12"/>
        <v/>
      </c>
      <c r="AK78" s="64"/>
      <c r="AL78" s="64"/>
      <c r="AM78" s="64"/>
      <c r="AN78" s="99"/>
      <c r="AO78" s="51"/>
      <c r="AP78" s="51"/>
      <c r="AQ78" s="67"/>
      <c r="AR78" s="82">
        <f t="shared" si="13"/>
        <v>0</v>
      </c>
      <c r="AS78" s="79" t="s">
        <v>15</v>
      </c>
      <c r="AT78" s="79">
        <f>SUMIF('4'!B:B,AS78,'4'!D:D)</f>
        <v>0</v>
      </c>
      <c r="AU78" s="79">
        <f>SUMIF('4'!L11:L16,AS78,'4'!N11:N16)</f>
        <v>0</v>
      </c>
      <c r="AV78" s="79">
        <f>+SUMIF('4'!G:G,AS78,'4'!I:I)</f>
        <v>0</v>
      </c>
      <c r="AW78" s="79">
        <f>SUMIF('4'!L33:L86,AS78,'4'!N33:N86)</f>
        <v>0</v>
      </c>
      <c r="AX78" s="79">
        <f>SUMIF('4'!L20:L29,AS78,'4'!N20:N29)</f>
        <v>0</v>
      </c>
      <c r="AY78" s="79">
        <f t="shared" si="14"/>
        <v>0</v>
      </c>
      <c r="AZ78" s="79">
        <f>'1'!AR78</f>
        <v>0</v>
      </c>
      <c r="BA78" s="79"/>
      <c r="BB78" s="79"/>
      <c r="BC78" s="88">
        <f>SUMIF('4'!AA11:AA132,AS78,'4'!AB11:AB132)</f>
        <v>0</v>
      </c>
      <c r="BD78" s="89">
        <v>1050</v>
      </c>
      <c r="BE78" s="89">
        <v>1055</v>
      </c>
      <c r="BF78" s="89">
        <v>1.0249999999999999</v>
      </c>
      <c r="BG78" s="90">
        <v>1</v>
      </c>
      <c r="CN78" s="63"/>
      <c r="CO78" s="63"/>
      <c r="CP78" s="63"/>
      <c r="CQ78" s="63"/>
      <c r="CR78" s="63"/>
      <c r="CS78" s="63"/>
      <c r="CT78" s="63"/>
      <c r="CU78" s="63"/>
      <c r="CV78" s="63"/>
    </row>
    <row r="79" spans="2:100" ht="18.95" customHeight="1">
      <c r="B79" s="5" t="str">
        <f>IFERROR(INDEX(ss!N:N,MATCH(C79,ss!O:O,0)),"")</f>
        <v/>
      </c>
      <c r="C79" s="7"/>
      <c r="D79" s="7"/>
      <c r="E79" s="7" t="str">
        <f t="shared" si="15"/>
        <v/>
      </c>
      <c r="F79" s="8"/>
      <c r="G79" s="5" t="str">
        <f>IFERROR(INDEX(ss!N:N,MATCH(H79,ss!Q:Q,0)),"")</f>
        <v/>
      </c>
      <c r="H79" s="7"/>
      <c r="I79" s="7"/>
      <c r="J79" s="7" t="str">
        <f t="shared" si="16"/>
        <v/>
      </c>
      <c r="K79" s="8"/>
      <c r="L79" s="22" t="str">
        <f>IFERROR(INDEX(ss!U:U,MATCH(M79,ss!V:V,0)),"")</f>
        <v/>
      </c>
      <c r="M79" s="15"/>
      <c r="N79" s="20"/>
      <c r="O79" s="16" t="str">
        <f t="shared" si="10"/>
        <v/>
      </c>
      <c r="P79" s="10"/>
      <c r="Q79"/>
      <c r="R79" s="69"/>
      <c r="S79" s="40" t="str">
        <f>IFERROR(INDEX(ss!B:B,MATCH(R79,ss!D:D,0)),"")</f>
        <v/>
      </c>
      <c r="T79" s="40" t="str">
        <f>IFERROR(INDEX(ss!C:C,MATCH(R79,ss!D:D,0)),"")</f>
        <v/>
      </c>
      <c r="U79" s="68"/>
      <c r="V79" s="40" t="str">
        <f>IFERROR(INDEX(ss!E:E,MATCH(R79,ss!D:D,0)),"")</f>
        <v/>
      </c>
      <c r="W79" s="40" t="str">
        <f>IFERROR(INDEX(ss!F:F,MATCH(R79,ss!D:D,0)),"")</f>
        <v/>
      </c>
      <c r="X79" s="40" t="str">
        <f>IF($R79="","",IF(SUMPRODUCT((ss!$J$4:$J$144=$U79)*(ss!$K$4:$K$144=$V79)*(ss!$L$4:$L$144=$W79)*(ROW($4:$144)-3))=0,0,INDEX(ss!$M$4:$M$144,SUMPRODUCT((ss!$J$4:$J$144=$U79)*(ss!$K$4:$K$144=$V79)*(ss!$L$4:$L$144=$W79)*(ROW($4:$144)-3)))))</f>
        <v/>
      </c>
      <c r="Y79" s="40" t="str">
        <f t="shared" si="17"/>
        <v/>
      </c>
      <c r="Z79" s="162" t="str">
        <f t="shared" si="18"/>
        <v/>
      </c>
      <c r="AA79" s="165"/>
      <c r="AB79" s="94"/>
      <c r="AC79" s="169"/>
      <c r="AD79" s="51"/>
      <c r="AE79" s="51"/>
      <c r="AG79" s="111" t="str">
        <f t="array" aca="1" ref="AG79" ca="1">IF(ROW($A15)&lt;=COUNTIF($U:$U,$AG$63),OFFSET($R$10,SMALL(IF($U$11:$U$1000=AG$63,ROW($11:$1000)-10),ROW($A15)),),"")</f>
        <v/>
      </c>
      <c r="AH79" s="112" t="str">
        <f t="array" aca="1" ref="AH79" ca="1">IF(ROW($A15)&lt;=COUNTIF($U:$U,$AG$63),OFFSET($W$10,SMALL(IF($U$11:$U$1000=AG$63,ROW($11:$1000)-10),ROW($A15)),),"")</f>
        <v/>
      </c>
      <c r="AI79" s="27" t="str">
        <f t="shared" ca="1" si="11"/>
        <v/>
      </c>
      <c r="AJ79" s="114" t="str">
        <f t="shared" ca="1" si="12"/>
        <v/>
      </c>
      <c r="AK79" s="51"/>
      <c r="AL79" s="51"/>
      <c r="AM79" s="51"/>
      <c r="AN79" s="51"/>
      <c r="AO79" s="51"/>
      <c r="AP79" s="51"/>
      <c r="AQ79" s="63"/>
      <c r="AR79" s="82">
        <f t="shared" si="13"/>
        <v>0</v>
      </c>
      <c r="AS79" s="80" t="s">
        <v>120</v>
      </c>
      <c r="AT79" s="79">
        <f>SUMIF('4'!B:B,AS79,'4'!D:D)</f>
        <v>0</v>
      </c>
      <c r="AU79" s="79">
        <f>SUMIF('4'!L11:L16,AS79,'4'!N11:N16)</f>
        <v>0</v>
      </c>
      <c r="AV79" s="79">
        <f>+SUMIF('4'!G:G,AS79,'4'!I:I)</f>
        <v>0</v>
      </c>
      <c r="AW79" s="79">
        <f>SUMIF('4'!L33:L86,AS79,'4'!N33:N86)</f>
        <v>0</v>
      </c>
      <c r="AX79" s="79">
        <f>SUMIF('4'!L20:L29,AS79,'4'!N20:N29)</f>
        <v>0</v>
      </c>
      <c r="AY79" s="79">
        <f t="shared" si="14"/>
        <v>0</v>
      </c>
      <c r="AZ79" s="79">
        <f>'1'!AR79</f>
        <v>0</v>
      </c>
      <c r="BA79" s="79">
        <f>SUMIF('4'!S11:S82,AS79,'4'!Y11:Y82)-SUMIF('4'!U11:U82,AS79,'4'!X11:X82)</f>
        <v>0</v>
      </c>
      <c r="BB79" s="79"/>
      <c r="BC79" s="88">
        <f>SUMIF('4'!AA11:AA132,AS79,'4'!AB11:AB132)</f>
        <v>0</v>
      </c>
      <c r="BD79" s="89">
        <v>1050</v>
      </c>
      <c r="BE79" s="89">
        <v>1055</v>
      </c>
      <c r="BF79" s="89">
        <v>1.01</v>
      </c>
      <c r="BG79" s="90">
        <v>1.01</v>
      </c>
      <c r="CN79" s="63"/>
      <c r="CO79" s="63"/>
      <c r="CP79" s="63"/>
      <c r="CQ79" s="63"/>
      <c r="CR79" s="63"/>
      <c r="CS79" s="63"/>
      <c r="CT79" s="63"/>
      <c r="CU79" s="63"/>
      <c r="CV79" s="63"/>
    </row>
    <row r="80" spans="2:100" ht="18.95" customHeight="1">
      <c r="B80" s="5" t="str">
        <f>IFERROR(INDEX(ss!N:N,MATCH(C80,ss!O:O,0)),"")</f>
        <v/>
      </c>
      <c r="C80" s="7"/>
      <c r="D80" s="7"/>
      <c r="E80" s="7" t="str">
        <f t="shared" si="15"/>
        <v/>
      </c>
      <c r="F80" s="8"/>
      <c r="G80" s="5" t="str">
        <f>IFERROR(INDEX(ss!N:N,MATCH(H80,ss!Q:Q,0)),"")</f>
        <v/>
      </c>
      <c r="H80" s="7"/>
      <c r="I80" s="7"/>
      <c r="J80" s="7" t="str">
        <f t="shared" si="16"/>
        <v/>
      </c>
      <c r="K80" s="8"/>
      <c r="L80" s="22" t="str">
        <f>IFERROR(INDEX(ss!U:U,MATCH(M80,ss!V:V,0)),"")</f>
        <v/>
      </c>
      <c r="M80" s="15"/>
      <c r="N80" s="20"/>
      <c r="O80" s="16" t="str">
        <f t="shared" si="10"/>
        <v/>
      </c>
      <c r="P80" s="10"/>
      <c r="Q80"/>
      <c r="R80" s="69"/>
      <c r="S80" s="40" t="str">
        <f>IFERROR(INDEX(ss!B:B,MATCH(R80,ss!D:D,0)),"")</f>
        <v/>
      </c>
      <c r="T80" s="40" t="str">
        <f>IFERROR(INDEX(ss!C:C,MATCH(R80,ss!D:D,0)),"")</f>
        <v/>
      </c>
      <c r="U80" s="68"/>
      <c r="V80" s="40" t="str">
        <f>IFERROR(INDEX(ss!E:E,MATCH(R80,ss!D:D,0)),"")</f>
        <v/>
      </c>
      <c r="W80" s="40" t="str">
        <f>IFERROR(INDEX(ss!F:F,MATCH(R80,ss!D:D,0)),"")</f>
        <v/>
      </c>
      <c r="X80" s="40" t="str">
        <f>IF($R80="","",IF(SUMPRODUCT((ss!$J$4:$J$144=$U80)*(ss!$K$4:$K$144=$V80)*(ss!$L$4:$L$144=$W80)*(ROW($4:$144)-3))=0,0,INDEX(ss!$M$4:$M$144,SUMPRODUCT((ss!$J$4:$J$144=$U80)*(ss!$K$4:$K$144=$V80)*(ss!$L$4:$L$144=$W80)*(ROW($4:$144)-3)))))</f>
        <v/>
      </c>
      <c r="Y80" s="40" t="str">
        <f t="shared" si="17"/>
        <v/>
      </c>
      <c r="Z80" s="162" t="str">
        <f t="shared" si="18"/>
        <v/>
      </c>
      <c r="AA80" s="165"/>
      <c r="AB80" s="94"/>
      <c r="AC80" s="169"/>
      <c r="AD80" s="51"/>
      <c r="AE80" s="51"/>
      <c r="AG80" s="111" t="str">
        <f t="array" aca="1" ref="AG80" ca="1">IF(ROW($A16)&lt;=COUNTIF($U:$U,$AG$63),OFFSET($R$10,SMALL(IF($U$11:$U$1000=AG$63,ROW($11:$1000)-10),ROW($A16)),),"")</f>
        <v/>
      </c>
      <c r="AH80" s="112" t="str">
        <f t="array" aca="1" ref="AH80" ca="1">IF(ROW($A16)&lt;=COUNTIF($U:$U,$AG$63),OFFSET($W$10,SMALL(IF($U$11:$U$1000=AG$63,ROW($11:$1000)-10),ROW($A16)),),"")</f>
        <v/>
      </c>
      <c r="AI80" s="27" t="str">
        <f t="shared" ca="1" si="11"/>
        <v/>
      </c>
      <c r="AJ80" s="114" t="str">
        <f t="shared" ca="1" si="12"/>
        <v/>
      </c>
      <c r="AK80" s="51"/>
      <c r="AL80" s="51"/>
      <c r="AM80" s="51"/>
      <c r="AN80" s="51"/>
      <c r="AO80" s="51"/>
      <c r="AP80" s="51"/>
      <c r="AQ80" s="63"/>
      <c r="AR80" s="82">
        <f t="shared" si="13"/>
        <v>0</v>
      </c>
      <c r="AS80" s="79" t="s">
        <v>29</v>
      </c>
      <c r="AT80" s="79">
        <f>SUMIF('4'!B:B,AS80,'4'!D:D)</f>
        <v>0</v>
      </c>
      <c r="AU80" s="79">
        <f>SUMIF('4'!L11:L16,AS80,'4'!N11:N16)</f>
        <v>0</v>
      </c>
      <c r="AV80" s="79">
        <f>+SUMIF('4'!G:G,AS80,'4'!I:I)</f>
        <v>0</v>
      </c>
      <c r="AW80" s="79">
        <f>SUMIF('4'!L33:L86,AS80,'4'!N33:N86)</f>
        <v>0</v>
      </c>
      <c r="AX80" s="79">
        <f>SUMIF('4'!L20:L29,AS80,'4'!N20:N29)</f>
        <v>0</v>
      </c>
      <c r="AY80" s="79">
        <f t="shared" si="14"/>
        <v>0</v>
      </c>
      <c r="AZ80" s="79">
        <f>'1'!AR80</f>
        <v>0</v>
      </c>
      <c r="BA80" s="79">
        <f>SUMIF('4'!S11:S82,AS80,'4'!Y11:Y82)-SUMIF('4'!U11:U82,AS80,'4'!X11:X82)</f>
        <v>0</v>
      </c>
      <c r="BB80" s="79"/>
      <c r="BC80" s="88">
        <f>SUMIF('4'!AA11:AA132,AS80,'4'!AB11:AB132)</f>
        <v>0</v>
      </c>
      <c r="BD80" s="89">
        <v>1050</v>
      </c>
      <c r="BE80" s="89">
        <v>1055</v>
      </c>
      <c r="BF80" s="89">
        <v>1.01</v>
      </c>
      <c r="BG80" s="90">
        <v>1</v>
      </c>
      <c r="CN80" s="63"/>
      <c r="CO80" s="63"/>
      <c r="CP80" s="63"/>
      <c r="CQ80" s="63"/>
      <c r="CR80" s="63"/>
      <c r="CS80" s="63"/>
      <c r="CT80" s="63"/>
      <c r="CU80" s="63"/>
      <c r="CV80" s="63"/>
    </row>
    <row r="81" spans="2:100" ht="18.95" customHeight="1">
      <c r="B81" s="5" t="str">
        <f>IFERROR(INDEX(ss!N:N,MATCH(C81,ss!O:O,0)),"")</f>
        <v/>
      </c>
      <c r="C81" s="7"/>
      <c r="D81" s="7"/>
      <c r="E81" s="7" t="str">
        <f t="shared" si="15"/>
        <v/>
      </c>
      <c r="F81" s="8"/>
      <c r="G81" s="5" t="str">
        <f>IFERROR(INDEX(ss!N:N,MATCH(H81,ss!Q:Q,0)),"")</f>
        <v/>
      </c>
      <c r="H81" s="7"/>
      <c r="I81" s="7"/>
      <c r="J81" s="7" t="str">
        <f t="shared" si="16"/>
        <v/>
      </c>
      <c r="K81" s="8"/>
      <c r="L81" s="22" t="str">
        <f>IFERROR(INDEX(ss!U:U,MATCH(M81,ss!V:V,0)),"")</f>
        <v/>
      </c>
      <c r="M81" s="15"/>
      <c r="N81" s="20"/>
      <c r="O81" s="16" t="str">
        <f t="shared" si="10"/>
        <v/>
      </c>
      <c r="P81" s="11"/>
      <c r="Q81"/>
      <c r="R81" s="69"/>
      <c r="S81" s="40" t="str">
        <f>IFERROR(INDEX(ss!B:B,MATCH(R81,ss!D:D,0)),"")</f>
        <v/>
      </c>
      <c r="T81" s="40" t="str">
        <f>IFERROR(INDEX(ss!C:C,MATCH(R81,ss!D:D,0)),"")</f>
        <v/>
      </c>
      <c r="U81" s="68"/>
      <c r="V81" s="40" t="str">
        <f>IFERROR(INDEX(ss!E:E,MATCH(R81,ss!D:D,0)),"")</f>
        <v/>
      </c>
      <c r="W81" s="40" t="str">
        <f>IFERROR(INDEX(ss!F:F,MATCH(R81,ss!D:D,0)),"")</f>
        <v/>
      </c>
      <c r="X81" s="40" t="str">
        <f>IF($R81="","",IF(SUMPRODUCT((ss!$J$4:$J$144=$U81)*(ss!$K$4:$K$144=$V81)*(ss!$L$4:$L$144=$W81)*(ROW($4:$144)-3))=0,0,INDEX(ss!$M$4:$M$144,SUMPRODUCT((ss!$J$4:$J$144=$U81)*(ss!$K$4:$K$144=$V81)*(ss!$L$4:$L$144=$W81)*(ROW($4:$144)-3)))))</f>
        <v/>
      </c>
      <c r="Y81" s="40" t="str">
        <f t="shared" si="17"/>
        <v/>
      </c>
      <c r="Z81" s="162" t="str">
        <f t="shared" si="18"/>
        <v/>
      </c>
      <c r="AA81" s="165"/>
      <c r="AB81" s="94"/>
      <c r="AC81" s="169"/>
      <c r="AD81" s="51"/>
      <c r="AE81" s="51"/>
      <c r="AG81" s="111" t="str">
        <f t="array" aca="1" ref="AG81" ca="1">IF(ROW($A17)&lt;=COUNTIF($U:$U,$AG$63),OFFSET($R$10,SMALL(IF($U$11:$U$1000=AG$63,ROW($11:$1000)-10),ROW($A17)),),"")</f>
        <v/>
      </c>
      <c r="AH81" s="112" t="str">
        <f t="array" aca="1" ref="AH81" ca="1">IF(ROW($A17)&lt;=COUNTIF($U:$U,$AG$63),OFFSET($W$10,SMALL(IF($U$11:$U$1000=AG$63,ROW($11:$1000)-10),ROW($A17)),),"")</f>
        <v/>
      </c>
      <c r="AI81" s="27" t="str">
        <f t="shared" ca="1" si="11"/>
        <v/>
      </c>
      <c r="AJ81" s="114" t="str">
        <f t="shared" ca="1" si="12"/>
        <v/>
      </c>
      <c r="AK81" s="51"/>
      <c r="AL81" s="51"/>
      <c r="AM81" s="51"/>
      <c r="AN81" s="51"/>
      <c r="AO81" s="51"/>
      <c r="AP81" s="51"/>
      <c r="AQ81" s="63"/>
      <c r="AR81" s="82">
        <f t="shared" si="13"/>
        <v>0</v>
      </c>
      <c r="AS81" s="80" t="s">
        <v>136</v>
      </c>
      <c r="AT81" s="79">
        <f>SUMIF('4'!B:B,AS81,'4'!D:D)</f>
        <v>0</v>
      </c>
      <c r="AU81" s="79">
        <f>SUMIF('4'!L11:L16,AS81,'4'!N11:N16)</f>
        <v>0</v>
      </c>
      <c r="AV81" s="79">
        <f>+SUMIF('4'!G:G,AS81,'4'!I:I)</f>
        <v>0</v>
      </c>
      <c r="AW81" s="79">
        <f>SUMIF('4'!L33:L86,AS81,'4'!N33:N86)</f>
        <v>0</v>
      </c>
      <c r="AX81" s="79">
        <f>SUMIF('4'!L20:L29,AS81,'4'!N20:N29)</f>
        <v>0</v>
      </c>
      <c r="AY81" s="79">
        <f t="shared" si="14"/>
        <v>0</v>
      </c>
      <c r="AZ81" s="79">
        <f>'1'!AR81</f>
        <v>0</v>
      </c>
      <c r="BA81" s="79"/>
      <c r="BB81" s="79"/>
      <c r="BC81" s="88">
        <f>SUMIF('4'!AA11:AA132,AS81,'4'!AB11:AB132)</f>
        <v>0</v>
      </c>
      <c r="BD81" s="89">
        <v>1050</v>
      </c>
      <c r="BE81" s="89">
        <v>1055</v>
      </c>
      <c r="BF81" s="89">
        <v>1.0249999999999999</v>
      </c>
      <c r="BG81" s="90">
        <v>1</v>
      </c>
      <c r="CN81" s="63"/>
      <c r="CO81" s="63"/>
      <c r="CP81" s="63"/>
      <c r="CQ81" s="63"/>
      <c r="CR81" s="63"/>
      <c r="CS81" s="63"/>
      <c r="CT81" s="63"/>
      <c r="CU81" s="63"/>
      <c r="CV81" s="63"/>
    </row>
    <row r="82" spans="2:100" ht="18.95" customHeight="1" thickBot="1">
      <c r="B82" s="5" t="str">
        <f>IFERROR(INDEX(ss!N:N,MATCH(C82,ss!O:O,0)),"")</f>
        <v/>
      </c>
      <c r="C82" s="7"/>
      <c r="D82" s="7"/>
      <c r="E82" s="7" t="str">
        <f t="shared" si="15"/>
        <v/>
      </c>
      <c r="F82" s="8"/>
      <c r="G82" s="5" t="str">
        <f>IFERROR(INDEX(ss!N:N,MATCH(H82,ss!Q:Q,0)),"")</f>
        <v/>
      </c>
      <c r="H82" s="7"/>
      <c r="I82" s="7"/>
      <c r="J82" s="7" t="str">
        <f t="shared" si="16"/>
        <v/>
      </c>
      <c r="K82" s="8"/>
      <c r="L82" s="22" t="str">
        <f>IFERROR(INDEX(ss!U:U,MATCH(M82,ss!V:V,0)),"")</f>
        <v/>
      </c>
      <c r="M82" s="15"/>
      <c r="N82" s="20"/>
      <c r="O82" s="16" t="str">
        <f t="shared" si="10"/>
        <v/>
      </c>
      <c r="P82" s="19"/>
      <c r="Q82"/>
      <c r="R82" s="71"/>
      <c r="S82" s="40" t="str">
        <f>IFERROR(INDEX(ss!B:B,MATCH(R82,ss!D:D,0)),"")</f>
        <v/>
      </c>
      <c r="T82" s="40" t="str">
        <f>IFERROR(INDEX(ss!C:C,MATCH(R82,ss!D:D,0)),"")</f>
        <v/>
      </c>
      <c r="U82" s="72"/>
      <c r="V82" s="40" t="str">
        <f>IFERROR(INDEX(ss!E:E,MATCH(R82,ss!D:D,0)),"")</f>
        <v/>
      </c>
      <c r="W82" s="40" t="str">
        <f>IFERROR(INDEX(ss!F:F,MATCH(R82,ss!D:D,0)),"")</f>
        <v/>
      </c>
      <c r="X82" s="163" t="str">
        <f>IF($R82="","",IF(SUMPRODUCT((ss!$J$4:$J$144=$U82)*(ss!$K$4:$K$144=$V82)*(ss!$L$4:$L$144=$W82)*(ROW($4:$144)-3))=0,0,INDEX(ss!$M$4:$M$144,SUMPRODUCT((ss!$J$4:$J$144=$U82)*(ss!$K$4:$K$144=$V82)*(ss!$L$4:$L$144=$W82)*(ROW($4:$144)-3)))))</f>
        <v/>
      </c>
      <c r="Y82" s="163" t="str">
        <f t="shared" si="17"/>
        <v/>
      </c>
      <c r="Z82" s="164" t="str">
        <f t="shared" si="18"/>
        <v/>
      </c>
      <c r="AA82" s="165"/>
      <c r="AB82" s="94"/>
      <c r="AC82" s="169"/>
      <c r="AD82" s="51"/>
      <c r="AE82" s="51"/>
      <c r="AG82" s="111" t="str">
        <f t="array" aca="1" ref="AG82" ca="1">IF(ROW($A18)&lt;=COUNTIF($U:$U,$AG$63),OFFSET($R$10,SMALL(IF($U$11:$U$1000=AG$63,ROW($11:$1000)-10),ROW($A18)),),"")</f>
        <v/>
      </c>
      <c r="AH82" s="112" t="str">
        <f t="array" aca="1" ref="AH82" ca="1">IF(ROW($A18)&lt;=COUNTIF($U:$U,$AG$63),OFFSET($W$10,SMALL(IF($U$11:$U$1000=AG$63,ROW($11:$1000)-10),ROW($A18)),),"")</f>
        <v/>
      </c>
      <c r="AI82" s="27" t="str">
        <f t="shared" ca="1" si="11"/>
        <v/>
      </c>
      <c r="AJ82" s="114" t="str">
        <f t="shared" ca="1" si="12"/>
        <v/>
      </c>
      <c r="AK82" s="51"/>
      <c r="AL82" s="51"/>
      <c r="AM82" s="51"/>
      <c r="AN82" s="51"/>
      <c r="AO82" s="51"/>
      <c r="AP82" s="51"/>
      <c r="AQ82" s="63"/>
      <c r="AR82" s="82">
        <f t="shared" si="13"/>
        <v>0</v>
      </c>
      <c r="AS82" s="79" t="s">
        <v>21</v>
      </c>
      <c r="AT82" s="79">
        <f>SUMIF('4'!B:B,AS82,'4'!D:D)</f>
        <v>0</v>
      </c>
      <c r="AU82" s="79">
        <f>SUMIF('4'!L11:L16,AS82,'4'!N11:N16)</f>
        <v>0</v>
      </c>
      <c r="AV82" s="79">
        <f>+SUMIF('4'!G:G,AS82,'4'!I:I)</f>
        <v>0</v>
      </c>
      <c r="AW82" s="79">
        <f>SUMIF('4'!L33:L86,AS82,'4'!N33:N86)</f>
        <v>0</v>
      </c>
      <c r="AX82" s="79">
        <f>SUMIF('4'!L20:L29,AS82,'4'!N20:N29)</f>
        <v>0</v>
      </c>
      <c r="AY82" s="79">
        <f t="shared" si="14"/>
        <v>0</v>
      </c>
      <c r="AZ82" s="79">
        <f>'1'!AR82</f>
        <v>0</v>
      </c>
      <c r="BA82" s="79"/>
      <c r="BB82" s="79"/>
      <c r="BC82" s="88">
        <f>SUMIF('4'!AA11:AA132,AS82,'4'!AB11:AB132)</f>
        <v>0</v>
      </c>
      <c r="BD82" s="89">
        <v>1050</v>
      </c>
      <c r="BE82" s="89">
        <v>1055</v>
      </c>
      <c r="BF82" s="89">
        <v>1.0249999999999999</v>
      </c>
      <c r="BG82" s="90">
        <v>1</v>
      </c>
      <c r="CN82" s="63"/>
      <c r="CO82" s="63"/>
      <c r="CP82" s="63"/>
      <c r="CQ82" s="63"/>
      <c r="CR82" s="63"/>
      <c r="CS82" s="63"/>
      <c r="CT82" s="63"/>
      <c r="CU82" s="63"/>
      <c r="CV82" s="63"/>
    </row>
    <row r="83" spans="2:100" ht="18.95" customHeight="1">
      <c r="B83" s="5" t="str">
        <f>IFERROR(INDEX(ss!N:N,MATCH(C83,ss!O:O,0)),"")</f>
        <v/>
      </c>
      <c r="C83" s="7"/>
      <c r="D83" s="7"/>
      <c r="E83" s="7" t="str">
        <f t="shared" si="15"/>
        <v/>
      </c>
      <c r="F83" s="8"/>
      <c r="G83" s="5" t="str">
        <f>IFERROR(INDEX(ss!N:N,MATCH(H83,ss!Q:Q,0)),"")</f>
        <v/>
      </c>
      <c r="H83" s="7"/>
      <c r="I83" s="7"/>
      <c r="J83" s="7" t="str">
        <f t="shared" si="16"/>
        <v/>
      </c>
      <c r="K83" s="8"/>
      <c r="L83" s="22" t="str">
        <f>IFERROR(INDEX(ss!U:U,MATCH(M83,ss!V:V,0)),"")</f>
        <v/>
      </c>
      <c r="M83" s="15"/>
      <c r="N83" s="20"/>
      <c r="O83" s="16" t="str">
        <f t="shared" si="10"/>
        <v/>
      </c>
      <c r="P83" s="19"/>
      <c r="Q83"/>
      <c r="AA83" s="165"/>
      <c r="AB83" s="94"/>
      <c r="AC83" s="169"/>
      <c r="AD83" s="51"/>
      <c r="AE83" s="51"/>
      <c r="AG83" s="111" t="str">
        <f t="array" aca="1" ref="AG83" ca="1">IF(ROW($A19)&lt;=COUNTIF($U:$U,$AG$63),OFFSET($R$10,SMALL(IF($U$11:$U$1000=AG$63,ROW($11:$1000)-10),ROW($A19)),),"")</f>
        <v/>
      </c>
      <c r="AH83" s="112" t="str">
        <f t="array" aca="1" ref="AH83" ca="1">IF(ROW($A19)&lt;=COUNTIF($U:$U,$AG$63),OFFSET($W$10,SMALL(IF($U$11:$U$1000=AG$63,ROW($11:$1000)-10),ROW($A19)),),"")</f>
        <v/>
      </c>
      <c r="AI83" s="27" t="str">
        <f t="shared" ca="1" si="11"/>
        <v/>
      </c>
      <c r="AJ83" s="114" t="str">
        <f t="shared" ca="1" si="12"/>
        <v/>
      </c>
      <c r="AK83" s="51"/>
      <c r="AL83" s="51"/>
      <c r="AM83" s="51"/>
      <c r="AN83" s="51"/>
      <c r="AO83" s="51"/>
      <c r="AP83" s="51"/>
      <c r="AQ83" s="63"/>
      <c r="AR83" s="82">
        <f t="shared" si="13"/>
        <v>0</v>
      </c>
      <c r="AS83" s="79" t="s">
        <v>225</v>
      </c>
      <c r="AT83" s="79">
        <f>SUMIF('4'!B:B,AS83,'4'!D:D)</f>
        <v>0</v>
      </c>
      <c r="AU83" s="79">
        <f>SUMIF('4'!L11:L16,AS83,'4'!N11:N16)</f>
        <v>0</v>
      </c>
      <c r="AV83" s="79">
        <f>+SUMIF('4'!G:G,AS83,'4'!I:I)</f>
        <v>0</v>
      </c>
      <c r="AW83" s="79">
        <f>SUMIF('4'!L33:L86,AS83,'4'!N33:N86)</f>
        <v>0</v>
      </c>
      <c r="AX83" s="79">
        <f>SUMIF('4'!L20:L29,AS83,'4'!N20:N29)</f>
        <v>0</v>
      </c>
      <c r="AY83" s="79">
        <f t="shared" si="14"/>
        <v>0</v>
      </c>
      <c r="AZ83" s="79">
        <f>'1'!AR83</f>
        <v>0</v>
      </c>
      <c r="BA83" s="79">
        <f>SUMIF('4'!S11:S82,AS83,'4'!Y11:Y82)-SUMIF('4'!U11:U82,AS83,'4'!X11:X82)</f>
        <v>0</v>
      </c>
      <c r="BB83" s="79"/>
      <c r="BC83" s="88">
        <f>SUMIF('4'!AA11:AA132,AS83,'4'!AB11:AB132)</f>
        <v>0</v>
      </c>
      <c r="BD83" s="89">
        <v>1050</v>
      </c>
      <c r="BE83" s="89">
        <v>1055</v>
      </c>
      <c r="BF83" s="89">
        <v>1.0249999999999999</v>
      </c>
      <c r="BG83" s="90">
        <v>1</v>
      </c>
      <c r="CN83" s="63"/>
      <c r="CO83" s="63"/>
      <c r="CP83" s="63"/>
      <c r="CQ83" s="63"/>
      <c r="CR83" s="63"/>
      <c r="CS83" s="63"/>
      <c r="CT83" s="63"/>
      <c r="CU83" s="63"/>
      <c r="CV83" s="63"/>
    </row>
    <row r="84" spans="2:100" ht="18.95" customHeight="1">
      <c r="B84" s="5" t="str">
        <f>IFERROR(INDEX(ss!N:N,MATCH(C84,ss!O:O,0)),"")</f>
        <v/>
      </c>
      <c r="C84" s="7"/>
      <c r="D84" s="7"/>
      <c r="E84" s="7" t="str">
        <f t="shared" si="15"/>
        <v/>
      </c>
      <c r="F84" s="8"/>
      <c r="G84" s="5" t="str">
        <f>IFERROR(INDEX(ss!N:N,MATCH(H84,ss!Q:Q,0)),"")</f>
        <v/>
      </c>
      <c r="H84" s="7"/>
      <c r="I84" s="7"/>
      <c r="J84" s="7" t="str">
        <f t="shared" si="16"/>
        <v/>
      </c>
      <c r="K84" s="8"/>
      <c r="L84" s="22" t="str">
        <f>IFERROR(INDEX(ss!U:U,MATCH(M84,ss!V:V,0)),"")</f>
        <v/>
      </c>
      <c r="M84" s="15"/>
      <c r="N84" s="20"/>
      <c r="O84" s="16" t="str">
        <f t="shared" si="10"/>
        <v/>
      </c>
      <c r="P84" s="19"/>
      <c r="Q84"/>
      <c r="AA84" s="165"/>
      <c r="AB84" s="94"/>
      <c r="AC84" s="169"/>
      <c r="AD84" s="51"/>
      <c r="AE84" s="51"/>
      <c r="AG84" s="111" t="str">
        <f t="array" aca="1" ref="AG84" ca="1">IF(ROW($A20)&lt;=COUNTIF($U:$U,$AG$63),OFFSET($R$10,SMALL(IF($U$11:$U$1000=AG$63,ROW($11:$1000)-10),ROW($A20)),),"")</f>
        <v/>
      </c>
      <c r="AH84" s="112" t="str">
        <f t="array" aca="1" ref="AH84" ca="1">IF(ROW($A20)&lt;=COUNTIF($U:$U,$AG$63),OFFSET($W$10,SMALL(IF($U$11:$U$1000=AG$63,ROW($11:$1000)-10),ROW($A20)),),"")</f>
        <v/>
      </c>
      <c r="AI84" s="27" t="str">
        <f t="shared" ca="1" si="11"/>
        <v/>
      </c>
      <c r="AJ84" s="114" t="str">
        <f t="shared" ca="1" si="12"/>
        <v/>
      </c>
      <c r="AK84" s="51"/>
      <c r="AL84" s="51"/>
      <c r="AM84" s="51"/>
      <c r="AN84" s="51"/>
      <c r="AO84" s="51"/>
      <c r="AP84" s="51"/>
      <c r="AQ84" s="63"/>
      <c r="AR84" s="82">
        <f t="shared" si="13"/>
        <v>0</v>
      </c>
      <c r="AS84" s="77" t="s">
        <v>270</v>
      </c>
      <c r="AT84" s="79">
        <f>SUMIF('4'!B:B,AS84,'4'!D:D)</f>
        <v>0</v>
      </c>
      <c r="AU84" s="79">
        <f>SUMIF('4'!L11:L16,AS84,'4'!N11:N16)</f>
        <v>0</v>
      </c>
      <c r="AV84" s="79">
        <f>+SUMIF('4'!G:G,AS84,'4'!I:I)</f>
        <v>0</v>
      </c>
      <c r="AW84" s="79">
        <f>SUMIF('4'!L33:L86,AS84,'4'!N33:N86)</f>
        <v>0</v>
      </c>
      <c r="AX84" s="79">
        <f>SUMIF('4'!L20:L29,AS84,'4'!N20:N29)</f>
        <v>0</v>
      </c>
      <c r="AY84" s="79">
        <f t="shared" si="14"/>
        <v>0</v>
      </c>
      <c r="AZ84" s="79">
        <f>'1'!AR84</f>
        <v>0</v>
      </c>
      <c r="BA84" s="79"/>
      <c r="BB84" s="79"/>
      <c r="BC84" s="88">
        <f>SUMIF('4'!AA11:AA132,AS84,'4'!AB11:AB132)</f>
        <v>0</v>
      </c>
      <c r="BD84" s="89">
        <v>1050</v>
      </c>
      <c r="BE84" s="89">
        <v>1055</v>
      </c>
      <c r="BF84" s="89">
        <v>1.0249999999999999</v>
      </c>
      <c r="BG84" s="90">
        <v>1</v>
      </c>
      <c r="CN84" s="63"/>
      <c r="CO84" s="63"/>
      <c r="CP84" s="63"/>
      <c r="CQ84" s="63"/>
      <c r="CR84" s="63"/>
      <c r="CS84" s="63"/>
      <c r="CT84" s="63"/>
      <c r="CU84" s="63"/>
      <c r="CV84" s="63"/>
    </row>
    <row r="85" spans="2:100" ht="18.95" customHeight="1">
      <c r="B85" s="5" t="str">
        <f>IFERROR(INDEX(ss!N:N,MATCH(C85,ss!O:O,0)),"")</f>
        <v/>
      </c>
      <c r="C85" s="7"/>
      <c r="D85" s="7"/>
      <c r="E85" s="7" t="str">
        <f t="shared" si="15"/>
        <v/>
      </c>
      <c r="F85" s="8"/>
      <c r="G85" s="5" t="str">
        <f>IFERROR(INDEX(ss!N:N,MATCH(H85,ss!Q:Q,0)),"")</f>
        <v/>
      </c>
      <c r="H85" s="7"/>
      <c r="I85" s="7"/>
      <c r="J85" s="7" t="str">
        <f t="shared" si="16"/>
        <v/>
      </c>
      <c r="K85" s="8"/>
      <c r="L85" s="22" t="str">
        <f>IFERROR(INDEX(ss!U:U,MATCH(M85,ss!V:V,0)),"")</f>
        <v/>
      </c>
      <c r="M85" s="15"/>
      <c r="N85" s="15"/>
      <c r="O85" s="16" t="str">
        <f t="shared" si="10"/>
        <v/>
      </c>
      <c r="P85" s="31"/>
      <c r="Q85"/>
      <c r="AA85" s="165"/>
      <c r="AB85" s="94"/>
      <c r="AC85" s="169"/>
      <c r="AD85" s="51"/>
      <c r="AE85" s="51"/>
      <c r="AG85" s="111" t="str">
        <f t="array" aca="1" ref="AG85" ca="1">IF(ROW($A21)&lt;=COUNTIF($U:$U,$AG$63),OFFSET($R$10,SMALL(IF($U$11:$U$1000=AG$63,ROW($11:$1000)-10),ROW($A21)),),"")</f>
        <v/>
      </c>
      <c r="AH85" s="112" t="str">
        <f t="array" aca="1" ref="AH85" ca="1">IF(ROW($A21)&lt;=COUNTIF($U:$U,$AG$63),OFFSET($W$10,SMALL(IF($U$11:$U$1000=AG$63,ROW($11:$1000)-10),ROW($A21)),),"")</f>
        <v/>
      </c>
      <c r="AI85" s="27" t="str">
        <f t="shared" ca="1" si="11"/>
        <v/>
      </c>
      <c r="AJ85" s="114" t="str">
        <f t="shared" ca="1" si="12"/>
        <v/>
      </c>
      <c r="AK85" s="51"/>
      <c r="AL85" s="51"/>
      <c r="AM85" s="51"/>
      <c r="AN85" s="51"/>
      <c r="AO85" s="51"/>
      <c r="AP85" s="51"/>
      <c r="AQ85" s="63"/>
      <c r="AR85" s="82">
        <f t="shared" si="13"/>
        <v>0</v>
      </c>
      <c r="AS85" s="79" t="s">
        <v>131</v>
      </c>
      <c r="AT85" s="79">
        <f>SUMIF('4'!B:B,AS85,'4'!D:D)</f>
        <v>0</v>
      </c>
      <c r="AU85" s="79">
        <f>SUMIF('4'!L11:L16,AS85,'4'!N11:N16)</f>
        <v>0</v>
      </c>
      <c r="AV85" s="79">
        <f>+SUMIF('4'!G:G,AS85,'4'!I:I)</f>
        <v>0</v>
      </c>
      <c r="AW85" s="79">
        <f>SUMIF('4'!L33:L86,AS85,'4'!N33:N86)</f>
        <v>0</v>
      </c>
      <c r="AX85" s="79">
        <f>SUMIF('4'!L20:L29,AS85,'4'!N20:N29)</f>
        <v>0</v>
      </c>
      <c r="AY85" s="79">
        <f t="shared" si="14"/>
        <v>0</v>
      </c>
      <c r="AZ85" s="79">
        <f>'1'!AR85</f>
        <v>0</v>
      </c>
      <c r="BA85" s="79">
        <f>SUMIF('4'!S11:S82,AS85,'4'!Y11:Y82)-SUMIF('4'!U11:U82,AS85,'4'!X11:X82)</f>
        <v>0</v>
      </c>
      <c r="BB85" s="79"/>
      <c r="BC85" s="88">
        <f>SUMIF('4'!AA11:AA132,AS85,'4'!AB11:AB132)</f>
        <v>0</v>
      </c>
      <c r="BD85" s="89">
        <v>1050</v>
      </c>
      <c r="BE85" s="89">
        <v>1055</v>
      </c>
      <c r="BF85" s="89">
        <v>1.0249999999999999</v>
      </c>
      <c r="BG85" s="90">
        <v>1</v>
      </c>
      <c r="CN85" s="63"/>
      <c r="CO85" s="63"/>
      <c r="CP85" s="63"/>
      <c r="CQ85" s="63"/>
      <c r="CR85" s="63"/>
      <c r="CS85" s="63"/>
      <c r="CT85" s="63"/>
      <c r="CU85" s="63"/>
      <c r="CV85" s="63"/>
    </row>
    <row r="86" spans="2:100" ht="18.95" customHeight="1" thickBot="1">
      <c r="B86" s="5" t="str">
        <f>IFERROR(INDEX(ss!N:N,MATCH(C86,ss!O:O,0)),"")</f>
        <v/>
      </c>
      <c r="C86" s="7"/>
      <c r="D86" s="7"/>
      <c r="E86" s="7" t="str">
        <f t="shared" si="15"/>
        <v/>
      </c>
      <c r="F86" s="8"/>
      <c r="G86" s="5" t="str">
        <f>IFERROR(INDEX(ss!N:N,MATCH(H86,ss!Q:Q,0)),"")</f>
        <v/>
      </c>
      <c r="H86" s="7"/>
      <c r="I86" s="7"/>
      <c r="J86" s="7" t="str">
        <f t="shared" si="16"/>
        <v/>
      </c>
      <c r="K86" s="8"/>
      <c r="L86" s="22" t="str">
        <f>IFERROR(INDEX(ss!U:U,MATCH(M86,ss!V:V,0)),"")</f>
        <v/>
      </c>
      <c r="M86" s="17"/>
      <c r="N86" s="17"/>
      <c r="O86" s="16" t="str">
        <f t="shared" si="10"/>
        <v/>
      </c>
      <c r="P86" s="32"/>
      <c r="Q86"/>
      <c r="AA86" s="165"/>
      <c r="AB86" s="94"/>
      <c r="AC86" s="169"/>
      <c r="AD86" s="51"/>
      <c r="AE86" s="51"/>
      <c r="AG86" s="111" t="str">
        <f t="array" aca="1" ref="AG86" ca="1">IF(ROW($A22)&lt;=COUNTIF($U:$U,$AG$63),OFFSET($R$10,SMALL(IF($U$11:$U$1000=AG$63,ROW($11:$1000)-10),ROW($A22)),),"")</f>
        <v/>
      </c>
      <c r="AH86" s="112" t="str">
        <f t="array" aca="1" ref="AH86" ca="1">IF(ROW($A22)&lt;=COUNTIF($U:$U,$AG$63),OFFSET($W$10,SMALL(IF($U$11:$U$1000=AG$63,ROW($11:$1000)-10),ROW($A22)),),"")</f>
        <v/>
      </c>
      <c r="AI86" s="27" t="str">
        <f t="shared" ca="1" si="11"/>
        <v/>
      </c>
      <c r="AJ86" s="114" t="str">
        <f t="shared" ca="1" si="12"/>
        <v/>
      </c>
      <c r="AK86" s="51"/>
      <c r="AL86" s="51"/>
      <c r="AM86" s="51"/>
      <c r="AN86" s="51"/>
      <c r="AO86" s="51"/>
      <c r="AP86" s="51"/>
      <c r="AQ86" s="63"/>
      <c r="AR86" s="82">
        <f t="shared" si="13"/>
        <v>0</v>
      </c>
      <c r="AS86" s="5" t="s">
        <v>370</v>
      </c>
      <c r="AT86" s="79">
        <f>SUMIF('4'!B:B,AS86,'4'!D:D)</f>
        <v>0</v>
      </c>
      <c r="AU86" s="79">
        <f>SUMIF('4'!L11:L16,AS86,'4'!N11:N16)</f>
        <v>0</v>
      </c>
      <c r="AV86" s="79">
        <f>+SUMIF('4'!G:G,AS86,'4'!I:I)</f>
        <v>0</v>
      </c>
      <c r="AW86" s="79">
        <f>SUMIF('4'!L33:L86,AS86,'4'!N33:N86)</f>
        <v>0</v>
      </c>
      <c r="AX86" s="79">
        <f>SUMIF('4'!L20:L29,AS86,'4'!N20:N29)</f>
        <v>0</v>
      </c>
      <c r="AY86" s="79">
        <f t="shared" si="14"/>
        <v>0</v>
      </c>
      <c r="AZ86" s="79">
        <f>'1'!AR86</f>
        <v>0</v>
      </c>
      <c r="BA86" s="79"/>
      <c r="BB86" s="79"/>
      <c r="BC86" s="88">
        <f>SUMIF('4'!AA11:AA132,AS86,'4'!AB11:AB132)</f>
        <v>0</v>
      </c>
      <c r="BD86" s="89">
        <v>1050</v>
      </c>
      <c r="BE86" s="89">
        <v>1055</v>
      </c>
      <c r="BF86" s="89">
        <v>1.0249999999999999</v>
      </c>
      <c r="BG86" s="90">
        <v>1</v>
      </c>
      <c r="CN86" s="63"/>
      <c r="CO86" s="63"/>
      <c r="CP86" s="63"/>
      <c r="CQ86" s="63"/>
      <c r="CR86" s="63"/>
      <c r="CS86" s="63"/>
      <c r="CT86" s="63"/>
      <c r="CU86" s="63"/>
      <c r="CV86" s="63"/>
    </row>
    <row r="87" spans="2:100" ht="18.95" customHeight="1">
      <c r="B87" s="5" t="str">
        <f>IFERROR(INDEX(ss!N:N,MATCH(C87,ss!O:O,0)),"")</f>
        <v/>
      </c>
      <c r="C87" s="7"/>
      <c r="D87" s="7"/>
      <c r="E87" s="7" t="str">
        <f t="shared" si="15"/>
        <v/>
      </c>
      <c r="F87" s="8"/>
      <c r="G87" s="5" t="str">
        <f>IFERROR(INDEX(ss!N:N,MATCH(H87,ss!Q:Q,0)),"")</f>
        <v/>
      </c>
      <c r="H87" s="7"/>
      <c r="I87" s="7"/>
      <c r="J87" s="7" t="str">
        <f t="shared" si="16"/>
        <v/>
      </c>
      <c r="K87" s="8"/>
      <c r="Q87"/>
      <c r="AA87" s="165"/>
      <c r="AB87" s="94"/>
      <c r="AC87" s="169"/>
      <c r="AD87" s="51"/>
      <c r="AE87" s="51"/>
      <c r="AG87" s="111" t="str">
        <f t="array" aca="1" ref="AG87" ca="1">IF(ROW($A23)&lt;=COUNTIF($U:$U,$AG$63),OFFSET($R$10,SMALL(IF($U$11:$U$1000=AG$63,ROW($11:$1000)-10),ROW($A23)),),"")</f>
        <v/>
      </c>
      <c r="AH87" s="112" t="str">
        <f t="array" aca="1" ref="AH87" ca="1">IF(ROW($A23)&lt;=COUNTIF($U:$U,$AG$63),OFFSET($W$10,SMALL(IF($U$11:$U$1000=AG$63,ROW($11:$1000)-10),ROW($A23)),),"")</f>
        <v/>
      </c>
      <c r="AI87" s="27" t="str">
        <f t="shared" ca="1" si="11"/>
        <v/>
      </c>
      <c r="AJ87" s="114" t="str">
        <f t="shared" ca="1" si="12"/>
        <v/>
      </c>
      <c r="AK87" s="51"/>
      <c r="AL87" s="51"/>
      <c r="AM87" s="51"/>
      <c r="AN87" s="51"/>
      <c r="AO87" s="51"/>
      <c r="AP87" s="51"/>
      <c r="AQ87" s="63"/>
      <c r="AR87" s="82">
        <f t="shared" si="13"/>
        <v>0</v>
      </c>
      <c r="AS87" s="80" t="s">
        <v>68</v>
      </c>
      <c r="AT87" s="79">
        <f>SUMIF('4'!B:B,AS87,'4'!D:D)</f>
        <v>0</v>
      </c>
      <c r="AU87" s="79">
        <f>SUMIF('4'!L11:L16,AS87)</f>
        <v>0</v>
      </c>
      <c r="AV87" s="79">
        <f>+SUMIF('4'!G:G,AS87,'4'!I:I)</f>
        <v>0</v>
      </c>
      <c r="AW87" s="79">
        <f>SUMIF('4'!L33:L86,AS87,'4'!N33:N86)</f>
        <v>0</v>
      </c>
      <c r="AX87" s="79">
        <f>SUMIF('4'!L20:L29,AS87,'4'!N20:N29)</f>
        <v>0</v>
      </c>
      <c r="AY87" s="79">
        <f t="shared" si="14"/>
        <v>0</v>
      </c>
      <c r="AZ87" s="79">
        <f>'1'!AR87</f>
        <v>0</v>
      </c>
      <c r="BA87" s="79">
        <f>SUMIF('4'!S11:S82,AS87,'4'!Y11:Y82)-SUMIF('4'!U11:U82,AS87,'4'!X11:X82)</f>
        <v>0</v>
      </c>
      <c r="BB87" s="79"/>
      <c r="BC87" s="88">
        <f>SUMIF('4'!AA11:AA132,AS87,'4'!AB11:AB132)</f>
        <v>0</v>
      </c>
      <c r="BD87" s="89">
        <v>1050</v>
      </c>
      <c r="BE87" s="89">
        <v>1055</v>
      </c>
      <c r="BF87" s="89">
        <v>1</v>
      </c>
      <c r="BG87" s="90">
        <v>1</v>
      </c>
      <c r="CN87" s="63"/>
      <c r="CO87" s="63"/>
      <c r="CP87" s="63"/>
      <c r="CQ87" s="63"/>
      <c r="CR87" s="63"/>
      <c r="CS87" s="63"/>
      <c r="CT87" s="63"/>
      <c r="CU87" s="63"/>
      <c r="CV87" s="63"/>
    </row>
    <row r="88" spans="2:100" ht="18.95" customHeight="1">
      <c r="B88" s="5" t="str">
        <f>IFERROR(INDEX(ss!N:N,MATCH(C88,ss!O:O,0)),"")</f>
        <v/>
      </c>
      <c r="C88" s="7"/>
      <c r="D88" s="7"/>
      <c r="E88" s="7" t="str">
        <f t="shared" si="15"/>
        <v/>
      </c>
      <c r="F88" s="8"/>
      <c r="G88" s="5" t="str">
        <f>IFERROR(INDEX(ss!N:N,MATCH(H88,ss!Q:Q,0)),"")</f>
        <v/>
      </c>
      <c r="H88" s="7"/>
      <c r="I88" s="7"/>
      <c r="J88" s="7" t="str">
        <f t="shared" si="16"/>
        <v/>
      </c>
      <c r="K88" s="8"/>
      <c r="Q88"/>
      <c r="AA88" s="165"/>
      <c r="AB88" s="94"/>
      <c r="AC88" s="169"/>
      <c r="AD88" s="51"/>
      <c r="AE88" s="51"/>
      <c r="AG88" s="111" t="str">
        <f t="array" aca="1" ref="AG88" ca="1">IF(ROW($A24)&lt;=COUNTIF($U:$U,$AG$63),OFFSET($R$10,SMALL(IF($U$11:$U$1000=AG$63,ROW($11:$1000)-10),ROW($A24)),),"")</f>
        <v/>
      </c>
      <c r="AH88" s="112" t="str">
        <f t="array" aca="1" ref="AH88" ca="1">IF(ROW($A24)&lt;=COUNTIF($U:$U,$AG$63),OFFSET($W$10,SMALL(IF($U$11:$U$1000=AG$63,ROW($11:$1000)-10),ROW($A24)),),"")</f>
        <v/>
      </c>
      <c r="AI88" s="27" t="str">
        <f t="shared" ca="1" si="11"/>
        <v/>
      </c>
      <c r="AJ88" s="114" t="str">
        <f t="shared" ca="1" si="12"/>
        <v/>
      </c>
      <c r="AK88" s="51"/>
      <c r="AL88" s="51"/>
      <c r="AM88" s="51"/>
      <c r="AN88" s="51"/>
      <c r="AO88" s="51"/>
      <c r="AP88" s="51"/>
      <c r="AQ88" s="63"/>
      <c r="AR88" s="82">
        <f t="shared" si="13"/>
        <v>0</v>
      </c>
      <c r="AS88" s="79" t="s">
        <v>112</v>
      </c>
      <c r="AT88" s="79">
        <f>SUMIF('4'!B:B,AS88,'4'!D:D)</f>
        <v>0</v>
      </c>
      <c r="AU88" s="79">
        <f>SUMIF('4'!L11:L16,AS88,'4'!N11:N16)</f>
        <v>0</v>
      </c>
      <c r="AV88" s="79">
        <f>+SUMIF('4'!G:G,AS88,'4'!I:I)</f>
        <v>0</v>
      </c>
      <c r="AW88" s="79">
        <f>SUMIF('4'!L33:L86,AS88,'4'!N33:N86)</f>
        <v>0</v>
      </c>
      <c r="AX88" s="79">
        <f>SUMIF('4'!L20:L29,AS88,'4'!N20:N29)</f>
        <v>0</v>
      </c>
      <c r="AY88" s="79">
        <f t="shared" si="14"/>
        <v>0</v>
      </c>
      <c r="AZ88" s="79">
        <f>'1'!AR88</f>
        <v>0</v>
      </c>
      <c r="BA88" s="79"/>
      <c r="BB88" s="79"/>
      <c r="BC88" s="88">
        <f>SUMIF('4'!AA11:AA132,AS88,'4'!AB11:AB132)</f>
        <v>0</v>
      </c>
      <c r="BD88" s="89">
        <v>1050</v>
      </c>
      <c r="BE88" s="89">
        <v>1055</v>
      </c>
      <c r="BF88" s="89">
        <v>1.0249999999999999</v>
      </c>
      <c r="BG88" s="90">
        <v>1</v>
      </c>
      <c r="CN88" s="63"/>
      <c r="CO88" s="63"/>
      <c r="CP88" s="63"/>
      <c r="CQ88" s="63"/>
      <c r="CR88" s="63"/>
      <c r="CS88" s="63"/>
      <c r="CT88" s="63"/>
      <c r="CU88" s="63"/>
      <c r="CV88" s="63"/>
    </row>
    <row r="89" spans="2:100" ht="18.95" customHeight="1">
      <c r="B89" s="5" t="str">
        <f>IFERROR(INDEX(ss!N:N,MATCH(C89,ss!O:O,0)),"")</f>
        <v/>
      </c>
      <c r="C89" s="7"/>
      <c r="D89" s="7"/>
      <c r="E89" s="7" t="str">
        <f t="shared" si="15"/>
        <v/>
      </c>
      <c r="F89" s="8"/>
      <c r="G89" s="5" t="str">
        <f>IFERROR(INDEX(ss!N:N,MATCH(H89,ss!Q:Q,0)),"")</f>
        <v/>
      </c>
      <c r="H89" s="7"/>
      <c r="I89" s="7"/>
      <c r="J89" s="7" t="str">
        <f t="shared" si="16"/>
        <v/>
      </c>
      <c r="K89" s="8"/>
      <c r="Q89"/>
      <c r="AA89" s="165"/>
      <c r="AB89" s="94"/>
      <c r="AC89" s="169"/>
      <c r="AD89" s="51"/>
      <c r="AE89" s="51"/>
      <c r="AG89" s="111" t="str">
        <f t="array" aca="1" ref="AG89" ca="1">IF(ROW($A25)&lt;=COUNTIF($U:$U,$AG$63),OFFSET($R$10,SMALL(IF($U$11:$U$1000=AG$63,ROW($11:$1000)-10),ROW($A25)),),"")</f>
        <v/>
      </c>
      <c r="AH89" s="112" t="str">
        <f t="array" aca="1" ref="AH89" ca="1">IF(ROW($A25)&lt;=COUNTIF($U:$U,$AG$63),OFFSET($W$10,SMALL(IF($U$11:$U$1000=AG$63,ROW($11:$1000)-10),ROW($A25)),),"")</f>
        <v/>
      </c>
      <c r="AI89" s="27" t="str">
        <f t="shared" ca="1" si="11"/>
        <v/>
      </c>
      <c r="AJ89" s="114" t="str">
        <f t="shared" ca="1" si="12"/>
        <v/>
      </c>
      <c r="AK89" s="51"/>
      <c r="AL89" s="51"/>
      <c r="AM89" s="51"/>
      <c r="AN89" s="51"/>
      <c r="AO89" s="51"/>
      <c r="AP89" s="51"/>
      <c r="AQ89" s="63"/>
      <c r="AR89" s="82">
        <f t="shared" si="13"/>
        <v>0</v>
      </c>
      <c r="AS89" s="77" t="s">
        <v>286</v>
      </c>
      <c r="AT89" s="79">
        <f>SUMIF('4'!B:B,AS89,'4'!D:D)</f>
        <v>0</v>
      </c>
      <c r="AU89" s="79">
        <f>SUMIF('4'!L11:L16,AS89,'4'!N11:N16)</f>
        <v>0</v>
      </c>
      <c r="AV89" s="79">
        <f>+SUMIF('4'!G:G,AS89,'4'!I:I)</f>
        <v>0</v>
      </c>
      <c r="AW89" s="79">
        <f>SUMIF('4'!L33:L86,AS89,'4'!N33:N86)</f>
        <v>0</v>
      </c>
      <c r="AX89" s="79">
        <f>SUMIF('4'!L20:L29,AS89,'4'!N20:N29)</f>
        <v>0</v>
      </c>
      <c r="AY89" s="79">
        <f t="shared" si="14"/>
        <v>0</v>
      </c>
      <c r="AZ89" s="79">
        <f>'1'!AR89</f>
        <v>0</v>
      </c>
      <c r="BA89" s="79"/>
      <c r="BB89" s="79"/>
      <c r="BC89" s="88">
        <f>SUMIF('4'!AA11:AA132,AS89,'4'!AB11:AB132)</f>
        <v>0</v>
      </c>
      <c r="BD89" s="89">
        <v>1050</v>
      </c>
      <c r="BE89" s="89">
        <v>1055</v>
      </c>
      <c r="BF89" s="89">
        <v>1.0249999999999999</v>
      </c>
      <c r="BG89" s="90">
        <v>1</v>
      </c>
      <c r="CN89" s="63"/>
      <c r="CO89" s="63"/>
      <c r="CP89" s="63"/>
      <c r="CQ89" s="63"/>
      <c r="CR89" s="63"/>
      <c r="CS89" s="63"/>
      <c r="CT89" s="63"/>
      <c r="CU89" s="63"/>
      <c r="CV89" s="63"/>
    </row>
    <row r="90" spans="2:100" ht="18.95" customHeight="1">
      <c r="B90" s="5" t="str">
        <f>IFERROR(INDEX(ss!N:N,MATCH(C90,ss!O:O,0)),"")</f>
        <v/>
      </c>
      <c r="C90" s="7"/>
      <c r="D90" s="7"/>
      <c r="E90" s="7" t="str">
        <f t="shared" si="15"/>
        <v/>
      </c>
      <c r="F90" s="8"/>
      <c r="G90" s="5" t="str">
        <f>IFERROR(INDEX(ss!N:N,MATCH(H90,ss!Q:Q,0)),"")</f>
        <v/>
      </c>
      <c r="H90" s="7"/>
      <c r="I90" s="7"/>
      <c r="J90" s="7" t="str">
        <f t="shared" si="16"/>
        <v/>
      </c>
      <c r="K90" s="8"/>
      <c r="Q90"/>
      <c r="AA90" s="165"/>
      <c r="AB90" s="94"/>
      <c r="AC90" s="169"/>
      <c r="AD90" s="51"/>
      <c r="AE90" s="51"/>
      <c r="AG90" s="111" t="str">
        <f t="array" aca="1" ref="AG90" ca="1">IF(ROW($A26)&lt;=COUNTIF($U:$U,$AG$63),OFFSET($R$10,SMALL(IF($U$11:$U$1000=AG$63,ROW($11:$1000)-10),ROW($A26)),),"")</f>
        <v/>
      </c>
      <c r="AH90" s="112" t="str">
        <f t="array" aca="1" ref="AH90" ca="1">IF(ROW($A26)&lt;=COUNTIF($U:$U,$AG$63),OFFSET($W$10,SMALL(IF($U$11:$U$1000=AG$63,ROW($11:$1000)-10),ROW($A26)),),"")</f>
        <v/>
      </c>
      <c r="AI90" s="27" t="str">
        <f t="shared" ca="1" si="11"/>
        <v/>
      </c>
      <c r="AJ90" s="114" t="str">
        <f t="shared" ca="1" si="12"/>
        <v/>
      </c>
      <c r="AK90" s="51"/>
      <c r="AL90" s="51"/>
      <c r="AM90" s="51"/>
      <c r="AN90" s="51"/>
      <c r="AO90" s="51"/>
      <c r="AP90" s="51"/>
      <c r="AQ90" s="63"/>
      <c r="AR90" s="82">
        <f t="shared" si="13"/>
        <v>0</v>
      </c>
      <c r="AS90" s="77" t="s">
        <v>230</v>
      </c>
      <c r="AT90" s="79">
        <f>SUMIF('4'!B:B,AS90,'4'!D:D)</f>
        <v>0</v>
      </c>
      <c r="AU90" s="79">
        <f>SUMIF('4'!L11:L16,AS90,'4'!N11:N16)</f>
        <v>0</v>
      </c>
      <c r="AV90" s="79">
        <f>+SUMIF('4'!G:G,AS90,'4'!I:I)</f>
        <v>0</v>
      </c>
      <c r="AW90" s="79">
        <f>SUMIF('4'!L33:L86,AS90,'4'!N33:N86)</f>
        <v>0</v>
      </c>
      <c r="AX90" s="79">
        <f>SUMIF('4'!L20:L29,AS90,'4'!N20:N29)</f>
        <v>0</v>
      </c>
      <c r="AY90" s="79">
        <f t="shared" si="14"/>
        <v>0</v>
      </c>
      <c r="AZ90" s="79">
        <f>'1'!AR90</f>
        <v>0</v>
      </c>
      <c r="BA90" s="79"/>
      <c r="BB90" s="79"/>
      <c r="BC90" s="88">
        <f>SUMIF('4'!AA11:AA132,AS90,'4'!AB11:AB132)</f>
        <v>0</v>
      </c>
      <c r="BD90" s="89">
        <v>1050</v>
      </c>
      <c r="BE90" s="89">
        <v>1055</v>
      </c>
      <c r="BF90" s="89">
        <v>1.01</v>
      </c>
      <c r="BG90" s="90">
        <v>1</v>
      </c>
      <c r="CN90" s="63"/>
      <c r="CO90" s="63"/>
      <c r="CP90" s="63"/>
      <c r="CQ90" s="63"/>
      <c r="CR90" s="63"/>
      <c r="CS90" s="63"/>
      <c r="CT90" s="63"/>
      <c r="CU90" s="63"/>
      <c r="CV90" s="63"/>
    </row>
    <row r="91" spans="2:100" ht="18.95" customHeight="1">
      <c r="B91" s="5" t="str">
        <f>IFERROR(INDEX(ss!N:N,MATCH(C91,ss!O:O,0)),"")</f>
        <v/>
      </c>
      <c r="C91" s="7"/>
      <c r="D91" s="7"/>
      <c r="E91" s="7" t="str">
        <f t="shared" si="15"/>
        <v/>
      </c>
      <c r="F91" s="8"/>
      <c r="G91" s="5" t="str">
        <f>IFERROR(INDEX(ss!N:N,MATCH(H91,ss!Q:Q,0)),"")</f>
        <v/>
      </c>
      <c r="H91" s="7"/>
      <c r="I91" s="7"/>
      <c r="J91" s="7" t="str">
        <f t="shared" si="16"/>
        <v/>
      </c>
      <c r="K91" s="8"/>
      <c r="Q91"/>
      <c r="U91" s="51"/>
      <c r="V91" s="51"/>
      <c r="W91" s="51"/>
      <c r="X91" s="51"/>
      <c r="Y91" s="51"/>
      <c r="Z91" s="51"/>
      <c r="AA91" s="165"/>
      <c r="AB91" s="94"/>
      <c r="AC91" s="169"/>
      <c r="AD91" s="51"/>
      <c r="AE91" s="51"/>
      <c r="AG91" s="111" t="str">
        <f t="array" aca="1" ref="AG91" ca="1">IF(ROW($A27)&lt;=COUNTIF($U:$U,$AG$63),OFFSET($R$10,SMALL(IF($U$11:$U$1000=AG$63,ROW($11:$1000)-10),ROW($A27)),),"")</f>
        <v/>
      </c>
      <c r="AH91" s="112" t="str">
        <f t="array" aca="1" ref="AH91" ca="1">IF(ROW($A27)&lt;=COUNTIF($U:$U,$AG$63),OFFSET($W$10,SMALL(IF($U$11:$U$1000=AG$63,ROW($11:$1000)-10),ROW($A27)),),"")</f>
        <v/>
      </c>
      <c r="AI91" s="27" t="str">
        <f t="shared" ca="1" si="11"/>
        <v/>
      </c>
      <c r="AJ91" s="114" t="str">
        <f t="shared" ca="1" si="12"/>
        <v/>
      </c>
      <c r="AK91" s="51"/>
      <c r="AL91" s="51"/>
      <c r="AM91" s="51"/>
      <c r="AN91" s="51"/>
      <c r="AO91" s="51"/>
      <c r="AP91" s="51"/>
      <c r="AQ91" s="63"/>
      <c r="AR91" s="82">
        <f t="shared" si="13"/>
        <v>0</v>
      </c>
      <c r="AS91" s="77" t="s">
        <v>141</v>
      </c>
      <c r="AT91" s="79">
        <f>SUMIF('4'!B:B,AS91,'4'!D:D)</f>
        <v>0</v>
      </c>
      <c r="AU91" s="79">
        <f>SUMIF('4'!L11:L16,AS91,'4'!N11:N16)</f>
        <v>0</v>
      </c>
      <c r="AV91" s="79">
        <f>+SUMIF('4'!G:G,AS91,'4'!I:I)</f>
        <v>0</v>
      </c>
      <c r="AW91" s="79">
        <f>SUMIF('4'!L33:L86,AS91,'4'!N33:N86)</f>
        <v>0</v>
      </c>
      <c r="AX91" s="79">
        <f>SUMIF('4'!L20:L29,AS91,'4'!N20:N29)</f>
        <v>0</v>
      </c>
      <c r="AY91" s="79">
        <f t="shared" si="14"/>
        <v>0</v>
      </c>
      <c r="AZ91" s="79">
        <f>'1'!AR91</f>
        <v>0</v>
      </c>
      <c r="BA91" s="79"/>
      <c r="BB91" s="79"/>
      <c r="BC91" s="88">
        <f>SUMIF('4'!AA11:AA132,AS91,'4'!AB11:AB132)</f>
        <v>0</v>
      </c>
      <c r="BD91" s="89">
        <v>1050</v>
      </c>
      <c r="BE91" s="89">
        <v>1055</v>
      </c>
      <c r="BF91" s="89">
        <v>1.01</v>
      </c>
      <c r="BG91" s="90">
        <v>1</v>
      </c>
      <c r="CN91" s="63"/>
      <c r="CO91" s="63"/>
      <c r="CP91" s="63"/>
      <c r="CQ91" s="63"/>
      <c r="CR91" s="63"/>
      <c r="CS91" s="63"/>
      <c r="CT91" s="63"/>
      <c r="CU91" s="63"/>
      <c r="CV91" s="63"/>
    </row>
    <row r="92" spans="2:100" ht="18.95" customHeight="1">
      <c r="B92" s="5" t="str">
        <f>IFERROR(INDEX(ss!N:N,MATCH(C92,ss!O:O,0)),"")</f>
        <v/>
      </c>
      <c r="C92" s="7"/>
      <c r="D92" s="7"/>
      <c r="E92" s="7" t="str">
        <f t="shared" si="15"/>
        <v/>
      </c>
      <c r="F92" s="8"/>
      <c r="G92" s="5" t="str">
        <f>IFERROR(INDEX(ss!N:N,MATCH(H92,ss!Q:Q,0)),"")</f>
        <v/>
      </c>
      <c r="H92" s="7"/>
      <c r="I92" s="7"/>
      <c r="J92" s="7" t="str">
        <f t="shared" si="16"/>
        <v/>
      </c>
      <c r="K92" s="8"/>
      <c r="Q92"/>
      <c r="U92" s="51"/>
      <c r="V92" s="51"/>
      <c r="W92" s="51"/>
      <c r="X92" s="51"/>
      <c r="Y92" s="51"/>
      <c r="Z92" s="51"/>
      <c r="AA92" s="165"/>
      <c r="AB92" s="94"/>
      <c r="AC92" s="169"/>
      <c r="AD92" s="51"/>
      <c r="AE92" s="51"/>
      <c r="AG92" s="111" t="str">
        <f t="array" aca="1" ref="AG92" ca="1">IF(ROW($A28)&lt;=COUNTIF($U:$U,$AG$63),OFFSET($R$10,SMALL(IF($U$11:$U$1000=AG$63,ROW($11:$1000)-10),ROW($A28)),),"")</f>
        <v/>
      </c>
      <c r="AH92" s="112" t="str">
        <f t="array" aca="1" ref="AH92" ca="1">IF(ROW($A28)&lt;=COUNTIF($U:$U,$AG$63),OFFSET($W$10,SMALL(IF($U$11:$U$1000=AG$63,ROW($11:$1000)-10),ROW($A28)),),"")</f>
        <v/>
      </c>
      <c r="AI92" s="27" t="str">
        <f t="shared" ca="1" si="11"/>
        <v/>
      </c>
      <c r="AJ92" s="114" t="str">
        <f t="shared" ca="1" si="12"/>
        <v/>
      </c>
      <c r="AK92" s="51"/>
      <c r="AL92" s="51"/>
      <c r="AM92" s="51"/>
      <c r="AN92" s="64"/>
      <c r="AO92" s="51"/>
      <c r="AP92" s="51"/>
      <c r="AQ92" s="63"/>
      <c r="AR92" s="82">
        <f t="shared" si="13"/>
        <v>0</v>
      </c>
      <c r="AS92" s="79" t="s">
        <v>12</v>
      </c>
      <c r="AT92" s="79">
        <f>SUMIF('4'!B:B,AS92,'4'!D:D)</f>
        <v>0</v>
      </c>
      <c r="AU92" s="79">
        <f>SUMIF('4'!L11:L16,AS92,'4'!N11:N16)</f>
        <v>0</v>
      </c>
      <c r="AV92" s="79">
        <f>+SUMIF('4'!G:G,AS92,'4'!I:I)</f>
        <v>0</v>
      </c>
      <c r="AW92" s="79">
        <f>SUMIF('4'!L33:L86,AS92,'4'!N33:N86)</f>
        <v>0</v>
      </c>
      <c r="AX92" s="79">
        <f>SUMIF('4'!L20:L29,AS92,'4'!N20:N29)</f>
        <v>0</v>
      </c>
      <c r="AY92" s="79">
        <f t="shared" si="14"/>
        <v>0</v>
      </c>
      <c r="AZ92" s="79">
        <f>'1'!AR92</f>
        <v>0</v>
      </c>
      <c r="BA92" s="79"/>
      <c r="BB92" s="79"/>
      <c r="BC92" s="88">
        <f>SUMIF('4'!AA11:AA132,AS92,'4'!AB11:AB132)</f>
        <v>0</v>
      </c>
      <c r="BD92" s="89">
        <v>1050</v>
      </c>
      <c r="BE92" s="89">
        <v>1055</v>
      </c>
      <c r="BF92" s="89">
        <v>1.0249999999999999</v>
      </c>
      <c r="BG92" s="90">
        <v>1</v>
      </c>
      <c r="CN92" s="63"/>
      <c r="CO92" s="63"/>
      <c r="CP92" s="63"/>
      <c r="CQ92" s="63"/>
      <c r="CR92" s="63"/>
      <c r="CS92" s="63"/>
      <c r="CT92" s="63"/>
      <c r="CU92" s="63"/>
      <c r="CV92" s="63"/>
    </row>
    <row r="93" spans="2:100" ht="18.95" customHeight="1">
      <c r="B93" s="5" t="str">
        <f>IFERROR(INDEX(ss!N:N,MATCH(C93,ss!O:O,0)),"")</f>
        <v/>
      </c>
      <c r="C93" s="7"/>
      <c r="D93" s="7"/>
      <c r="E93" s="7" t="str">
        <f t="shared" si="15"/>
        <v/>
      </c>
      <c r="F93" s="8"/>
      <c r="G93" s="5" t="str">
        <f>IFERROR(INDEX(ss!N:N,MATCH(H93,ss!Q:Q,0)),"")</f>
        <v/>
      </c>
      <c r="H93" s="7"/>
      <c r="I93" s="7"/>
      <c r="J93" s="7" t="str">
        <f t="shared" si="16"/>
        <v/>
      </c>
      <c r="K93" s="8"/>
      <c r="Q93"/>
      <c r="U93" s="51"/>
      <c r="V93" s="51"/>
      <c r="W93" s="51"/>
      <c r="X93" s="51"/>
      <c r="Y93" s="51"/>
      <c r="Z93" s="51"/>
      <c r="AA93" s="165"/>
      <c r="AB93" s="94"/>
      <c r="AC93" s="169"/>
      <c r="AD93" s="51"/>
      <c r="AE93" s="51"/>
      <c r="AG93" s="111" t="str">
        <f t="array" aca="1" ref="AG93" ca="1">IF(ROW($A29)&lt;=COUNTIF($U:$U,$AG$63),OFFSET($R$10,SMALL(IF($U$11:$U$1000=AG$63,ROW($11:$1000)-10),ROW($A29)),),"")</f>
        <v/>
      </c>
      <c r="AH93" s="112" t="str">
        <f t="array" aca="1" ref="AH93" ca="1">IF(ROW($A29)&lt;=COUNTIF($U:$U,$AG$63),OFFSET($W$10,SMALL(IF($U$11:$U$1000=AG$63,ROW($11:$1000)-10),ROW($A29)),),"")</f>
        <v/>
      </c>
      <c r="AI93" s="27" t="str">
        <f t="shared" ca="1" si="11"/>
        <v/>
      </c>
      <c r="AJ93" s="114" t="str">
        <f t="shared" ca="1" si="12"/>
        <v/>
      </c>
      <c r="AK93" s="51"/>
      <c r="AL93" s="51"/>
      <c r="AM93" s="51"/>
      <c r="AN93" s="64"/>
      <c r="AO93" s="51"/>
      <c r="AP93" s="51"/>
      <c r="AQ93" s="63"/>
      <c r="AR93" s="82">
        <f t="shared" si="13"/>
        <v>0</v>
      </c>
      <c r="AS93" s="77" t="s">
        <v>227</v>
      </c>
      <c r="AT93" s="79">
        <f>SUMIF('4'!B:B,AS93,'4'!D:D)</f>
        <v>0</v>
      </c>
      <c r="AU93" s="79">
        <f>SUMIF('4'!L11:L16,AS93,'4'!N11:N16)</f>
        <v>0</v>
      </c>
      <c r="AV93" s="79">
        <f>+SUMIF('4'!G:G,AS93,'4'!I:I)</f>
        <v>0</v>
      </c>
      <c r="AW93" s="79">
        <f>SUMIF('4'!L33:L86,AS93,'4'!N33:N86)</f>
        <v>0</v>
      </c>
      <c r="AX93" s="79">
        <f>SUMIF('4'!L20:L29,AS93,'4'!N20:N29)</f>
        <v>0</v>
      </c>
      <c r="AY93" s="79">
        <f t="shared" si="14"/>
        <v>0</v>
      </c>
      <c r="AZ93" s="79">
        <f>'1'!AR93</f>
        <v>0</v>
      </c>
      <c r="BA93" s="79"/>
      <c r="BB93" s="79"/>
      <c r="BC93" s="88">
        <f>SUMIF('4'!AA11:AA132,AS93,'4'!AB11:AB132)</f>
        <v>0</v>
      </c>
      <c r="BD93" s="89">
        <v>1050</v>
      </c>
      <c r="BE93" s="89">
        <v>1055</v>
      </c>
      <c r="BF93" s="89">
        <v>1.0249999999999999</v>
      </c>
      <c r="BG93" s="90">
        <v>1</v>
      </c>
      <c r="CN93" s="63"/>
      <c r="CO93" s="63"/>
      <c r="CP93" s="63"/>
      <c r="CQ93" s="63"/>
      <c r="CR93" s="63"/>
      <c r="CS93" s="63"/>
      <c r="CT93" s="63"/>
      <c r="CU93" s="63"/>
      <c r="CV93" s="63"/>
    </row>
    <row r="94" spans="2:100" ht="18.95" customHeight="1">
      <c r="B94" s="5" t="str">
        <f>IFERROR(INDEX(ss!N:N,MATCH(C94,ss!O:O,0)),"")</f>
        <v/>
      </c>
      <c r="C94" s="7"/>
      <c r="D94" s="7"/>
      <c r="E94" s="7" t="str">
        <f t="shared" si="15"/>
        <v/>
      </c>
      <c r="F94" s="8"/>
      <c r="G94" s="5" t="str">
        <f>IFERROR(INDEX(ss!N:N,MATCH(H94,ss!Q:Q,0)),"")</f>
        <v/>
      </c>
      <c r="H94" s="7"/>
      <c r="I94" s="7"/>
      <c r="J94" s="7" t="str">
        <f t="shared" si="16"/>
        <v/>
      </c>
      <c r="K94" s="8"/>
      <c r="Q94"/>
      <c r="AA94" s="109"/>
      <c r="AB94" s="94"/>
      <c r="AC94" s="169"/>
      <c r="AD94" s="51"/>
      <c r="AE94" s="51"/>
      <c r="AG94" s="111" t="str">
        <f t="array" aca="1" ref="AG94" ca="1">IF(ROW($A30)&lt;=COUNTIF($U:$U,$AG$63),OFFSET($R$10,SMALL(IF($U$11:$U$1000=AG$63,ROW($11:$1000)-10),ROW($A30)),),"")</f>
        <v/>
      </c>
      <c r="AH94" s="112" t="str">
        <f t="array" aca="1" ref="AH94" ca="1">IF(ROW($A30)&lt;=COUNTIF($U:$U,$AG$63),OFFSET($W$10,SMALL(IF($U$11:$U$1000=AG$63,ROW($11:$1000)-10),ROW($A30)),),"")</f>
        <v/>
      </c>
      <c r="AI94" s="27" t="str">
        <f t="shared" ca="1" si="11"/>
        <v/>
      </c>
      <c r="AJ94" s="114" t="str">
        <f t="shared" ca="1" si="12"/>
        <v/>
      </c>
      <c r="AK94" s="51"/>
      <c r="AL94" s="51"/>
      <c r="AM94" s="51"/>
      <c r="AN94" s="51"/>
      <c r="AO94" s="51"/>
      <c r="AP94" s="51"/>
      <c r="AQ94" s="63"/>
      <c r="AR94" s="82">
        <f t="shared" si="13"/>
        <v>0</v>
      </c>
      <c r="AS94" s="79" t="s">
        <v>69</v>
      </c>
      <c r="AT94" s="79">
        <f>SUMIF('4'!B:B,AS94,'4'!D:D)</f>
        <v>0</v>
      </c>
      <c r="AU94" s="79">
        <f>SUMIF('4'!L11:L16,AS94,'4'!N11:N16)</f>
        <v>0</v>
      </c>
      <c r="AV94" s="79">
        <f>+SUMIF('4'!G:G,AS94,'4'!I:I)</f>
        <v>0</v>
      </c>
      <c r="AW94" s="79">
        <f>SUMIF('4'!L33:L86,AS94,'4'!N33:N86)</f>
        <v>0</v>
      </c>
      <c r="AX94" s="79">
        <f>SUMIF('4'!L20:L29,AS94,'4'!N20:N29)</f>
        <v>0</v>
      </c>
      <c r="AY94" s="79">
        <f t="shared" si="14"/>
        <v>0</v>
      </c>
      <c r="AZ94" s="79">
        <f>'1'!AR94</f>
        <v>0</v>
      </c>
      <c r="BA94" s="79"/>
      <c r="BB94" s="79"/>
      <c r="BC94" s="88">
        <f>SUMIF('4'!AA11:AA132,AS94,'4'!AB11:AB132)</f>
        <v>0</v>
      </c>
      <c r="BD94" s="89">
        <v>1050</v>
      </c>
      <c r="BE94" s="89">
        <v>1055</v>
      </c>
      <c r="BF94" s="89">
        <v>1</v>
      </c>
      <c r="BG94" s="90">
        <v>1</v>
      </c>
      <c r="CN94" s="63"/>
      <c r="CO94" s="63"/>
      <c r="CP94" s="63"/>
      <c r="CQ94" s="63"/>
      <c r="CR94" s="63"/>
      <c r="CS94" s="63"/>
      <c r="CT94" s="63"/>
      <c r="CU94" s="63"/>
      <c r="CV94" s="63"/>
    </row>
    <row r="95" spans="2:100" ht="18.95" customHeight="1">
      <c r="B95" s="5" t="str">
        <f>IFERROR(INDEX(ss!N:N,MATCH(C95,ss!O:O,0)),"")</f>
        <v/>
      </c>
      <c r="C95" s="7"/>
      <c r="D95" s="7"/>
      <c r="E95" s="7" t="str">
        <f t="shared" si="15"/>
        <v/>
      </c>
      <c r="F95" s="8"/>
      <c r="G95" s="5" t="str">
        <f>IFERROR(INDEX(ss!N:N,MATCH(H95,ss!Q:Q,0)),"")</f>
        <v/>
      </c>
      <c r="H95" s="7"/>
      <c r="I95" s="7"/>
      <c r="J95" s="7" t="str">
        <f t="shared" si="16"/>
        <v/>
      </c>
      <c r="K95" s="8"/>
      <c r="Q95"/>
      <c r="AA95" s="165"/>
      <c r="AB95" s="94"/>
      <c r="AC95" s="169"/>
      <c r="AD95" s="51"/>
      <c r="AE95" s="51"/>
      <c r="AG95" s="111" t="str">
        <f t="array" aca="1" ref="AG95" ca="1">IF(ROW($A31)&lt;=COUNTIF($U:$U,$AG$63),OFFSET($R$10,SMALL(IF($U$11:$U$1000=AG$63,ROW($11:$1000)-10),ROW($A31)),),"")</f>
        <v/>
      </c>
      <c r="AH95" s="112" t="str">
        <f t="array" aca="1" ref="AH95" ca="1">IF(ROW($A31)&lt;=COUNTIF($U:$U,$AG$63),OFFSET($W$10,SMALL(IF($U$11:$U$1000=AG$63,ROW($11:$1000)-10),ROW($A31)),),"")</f>
        <v/>
      </c>
      <c r="AI95" s="27" t="str">
        <f t="shared" ca="1" si="11"/>
        <v/>
      </c>
      <c r="AJ95" s="114" t="str">
        <f t="shared" ca="1" si="12"/>
        <v/>
      </c>
      <c r="AK95" s="51"/>
      <c r="AL95" s="51"/>
      <c r="AM95" s="51"/>
      <c r="AN95" s="51"/>
      <c r="AO95" s="51"/>
      <c r="AP95" s="51"/>
      <c r="AQ95" s="63"/>
      <c r="AR95" s="82">
        <f t="shared" si="13"/>
        <v>0</v>
      </c>
      <c r="AS95" s="79" t="s">
        <v>143</v>
      </c>
      <c r="AT95" s="79">
        <f>SUMIF('4'!B:B,AS95,'4'!D:D)</f>
        <v>0</v>
      </c>
      <c r="AU95" s="79">
        <f>SUMIF('4'!L11:L16,AS95,'4'!N11:N16)</f>
        <v>0</v>
      </c>
      <c r="AV95" s="79">
        <f>+SUMIF('4'!G:G,AS95,'4'!I:I)</f>
        <v>0</v>
      </c>
      <c r="AW95" s="79">
        <f>SUMIF('4'!L33:L86,AS95,'4'!N33:N86)</f>
        <v>0</v>
      </c>
      <c r="AX95" s="79">
        <f>SUMIF('4'!L20:L29,AS95,'4'!N20:N29)</f>
        <v>0</v>
      </c>
      <c r="AY95" s="79">
        <f t="shared" si="14"/>
        <v>0</v>
      </c>
      <c r="AZ95" s="79">
        <f>'1'!AR95</f>
        <v>0</v>
      </c>
      <c r="BA95" s="79"/>
      <c r="BB95" s="79"/>
      <c r="BC95" s="88">
        <f>SUMIF('4'!AA11:AA132,AS95,'4'!AB11:AB132)</f>
        <v>0</v>
      </c>
      <c r="BD95" s="89">
        <v>1050</v>
      </c>
      <c r="BE95" s="89">
        <v>1055</v>
      </c>
      <c r="BF95" s="89">
        <v>1.0249999999999999</v>
      </c>
      <c r="BG95" s="90">
        <v>1</v>
      </c>
      <c r="CN95" s="63"/>
      <c r="CO95" s="63"/>
      <c r="CP95" s="63"/>
      <c r="CQ95" s="63"/>
      <c r="CR95" s="63"/>
      <c r="CS95" s="63"/>
      <c r="CT95" s="63"/>
      <c r="CU95" s="63"/>
      <c r="CV95" s="63"/>
    </row>
    <row r="96" spans="2:100" ht="18.95" customHeight="1">
      <c r="B96" s="5" t="str">
        <f>IFERROR(INDEX(ss!N:N,MATCH(C96,ss!O:O,0)),"")</f>
        <v/>
      </c>
      <c r="C96" s="7"/>
      <c r="D96" s="7"/>
      <c r="E96" s="7" t="str">
        <f t="shared" si="15"/>
        <v/>
      </c>
      <c r="F96" s="8"/>
      <c r="G96" s="5" t="str">
        <f>IFERROR(INDEX(ss!N:N,MATCH(H96,ss!Q:Q,0)),"")</f>
        <v/>
      </c>
      <c r="H96" s="7"/>
      <c r="I96" s="7"/>
      <c r="J96" s="7" t="str">
        <f t="shared" si="16"/>
        <v/>
      </c>
      <c r="K96" s="8"/>
      <c r="Q96"/>
      <c r="AA96" s="165"/>
      <c r="AB96" s="94"/>
      <c r="AC96" s="169"/>
      <c r="AD96" s="51"/>
      <c r="AE96" s="51"/>
      <c r="AG96" s="111" t="str">
        <f t="array" aca="1" ref="AG96" ca="1">IF(ROW($A32)&lt;=COUNTIF($U:$U,$AG$63),OFFSET($R$10,SMALL(IF($U$11:$U$1000=AG$63,ROW($11:$1000)-10),ROW($A32)),),"")</f>
        <v/>
      </c>
      <c r="AH96" s="112" t="str">
        <f t="array" aca="1" ref="AH96" ca="1">IF(ROW($A32)&lt;=COUNTIF($U:$U,$AG$63),OFFSET($W$10,SMALL(IF($U$11:$U$1000=AG$63,ROW($11:$1000)-10),ROW($A32)),),"")</f>
        <v/>
      </c>
      <c r="AI96" s="27" t="str">
        <f t="shared" ca="1" si="11"/>
        <v/>
      </c>
      <c r="AJ96" s="114" t="str">
        <f t="shared" ca="1" si="12"/>
        <v/>
      </c>
      <c r="AK96" s="51"/>
      <c r="AL96" s="51"/>
      <c r="AM96" s="51"/>
      <c r="AN96" s="51"/>
      <c r="AO96" s="51"/>
      <c r="AP96" s="51"/>
      <c r="AQ96" s="63"/>
      <c r="AR96" s="82">
        <f t="shared" si="13"/>
        <v>0</v>
      </c>
      <c r="AS96" s="79" t="s">
        <v>273</v>
      </c>
      <c r="AT96" s="79">
        <f>SUMIF('4'!B:B,AS96,'4'!D:D)</f>
        <v>0</v>
      </c>
      <c r="AU96" s="79">
        <f>SUMIF('4'!L11:L16,AS96,'4'!N11:N16)</f>
        <v>0</v>
      </c>
      <c r="AV96" s="79">
        <f>+SUMIF('4'!G:G,AS96,'4'!I:I)</f>
        <v>0</v>
      </c>
      <c r="AW96" s="79">
        <f>SUMIF('4'!L33:L86,AS96,'4'!N33:N86)</f>
        <v>0</v>
      </c>
      <c r="AX96" s="79">
        <f>SUMIF('4'!L20:L29,AS96,'4'!N20:N29)</f>
        <v>0</v>
      </c>
      <c r="AY96" s="79">
        <f t="shared" si="14"/>
        <v>0</v>
      </c>
      <c r="AZ96" s="79">
        <f>'1'!AR96</f>
        <v>0</v>
      </c>
      <c r="BA96" s="79">
        <f>SUMIF('4'!S11:S82,AS96,'4'!Y11:Y82)-SUMIF('4'!U11:U82,AS96,'4'!X11:X82)</f>
        <v>0</v>
      </c>
      <c r="BB96" s="79"/>
      <c r="BC96" s="88">
        <f>SUMIF('4'!AA11:AA132,AS96,'4'!AB11:AB132)</f>
        <v>0</v>
      </c>
      <c r="BD96" s="89">
        <v>1050</v>
      </c>
      <c r="BE96" s="89">
        <v>1055</v>
      </c>
      <c r="BF96" s="89">
        <v>1.0249999999999999</v>
      </c>
      <c r="BG96" s="90">
        <v>1</v>
      </c>
      <c r="CN96" s="63"/>
      <c r="CO96" s="63"/>
      <c r="CP96" s="63"/>
      <c r="CQ96" s="63"/>
      <c r="CR96" s="63"/>
      <c r="CS96" s="63"/>
      <c r="CT96" s="63"/>
      <c r="CU96" s="63"/>
      <c r="CV96" s="63"/>
    </row>
    <row r="97" spans="2:100" ht="18.95" customHeight="1">
      <c r="B97" s="5" t="str">
        <f>IFERROR(INDEX(ss!N:N,MATCH(C97,ss!O:O,0)),"")</f>
        <v/>
      </c>
      <c r="C97" s="7"/>
      <c r="D97" s="7"/>
      <c r="E97" s="7" t="str">
        <f t="shared" si="15"/>
        <v/>
      </c>
      <c r="F97" s="8"/>
      <c r="G97" s="5" t="str">
        <f>IFERROR(INDEX(ss!N:N,MATCH(H97,ss!Q:Q,0)),"")</f>
        <v/>
      </c>
      <c r="H97" s="7"/>
      <c r="I97" s="7"/>
      <c r="J97" s="7" t="str">
        <f t="shared" si="16"/>
        <v/>
      </c>
      <c r="K97" s="8"/>
      <c r="Q97"/>
      <c r="AA97" s="165"/>
      <c r="AB97" s="94"/>
      <c r="AC97" s="169"/>
      <c r="AD97" s="51"/>
      <c r="AE97" s="51"/>
      <c r="AG97" s="111" t="str">
        <f t="array" aca="1" ref="AG97" ca="1">IF(ROW($A33)&lt;=COUNTIF($U:$U,$AG$63),OFFSET($R$10,SMALL(IF($U$11:$U$1000=AG$63,ROW($11:$1000)-10),ROW($A33)),),"")</f>
        <v/>
      </c>
      <c r="AH97" s="112" t="str">
        <f t="array" aca="1" ref="AH97" ca="1">IF(ROW($A33)&lt;=COUNTIF($U:$U,$AG$63),OFFSET($W$10,SMALL(IF($U$11:$U$1000=AG$63,ROW($11:$1000)-10),ROW($A33)),),"")</f>
        <v/>
      </c>
      <c r="AI97" s="27" t="str">
        <f t="shared" ca="1" si="11"/>
        <v/>
      </c>
      <c r="AJ97" s="114" t="str">
        <f t="shared" ca="1" si="12"/>
        <v/>
      </c>
      <c r="AK97" s="51"/>
      <c r="AL97" s="51"/>
      <c r="AM97" s="51"/>
      <c r="AN97" s="51"/>
      <c r="AO97" s="51"/>
      <c r="AP97" s="51"/>
      <c r="AQ97" s="63"/>
      <c r="AR97" s="82">
        <f t="shared" si="13"/>
        <v>0</v>
      </c>
      <c r="AS97" s="79" t="s">
        <v>274</v>
      </c>
      <c r="AT97" s="79">
        <f>SUMIF('4'!B:B,AS97,'4'!D:D)</f>
        <v>0</v>
      </c>
      <c r="AU97" s="79">
        <f>SUMIF('4'!L11:L16,AS97,'4'!N11:N16)</f>
        <v>0</v>
      </c>
      <c r="AV97" s="79">
        <f>+SUMIF('4'!G:G,AS97,'4'!I:I)</f>
        <v>0</v>
      </c>
      <c r="AW97" s="79">
        <f>SUMIF('4'!L33:L86,AS97,'4'!N33:N86)</f>
        <v>0</v>
      </c>
      <c r="AX97" s="79">
        <f>SUMIF('4'!L20:L29,AS97,'4'!N20:N29)</f>
        <v>0</v>
      </c>
      <c r="AY97" s="79">
        <f t="shared" si="14"/>
        <v>0</v>
      </c>
      <c r="AZ97" s="79">
        <f>'1'!AR97</f>
        <v>0</v>
      </c>
      <c r="BA97" s="79">
        <f>SUMIF('4'!S11:S82,AS97,'4'!Y11:Y82)-SUMIF('4'!U11:U82,AS97,'4'!X11:X82)</f>
        <v>0</v>
      </c>
      <c r="BB97" s="79"/>
      <c r="BC97" s="88">
        <f>SUMIF('4'!AA11:AA132,AS97,'4'!AB11:AB132)</f>
        <v>0</v>
      </c>
      <c r="BD97" s="89">
        <v>1045</v>
      </c>
      <c r="BE97" s="89">
        <v>1055</v>
      </c>
      <c r="BF97" s="89">
        <v>1.0249999999999999</v>
      </c>
      <c r="BG97" s="90">
        <v>1</v>
      </c>
      <c r="CN97" s="63"/>
      <c r="CO97" s="63"/>
      <c r="CP97" s="63"/>
      <c r="CQ97" s="63"/>
      <c r="CR97" s="63"/>
      <c r="CS97" s="63"/>
      <c r="CT97" s="63"/>
      <c r="CU97" s="63"/>
      <c r="CV97" s="63"/>
    </row>
    <row r="98" spans="2:100" ht="18.95" customHeight="1">
      <c r="B98" s="5" t="str">
        <f>IFERROR(INDEX(ss!N:N,MATCH(C98,ss!O:O,0)),"")</f>
        <v/>
      </c>
      <c r="C98" s="7"/>
      <c r="D98" s="7"/>
      <c r="E98" s="7" t="str">
        <f t="shared" si="15"/>
        <v/>
      </c>
      <c r="F98" s="8"/>
      <c r="G98" s="5" t="str">
        <f>IFERROR(INDEX(ss!N:N,MATCH(H98,ss!Q:Q,0)),"")</f>
        <v/>
      </c>
      <c r="H98" s="7"/>
      <c r="I98" s="7"/>
      <c r="J98" s="7" t="str">
        <f t="shared" si="16"/>
        <v/>
      </c>
      <c r="K98" s="8"/>
      <c r="Q98"/>
      <c r="AA98" s="165"/>
      <c r="AB98" s="94"/>
      <c r="AC98" s="169"/>
      <c r="AD98" s="51"/>
      <c r="AE98" s="51"/>
      <c r="AG98" s="111" t="str">
        <f t="array" aca="1" ref="AG98" ca="1">IF(ROW($A34)&lt;=COUNTIF($U:$U,$AG$63),OFFSET($R$10,SMALL(IF($U$11:$U$1000=AG$63,ROW($11:$1000)-10),ROW($A34)),),"")</f>
        <v/>
      </c>
      <c r="AH98" s="112" t="str">
        <f t="array" aca="1" ref="AH98" ca="1">IF(ROW($A34)&lt;=COUNTIF($U:$U,$AG$63),OFFSET($W$10,SMALL(IF($U$11:$U$1000=AG$63,ROW($11:$1000)-10),ROW($A34)),),"")</f>
        <v/>
      </c>
      <c r="AI98" s="27" t="str">
        <f t="shared" ca="1" si="11"/>
        <v/>
      </c>
      <c r="AJ98" s="114" t="str">
        <f t="shared" ca="1" si="12"/>
        <v/>
      </c>
      <c r="AK98" s="51"/>
      <c r="AL98" s="51"/>
      <c r="AM98" s="51"/>
      <c r="AN98" s="51"/>
      <c r="AO98" s="51"/>
      <c r="AP98" s="51"/>
      <c r="AQ98" s="63"/>
      <c r="AR98" s="82">
        <f t="shared" ref="AR98:AR129" si="19">AY98+AZ98+BA98-BC98</f>
        <v>0</v>
      </c>
      <c r="AS98" s="5" t="s">
        <v>393</v>
      </c>
      <c r="AT98" s="79">
        <f>SUMIF('4'!B:B,AS98,'4'!D:D)</f>
        <v>0</v>
      </c>
      <c r="AU98" s="79">
        <f>SUMIF('4'!L11:L16,AS98,'4'!N11:N16)</f>
        <v>0</v>
      </c>
      <c r="AV98" s="79">
        <f>+SUMIF('4'!G:G,AS98,'4'!I:I)</f>
        <v>0</v>
      </c>
      <c r="AW98" s="79">
        <f>SUMIF('4'!L33:L86,AS98,'4'!N33:N86)</f>
        <v>0</v>
      </c>
      <c r="AX98" s="79">
        <f>SUMIF('4'!L20:L29,AS98,'4'!N20:N29)</f>
        <v>0</v>
      </c>
      <c r="AY98" s="79">
        <f t="shared" ref="AY98:AY129" si="20">AT98*BD98+AW98*BF98+AX98*BG98+AV98*BE98</f>
        <v>0</v>
      </c>
      <c r="AZ98" s="79">
        <f>'1'!AR98</f>
        <v>0</v>
      </c>
      <c r="BA98" s="79"/>
      <c r="BB98" s="79"/>
      <c r="BC98" s="88">
        <f>SUMIF('4'!AA11:AA132,AS98,'4'!AB11:AB132)</f>
        <v>0</v>
      </c>
      <c r="BD98" s="89">
        <v>1050</v>
      </c>
      <c r="BE98" s="89">
        <v>1055</v>
      </c>
      <c r="BF98" s="89">
        <v>1.0249999999999999</v>
      </c>
      <c r="BG98" s="90">
        <v>1</v>
      </c>
      <c r="CN98" s="63"/>
      <c r="CO98" s="63"/>
      <c r="CP98" s="63"/>
      <c r="CQ98" s="63"/>
      <c r="CR98" s="63"/>
      <c r="CS98" s="63"/>
      <c r="CT98" s="63"/>
      <c r="CU98" s="63"/>
      <c r="CV98" s="63"/>
    </row>
    <row r="99" spans="2:100" ht="18.95" customHeight="1" thickBot="1">
      <c r="B99" s="5" t="str">
        <f>IFERROR(INDEX(ss!N:N,MATCH(C99,ss!O:O,0)),"")</f>
        <v/>
      </c>
      <c r="C99" s="12"/>
      <c r="D99" s="12"/>
      <c r="E99" s="7" t="str">
        <f t="shared" si="15"/>
        <v/>
      </c>
      <c r="F99" s="13"/>
      <c r="G99" s="5" t="str">
        <f>IFERROR(INDEX(ss!N:N,MATCH(H99,ss!Q:Q,0)),"")</f>
        <v/>
      </c>
      <c r="H99" s="12"/>
      <c r="I99" s="12"/>
      <c r="J99" s="7" t="str">
        <f t="shared" si="16"/>
        <v/>
      </c>
      <c r="K99" s="13"/>
      <c r="Q99"/>
      <c r="AA99" s="165"/>
      <c r="AB99" s="94"/>
      <c r="AC99" s="169"/>
      <c r="AD99" s="51"/>
      <c r="AE99" s="51"/>
      <c r="AG99" s="111" t="str">
        <f t="array" aca="1" ref="AG99" ca="1">IF(ROW($A35)&lt;=COUNTIF($U:$U,$AG$63),OFFSET($R$10,SMALL(IF($U$11:$U$1000=AG$63,ROW($11:$1000)-10),ROW($A35)),),"")</f>
        <v/>
      </c>
      <c r="AH99" s="112" t="str">
        <f t="array" aca="1" ref="AH99" ca="1">IF(ROW($A35)&lt;=COUNTIF($U:$U,$AG$63),OFFSET($W$10,SMALL(IF($U$11:$U$1000=AG$63,ROW($11:$1000)-10),ROW($A35)),),"")</f>
        <v/>
      </c>
      <c r="AI99" s="27" t="str">
        <f t="shared" ca="1" si="11"/>
        <v/>
      </c>
      <c r="AJ99" s="114" t="str">
        <f t="shared" ca="1" si="12"/>
        <v/>
      </c>
      <c r="AK99" s="51"/>
      <c r="AL99" s="51"/>
      <c r="AM99" s="51"/>
      <c r="AN99" s="51"/>
      <c r="AO99" s="51"/>
      <c r="AP99" s="51"/>
      <c r="AQ99" s="63"/>
      <c r="AR99" s="82">
        <f t="shared" si="19"/>
        <v>0</v>
      </c>
      <c r="AS99" s="75" t="s">
        <v>202</v>
      </c>
      <c r="AT99" s="79">
        <f>SUMIF('4'!B:B,AS99,'4'!D:D)</f>
        <v>0</v>
      </c>
      <c r="AU99" s="79">
        <f>SUMIF('4'!L11:L16,AS99,'4'!N11:N16)</f>
        <v>0</v>
      </c>
      <c r="AV99" s="79">
        <f>+SUMIF('4'!G:G,AS99,'4'!I:I)</f>
        <v>0</v>
      </c>
      <c r="AW99" s="79">
        <f>SUMIF('4'!L33:L86,AS99,'4'!N33:N86)</f>
        <v>0</v>
      </c>
      <c r="AX99" s="79">
        <f>SUMIF('4'!L20:L29,AS99,'4'!N20:N29)</f>
        <v>0</v>
      </c>
      <c r="AY99" s="79">
        <f t="shared" si="20"/>
        <v>0</v>
      </c>
      <c r="AZ99" s="79">
        <f>'1'!AR99</f>
        <v>0</v>
      </c>
      <c r="BA99" s="79"/>
      <c r="BB99" s="79"/>
      <c r="BC99" s="88">
        <f>SUMIF('4'!AA11:AA132,AS99,'4'!AB11:AB132)</f>
        <v>0</v>
      </c>
      <c r="BD99" s="89">
        <v>1050</v>
      </c>
      <c r="BE99" s="89">
        <v>1055</v>
      </c>
      <c r="BF99" s="89">
        <v>1.0249999999999999</v>
      </c>
      <c r="BG99" s="90">
        <v>1</v>
      </c>
      <c r="CN99" s="63"/>
      <c r="CO99" s="63"/>
      <c r="CP99" s="63"/>
      <c r="CQ99" s="63"/>
      <c r="CR99" s="63"/>
      <c r="CS99" s="63"/>
      <c r="CT99" s="63"/>
      <c r="CU99" s="63"/>
      <c r="CV99" s="63"/>
    </row>
    <row r="100" spans="2:100" ht="18.95" customHeight="1">
      <c r="Q100"/>
      <c r="AA100" s="165"/>
      <c r="AB100" s="94"/>
      <c r="AC100" s="169"/>
      <c r="AD100" s="51"/>
      <c r="AE100" s="51"/>
      <c r="AG100" s="111" t="str">
        <f t="array" aca="1" ref="AG100" ca="1">IF(ROW($A36)&lt;=COUNTIF($U:$U,$AG$63),OFFSET($R$10,SMALL(IF($U$11:$U$1000=AG$63,ROW($11:$1000)-10),ROW($A36)),),"")</f>
        <v/>
      </c>
      <c r="AH100" s="112" t="str">
        <f t="array" aca="1" ref="AH100" ca="1">IF(ROW($A36)&lt;=COUNTIF($U:$U,$AG$63),OFFSET($W$10,SMALL(IF($U$11:$U$1000=AG$63,ROW($11:$1000)-10),ROW($A36)),),"")</f>
        <v/>
      </c>
      <c r="AI100" s="27" t="str">
        <f t="shared" ca="1" si="11"/>
        <v/>
      </c>
      <c r="AJ100" s="114" t="str">
        <f t="shared" ca="1" si="12"/>
        <v/>
      </c>
      <c r="AK100" s="51"/>
      <c r="AL100" s="51"/>
      <c r="AM100" s="51"/>
      <c r="AN100" s="51"/>
      <c r="AO100" s="51"/>
      <c r="AP100" s="51"/>
      <c r="AQ100" s="63"/>
      <c r="AR100" s="82">
        <f t="shared" si="19"/>
        <v>0</v>
      </c>
      <c r="AS100" s="77" t="s">
        <v>279</v>
      </c>
      <c r="AT100" s="79">
        <f>SUMIF('4'!B:B,AS100,'4'!D:D)</f>
        <v>0</v>
      </c>
      <c r="AU100" s="79">
        <f>SUMIF('4'!L11:L16,AS100,'4'!N11:N16)</f>
        <v>0</v>
      </c>
      <c r="AV100" s="79">
        <f>+SUMIF('4'!G:G,AS100,'4'!I:I)</f>
        <v>0</v>
      </c>
      <c r="AW100" s="79">
        <f>SUMIF('4'!L33:L86,AS100,'4'!N33:N86)</f>
        <v>0</v>
      </c>
      <c r="AX100" s="79">
        <f>SUMIF('4'!L20:L29,AS100,'4'!N20:N29)</f>
        <v>0</v>
      </c>
      <c r="AY100" s="79">
        <f t="shared" si="20"/>
        <v>0</v>
      </c>
      <c r="AZ100" s="79">
        <f>'1'!AR100</f>
        <v>0</v>
      </c>
      <c r="BA100" s="79">
        <f>SUMIF('4'!S11:S82,AS100,'4'!Y11:Y82)-SUMIF('4'!U11:U82,AS100,'4'!X11:X82)</f>
        <v>0</v>
      </c>
      <c r="BB100" s="79"/>
      <c r="BC100" s="88">
        <f>SUMIF('4'!AA11:AA132,AS100,'4'!AB11:AB132)</f>
        <v>0</v>
      </c>
      <c r="BD100" s="89">
        <v>1050</v>
      </c>
      <c r="BE100" s="89">
        <v>1055</v>
      </c>
      <c r="BF100" s="89">
        <v>1.01</v>
      </c>
      <c r="BG100" s="89">
        <v>1.01</v>
      </c>
      <c r="CN100" s="63"/>
      <c r="CO100" s="63"/>
      <c r="CP100" s="63"/>
      <c r="CQ100" s="63"/>
      <c r="CR100" s="63"/>
      <c r="CS100" s="63"/>
      <c r="CT100" s="63"/>
      <c r="CU100" s="63"/>
      <c r="CV100" s="63"/>
    </row>
    <row r="101" spans="2:100" ht="18.95" customHeight="1">
      <c r="Q101"/>
      <c r="AA101" s="165"/>
      <c r="AB101" s="94"/>
      <c r="AC101" s="169"/>
      <c r="AD101" s="51"/>
      <c r="AE101" s="51"/>
      <c r="AG101" s="111" t="str">
        <f t="array" aca="1" ref="AG101" ca="1">IF(ROW($A37)&lt;=COUNTIF($U:$U,$AG$63),OFFSET($R$10,SMALL(IF($U$11:$U$1000=AG$63,ROW($11:$1000)-10),ROW($A37)),),"")</f>
        <v/>
      </c>
      <c r="AH101" s="112" t="str">
        <f t="array" aca="1" ref="AH101" ca="1">IF(ROW($A37)&lt;=COUNTIF($U:$U,$AG$63),OFFSET($W$10,SMALL(IF($U$11:$U$1000=AG$63,ROW($11:$1000)-10),ROW($A37)),),"")</f>
        <v/>
      </c>
      <c r="AI101" s="27" t="str">
        <f t="shared" ca="1" si="11"/>
        <v/>
      </c>
      <c r="AJ101" s="114" t="str">
        <f t="shared" ca="1" si="12"/>
        <v/>
      </c>
      <c r="AK101" s="51"/>
      <c r="AL101" s="51"/>
      <c r="AM101" s="51"/>
      <c r="AN101" s="51"/>
      <c r="AO101" s="51"/>
      <c r="AP101" s="51"/>
      <c r="AQ101" s="63"/>
      <c r="AR101" s="82">
        <f t="shared" si="19"/>
        <v>0</v>
      </c>
      <c r="AS101" s="77" t="s">
        <v>247</v>
      </c>
      <c r="AT101" s="79">
        <f>SUMIF('4'!B:B,AS101,'4'!D:D)</f>
        <v>0</v>
      </c>
      <c r="AU101" s="79">
        <f>SUMIF('4'!L11:L16,AS101,'4'!N11:N16)</f>
        <v>0</v>
      </c>
      <c r="AV101" s="79">
        <f>+SUMIF('4'!G:G,AS101,'4'!I:I)</f>
        <v>0</v>
      </c>
      <c r="AW101" s="79">
        <f>SUMIF('4'!L33:L86,AS101,'4'!N33:N86)</f>
        <v>0</v>
      </c>
      <c r="AX101" s="79">
        <f>SUMIF('4'!L20:L29,AS101,'4'!N20:N29)</f>
        <v>0</v>
      </c>
      <c r="AY101" s="79">
        <f t="shared" si="20"/>
        <v>0</v>
      </c>
      <c r="AZ101" s="79">
        <f>'1'!AR101</f>
        <v>0</v>
      </c>
      <c r="BA101" s="79"/>
      <c r="BB101" s="79"/>
      <c r="BC101" s="88">
        <f>SUMIF('4'!AA11:AA132,AS101,'4'!AB11:AB132)</f>
        <v>0</v>
      </c>
      <c r="BD101" s="89">
        <v>1050</v>
      </c>
      <c r="BE101" s="89">
        <v>1055</v>
      </c>
      <c r="BF101" s="89">
        <v>1.0249999999999999</v>
      </c>
      <c r="BG101" s="90">
        <v>1</v>
      </c>
      <c r="CN101" s="63"/>
      <c r="CO101" s="63"/>
      <c r="CP101" s="63"/>
      <c r="CQ101" s="63"/>
      <c r="CR101" s="63"/>
      <c r="CS101" s="63"/>
      <c r="CT101" s="63"/>
      <c r="CU101" s="63"/>
      <c r="CV101" s="63"/>
    </row>
    <row r="102" spans="2:100" ht="18.95" customHeight="1">
      <c r="AA102" s="165"/>
      <c r="AB102" s="94"/>
      <c r="AC102" s="169"/>
      <c r="AD102" s="51"/>
      <c r="AE102" s="51"/>
      <c r="AG102" s="111" t="str">
        <f t="array" aca="1" ref="AG102" ca="1">IF(ROW($A38)&lt;=COUNTIF($U:$U,$AG$63),OFFSET($R$10,SMALL(IF($U$11:$U$1000=AG$63,ROW($11:$1000)-10),ROW($A38)),),"")</f>
        <v/>
      </c>
      <c r="AH102" s="112" t="str">
        <f t="array" aca="1" ref="AH102" ca="1">IF(ROW($A38)&lt;=COUNTIF($U:$U,$AG$63),OFFSET($W$10,SMALL(IF($U$11:$U$1000=AG$63,ROW($11:$1000)-10),ROW($A38)),),"")</f>
        <v/>
      </c>
      <c r="AI102" s="27" t="str">
        <f t="shared" ca="1" si="11"/>
        <v/>
      </c>
      <c r="AJ102" s="114" t="str">
        <f t="shared" ca="1" si="12"/>
        <v/>
      </c>
      <c r="AK102" s="51"/>
      <c r="AL102" s="51"/>
      <c r="AM102" s="51"/>
      <c r="AN102" s="51"/>
      <c r="AO102" s="51"/>
      <c r="AP102" s="51"/>
      <c r="AQ102" s="63"/>
      <c r="AR102" s="82">
        <f t="shared" si="19"/>
        <v>0</v>
      </c>
      <c r="AS102" s="79" t="s">
        <v>122</v>
      </c>
      <c r="AT102" s="79">
        <f>SUMIF('4'!B:B,AS102,'4'!D:D)</f>
        <v>0</v>
      </c>
      <c r="AU102" s="79">
        <f>SUMIF('4'!L11:L16,AS102,'4'!N11:N16)</f>
        <v>0</v>
      </c>
      <c r="AV102" s="79">
        <f>+SUMIF('4'!G:G,AS102,'4'!I:I)</f>
        <v>0</v>
      </c>
      <c r="AW102" s="79">
        <f>SUMIF('4'!L33:L86,AS102,'4'!N33:N86)</f>
        <v>0</v>
      </c>
      <c r="AX102" s="79">
        <f>SUMIF('4'!L20:L29,AS102,'4'!N20:N29)</f>
        <v>0</v>
      </c>
      <c r="AY102" s="79">
        <f t="shared" si="20"/>
        <v>0</v>
      </c>
      <c r="AZ102" s="79">
        <f>'1'!AR102</f>
        <v>0</v>
      </c>
      <c r="BA102" s="79"/>
      <c r="BB102" s="79"/>
      <c r="BC102" s="88">
        <f>SUMIF('4'!AA11:AA132,AS102,'4'!AB11:AB132)</f>
        <v>0</v>
      </c>
      <c r="BD102" s="89">
        <v>1050</v>
      </c>
      <c r="BE102" s="89">
        <v>1055</v>
      </c>
      <c r="BF102" s="89">
        <v>1.0249999999999999</v>
      </c>
      <c r="BG102" s="90">
        <v>1</v>
      </c>
      <c r="CN102" s="63"/>
      <c r="CO102" s="63"/>
      <c r="CP102" s="63"/>
      <c r="CQ102" s="63"/>
      <c r="CR102" s="63"/>
      <c r="CS102" s="63"/>
      <c r="CT102" s="63"/>
      <c r="CU102" s="63"/>
      <c r="CV102" s="63"/>
    </row>
    <row r="103" spans="2:100" ht="18.95" customHeight="1">
      <c r="AA103" s="165"/>
      <c r="AB103" s="94"/>
      <c r="AC103" s="169"/>
      <c r="AD103" s="51"/>
      <c r="AE103" s="51"/>
      <c r="AG103" s="111" t="str">
        <f t="array" aca="1" ref="AG103" ca="1">IF(ROW($A39)&lt;=COUNTIF($U:$U,$AG$63),OFFSET($R$10,SMALL(IF($U$11:$U$1000=AG$63,ROW($11:$1000)-10),ROW($A39)),),"")</f>
        <v/>
      </c>
      <c r="AH103" s="112" t="str">
        <f t="array" aca="1" ref="AH103" ca="1">IF(ROW($A39)&lt;=COUNTIF($U:$U,$AG$63),OFFSET($W$10,SMALL(IF($U$11:$U$1000=AG$63,ROW($11:$1000)-10),ROW($A39)),),"")</f>
        <v/>
      </c>
      <c r="AI103" s="27" t="str">
        <f t="shared" ca="1" si="11"/>
        <v/>
      </c>
      <c r="AJ103" s="114" t="str">
        <f t="shared" ca="1" si="12"/>
        <v/>
      </c>
      <c r="AK103" s="51"/>
      <c r="AL103" s="51"/>
      <c r="AM103" s="51"/>
      <c r="AN103" s="51"/>
      <c r="AO103" s="51"/>
      <c r="AP103" s="51"/>
      <c r="AQ103" s="63"/>
      <c r="AR103" s="82">
        <f t="shared" si="19"/>
        <v>0</v>
      </c>
      <c r="AS103" s="79" t="s">
        <v>31</v>
      </c>
      <c r="AT103" s="79">
        <f>SUMIF('4'!B:B,AS103,'4'!D:D)</f>
        <v>0</v>
      </c>
      <c r="AU103" s="79">
        <f>SUMIF('4'!L11:L16,AS103,'4'!N11:N16)</f>
        <v>0</v>
      </c>
      <c r="AV103" s="79">
        <f>+SUMIF('4'!G:G,AS103,'4'!I:I)</f>
        <v>0</v>
      </c>
      <c r="AW103" s="79">
        <f>SUMIF('4'!L33:L86,AS103,'4'!N33:N86)</f>
        <v>0</v>
      </c>
      <c r="AX103" s="79">
        <f>SUMIF('4'!L20:L29,AS103,'4'!N20:N29)</f>
        <v>0</v>
      </c>
      <c r="AY103" s="79">
        <f t="shared" si="20"/>
        <v>0</v>
      </c>
      <c r="AZ103" s="79">
        <f>'1'!AR103</f>
        <v>0</v>
      </c>
      <c r="BA103" s="79"/>
      <c r="BB103" s="79"/>
      <c r="BC103" s="88">
        <f>SUMIF('4'!AA11:AA132,AS103,'4'!AB11:AB132)</f>
        <v>0</v>
      </c>
      <c r="BD103" s="89">
        <v>1045</v>
      </c>
      <c r="BE103" s="89">
        <v>1055</v>
      </c>
      <c r="BF103" s="89">
        <v>1.0249999999999999</v>
      </c>
      <c r="BG103" s="90">
        <v>1</v>
      </c>
      <c r="CN103" s="63"/>
      <c r="CO103" s="63"/>
      <c r="CP103" s="63"/>
      <c r="CQ103" s="63"/>
      <c r="CR103" s="63"/>
      <c r="CS103" s="63"/>
      <c r="CT103" s="63"/>
      <c r="CU103" s="63"/>
      <c r="CV103" s="63"/>
    </row>
    <row r="104" spans="2:100" ht="18.95" customHeight="1">
      <c r="AA104" s="165"/>
      <c r="AB104" s="94"/>
      <c r="AC104" s="169"/>
      <c r="AD104" s="51"/>
      <c r="AE104" s="51"/>
      <c r="AG104" s="111" t="str">
        <f t="array" aca="1" ref="AG104" ca="1">IF(ROW($A40)&lt;=COUNTIF($U:$U,$AG$63),OFFSET($R$10,SMALL(IF($U$11:$U$1000=AG$63,ROW($11:$1000)-10),ROW($A40)),),"")</f>
        <v/>
      </c>
      <c r="AH104" s="112" t="str">
        <f t="array" aca="1" ref="AH104" ca="1">IF(ROW($A40)&lt;=COUNTIF($U:$U,$AG$63),OFFSET($W$10,SMALL(IF($U$11:$U$1000=AG$63,ROW($11:$1000)-10),ROW($A40)),),"")</f>
        <v/>
      </c>
      <c r="AI104" s="27" t="str">
        <f t="shared" ca="1" si="11"/>
        <v/>
      </c>
      <c r="AJ104" s="114" t="str">
        <f t="shared" ca="1" si="12"/>
        <v/>
      </c>
      <c r="AK104" s="51"/>
      <c r="AL104" s="51"/>
      <c r="AM104" s="51"/>
      <c r="AN104" s="51"/>
      <c r="AO104" s="51"/>
      <c r="AP104" s="51"/>
      <c r="AQ104" s="63"/>
      <c r="AR104" s="82">
        <f t="shared" si="19"/>
        <v>0</v>
      </c>
      <c r="AS104" s="77" t="s">
        <v>284</v>
      </c>
      <c r="AT104" s="79">
        <f>SUMIF('4'!B:B,AS104,'4'!D:D)</f>
        <v>0</v>
      </c>
      <c r="AU104" s="79">
        <f>SUMIF('4'!L11:L16,AS104,'4'!N11:N16)</f>
        <v>0</v>
      </c>
      <c r="AV104" s="79">
        <f>+SUMIF('4'!G:G,AS104,'4'!I:I)</f>
        <v>0</v>
      </c>
      <c r="AW104" s="79">
        <f>SUMIF('4'!L33:L86,AS104,'4'!N33:N86)</f>
        <v>0</v>
      </c>
      <c r="AX104" s="79">
        <f>SUMIF('4'!L20:L29,AS104,'4'!N20:N29)</f>
        <v>0</v>
      </c>
      <c r="AY104" s="79">
        <f t="shared" si="20"/>
        <v>0</v>
      </c>
      <c r="AZ104" s="79">
        <f>'1'!AR104</f>
        <v>0</v>
      </c>
      <c r="BA104" s="79"/>
      <c r="BB104" s="79"/>
      <c r="BC104" s="88">
        <f>SUMIF('4'!AA11:AA132,AS104,'4'!AB11:AB132)</f>
        <v>0</v>
      </c>
      <c r="BD104" s="89">
        <v>1050</v>
      </c>
      <c r="BE104" s="89">
        <v>1055</v>
      </c>
      <c r="BF104" s="89">
        <v>1.0249999999999999</v>
      </c>
      <c r="BG104" s="90">
        <v>1</v>
      </c>
      <c r="CN104" s="63"/>
      <c r="CO104" s="63"/>
      <c r="CP104" s="63"/>
      <c r="CQ104" s="63"/>
      <c r="CR104" s="63"/>
      <c r="CS104" s="63"/>
      <c r="CT104" s="63"/>
      <c r="CU104" s="63"/>
      <c r="CV104" s="63"/>
    </row>
    <row r="105" spans="2:100" ht="18.95" customHeight="1">
      <c r="AA105" s="165"/>
      <c r="AB105" s="94"/>
      <c r="AC105" s="169"/>
      <c r="AD105" s="51"/>
      <c r="AE105" s="51"/>
      <c r="AG105" s="111" t="str">
        <f t="array" aca="1" ref="AG105" ca="1">IF(ROW($A41)&lt;=COUNTIF($U:$U,$AG$63),OFFSET($R$10,SMALL(IF($U$11:$U$1000=AG$63,ROW($11:$1000)-10),ROW($A41)),),"")</f>
        <v/>
      </c>
      <c r="AH105" s="112" t="str">
        <f t="array" aca="1" ref="AH105" ca="1">IF(ROW($A41)&lt;=COUNTIF($U:$U,$AG$63),OFFSET($W$10,SMALL(IF($U$11:$U$1000=AG$63,ROW($11:$1000)-10),ROW($A41)),),"")</f>
        <v/>
      </c>
      <c r="AI105" s="27" t="str">
        <f t="shared" ca="1" si="11"/>
        <v/>
      </c>
      <c r="AJ105" s="114" t="str">
        <f t="shared" ca="1" si="12"/>
        <v/>
      </c>
      <c r="AK105" s="51"/>
      <c r="AL105" s="51"/>
      <c r="AM105" s="51"/>
      <c r="AN105" s="51"/>
      <c r="AO105" s="51"/>
      <c r="AP105" s="51"/>
      <c r="AQ105" s="63"/>
      <c r="AR105" s="82">
        <f t="shared" si="19"/>
        <v>0</v>
      </c>
      <c r="AS105" s="79" t="s">
        <v>7</v>
      </c>
      <c r="AT105" s="79">
        <f>SUMIF('4'!B:B,AS105,'4'!D:D)</f>
        <v>0</v>
      </c>
      <c r="AU105" s="79">
        <f>SUMIF('4'!L11:L16,AS105,'4'!N11:N16)</f>
        <v>0</v>
      </c>
      <c r="AV105" s="79">
        <f>+SUMIF('4'!G:G,AS105,'4'!I:I)</f>
        <v>0</v>
      </c>
      <c r="AW105" s="79">
        <f>SUMIF('4'!L33:L86,AS105,'4'!N33:N86)-SUMIF('4'!P:P,AS105,'4'!O:O)</f>
        <v>0</v>
      </c>
      <c r="AX105" s="79">
        <f>SUMIF('4'!L20:L29,AS105,'4'!N20:N29)</f>
        <v>0</v>
      </c>
      <c r="AY105" s="79">
        <f t="shared" si="20"/>
        <v>0</v>
      </c>
      <c r="AZ105" s="79">
        <f>'1'!AR105</f>
        <v>0</v>
      </c>
      <c r="BA105" s="79"/>
      <c r="BB105" s="79"/>
      <c r="BC105" s="88">
        <f>SUMIF('4'!AA11:AA132,AS105,'4'!AB11:AB132)</f>
        <v>0</v>
      </c>
      <c r="BD105" s="89">
        <v>1050</v>
      </c>
      <c r="BE105" s="89">
        <v>1055</v>
      </c>
      <c r="BF105" s="89">
        <v>1</v>
      </c>
      <c r="BG105" s="90">
        <v>1</v>
      </c>
      <c r="CN105" s="63"/>
      <c r="CO105" s="63"/>
      <c r="CP105" s="63"/>
      <c r="CQ105" s="63"/>
      <c r="CR105" s="63"/>
      <c r="CS105" s="63"/>
      <c r="CT105" s="63"/>
      <c r="CU105" s="63"/>
      <c r="CV105" s="63"/>
    </row>
    <row r="106" spans="2:100" ht="18.95" customHeight="1">
      <c r="AA106" s="165"/>
      <c r="AB106" s="94"/>
      <c r="AC106" s="169"/>
      <c r="AD106" s="51"/>
      <c r="AE106" s="51"/>
      <c r="AG106" s="111" t="str">
        <f t="array" aca="1" ref="AG106" ca="1">IF(ROW($A42)&lt;=COUNTIF($U:$U,$AG$63),OFFSET($R$10,SMALL(IF($U$11:$U$1000=AG$63,ROW($11:$1000)-10),ROW($A42)),),"")</f>
        <v/>
      </c>
      <c r="AH106" s="112" t="str">
        <f t="array" aca="1" ref="AH106" ca="1">IF(ROW($A42)&lt;=COUNTIF($U:$U,$AG$63),OFFSET($W$10,SMALL(IF($U$11:$U$1000=AG$63,ROW($11:$1000)-10),ROW($A42)),),"")</f>
        <v/>
      </c>
      <c r="AI106" s="27" t="str">
        <f t="shared" ca="1" si="11"/>
        <v/>
      </c>
      <c r="AJ106" s="114" t="str">
        <f t="shared" ca="1" si="12"/>
        <v/>
      </c>
      <c r="AK106" s="51"/>
      <c r="AL106" s="51"/>
      <c r="AM106" s="51"/>
      <c r="AN106" s="51"/>
      <c r="AO106" s="51"/>
      <c r="AP106" s="51"/>
      <c r="AQ106" s="63"/>
      <c r="AR106" s="82">
        <f t="shared" si="19"/>
        <v>0</v>
      </c>
      <c r="AS106" s="80" t="s">
        <v>272</v>
      </c>
      <c r="AT106" s="79">
        <f>SUMIF('4'!B:B,AS106,'4'!D:D)</f>
        <v>0</v>
      </c>
      <c r="AU106" s="79">
        <f>SUMIF('4'!L11:L16,AS106,'4'!N11:N16)</f>
        <v>0</v>
      </c>
      <c r="AV106" s="79">
        <f>+SUMIF('4'!G:G,AS106,'4'!I:I)</f>
        <v>0</v>
      </c>
      <c r="AW106" s="79">
        <f>SUMIF('4'!L33:L86,AS106,'4'!N33:N86)</f>
        <v>0</v>
      </c>
      <c r="AX106" s="79">
        <f>SUMIF('4'!L20:L29,AS106,'4'!N20:N29)</f>
        <v>0</v>
      </c>
      <c r="AY106" s="79">
        <f t="shared" si="20"/>
        <v>0</v>
      </c>
      <c r="AZ106" s="79">
        <f>'1'!AR106</f>
        <v>0</v>
      </c>
      <c r="BA106" s="79">
        <f>SUMIF('4'!S11:S82,AS106,'4'!Y11:Y82)-SUMIF('4'!U11:U82,AS106,'4'!X11:X82)</f>
        <v>0</v>
      </c>
      <c r="BB106" s="79"/>
      <c r="BC106" s="88">
        <f>SUMIF('4'!AA11:AA132,AS106,'4'!AB11:AB132)</f>
        <v>0</v>
      </c>
      <c r="BD106" s="89">
        <v>1050</v>
      </c>
      <c r="BE106" s="89">
        <v>1055</v>
      </c>
      <c r="BF106" s="89">
        <v>1.0249999999999999</v>
      </c>
      <c r="BG106" s="90">
        <v>1</v>
      </c>
      <c r="CN106" s="63"/>
      <c r="CO106" s="63"/>
      <c r="CP106" s="63"/>
      <c r="CQ106" s="63"/>
      <c r="CR106" s="63"/>
      <c r="CS106" s="63"/>
      <c r="CT106" s="63"/>
      <c r="CU106" s="63"/>
      <c r="CV106" s="63"/>
    </row>
    <row r="107" spans="2:100" ht="18.95" customHeight="1">
      <c r="AA107" s="165"/>
      <c r="AB107" s="94"/>
      <c r="AC107" s="169"/>
      <c r="AD107" s="51"/>
      <c r="AE107" s="51"/>
      <c r="AG107" s="111" t="str">
        <f t="array" aca="1" ref="AG107" ca="1">IF(ROW($A43)&lt;=COUNTIF($U:$U,$AG$63),OFFSET($R$10,SMALL(IF($U$11:$U$1000=AG$63,ROW($11:$1000)-10),ROW($A43)),),"")</f>
        <v/>
      </c>
      <c r="AH107" s="112" t="str">
        <f t="array" aca="1" ref="AH107" ca="1">IF(ROW($A43)&lt;=COUNTIF($U:$U,$AG$63),OFFSET($W$10,SMALL(IF($U$11:$U$1000=AG$63,ROW($11:$1000)-10),ROW($A43)),),"")</f>
        <v/>
      </c>
      <c r="AI107" s="27" t="str">
        <f t="shared" ca="1" si="11"/>
        <v/>
      </c>
      <c r="AJ107" s="114" t="str">
        <f t="shared" ca="1" si="12"/>
        <v/>
      </c>
      <c r="AK107" s="51"/>
      <c r="AL107" s="51"/>
      <c r="AM107" s="51"/>
      <c r="AN107" s="51"/>
      <c r="AO107" s="51"/>
      <c r="AP107" s="51"/>
      <c r="AQ107" s="63"/>
      <c r="AR107" s="82">
        <f t="shared" si="19"/>
        <v>0</v>
      </c>
      <c r="AS107" s="75" t="s">
        <v>149</v>
      </c>
      <c r="AT107" s="79">
        <f>SUMIF('4'!B:B,AS107,'4'!D:D)</f>
        <v>0</v>
      </c>
      <c r="AU107" s="79">
        <f>SUMIF('4'!L11:L16,AS107,'4'!N11:N16)</f>
        <v>0</v>
      </c>
      <c r="AV107" s="79">
        <f>+SUMIF('4'!G:G,AS107,'4'!I:I)</f>
        <v>0</v>
      </c>
      <c r="AW107" s="79">
        <f>SUMIF('4'!L33:L86,AS107,'4'!N33:N86)</f>
        <v>0</v>
      </c>
      <c r="AX107" s="79">
        <f>SUMIF('4'!L20:L29,AS107,'4'!N20:N29)</f>
        <v>0</v>
      </c>
      <c r="AY107" s="79">
        <f t="shared" si="20"/>
        <v>0</v>
      </c>
      <c r="AZ107" s="79">
        <f>'1'!AR107</f>
        <v>0</v>
      </c>
      <c r="BA107" s="79"/>
      <c r="BB107" s="79"/>
      <c r="BC107" s="88">
        <f>SUMIF('4'!AA11:AA132,AS107,'4'!AB11:AB132)</f>
        <v>0</v>
      </c>
      <c r="BD107" s="89">
        <v>1050</v>
      </c>
      <c r="BE107" s="89">
        <v>1055</v>
      </c>
      <c r="BF107" s="89">
        <v>1.0249999999999999</v>
      </c>
      <c r="BG107" s="90">
        <v>1</v>
      </c>
      <c r="CN107" s="63"/>
      <c r="CO107" s="63"/>
      <c r="CP107" s="63"/>
      <c r="CQ107" s="63"/>
      <c r="CR107" s="63"/>
      <c r="CS107" s="63"/>
      <c r="CT107" s="63"/>
      <c r="CU107" s="63"/>
      <c r="CV107" s="63"/>
    </row>
    <row r="108" spans="2:100" ht="18.95" customHeight="1">
      <c r="AA108" s="165"/>
      <c r="AB108" s="94"/>
      <c r="AC108" s="169"/>
      <c r="AD108" s="51"/>
      <c r="AE108" s="51"/>
      <c r="AG108" s="111" t="str">
        <f t="array" aca="1" ref="AG108" ca="1">IF(ROW($A44)&lt;=COUNTIF($U:$U,$AG$63),OFFSET($R$10,SMALL(IF($U$11:$U$1000=AG$63,ROW($11:$1000)-10),ROW($A44)),),"")</f>
        <v/>
      </c>
      <c r="AH108" s="112" t="str">
        <f t="array" aca="1" ref="AH108" ca="1">IF(ROW($A44)&lt;=COUNTIF($U:$U,$AG$63),OFFSET($W$10,SMALL(IF($U$11:$U$1000=AG$63,ROW($11:$1000)-10),ROW($A44)),),"")</f>
        <v/>
      </c>
      <c r="AI108" s="27" t="str">
        <f t="shared" ca="1" si="11"/>
        <v/>
      </c>
      <c r="AJ108" s="114" t="str">
        <f t="shared" ca="1" si="12"/>
        <v/>
      </c>
      <c r="AK108" s="51"/>
      <c r="AL108" s="51"/>
      <c r="AM108" s="51"/>
      <c r="AN108" s="51"/>
      <c r="AO108" s="51"/>
      <c r="AP108" s="51"/>
      <c r="AQ108" s="63"/>
      <c r="AR108" s="82">
        <f t="shared" si="19"/>
        <v>0</v>
      </c>
      <c r="AS108" s="80" t="s">
        <v>221</v>
      </c>
      <c r="AT108" s="79">
        <f>SUMIF('4'!B:B,AS108,'4'!D:D)</f>
        <v>0</v>
      </c>
      <c r="AU108" s="79">
        <f>SUMIF('4'!L11:L16,AS108,'4'!N11:N16)</f>
        <v>0</v>
      </c>
      <c r="AV108" s="79">
        <f>+SUMIF('4'!G:G,AS108,'4'!I:I)</f>
        <v>0</v>
      </c>
      <c r="AW108" s="79">
        <f>SUMIF('4'!L33:L86,AS108,'4'!N33:N86)</f>
        <v>0</v>
      </c>
      <c r="AX108" s="79">
        <f>SUMIF('4'!L20:L29,AS108,'4'!N20:N29)</f>
        <v>0</v>
      </c>
      <c r="AY108" s="79">
        <f t="shared" si="20"/>
        <v>0</v>
      </c>
      <c r="AZ108" s="79">
        <f>'1'!AR108</f>
        <v>0</v>
      </c>
      <c r="BA108" s="79">
        <f>SUMIF('4'!S11:S82,AS108,'4'!Y11:Y82)-SUMIF('4'!U11:U82,AS108,'4'!X11:X82)</f>
        <v>0</v>
      </c>
      <c r="BB108" s="79"/>
      <c r="BC108" s="88">
        <f>SUMIF('4'!AA11:AA132,AS108,'4'!AB11:AB132)</f>
        <v>0</v>
      </c>
      <c r="BD108" s="89">
        <v>1050</v>
      </c>
      <c r="BE108" s="89">
        <v>1055</v>
      </c>
      <c r="BF108" s="89">
        <v>1.0249999999999999</v>
      </c>
      <c r="BG108" s="90">
        <v>1</v>
      </c>
      <c r="CN108" s="63"/>
      <c r="CO108" s="63"/>
      <c r="CP108" s="63"/>
      <c r="CQ108" s="63"/>
      <c r="CR108" s="63"/>
      <c r="CS108" s="63"/>
      <c r="CT108" s="63"/>
      <c r="CU108" s="63"/>
      <c r="CV108" s="63"/>
    </row>
    <row r="109" spans="2:100" ht="18.95" customHeight="1">
      <c r="AA109" s="165"/>
      <c r="AB109" s="94"/>
      <c r="AC109" s="169"/>
      <c r="AD109" s="51"/>
      <c r="AE109" s="51"/>
      <c r="AG109" s="111" t="str">
        <f t="array" aca="1" ref="AG109" ca="1">IF(ROW($A45)&lt;=COUNTIF($U:$U,$AG$63),OFFSET($R$10,SMALL(IF($U$11:$U$1000=AG$63,ROW($11:$1000)-10),ROW($A45)),),"")</f>
        <v/>
      </c>
      <c r="AH109" s="112" t="str">
        <f t="array" aca="1" ref="AH109" ca="1">IF(ROW($A45)&lt;=COUNTIF($U:$U,$AG$63),OFFSET($W$10,SMALL(IF($U$11:$U$1000=AG$63,ROW($11:$1000)-10),ROW($A45)),),"")</f>
        <v/>
      </c>
      <c r="AI109" s="27" t="str">
        <f t="shared" ca="1" si="11"/>
        <v/>
      </c>
      <c r="AJ109" s="114" t="str">
        <f t="shared" ca="1" si="12"/>
        <v/>
      </c>
      <c r="AK109" s="51"/>
      <c r="AL109" s="51"/>
      <c r="AM109" s="51"/>
      <c r="AN109" s="51"/>
      <c r="AO109" s="51"/>
      <c r="AP109" s="51"/>
      <c r="AQ109" s="65"/>
      <c r="AR109" s="82">
        <f t="shared" si="19"/>
        <v>0</v>
      </c>
      <c r="AS109" s="79" t="s">
        <v>229</v>
      </c>
      <c r="AT109" s="79">
        <f>SUMIF('4'!B:B,AS109,'4'!D:D)</f>
        <v>0</v>
      </c>
      <c r="AU109" s="79">
        <f>SUMIF('4'!L11:L16,AS109,'4'!N11:N16)</f>
        <v>0</v>
      </c>
      <c r="AV109" s="79">
        <f>+SUMIF('4'!G:G,AS109,'4'!I:I)</f>
        <v>0</v>
      </c>
      <c r="AW109" s="79">
        <f>SUMIF('4'!L33:L86,AS109,'4'!N33:N86)</f>
        <v>0</v>
      </c>
      <c r="AX109" s="79">
        <f>SUMIF('4'!L20:L29,AS109,'4'!N20:N29)</f>
        <v>0</v>
      </c>
      <c r="AY109" s="79">
        <f t="shared" si="20"/>
        <v>0</v>
      </c>
      <c r="AZ109" s="79">
        <f>'1'!AR109</f>
        <v>0</v>
      </c>
      <c r="BA109" s="79">
        <f>SUMIF('4'!S11:S82,AS109,'4'!Y11:Y82)-SUMIF('4'!U11:U82,AS109,'4'!X11:X82)</f>
        <v>0</v>
      </c>
      <c r="BB109" s="79"/>
      <c r="BC109" s="88">
        <f>SUMIF('4'!AA11:AA132,AS109,'4'!AB11:AB132)</f>
        <v>0</v>
      </c>
      <c r="BD109" s="89">
        <v>1050</v>
      </c>
      <c r="BE109" s="89">
        <v>1055</v>
      </c>
      <c r="BF109" s="89">
        <v>1.01</v>
      </c>
      <c r="BG109" s="90">
        <v>1</v>
      </c>
      <c r="CN109" s="63"/>
      <c r="CO109" s="63"/>
      <c r="CP109" s="63"/>
      <c r="CQ109" s="63"/>
      <c r="CR109" s="63"/>
      <c r="CS109" s="63"/>
      <c r="CT109" s="63"/>
      <c r="CU109" s="63"/>
      <c r="CV109" s="63"/>
    </row>
    <row r="110" spans="2:100" ht="18.95" customHeight="1">
      <c r="AA110" s="165"/>
      <c r="AB110" s="94"/>
      <c r="AC110" s="169"/>
      <c r="AD110" s="51"/>
      <c r="AE110" s="51"/>
      <c r="AG110" s="111" t="str">
        <f t="array" aca="1" ref="AG110" ca="1">IF(ROW($A46)&lt;=COUNTIF($U:$U,$AG$63),OFFSET($R$10,SMALL(IF($U$11:$U$1000=AG$63,ROW($11:$1000)-10),ROW($A46)),),"")</f>
        <v/>
      </c>
      <c r="AH110" s="112" t="str">
        <f t="array" aca="1" ref="AH110" ca="1">IF(ROW($A46)&lt;=COUNTIF($U:$U,$AG$63),OFFSET($W$10,SMALL(IF($U$11:$U$1000=AG$63,ROW($11:$1000)-10),ROW($A46)),),"")</f>
        <v/>
      </c>
      <c r="AI110" s="27" t="str">
        <f t="shared" ca="1" si="11"/>
        <v/>
      </c>
      <c r="AJ110" s="114" t="str">
        <f t="shared" ca="1" si="12"/>
        <v/>
      </c>
      <c r="AK110" s="51"/>
      <c r="AL110" s="51"/>
      <c r="AM110" s="51"/>
      <c r="AN110" s="51"/>
      <c r="AO110" s="51"/>
      <c r="AP110" s="51"/>
      <c r="AQ110" s="65"/>
      <c r="AR110" s="82">
        <f t="shared" si="19"/>
        <v>0</v>
      </c>
      <c r="AS110" s="80" t="s">
        <v>57</v>
      </c>
      <c r="AT110" s="79">
        <f>SUMIF('4'!B:B,AS110,'4'!D:D)</f>
        <v>0</v>
      </c>
      <c r="AU110" s="79">
        <f>SUMIF('4'!L11:L16,AS110,'4'!N11:N16)</f>
        <v>0</v>
      </c>
      <c r="AV110" s="79">
        <f>+SUMIF('4'!G:G,AS110,'4'!I:I)</f>
        <v>0</v>
      </c>
      <c r="AW110" s="79">
        <f>SUMIF('4'!L33:L86,AS110,'4'!N33:N86)</f>
        <v>0</v>
      </c>
      <c r="AX110" s="79">
        <f>SUMIF('4'!L20:L29,AS110,'4'!N20:N29)</f>
        <v>0</v>
      </c>
      <c r="AY110" s="79">
        <f t="shared" si="20"/>
        <v>0</v>
      </c>
      <c r="AZ110" s="79">
        <f>'1'!AR110</f>
        <v>0</v>
      </c>
      <c r="BA110" s="79"/>
      <c r="BB110" s="79"/>
      <c r="BC110" s="88">
        <f>SUMIF('4'!AA11:AA132,AS110,'4'!AB11:AB132)</f>
        <v>0</v>
      </c>
      <c r="BD110" s="89">
        <v>1050</v>
      </c>
      <c r="BE110" s="89">
        <v>1055</v>
      </c>
      <c r="BF110" s="89">
        <v>1.0249999999999999</v>
      </c>
      <c r="BG110" s="90">
        <v>1</v>
      </c>
      <c r="CN110" s="63"/>
      <c r="CO110" s="63"/>
      <c r="CP110" s="63"/>
      <c r="CQ110" s="63"/>
      <c r="CR110" s="63"/>
      <c r="CS110" s="63"/>
      <c r="CT110" s="63"/>
      <c r="CU110" s="63"/>
      <c r="CV110" s="63"/>
    </row>
    <row r="111" spans="2:100" ht="18.95" customHeight="1">
      <c r="AA111" s="165"/>
      <c r="AB111" s="94"/>
      <c r="AC111" s="169"/>
      <c r="AD111" s="51"/>
      <c r="AE111" s="51"/>
      <c r="AG111" s="111" t="str">
        <f t="array" aca="1" ref="AG111" ca="1">IF(ROW($A47)&lt;=COUNTIF($U:$U,$AG$63),OFFSET($R$10,SMALL(IF($U$11:$U$1000=AG$63,ROW($11:$1000)-10),ROW($A47)),),"")</f>
        <v/>
      </c>
      <c r="AH111" s="112" t="str">
        <f t="array" aca="1" ref="AH111" ca="1">IF(ROW($A47)&lt;=COUNTIF($U:$U,$AG$63),OFFSET($W$10,SMALL(IF($U$11:$U$1000=AG$63,ROW($11:$1000)-10),ROW($A47)),),"")</f>
        <v/>
      </c>
      <c r="AI111" s="27" t="str">
        <f t="shared" ca="1" si="11"/>
        <v/>
      </c>
      <c r="AJ111" s="114" t="str">
        <f t="shared" ca="1" si="12"/>
        <v/>
      </c>
      <c r="AK111" s="51"/>
      <c r="AL111" s="51"/>
      <c r="AM111" s="51"/>
      <c r="AN111" s="51"/>
      <c r="AO111" s="51"/>
      <c r="AP111" s="51"/>
      <c r="AQ111" s="65"/>
      <c r="AR111" s="82">
        <f t="shared" si="19"/>
        <v>0</v>
      </c>
      <c r="AS111" s="77" t="s">
        <v>236</v>
      </c>
      <c r="AT111" s="79">
        <f>SUMIF('4'!B:B,AS111,'4'!D:D)</f>
        <v>0</v>
      </c>
      <c r="AU111" s="79">
        <f>SUMIF('4'!L11:L16,AS111,'4'!N11:N16)</f>
        <v>0</v>
      </c>
      <c r="AV111" s="79">
        <f>+SUMIF('4'!G:G,AS111,'4'!I:I)</f>
        <v>0</v>
      </c>
      <c r="AW111" s="79">
        <f>SUMIF('4'!L33:L86,AS111,'4'!N33:N86)</f>
        <v>0</v>
      </c>
      <c r="AX111" s="79">
        <f>SUMIF('4'!L20:L29,AS111,'4'!N20:N29)</f>
        <v>0</v>
      </c>
      <c r="AY111" s="79">
        <f t="shared" si="20"/>
        <v>0</v>
      </c>
      <c r="AZ111" s="79">
        <f>'1'!AR111</f>
        <v>0</v>
      </c>
      <c r="BA111" s="79"/>
      <c r="BB111" s="79"/>
      <c r="BC111" s="88">
        <f>SUMIF('4'!AA11:AA132,AS111,'4'!AB11:AB132)</f>
        <v>0</v>
      </c>
      <c r="BD111" s="89">
        <v>1050</v>
      </c>
      <c r="BE111" s="89">
        <v>1055</v>
      </c>
      <c r="BF111" s="89">
        <v>1.0249999999999999</v>
      </c>
      <c r="BG111" s="90">
        <v>1</v>
      </c>
      <c r="CN111" s="63"/>
      <c r="CO111" s="63"/>
      <c r="CP111" s="63"/>
      <c r="CQ111" s="63"/>
      <c r="CR111" s="63"/>
      <c r="CS111" s="63"/>
      <c r="CT111" s="63"/>
      <c r="CU111" s="63"/>
      <c r="CV111" s="63"/>
    </row>
    <row r="112" spans="2:100" ht="18.95" customHeight="1">
      <c r="AA112" s="165"/>
      <c r="AB112" s="94"/>
      <c r="AC112" s="169"/>
      <c r="AD112" s="51"/>
      <c r="AE112" s="51"/>
      <c r="AG112" s="111" t="str">
        <f t="array" aca="1" ref="AG112" ca="1">IF(ROW($A48)&lt;=COUNTIF($U:$U,$AG$63),OFFSET($R$10,SMALL(IF($U$11:$U$1000=AG$63,ROW($11:$1000)-10),ROW($A48)),),"")</f>
        <v/>
      </c>
      <c r="AH112" s="112" t="str">
        <f t="array" aca="1" ref="AH112" ca="1">IF(ROW($A48)&lt;=COUNTIF($U:$U,$AG$63),OFFSET($W$10,SMALL(IF($U$11:$U$1000=AG$63,ROW($11:$1000)-10),ROW($A48)),),"")</f>
        <v/>
      </c>
      <c r="AI112" s="27" t="str">
        <f t="shared" ca="1" si="11"/>
        <v/>
      </c>
      <c r="AJ112" s="114" t="str">
        <f t="shared" ca="1" si="12"/>
        <v/>
      </c>
      <c r="AK112" s="51"/>
      <c r="AL112" s="51"/>
      <c r="AM112" s="51"/>
      <c r="AN112" s="51"/>
      <c r="AO112" s="51"/>
      <c r="AP112" s="51"/>
      <c r="AQ112" s="65"/>
      <c r="AR112" s="82">
        <f t="shared" si="19"/>
        <v>0</v>
      </c>
      <c r="AS112" s="79" t="s">
        <v>26</v>
      </c>
      <c r="AT112" s="79">
        <f>SUMIF('4'!B:B,AS112,'4'!D:D)</f>
        <v>0</v>
      </c>
      <c r="AU112" s="79">
        <f>SUMIF('4'!L11:L16,AS112)</f>
        <v>0</v>
      </c>
      <c r="AV112" s="79">
        <f>+SUMIF('4'!G:G,AS112,'4'!I:I)</f>
        <v>0</v>
      </c>
      <c r="AW112" s="79">
        <f>SUMIF('4'!L33:L86,AS112,'4'!N33:N86)</f>
        <v>0</v>
      </c>
      <c r="AX112" s="79">
        <f>SUMIF('4'!L20:L29,AS112,'4'!N20:N29)</f>
        <v>0</v>
      </c>
      <c r="AY112" s="79">
        <f t="shared" si="20"/>
        <v>0</v>
      </c>
      <c r="AZ112" s="79">
        <f>'1'!AR112</f>
        <v>0</v>
      </c>
      <c r="BA112" s="79"/>
      <c r="BB112" s="79"/>
      <c r="BC112" s="88">
        <f>SUMIF('4'!AA11:AA132,AS112,'4'!AB11:AB132)</f>
        <v>0</v>
      </c>
      <c r="BD112" s="89">
        <v>1050</v>
      </c>
      <c r="BE112" s="89">
        <v>1055</v>
      </c>
      <c r="BF112" s="89">
        <v>1.0249999999999999</v>
      </c>
      <c r="BG112" s="90">
        <v>1</v>
      </c>
      <c r="CN112" s="63"/>
      <c r="CO112" s="63"/>
      <c r="CP112" s="63"/>
      <c r="CQ112" s="63"/>
      <c r="CR112" s="63"/>
      <c r="CS112" s="63"/>
      <c r="CT112" s="63"/>
      <c r="CU112" s="63"/>
      <c r="CV112" s="63"/>
    </row>
    <row r="113" spans="27:100" ht="18.95" customHeight="1">
      <c r="AA113" s="165"/>
      <c r="AB113" s="94"/>
      <c r="AC113" s="169"/>
      <c r="AD113" s="51"/>
      <c r="AE113" s="51"/>
      <c r="AG113" s="111" t="str">
        <f t="array" aca="1" ref="AG113" ca="1">IF(ROW($A49)&lt;=COUNTIF($U:$U,$AG$63),OFFSET($R$10,SMALL(IF($U$11:$U$1000=AG$63,ROW($11:$1000)-10),ROW($A49)),),"")</f>
        <v/>
      </c>
      <c r="AH113" s="112" t="str">
        <f t="array" aca="1" ref="AH113" ca="1">IF(ROW($A49)&lt;=COUNTIF($U:$U,$AG$63),OFFSET($W$10,SMALL(IF($U$11:$U$1000=AG$63,ROW($11:$1000)-10),ROW($A49)),),"")</f>
        <v/>
      </c>
      <c r="AI113" s="27" t="str">
        <f t="shared" ca="1" si="11"/>
        <v/>
      </c>
      <c r="AJ113" s="114" t="str">
        <f t="shared" ca="1" si="12"/>
        <v/>
      </c>
      <c r="AK113" s="51"/>
      <c r="AL113" s="51"/>
      <c r="AM113" s="51"/>
      <c r="AN113" s="51"/>
      <c r="AO113" s="51"/>
      <c r="AP113" s="51"/>
      <c r="AQ113" s="65"/>
      <c r="AR113" s="82">
        <f t="shared" si="19"/>
        <v>0</v>
      </c>
      <c r="AS113" s="79" t="s">
        <v>277</v>
      </c>
      <c r="AT113" s="79">
        <f>SUMIF('4'!B:B,AS113,'4'!D:D)</f>
        <v>0</v>
      </c>
      <c r="AU113" s="79">
        <f>SUMIF('4'!L11:L16,AS113,'4'!N11:N16)</f>
        <v>0</v>
      </c>
      <c r="AV113" s="79">
        <f>+SUMIF('4'!G:G,AS113,'4'!I:I)</f>
        <v>0</v>
      </c>
      <c r="AW113" s="79">
        <f>SUMIF('4'!L33:L86,AS113,'4'!N33:N86)</f>
        <v>0</v>
      </c>
      <c r="AX113" s="79">
        <f>SUMIF('4'!L20:L29,AS113,'4'!N20:N29)</f>
        <v>0</v>
      </c>
      <c r="AY113" s="79">
        <f t="shared" si="20"/>
        <v>0</v>
      </c>
      <c r="AZ113" s="79">
        <f>'1'!AR113</f>
        <v>0</v>
      </c>
      <c r="BA113" s="79"/>
      <c r="BB113" s="79"/>
      <c r="BC113" s="88">
        <f>SUMIF('4'!AA11:AA132,AS113,'4'!AB11:AB132)</f>
        <v>0</v>
      </c>
      <c r="BD113" s="89">
        <v>1050</v>
      </c>
      <c r="BE113" s="89">
        <v>1055</v>
      </c>
      <c r="BF113" s="89">
        <v>1.01</v>
      </c>
      <c r="BG113" s="90">
        <v>1</v>
      </c>
      <c r="CN113" s="63"/>
      <c r="CO113" s="63"/>
      <c r="CP113" s="63"/>
      <c r="CQ113" s="63"/>
      <c r="CR113" s="63"/>
      <c r="CS113" s="63"/>
      <c r="CT113" s="63"/>
      <c r="CU113" s="63"/>
      <c r="CV113" s="63"/>
    </row>
    <row r="114" spans="27:100" ht="18.95" customHeight="1">
      <c r="AA114" s="165"/>
      <c r="AB114" s="94"/>
      <c r="AC114" s="169"/>
      <c r="AD114" s="51"/>
      <c r="AE114" s="51"/>
      <c r="AG114" s="111" t="str">
        <f t="array" aca="1" ref="AG114" ca="1">IF(ROW($A50)&lt;=COUNTIF($U:$U,$AG$63),OFFSET($R$10,SMALL(IF($U$11:$U$1000=AG$63,ROW($11:$1000)-10),ROW($A50)),),"")</f>
        <v/>
      </c>
      <c r="AH114" s="112" t="str">
        <f t="array" aca="1" ref="AH114" ca="1">IF(ROW($A50)&lt;=COUNTIF($U:$U,$AG$63),OFFSET($W$10,SMALL(IF($U$11:$U$1000=AG$63,ROW($11:$1000)-10),ROW($A50)),),"")</f>
        <v/>
      </c>
      <c r="AI114" s="27" t="str">
        <f t="shared" ca="1" si="11"/>
        <v/>
      </c>
      <c r="AJ114" s="114" t="str">
        <f t="shared" ca="1" si="12"/>
        <v/>
      </c>
      <c r="AK114" s="51"/>
      <c r="AL114" s="51"/>
      <c r="AM114" s="51"/>
      <c r="AN114" s="51"/>
      <c r="AO114" s="51"/>
      <c r="AP114" s="51"/>
      <c r="AQ114" s="65"/>
      <c r="AR114" s="82">
        <f t="shared" si="19"/>
        <v>0</v>
      </c>
      <c r="AS114" s="5" t="s">
        <v>303</v>
      </c>
      <c r="AT114" s="79">
        <f>SUMIF('4'!B:B,AS114,'4'!D:D)</f>
        <v>0</v>
      </c>
      <c r="AU114" s="79">
        <f>SUMIF('4'!L11:L16,AS114,'4'!N11:N16)</f>
        <v>0</v>
      </c>
      <c r="AV114" s="79">
        <f>+SUMIF('4'!G:G,AS114,'4'!I:I)</f>
        <v>0</v>
      </c>
      <c r="AW114" s="79">
        <f>SUMIF('4'!L33:L86,AS114,'4'!N33:N86)</f>
        <v>0</v>
      </c>
      <c r="AX114" s="79">
        <f>SUMIF('4'!L20:L29,AS114,'4'!N20:N29)</f>
        <v>0</v>
      </c>
      <c r="AY114" s="79">
        <f t="shared" si="20"/>
        <v>0</v>
      </c>
      <c r="AZ114" s="79">
        <f>'1'!AR114</f>
        <v>0</v>
      </c>
      <c r="BA114" s="79"/>
      <c r="BB114" s="79"/>
      <c r="BC114" s="88">
        <f>SUMIF('4'!AA11:AA132,AS114,'4'!AB11:AB132)</f>
        <v>0</v>
      </c>
      <c r="BD114" s="89">
        <v>1045</v>
      </c>
      <c r="BE114" s="89">
        <v>1050</v>
      </c>
      <c r="BF114" s="89">
        <v>1.0249999999999999</v>
      </c>
      <c r="BG114" s="90">
        <v>1</v>
      </c>
      <c r="CN114" s="63"/>
      <c r="CO114" s="63"/>
      <c r="CP114" s="63"/>
      <c r="CQ114" s="63"/>
      <c r="CR114" s="63"/>
      <c r="CS114" s="63"/>
      <c r="CT114" s="63"/>
      <c r="CU114" s="63"/>
      <c r="CV114" s="63"/>
    </row>
    <row r="115" spans="27:100" ht="18.95" customHeight="1">
      <c r="AA115" s="165"/>
      <c r="AB115" s="94"/>
      <c r="AC115" s="169"/>
      <c r="AD115" s="51"/>
      <c r="AE115" s="51"/>
      <c r="AG115" s="111" t="str">
        <f t="array" aca="1" ref="AG115" ca="1">IF(ROW($A51)&lt;=COUNTIF($U:$U,$AG$63),OFFSET($R$10,SMALL(IF($U$11:$U$1000=AG$63,ROW($11:$1000)-10),ROW($A51)),),"")</f>
        <v/>
      </c>
      <c r="AH115" s="112" t="str">
        <f t="array" aca="1" ref="AH115" ca="1">IF(ROW($A51)&lt;=COUNTIF($U:$U,$AG$63),OFFSET($W$10,SMALL(IF($U$11:$U$1000=AG$63,ROW($11:$1000)-10),ROW($A51)),),"")</f>
        <v/>
      </c>
      <c r="AI115" s="27" t="str">
        <f t="shared" ca="1" si="11"/>
        <v/>
      </c>
      <c r="AJ115" s="114" t="str">
        <f t="shared" ca="1" si="12"/>
        <v/>
      </c>
      <c r="AK115" s="51"/>
      <c r="AL115" s="51"/>
      <c r="AM115" s="51"/>
      <c r="AN115" s="51"/>
      <c r="AO115" s="51"/>
      <c r="AP115" s="51"/>
      <c r="AQ115" s="65"/>
      <c r="AR115" s="82">
        <f t="shared" si="19"/>
        <v>0</v>
      </c>
      <c r="AS115" s="75" t="s">
        <v>224</v>
      </c>
      <c r="AT115" s="79">
        <f>SUMIF('4'!B:B,AS115,'4'!D:D)</f>
        <v>0</v>
      </c>
      <c r="AU115" s="79">
        <f>SUMIF('4'!L11:L16,AS115,'4'!N11:N16)</f>
        <v>0</v>
      </c>
      <c r="AV115" s="79">
        <f>+SUMIF('4'!G:G,AS115,'4'!I:I)</f>
        <v>0</v>
      </c>
      <c r="AW115" s="79">
        <f>SUMIF('4'!L33:L86,AS115,'4'!N33:N86)</f>
        <v>0</v>
      </c>
      <c r="AX115" s="79">
        <f>SUMIF('4'!L20:L29,AS115,'4'!N20:N29)</f>
        <v>0</v>
      </c>
      <c r="AY115" s="79">
        <f t="shared" si="20"/>
        <v>0</v>
      </c>
      <c r="AZ115" s="79">
        <f>'1'!AR115</f>
        <v>0</v>
      </c>
      <c r="BA115" s="79">
        <f>SUMIF('4'!S11:S82,AS115,'4'!Y11:Y82)-SUMIF('4'!U11:U82,AS115,'4'!X11:X82)</f>
        <v>0</v>
      </c>
      <c r="BB115" s="79"/>
      <c r="BC115" s="88">
        <f>SUMIF('4'!AA11:AA132,AS115,'4'!AB11:AB132)</f>
        <v>0</v>
      </c>
      <c r="BD115" s="89">
        <v>1050</v>
      </c>
      <c r="BE115" s="89">
        <v>1055</v>
      </c>
      <c r="BF115" s="89">
        <v>1.01</v>
      </c>
      <c r="BG115" s="90">
        <v>1</v>
      </c>
      <c r="CN115" s="63"/>
      <c r="CO115" s="63"/>
      <c r="CP115" s="63"/>
      <c r="CQ115" s="63"/>
      <c r="CR115" s="63"/>
      <c r="CS115" s="63"/>
      <c r="CT115" s="63"/>
      <c r="CU115" s="63"/>
      <c r="CV115" s="63"/>
    </row>
    <row r="116" spans="27:100" ht="18.95" customHeight="1">
      <c r="AA116" s="165"/>
      <c r="AB116" s="94"/>
      <c r="AC116" s="169"/>
      <c r="AD116" s="51"/>
      <c r="AE116" s="51"/>
      <c r="AG116" s="111" t="str">
        <f t="array" aca="1" ref="AG116" ca="1">IF(ROW($A52)&lt;=COUNTIF($U:$U,$AG$63),OFFSET($R$10,SMALL(IF($U$11:$U$1000=AG$63,ROW($11:$1000)-10),ROW($A52)),),"")</f>
        <v/>
      </c>
      <c r="AH116" s="112" t="str">
        <f t="array" aca="1" ref="AH116" ca="1">IF(ROW($A52)&lt;=COUNTIF($U:$U,$AG$63),OFFSET($W$10,SMALL(IF($U$11:$U$1000=AG$63,ROW($11:$1000)-10),ROW($A52)),),"")</f>
        <v/>
      </c>
      <c r="AI116" s="27" t="str">
        <f t="shared" ca="1" si="11"/>
        <v/>
      </c>
      <c r="AJ116" s="114" t="str">
        <f t="shared" ca="1" si="12"/>
        <v/>
      </c>
      <c r="AK116" s="51"/>
      <c r="AL116" s="51"/>
      <c r="AM116" s="51"/>
      <c r="AN116" s="51"/>
      <c r="AO116" s="51"/>
      <c r="AP116" s="51"/>
      <c r="AQ116" s="65"/>
      <c r="AR116" s="82">
        <f t="shared" si="19"/>
        <v>0</v>
      </c>
      <c r="AS116" s="77" t="s">
        <v>280</v>
      </c>
      <c r="AT116" s="79">
        <f>SUMIF('4'!B:B,AS116,'4'!D:D)</f>
        <v>0</v>
      </c>
      <c r="AU116" s="79">
        <f>SUMIF('4'!L11:L16,AS116,'4'!N11:N16)</f>
        <v>0</v>
      </c>
      <c r="AV116" s="79">
        <f>+SUMIF('4'!G:G,AS116,'4'!I:I)</f>
        <v>0</v>
      </c>
      <c r="AW116" s="79">
        <f>SUMIF('4'!L33:L86,AS116,'4'!N33:N86)</f>
        <v>0</v>
      </c>
      <c r="AX116" s="79">
        <f>SUMIF('4'!L20:L29,AS116,'4'!N20:N29)</f>
        <v>0</v>
      </c>
      <c r="AY116" s="79">
        <f t="shared" si="20"/>
        <v>0</v>
      </c>
      <c r="AZ116" s="79">
        <f>'1'!AR116</f>
        <v>0</v>
      </c>
      <c r="BA116" s="79">
        <f>SUMIF('4'!S11:S82,AS116,'4'!Y11:Y82)-SUMIF('4'!U11:U82,AS116,'4'!X11:X82)</f>
        <v>0</v>
      </c>
      <c r="BB116" s="79"/>
      <c r="BC116" s="88">
        <f>SUMIF('4'!AA11:AA132,AS116,'4'!AB11:AB132)</f>
        <v>0</v>
      </c>
      <c r="BD116" s="89">
        <v>1050</v>
      </c>
      <c r="BE116" s="89">
        <v>1055</v>
      </c>
      <c r="BF116" s="89">
        <v>1.01</v>
      </c>
      <c r="BG116" s="89">
        <v>1.01</v>
      </c>
      <c r="CN116" s="63"/>
      <c r="CO116" s="63"/>
      <c r="CP116" s="63"/>
      <c r="CQ116" s="63"/>
      <c r="CR116" s="63"/>
      <c r="CS116" s="63"/>
      <c r="CT116" s="63"/>
      <c r="CU116" s="63"/>
      <c r="CV116" s="63"/>
    </row>
    <row r="117" spans="27:100" ht="18.95" customHeight="1">
      <c r="AA117" s="165"/>
      <c r="AB117" s="94"/>
      <c r="AC117" s="169"/>
      <c r="AD117" s="51"/>
      <c r="AE117" s="51"/>
      <c r="AG117" s="111" t="str">
        <f t="array" aca="1" ref="AG117" ca="1">IF(ROW($A53)&lt;=COUNTIF($U:$U,$AG$63),OFFSET($R$10,SMALL(IF($U$11:$U$1000=AG$63,ROW($11:$1000)-10),ROW($A53)),),"")</f>
        <v/>
      </c>
      <c r="AH117" s="112" t="str">
        <f t="array" aca="1" ref="AH117" ca="1">IF(ROW($A53)&lt;=COUNTIF($U:$U,$AG$63),OFFSET($W$10,SMALL(IF($U$11:$U$1000=AG$63,ROW($11:$1000)-10),ROW($A53)),),"")</f>
        <v/>
      </c>
      <c r="AI117" s="27" t="str">
        <f t="shared" ca="1" si="11"/>
        <v/>
      </c>
      <c r="AJ117" s="114" t="str">
        <f t="shared" ca="1" si="12"/>
        <v/>
      </c>
      <c r="AK117" s="51"/>
      <c r="AL117" s="51"/>
      <c r="AM117" s="51"/>
      <c r="AN117" s="51"/>
      <c r="AO117" s="51"/>
      <c r="AP117" s="51"/>
      <c r="AQ117" s="65"/>
      <c r="AR117" s="82">
        <f t="shared" si="19"/>
        <v>0</v>
      </c>
      <c r="AS117" s="5" t="s">
        <v>391</v>
      </c>
      <c r="AT117" s="79">
        <f>SUMIF('4'!B:B,AS117,'4'!D:D)</f>
        <v>0</v>
      </c>
      <c r="AU117" s="79">
        <f>SUMIF('4'!L11:L16,AS117,'4'!N11:N16)</f>
        <v>0</v>
      </c>
      <c r="AV117" s="79">
        <f>+SUMIF('4'!G:G,AS117,'4'!I:I)</f>
        <v>0</v>
      </c>
      <c r="AW117" s="79">
        <f>SUMIF('4'!L33:L86,AS117,'4'!N33:N86)</f>
        <v>0</v>
      </c>
      <c r="AX117" s="79">
        <f>SUMIF('4'!L20:L29,AS117,'4'!N20:N29)</f>
        <v>0</v>
      </c>
      <c r="AY117" s="79">
        <f t="shared" si="20"/>
        <v>0</v>
      </c>
      <c r="AZ117" s="79">
        <f>'1'!AR117</f>
        <v>0</v>
      </c>
      <c r="BA117" s="79"/>
      <c r="BB117" s="79"/>
      <c r="BC117" s="88">
        <f>SUMIF('4'!AA11:AA132,AS117,'4'!AB11:AB132)</f>
        <v>0</v>
      </c>
      <c r="BD117" s="89">
        <v>1050</v>
      </c>
      <c r="BE117" s="89">
        <v>1055</v>
      </c>
      <c r="BF117" s="89">
        <v>1.0249999999999999</v>
      </c>
      <c r="BG117" s="90">
        <v>1</v>
      </c>
      <c r="CN117" s="63"/>
      <c r="CO117" s="63"/>
      <c r="CP117" s="63"/>
      <c r="CQ117" s="63"/>
      <c r="CR117" s="63"/>
      <c r="CS117" s="63"/>
      <c r="CT117" s="63"/>
      <c r="CU117" s="63"/>
      <c r="CV117" s="63"/>
    </row>
    <row r="118" spans="27:100" ht="18.95" customHeight="1">
      <c r="AA118" s="165"/>
      <c r="AB118" s="94"/>
      <c r="AC118" s="169"/>
      <c r="AD118" s="51"/>
      <c r="AE118" s="51"/>
      <c r="AG118" s="111" t="str">
        <f t="array" aca="1" ref="AG118" ca="1">IF(ROW($A54)&lt;=COUNTIF($U:$U,$AG$63),OFFSET($R$10,SMALL(IF($U$11:$U$1000=AG$63,ROW($11:$1000)-10),ROW($A54)),),"")</f>
        <v/>
      </c>
      <c r="AH118" s="112" t="str">
        <f t="array" aca="1" ref="AH118" ca="1">IF(ROW($A54)&lt;=COUNTIF($U:$U,$AG$63),OFFSET($W$10,SMALL(IF($U$11:$U$1000=AG$63,ROW($11:$1000)-10),ROW($A54)),),"")</f>
        <v/>
      </c>
      <c r="AI118" s="27" t="str">
        <f t="shared" ca="1" si="11"/>
        <v/>
      </c>
      <c r="AJ118" s="114" t="str">
        <f t="shared" ca="1" si="12"/>
        <v/>
      </c>
      <c r="AK118" s="51"/>
      <c r="AL118" s="51"/>
      <c r="AM118" s="51"/>
      <c r="AN118" s="51"/>
      <c r="AO118" s="51"/>
      <c r="AP118" s="51"/>
      <c r="AQ118" s="65"/>
      <c r="AR118" s="82">
        <f t="shared" si="19"/>
        <v>0</v>
      </c>
      <c r="AS118" s="5" t="s">
        <v>353</v>
      </c>
      <c r="AT118" s="79">
        <f>SUMIF('4'!B:B,AS118,'4'!D:D)</f>
        <v>0</v>
      </c>
      <c r="AU118" s="79">
        <f>SUMIF('4'!L11:L16,AS118,'4'!N11:N16)</f>
        <v>0</v>
      </c>
      <c r="AV118" s="79">
        <f>+SUMIF('4'!G:G,AS118,'4'!I:I)</f>
        <v>0</v>
      </c>
      <c r="AW118" s="79">
        <f>SUMIF('4'!L33:L86,AS118,'4'!N33:N86)</f>
        <v>0</v>
      </c>
      <c r="AX118" s="79">
        <f>SUMIF('4'!L20:L29,AS118,'4'!N20:N29)</f>
        <v>0</v>
      </c>
      <c r="AY118" s="79">
        <f t="shared" si="20"/>
        <v>0</v>
      </c>
      <c r="AZ118" s="79">
        <f>'1'!AR118</f>
        <v>0</v>
      </c>
      <c r="BA118" s="79"/>
      <c r="BB118" s="79"/>
      <c r="BC118" s="88">
        <f>SUMIF('4'!AA11:AA132,AS118,'4'!AB11:AB132)</f>
        <v>0</v>
      </c>
      <c r="BD118" s="89">
        <v>1050</v>
      </c>
      <c r="BE118" s="89">
        <v>1055</v>
      </c>
      <c r="BF118" s="89">
        <v>1.0249999999999999</v>
      </c>
      <c r="BG118" s="90">
        <v>1</v>
      </c>
      <c r="CN118" s="63"/>
      <c r="CO118" s="63"/>
      <c r="CP118" s="63"/>
      <c r="CQ118" s="63"/>
      <c r="CR118" s="63"/>
      <c r="CS118" s="63"/>
      <c r="CT118" s="63"/>
      <c r="CU118" s="63"/>
      <c r="CV118" s="63"/>
    </row>
    <row r="119" spans="27:100" ht="18.95" customHeight="1">
      <c r="AA119" s="165"/>
      <c r="AB119" s="94"/>
      <c r="AC119" s="169"/>
      <c r="AD119" s="51"/>
      <c r="AE119" s="51"/>
      <c r="AG119" s="111" t="str">
        <f t="array" aca="1" ref="AG119" ca="1">IF(ROW($A55)&lt;=COUNTIF($U:$U,$AG$63),OFFSET($R$10,SMALL(IF($U$11:$U$1000=AG$63,ROW($11:$1000)-10),ROW($A55)),),"")</f>
        <v/>
      </c>
      <c r="AH119" s="112" t="str">
        <f t="array" aca="1" ref="AH119" ca="1">IF(ROW($A55)&lt;=COUNTIF($U:$U,$AG$63),OFFSET($W$10,SMALL(IF($U$11:$U$1000=AG$63,ROW($11:$1000)-10),ROW($A55)),),"")</f>
        <v/>
      </c>
      <c r="AI119" s="27" t="str">
        <f t="shared" ca="1" si="11"/>
        <v/>
      </c>
      <c r="AJ119" s="114" t="str">
        <f t="shared" ca="1" si="12"/>
        <v/>
      </c>
      <c r="AK119" s="51"/>
      <c r="AL119" s="51"/>
      <c r="AM119" s="51"/>
      <c r="AN119" s="51"/>
      <c r="AO119" s="51"/>
      <c r="AP119" s="51"/>
      <c r="AQ119" s="65"/>
      <c r="AR119" s="82">
        <f t="shared" si="19"/>
        <v>0</v>
      </c>
      <c r="AS119" s="5" t="s">
        <v>294</v>
      </c>
      <c r="AT119" s="79">
        <f>SUMIF('4'!B:B,AS119,'4'!D:D)</f>
        <v>0</v>
      </c>
      <c r="AU119" s="79">
        <f>SUMIF('4'!L11:L16,AS119,'4'!N11:N16)</f>
        <v>0</v>
      </c>
      <c r="AV119" s="79">
        <f>+SUMIF('4'!G:G,AS119,'4'!I:I)</f>
        <v>0</v>
      </c>
      <c r="AW119" s="79">
        <f>SUMIF('4'!L33:L86,AS119,'4'!N33:N86)</f>
        <v>0</v>
      </c>
      <c r="AX119" s="79">
        <f>SUMIF('4'!L20:L29,AS119,'4'!N20:N29)</f>
        <v>0</v>
      </c>
      <c r="AY119" s="79">
        <f t="shared" si="20"/>
        <v>0</v>
      </c>
      <c r="AZ119" s="79">
        <f>'1'!AR119</f>
        <v>0</v>
      </c>
      <c r="BA119" s="79"/>
      <c r="BB119" s="79"/>
      <c r="BC119" s="88">
        <f>SUMIF('4'!AA11:AA132,AS119,'4'!AB11:AB132)</f>
        <v>0</v>
      </c>
      <c r="BD119" s="89">
        <v>1050</v>
      </c>
      <c r="BE119" s="89">
        <v>1055</v>
      </c>
      <c r="BF119" s="89">
        <v>1.0249999999999999</v>
      </c>
      <c r="BG119" s="90">
        <v>1</v>
      </c>
      <c r="CN119" s="63"/>
      <c r="CO119" s="63"/>
      <c r="CP119" s="63"/>
      <c r="CQ119" s="63"/>
      <c r="CR119" s="63"/>
      <c r="CS119" s="63"/>
      <c r="CT119" s="63"/>
      <c r="CU119" s="63"/>
      <c r="CV119" s="63"/>
    </row>
    <row r="120" spans="27:100" ht="18.95" customHeight="1">
      <c r="AA120" s="165"/>
      <c r="AB120" s="94"/>
      <c r="AC120" s="169"/>
      <c r="AD120" s="51"/>
      <c r="AE120" s="51"/>
      <c r="AG120" s="111" t="str">
        <f t="array" aca="1" ref="AG120" ca="1">IF(ROW($A56)&lt;=COUNTIF($U:$U,$AG$63),OFFSET($R$10,SMALL(IF($U$11:$U$1000=AG$63,ROW($11:$1000)-10),ROW($A56)),),"")</f>
        <v/>
      </c>
      <c r="AH120" s="112" t="str">
        <f t="array" aca="1" ref="AH120" ca="1">IF(ROW($A56)&lt;=COUNTIF($U:$U,$AG$63),OFFSET($W$10,SMALL(IF($U$11:$U$1000=AG$63,ROW($11:$1000)-10),ROW($A56)),),"")</f>
        <v/>
      </c>
      <c r="AI120" s="27" t="str">
        <f t="shared" ca="1" si="11"/>
        <v/>
      </c>
      <c r="AJ120" s="114" t="str">
        <f t="shared" ca="1" si="12"/>
        <v/>
      </c>
      <c r="AK120" s="51"/>
      <c r="AL120" s="51"/>
      <c r="AM120" s="51"/>
      <c r="AN120" s="51"/>
      <c r="AO120" s="51"/>
      <c r="AP120" s="51"/>
      <c r="AQ120" s="65"/>
      <c r="AR120" s="82">
        <f t="shared" si="19"/>
        <v>0</v>
      </c>
      <c r="AS120" s="77" t="s">
        <v>239</v>
      </c>
      <c r="AT120" s="79">
        <f>SUMIF('4'!B:B,AS120,'4'!D:D)</f>
        <v>0</v>
      </c>
      <c r="AU120" s="79">
        <f>SUMIF('4'!L11:L16,AS120,'4'!N11:N16)</f>
        <v>0</v>
      </c>
      <c r="AV120" s="79">
        <f>+SUMIF('4'!G:G,AS120,'4'!I:I)</f>
        <v>0</v>
      </c>
      <c r="AW120" s="79">
        <f>SUMIF('4'!L33:L86,AS120,'4'!N33:N86)</f>
        <v>0</v>
      </c>
      <c r="AX120" s="79">
        <f>SUMIF('4'!L20:L29,AS120,'4'!N20:N29)</f>
        <v>0</v>
      </c>
      <c r="AY120" s="79">
        <f t="shared" si="20"/>
        <v>0</v>
      </c>
      <c r="AZ120" s="79">
        <f>'1'!AR120</f>
        <v>0</v>
      </c>
      <c r="BA120" s="79"/>
      <c r="BB120" s="79"/>
      <c r="BC120" s="88">
        <f>SUMIF('4'!AA11:AA132,AS120,'4'!AB11:AB132)</f>
        <v>0</v>
      </c>
      <c r="BD120" s="89">
        <v>1050</v>
      </c>
      <c r="BE120" s="89">
        <v>1055</v>
      </c>
      <c r="BF120" s="89">
        <v>1.01</v>
      </c>
      <c r="BG120" s="90">
        <v>1</v>
      </c>
      <c r="CN120" s="63"/>
      <c r="CO120" s="63"/>
      <c r="CP120" s="63"/>
      <c r="CQ120" s="63"/>
      <c r="CR120" s="63"/>
      <c r="CS120" s="63"/>
      <c r="CT120" s="63"/>
      <c r="CU120" s="63"/>
      <c r="CV120" s="63"/>
    </row>
    <row r="121" spans="27:100" ht="18.95" customHeight="1">
      <c r="AA121" s="165"/>
      <c r="AB121" s="94"/>
      <c r="AC121" s="169"/>
      <c r="AD121" s="51"/>
      <c r="AE121" s="51"/>
      <c r="AG121" s="111" t="str">
        <f t="array" aca="1" ref="AG121" ca="1">IF(ROW($A57)&lt;=COUNTIF($U:$U,$AG$63),OFFSET($R$10,SMALL(IF($U$11:$U$1000=AG$63,ROW($11:$1000)-10),ROW($A57)),),"")</f>
        <v/>
      </c>
      <c r="AH121" s="112" t="str">
        <f t="array" aca="1" ref="AH121" ca="1">IF(ROW($A57)&lt;=COUNTIF($U:$U,$AG$63),OFFSET($W$10,SMALL(IF($U$11:$U$1000=AG$63,ROW($11:$1000)-10),ROW($A57)),),"")</f>
        <v/>
      </c>
      <c r="AI121" s="27" t="str">
        <f t="shared" ca="1" si="11"/>
        <v/>
      </c>
      <c r="AJ121" s="114" t="str">
        <f t="shared" ca="1" si="12"/>
        <v/>
      </c>
      <c r="AK121" s="51"/>
      <c r="AL121" s="51"/>
      <c r="AM121" s="51"/>
      <c r="AN121" s="51"/>
      <c r="AO121" s="51"/>
      <c r="AP121" s="51"/>
      <c r="AQ121" s="65"/>
      <c r="AR121" s="82">
        <f t="shared" si="19"/>
        <v>0</v>
      </c>
      <c r="AS121" s="79" t="s">
        <v>137</v>
      </c>
      <c r="AT121" s="79">
        <f>SUMIF('4'!B:B,AS121,'4'!D:D)</f>
        <v>0</v>
      </c>
      <c r="AU121" s="79">
        <f>SUMIF('4'!L11:L16,AS121,'4'!N11:N16)</f>
        <v>0</v>
      </c>
      <c r="AV121" s="79">
        <f>+SUMIF('4'!G:G,AS121,'4'!I:I)</f>
        <v>0</v>
      </c>
      <c r="AW121" s="79">
        <f>SUMIF('4'!L33:L86,AS121,'4'!N33:N86)</f>
        <v>0</v>
      </c>
      <c r="AX121" s="79">
        <f>SUMIF('4'!L20:L29,AS121,'4'!N20:N29)</f>
        <v>0</v>
      </c>
      <c r="AY121" s="79">
        <f t="shared" si="20"/>
        <v>0</v>
      </c>
      <c r="AZ121" s="79">
        <f>'1'!AR121</f>
        <v>0</v>
      </c>
      <c r="BA121" s="79"/>
      <c r="BB121" s="79"/>
      <c r="BC121" s="88">
        <f>SUMIF('4'!AA11:AA132,AS121,'4'!AB11:AB132)</f>
        <v>0</v>
      </c>
      <c r="BD121" s="89">
        <v>1050</v>
      </c>
      <c r="BE121" s="89">
        <v>1055</v>
      </c>
      <c r="BF121" s="89">
        <v>1.0249999999999999</v>
      </c>
      <c r="BG121" s="90">
        <v>1</v>
      </c>
      <c r="CN121" s="63"/>
      <c r="CO121" s="63"/>
      <c r="CP121" s="63"/>
      <c r="CQ121" s="63"/>
      <c r="CR121" s="63"/>
      <c r="CS121" s="63"/>
      <c r="CT121" s="63"/>
      <c r="CU121" s="63"/>
      <c r="CV121" s="63"/>
    </row>
    <row r="122" spans="27:100" ht="18.95" customHeight="1">
      <c r="AA122" s="165"/>
      <c r="AB122" s="94"/>
      <c r="AC122" s="169"/>
      <c r="AD122" s="51"/>
      <c r="AE122" s="51"/>
      <c r="AG122" s="111" t="str">
        <f t="array" aca="1" ref="AG122" ca="1">IF(ROW($A58)&lt;=COUNTIF($U:$U,$AG$63),OFFSET($R$10,SMALL(IF($U$11:$U$1000=AG$63,ROW($11:$1000)-10),ROW($A58)),),"")</f>
        <v/>
      </c>
      <c r="AH122" s="112" t="str">
        <f t="array" aca="1" ref="AH122" ca="1">IF(ROW($A58)&lt;=COUNTIF($U:$U,$AG$63),OFFSET($W$10,SMALL(IF($U$11:$U$1000=AG$63,ROW($11:$1000)-10),ROW($A58)),),"")</f>
        <v/>
      </c>
      <c r="AI122" s="27" t="str">
        <f t="shared" ca="1" si="11"/>
        <v/>
      </c>
      <c r="AJ122" s="114" t="str">
        <f t="shared" ca="1" si="12"/>
        <v/>
      </c>
      <c r="AK122" s="51"/>
      <c r="AL122" s="51"/>
      <c r="AM122" s="51"/>
      <c r="AN122" s="51"/>
      <c r="AO122" s="51"/>
      <c r="AP122" s="51"/>
      <c r="AQ122" s="65"/>
      <c r="AR122" s="82">
        <f t="shared" si="19"/>
        <v>0</v>
      </c>
      <c r="AS122" s="79" t="s">
        <v>278</v>
      </c>
      <c r="AT122" s="79">
        <f>SUMIF('4'!B:B,AS122,'4'!D:D)</f>
        <v>0</v>
      </c>
      <c r="AU122" s="79">
        <f>SUMIF('4'!L11:L16,AS122,'4'!N11:N16)</f>
        <v>0</v>
      </c>
      <c r="AV122" s="79">
        <f>+SUMIF('4'!G:G,AS122,'4'!I:I)</f>
        <v>0</v>
      </c>
      <c r="AW122" s="79">
        <f>SUMIF('4'!L33:L86,AS122,'4'!N33:N86)</f>
        <v>0</v>
      </c>
      <c r="AX122" s="79">
        <f>SUMIF('4'!L20:L29,AS122,'4'!N20:N29)</f>
        <v>0</v>
      </c>
      <c r="AY122" s="79">
        <f t="shared" si="20"/>
        <v>0</v>
      </c>
      <c r="AZ122" s="79">
        <f>'1'!AR122</f>
        <v>0</v>
      </c>
      <c r="BA122" s="79"/>
      <c r="BB122" s="79"/>
      <c r="BC122" s="88">
        <f>SUMIF('4'!AA11:AA132,AS122,'4'!AB11:AB132)</f>
        <v>0</v>
      </c>
      <c r="BD122" s="89">
        <v>1050</v>
      </c>
      <c r="BE122" s="89">
        <v>1055</v>
      </c>
      <c r="BF122" s="89">
        <v>1.01</v>
      </c>
      <c r="BG122" s="89">
        <v>1.01</v>
      </c>
      <c r="CN122" s="63"/>
      <c r="CO122" s="63"/>
      <c r="CP122" s="63"/>
      <c r="CQ122" s="63"/>
      <c r="CR122" s="63"/>
      <c r="CS122" s="63"/>
      <c r="CT122" s="63"/>
      <c r="CU122" s="63"/>
      <c r="CV122" s="63"/>
    </row>
    <row r="123" spans="27:100" ht="18.95" customHeight="1">
      <c r="AA123" s="21"/>
      <c r="AB123" s="15"/>
      <c r="AC123" s="31"/>
      <c r="AD123" s="51"/>
      <c r="AE123" s="51"/>
      <c r="AG123" s="111" t="str">
        <f t="array" aca="1" ref="AG123" ca="1">IF(ROW($A59)&lt;=COUNTIF($U:$U,$AG$63),OFFSET($R$10,SMALL(IF($U$11:$U$1000=AG$63,ROW($11:$1000)-10),ROW($A59)),),"")</f>
        <v/>
      </c>
      <c r="AH123" s="112" t="str">
        <f t="array" aca="1" ref="AH123" ca="1">IF(ROW($A59)&lt;=COUNTIF($U:$U,$AG$63),OFFSET($W$10,SMALL(IF($U$11:$U$1000=AG$63,ROW($11:$1000)-10),ROW($A59)),),"")</f>
        <v/>
      </c>
      <c r="AI123" s="27" t="str">
        <f t="shared" ca="1" si="11"/>
        <v/>
      </c>
      <c r="AJ123" s="114" t="str">
        <f t="shared" ca="1" si="12"/>
        <v/>
      </c>
      <c r="AK123" s="51"/>
      <c r="AL123" s="51"/>
      <c r="AM123" s="51"/>
      <c r="AN123" s="51"/>
      <c r="AO123" s="51"/>
      <c r="AP123" s="51"/>
      <c r="AQ123" s="65"/>
      <c r="AR123" s="82">
        <f t="shared" si="19"/>
        <v>0</v>
      </c>
      <c r="AS123" s="79" t="s">
        <v>103</v>
      </c>
      <c r="AT123" s="79">
        <f>SUMIF('4'!B:B,AS123,'4'!D:D)</f>
        <v>0</v>
      </c>
      <c r="AU123" s="79">
        <f>SUMIF('4'!L11:L16,AS123,'4'!N11:N16)</f>
        <v>0</v>
      </c>
      <c r="AV123" s="79">
        <f>+SUMIF('4'!G:G,AS123,'4'!I:I)</f>
        <v>0</v>
      </c>
      <c r="AW123" s="79">
        <f>SUMIF('4'!L33:L86,AS123,'4'!N33:N86)</f>
        <v>0</v>
      </c>
      <c r="AX123" s="79">
        <f>SUMIF('4'!L20:L29,AS123,'4'!N20:N29)</f>
        <v>0</v>
      </c>
      <c r="AY123" s="79">
        <f t="shared" si="20"/>
        <v>0</v>
      </c>
      <c r="AZ123" s="79">
        <f>'1'!AR123</f>
        <v>0</v>
      </c>
      <c r="BA123" s="79"/>
      <c r="BB123" s="79"/>
      <c r="BC123" s="88">
        <f>SUMIF('4'!AA11:AA132,AS123,'4'!AB11:AB132)</f>
        <v>0</v>
      </c>
      <c r="BD123" s="89">
        <v>1050</v>
      </c>
      <c r="BE123" s="89">
        <v>1055</v>
      </c>
      <c r="BF123" s="89">
        <v>1</v>
      </c>
      <c r="BG123" s="90">
        <v>1</v>
      </c>
      <c r="CN123" s="63"/>
      <c r="CO123" s="63"/>
      <c r="CP123" s="63"/>
      <c r="CQ123" s="63"/>
      <c r="CR123" s="63"/>
      <c r="CS123" s="63"/>
      <c r="CT123" s="63"/>
      <c r="CU123" s="63"/>
      <c r="CV123" s="63"/>
    </row>
    <row r="124" spans="27:100" ht="18.95" customHeight="1">
      <c r="AA124" s="21"/>
      <c r="AB124" s="15"/>
      <c r="AC124" s="31"/>
      <c r="AD124" s="51"/>
      <c r="AE124" s="51"/>
      <c r="AG124" s="111" t="str">
        <f t="array" aca="1" ref="AG124" ca="1">IF(ROW($A60)&lt;=COUNTIF($U:$U,$AG$63),OFFSET($R$10,SMALL(IF($U$11:$U$1000=AG$63,ROW($11:$1000)-10),ROW($A60)),),"")</f>
        <v/>
      </c>
      <c r="AH124" s="112" t="str">
        <f t="array" aca="1" ref="AH124" ca="1">IF(ROW($A60)&lt;=COUNTIF($U:$U,$AG$63),OFFSET($W$10,SMALL(IF($U$11:$U$1000=AG$63,ROW($11:$1000)-10),ROW($A60)),),"")</f>
        <v/>
      </c>
      <c r="AI124" s="27" t="str">
        <f t="shared" ca="1" si="11"/>
        <v/>
      </c>
      <c r="AJ124" s="114" t="str">
        <f t="shared" ca="1" si="12"/>
        <v/>
      </c>
      <c r="AK124" s="51"/>
      <c r="AL124" s="51"/>
      <c r="AM124" s="51"/>
      <c r="AN124" s="51"/>
      <c r="AO124" s="51"/>
      <c r="AP124" s="51"/>
      <c r="AQ124" s="65"/>
      <c r="AR124" s="82">
        <f t="shared" si="19"/>
        <v>0</v>
      </c>
      <c r="AS124" s="79" t="s">
        <v>117</v>
      </c>
      <c r="AT124" s="79">
        <f>SUMIF('4'!B:B,AS124,'4'!D:D)</f>
        <v>0</v>
      </c>
      <c r="AU124" s="79">
        <f>SUMIF('4'!L11:L16,AS124,'4'!N11:N16)</f>
        <v>0</v>
      </c>
      <c r="AV124" s="79">
        <f>+SUMIF('4'!G:G,AS124,'4'!I:I)</f>
        <v>0</v>
      </c>
      <c r="AW124" s="79">
        <f>SUMIF('4'!L33:L86,AS124,'4'!N33:N86)</f>
        <v>0</v>
      </c>
      <c r="AX124" s="79">
        <f>SUMIF('4'!L20:L29,AS124,'4'!N20:N29)</f>
        <v>0</v>
      </c>
      <c r="AY124" s="79">
        <f t="shared" si="20"/>
        <v>0</v>
      </c>
      <c r="AZ124" s="79">
        <f>'1'!AR124</f>
        <v>0</v>
      </c>
      <c r="BA124" s="79">
        <f>SUMIF('4'!S11:S82,AS124,'4'!Y11:Y82)-SUMIF('4'!U11:U82,AS124,'4'!X11:X82)</f>
        <v>0</v>
      </c>
      <c r="BB124" s="79"/>
      <c r="BC124" s="88">
        <f>SUMIF('4'!AA11:AA132,AS124,'4'!AB11:AB132)</f>
        <v>0</v>
      </c>
      <c r="BD124" s="89">
        <v>1040</v>
      </c>
      <c r="BE124" s="89">
        <v>1055</v>
      </c>
      <c r="BF124" s="89">
        <v>1</v>
      </c>
      <c r="BG124" s="90">
        <v>1</v>
      </c>
      <c r="CN124" s="63"/>
      <c r="CO124" s="63"/>
      <c r="CP124" s="63"/>
      <c r="CQ124" s="63"/>
      <c r="CR124" s="63"/>
      <c r="CS124" s="63"/>
      <c r="CT124" s="63"/>
      <c r="CU124" s="63"/>
      <c r="CV124" s="63"/>
    </row>
    <row r="125" spans="27:100" ht="18.95" customHeight="1">
      <c r="AA125" s="21"/>
      <c r="AB125" s="15"/>
      <c r="AC125" s="31"/>
      <c r="AD125" s="51"/>
      <c r="AE125" s="51"/>
      <c r="AG125" s="111" t="str">
        <f t="array" aca="1" ref="AG125" ca="1">IF(ROW($A61)&lt;=COUNTIF($U:$U,$AG$63),OFFSET($R$10,SMALL(IF($U$11:$U$1000=AG$63,ROW($11:$1000)-10),ROW($A61)),),"")</f>
        <v/>
      </c>
      <c r="AH125" s="112" t="str">
        <f t="array" aca="1" ref="AH125" ca="1">IF(ROW($A61)&lt;=COUNTIF($U:$U,$AG$63),OFFSET($W$10,SMALL(IF($U$11:$U$1000=AG$63,ROW($11:$1000)-10),ROW($A61)),),"")</f>
        <v/>
      </c>
      <c r="AI125" s="27" t="str">
        <f t="shared" ca="1" si="11"/>
        <v/>
      </c>
      <c r="AJ125" s="114" t="str">
        <f t="shared" ca="1" si="12"/>
        <v/>
      </c>
      <c r="AK125" s="51"/>
      <c r="AL125" s="51"/>
      <c r="AM125" s="51"/>
      <c r="AN125" s="51"/>
      <c r="AO125" s="51"/>
      <c r="AP125" s="51"/>
      <c r="AQ125" s="65"/>
      <c r="AR125" s="82">
        <f t="shared" si="19"/>
        <v>0</v>
      </c>
      <c r="AS125" s="80" t="s">
        <v>91</v>
      </c>
      <c r="AT125" s="79">
        <f>SUMIF('4'!B:B,AS125,'4'!D:D)</f>
        <v>0</v>
      </c>
      <c r="AU125" s="79">
        <f>SUMIF('4'!L11:L16,AS125,'4'!N11:N16)</f>
        <v>0</v>
      </c>
      <c r="AV125" s="79">
        <f>+SUMIF('4'!G:G,AS125,'4'!I:I)</f>
        <v>0</v>
      </c>
      <c r="AW125" s="79">
        <f>SUMIF('4'!L33:L86,AS125,'4'!N33:N86)</f>
        <v>0</v>
      </c>
      <c r="AX125" s="79">
        <f>SUMIF('4'!L20:L29,AS125,'4'!N20:N29)</f>
        <v>0</v>
      </c>
      <c r="AY125" s="79">
        <f t="shared" si="20"/>
        <v>0</v>
      </c>
      <c r="AZ125" s="79">
        <f>'1'!AR125</f>
        <v>0</v>
      </c>
      <c r="BA125" s="79"/>
      <c r="BB125" s="79"/>
      <c r="BC125" s="88">
        <f>SUMIF('4'!AA11:AA132,AS125,'4'!AB11:AB132)</f>
        <v>0</v>
      </c>
      <c r="BD125" s="89">
        <v>1050</v>
      </c>
      <c r="BE125" s="89">
        <v>1055</v>
      </c>
      <c r="BF125" s="89">
        <v>1.0249999999999999</v>
      </c>
      <c r="BG125" s="90">
        <v>1</v>
      </c>
      <c r="CN125" s="63"/>
      <c r="CO125" s="63"/>
      <c r="CP125" s="63"/>
      <c r="CQ125" s="63"/>
      <c r="CR125" s="63"/>
      <c r="CS125" s="63"/>
      <c r="CT125" s="63"/>
      <c r="CU125" s="63"/>
      <c r="CV125" s="63"/>
    </row>
    <row r="126" spans="27:100" ht="18.95" customHeight="1">
      <c r="AA126" s="21"/>
      <c r="AB126" s="15"/>
      <c r="AC126" s="31"/>
      <c r="AG126" s="51"/>
      <c r="AH126" s="105"/>
      <c r="AI126" s="51"/>
      <c r="AJ126" s="51"/>
      <c r="AK126" s="51"/>
      <c r="AL126" s="51"/>
      <c r="AM126" s="51"/>
      <c r="AN126" s="51"/>
      <c r="AO126" s="51"/>
      <c r="AP126" s="51"/>
      <c r="AQ126" s="65"/>
      <c r="AR126" s="82">
        <f t="shared" si="19"/>
        <v>0</v>
      </c>
      <c r="AS126" s="80" t="s">
        <v>139</v>
      </c>
      <c r="AT126" s="79">
        <f>SUMIF('4'!B:B,AS126,'4'!D:D)</f>
        <v>0</v>
      </c>
      <c r="AU126" s="79">
        <f>SUMIF('4'!L11:L16,AS126,'4'!N11:N16)</f>
        <v>0</v>
      </c>
      <c r="AV126" s="79">
        <f>+SUMIF('4'!G:G,AS126,'4'!I:I)</f>
        <v>0</v>
      </c>
      <c r="AW126" s="79">
        <f>SUMIF('4'!L33:L86,AS126,'4'!N33:N86)</f>
        <v>0</v>
      </c>
      <c r="AX126" s="79">
        <f>SUMIF('4'!L20:L29,AS126,'4'!N20:N29)</f>
        <v>0</v>
      </c>
      <c r="AY126" s="79">
        <f t="shared" si="20"/>
        <v>0</v>
      </c>
      <c r="AZ126" s="79">
        <f>'1'!AR126</f>
        <v>0</v>
      </c>
      <c r="BA126" s="79"/>
      <c r="BB126" s="79"/>
      <c r="BC126" s="88">
        <f>SUMIF('4'!AA11:AA132,AS126,'4'!AB11:AB132)</f>
        <v>0</v>
      </c>
      <c r="BD126" s="89">
        <v>1050</v>
      </c>
      <c r="BE126" s="89">
        <v>1055</v>
      </c>
      <c r="BF126" s="89">
        <v>1.0249999999999999</v>
      </c>
      <c r="BG126" s="90">
        <v>1</v>
      </c>
      <c r="CN126" s="63"/>
      <c r="CO126" s="63"/>
      <c r="CP126" s="63"/>
      <c r="CQ126" s="63"/>
      <c r="CR126" s="63"/>
      <c r="CS126" s="63"/>
      <c r="CT126" s="63"/>
      <c r="CU126" s="63"/>
      <c r="CV126" s="63"/>
    </row>
    <row r="127" spans="27:100" ht="18.95" customHeight="1">
      <c r="AA127" s="21"/>
      <c r="AB127" s="15"/>
      <c r="AC127" s="31"/>
      <c r="AG127" s="51"/>
      <c r="AH127" s="105"/>
      <c r="AI127" s="51"/>
      <c r="AJ127" s="51"/>
      <c r="AK127" s="51"/>
      <c r="AL127" s="51"/>
      <c r="AM127" s="51"/>
      <c r="AN127" s="51"/>
      <c r="AO127" s="51"/>
      <c r="AP127" s="51"/>
      <c r="AQ127" s="65"/>
      <c r="AR127" s="82">
        <f t="shared" si="19"/>
        <v>0</v>
      </c>
      <c r="AS127" s="46" t="s">
        <v>116</v>
      </c>
      <c r="AT127" s="79">
        <f>SUMIF('4'!B:B,AS127,'4'!D:D)</f>
        <v>0</v>
      </c>
      <c r="AU127" s="79">
        <f>SUMIF('4'!L11:L16,AS127,'4'!N11:N16)</f>
        <v>0</v>
      </c>
      <c r="AV127" s="79">
        <f>+SUMIF('4'!G:G,AS127,'4'!I:I)</f>
        <v>0</v>
      </c>
      <c r="AW127" s="79">
        <f>SUMIF('4'!L33:L86,AS127,'4'!N33:N86)</f>
        <v>0</v>
      </c>
      <c r="AX127" s="79">
        <f>SUMIF('4'!L20:L29,AS127,'4'!N20:N29)</f>
        <v>0</v>
      </c>
      <c r="AY127" s="79">
        <f t="shared" si="20"/>
        <v>0</v>
      </c>
      <c r="AZ127" s="79">
        <f>'1'!AR127</f>
        <v>0</v>
      </c>
      <c r="BA127" s="79"/>
      <c r="BB127" s="79"/>
      <c r="BC127" s="88">
        <f>SUMIF('4'!AA11:AA132,AS127,'4'!AB11:AB132)</f>
        <v>0</v>
      </c>
      <c r="BD127" s="89">
        <v>1050</v>
      </c>
      <c r="BE127" s="89">
        <v>1055</v>
      </c>
      <c r="BF127" s="89">
        <v>1.0249999999999999</v>
      </c>
      <c r="BG127" s="90">
        <v>1</v>
      </c>
      <c r="CN127" s="63"/>
      <c r="CO127" s="63"/>
      <c r="CP127" s="63"/>
      <c r="CQ127" s="63"/>
      <c r="CR127" s="63"/>
      <c r="CS127" s="63"/>
      <c r="CT127" s="63"/>
      <c r="CU127" s="63"/>
      <c r="CV127" s="63"/>
    </row>
    <row r="128" spans="27:100" ht="18.95" customHeight="1">
      <c r="AA128" s="21"/>
      <c r="AB128" s="15"/>
      <c r="AC128" s="31"/>
      <c r="AG128" s="51"/>
      <c r="AH128" s="105"/>
      <c r="AI128" s="51"/>
      <c r="AJ128" s="51"/>
      <c r="AK128" s="51"/>
      <c r="AL128" s="51"/>
      <c r="AM128" s="51"/>
      <c r="AN128" s="51"/>
      <c r="AO128" s="51"/>
      <c r="AP128" s="51"/>
      <c r="AQ128" s="65"/>
      <c r="AR128" s="82">
        <f t="shared" si="19"/>
        <v>0</v>
      </c>
      <c r="AS128" s="79" t="s">
        <v>10</v>
      </c>
      <c r="AT128" s="79">
        <f>SUMIF('4'!B:B,AS128,'4'!D:D)</f>
        <v>0</v>
      </c>
      <c r="AU128" s="79">
        <f>SUMIF('4'!L11:L16,AS128,'4'!N11:N16)</f>
        <v>0</v>
      </c>
      <c r="AV128" s="79">
        <f>+SUMIF('4'!G:G,AS128,'4'!I:I)</f>
        <v>0</v>
      </c>
      <c r="AW128" s="79">
        <f>SUMIF('4'!L33:L86,AS128,'4'!N33:N86)</f>
        <v>0</v>
      </c>
      <c r="AX128" s="79">
        <f>SUMIF('4'!L20:L29,AS128,'4'!N20:N29)</f>
        <v>0</v>
      </c>
      <c r="AY128" s="79">
        <f t="shared" si="20"/>
        <v>0</v>
      </c>
      <c r="AZ128" s="79">
        <f>'1'!AR128</f>
        <v>0</v>
      </c>
      <c r="BA128" s="79"/>
      <c r="BB128" s="79"/>
      <c r="BC128" s="88">
        <f>SUMIF('4'!AA11:AA132,AS128,'4'!AB11:AB132)</f>
        <v>0</v>
      </c>
      <c r="BD128" s="89">
        <v>1050</v>
      </c>
      <c r="BE128" s="89">
        <v>1055</v>
      </c>
      <c r="BF128" s="89">
        <v>1.01</v>
      </c>
      <c r="BG128" s="90">
        <v>1</v>
      </c>
      <c r="CN128" s="63"/>
      <c r="CO128" s="63"/>
      <c r="CP128" s="63"/>
      <c r="CQ128" s="63"/>
      <c r="CR128" s="63"/>
      <c r="CS128" s="63"/>
      <c r="CT128" s="63"/>
      <c r="CU128" s="63"/>
      <c r="CV128" s="63"/>
    </row>
    <row r="129" spans="27:100" ht="18.95" customHeight="1">
      <c r="AA129" s="21"/>
      <c r="AB129" s="15"/>
      <c r="AC129" s="31"/>
      <c r="AG129" s="51"/>
      <c r="AH129" s="105"/>
      <c r="AI129" s="51"/>
      <c r="AJ129" s="51"/>
      <c r="AK129" s="51"/>
      <c r="AL129" s="51"/>
      <c r="AM129" s="51"/>
      <c r="AN129" s="51"/>
      <c r="AO129" s="51"/>
      <c r="AP129" s="51"/>
      <c r="AQ129" s="65"/>
      <c r="AR129" s="82">
        <f t="shared" si="19"/>
        <v>0</v>
      </c>
      <c r="AS129" s="79" t="s">
        <v>8</v>
      </c>
      <c r="AT129" s="79">
        <f>SUMIF('4'!B:B,AS129,'4'!D:D)</f>
        <v>0</v>
      </c>
      <c r="AU129" s="79">
        <f>SUMIF('4'!L11:L16,AS129,'4'!N11:N16)</f>
        <v>0</v>
      </c>
      <c r="AV129" s="79">
        <f>+SUMIF('4'!G:G,AS129,'4'!I:I)</f>
        <v>0</v>
      </c>
      <c r="AW129" s="79">
        <f>SUMIF('4'!L33:L86,AS129,'4'!N33:N86)</f>
        <v>0</v>
      </c>
      <c r="AX129" s="79">
        <f>SUMIF('4'!L20:L29,AS129,'4'!N20:N29)</f>
        <v>0</v>
      </c>
      <c r="AY129" s="79">
        <f t="shared" si="20"/>
        <v>0</v>
      </c>
      <c r="AZ129" s="79">
        <f>'1'!AR129</f>
        <v>0</v>
      </c>
      <c r="BA129" s="79"/>
      <c r="BB129" s="79"/>
      <c r="BC129" s="88">
        <f>SUMIF('4'!AA11:AA132,AS129,'4'!AB11:AB132)</f>
        <v>0</v>
      </c>
      <c r="BD129" s="89">
        <v>1050</v>
      </c>
      <c r="BE129" s="89">
        <v>1055</v>
      </c>
      <c r="BF129" s="89">
        <v>1.0249999999999999</v>
      </c>
      <c r="BG129" s="90">
        <v>1</v>
      </c>
      <c r="CN129" s="63"/>
      <c r="CO129" s="63"/>
      <c r="CP129" s="63"/>
      <c r="CQ129" s="63"/>
      <c r="CR129" s="63"/>
      <c r="CS129" s="63"/>
      <c r="CT129" s="63"/>
      <c r="CU129" s="63"/>
      <c r="CV129" s="63"/>
    </row>
    <row r="130" spans="27:100" ht="18.95" customHeight="1">
      <c r="AA130" s="21"/>
      <c r="AB130" s="15"/>
      <c r="AC130" s="31"/>
      <c r="AG130" s="51"/>
      <c r="AH130" s="105"/>
      <c r="AI130" s="51"/>
      <c r="AJ130" s="51"/>
      <c r="AK130" s="51"/>
      <c r="AL130" s="51"/>
      <c r="AM130" s="51"/>
      <c r="AN130" s="51"/>
      <c r="AO130" s="51"/>
      <c r="AP130" s="51"/>
      <c r="AQ130" s="65"/>
      <c r="AR130" s="82">
        <f t="shared" ref="AR130:AR161" si="21">AY130+AZ130+BA130-BC130</f>
        <v>0</v>
      </c>
      <c r="AS130" s="79" t="s">
        <v>51</v>
      </c>
      <c r="AT130" s="79">
        <f>SUMIF('4'!B:B,AS130,'4'!D:D)</f>
        <v>0</v>
      </c>
      <c r="AU130" s="79">
        <f>SUMIF('4'!L11:L16,AS130,'4'!N11:N16)</f>
        <v>0</v>
      </c>
      <c r="AV130" s="79">
        <f>+SUMIF('4'!G:G,AS130,'4'!I:I)</f>
        <v>0</v>
      </c>
      <c r="AW130" s="79">
        <f>SUMIF('4'!L33:L86,AS130,'4'!N33:N86)</f>
        <v>0</v>
      </c>
      <c r="AX130" s="79">
        <f>SUMIF('4'!L20:L29,AS130,'4'!N20:N29)</f>
        <v>0</v>
      </c>
      <c r="AY130" s="79">
        <f t="shared" ref="AY130:AY161" si="22">AT130*BD130+AW130*BF130+AX130*BG130+AV130*BE130</f>
        <v>0</v>
      </c>
      <c r="AZ130" s="79">
        <f>'1'!AR130</f>
        <v>0</v>
      </c>
      <c r="BA130" s="79"/>
      <c r="BB130" s="79"/>
      <c r="BC130" s="88">
        <f>SUMIF('4'!AA11:AA132,AS130,'4'!AB11:AB132)</f>
        <v>0</v>
      </c>
      <c r="BD130" s="89">
        <v>1050</v>
      </c>
      <c r="BE130" s="89">
        <v>1055</v>
      </c>
      <c r="BF130" s="89">
        <v>1.0249999999999999</v>
      </c>
      <c r="BG130" s="90">
        <v>1</v>
      </c>
      <c r="CN130" s="63"/>
      <c r="CO130" s="63"/>
      <c r="CP130" s="63"/>
      <c r="CQ130" s="63"/>
      <c r="CR130" s="63"/>
      <c r="CS130" s="63"/>
      <c r="CT130" s="63"/>
      <c r="CU130" s="63"/>
      <c r="CV130" s="63"/>
    </row>
    <row r="131" spans="27:100" ht="18.95" customHeight="1">
      <c r="AA131" s="21"/>
      <c r="AB131" s="15"/>
      <c r="AC131" s="31"/>
      <c r="AG131" s="51"/>
      <c r="AH131" s="105"/>
      <c r="AI131" s="51"/>
      <c r="AJ131" s="51"/>
      <c r="AK131" s="51"/>
      <c r="AL131" s="51"/>
      <c r="AM131" s="51"/>
      <c r="AN131" s="51"/>
      <c r="AO131" s="51"/>
      <c r="AP131" s="51"/>
      <c r="AQ131" s="65"/>
      <c r="AR131" s="82">
        <f t="shared" si="21"/>
        <v>0</v>
      </c>
      <c r="AS131" s="79" t="s">
        <v>208</v>
      </c>
      <c r="AT131" s="79">
        <f>SUMIF('4'!B:B,AS131,'4'!D:D)</f>
        <v>0</v>
      </c>
      <c r="AU131" s="79">
        <f>SUMIF('4'!L11:L16,AS131,'4'!N11:N16)</f>
        <v>0</v>
      </c>
      <c r="AV131" s="79">
        <f>+SUMIF('4'!G:G,AS131,'4'!I:I)</f>
        <v>0</v>
      </c>
      <c r="AW131" s="79">
        <f>SUMIF('4'!L33:L86,AS131,'4'!N33:N86)</f>
        <v>0</v>
      </c>
      <c r="AX131" s="79">
        <f>SUMIF('4'!L20:L29,AS131,'4'!N20:N29)</f>
        <v>0</v>
      </c>
      <c r="AY131" s="79">
        <f t="shared" si="22"/>
        <v>0</v>
      </c>
      <c r="AZ131" s="79">
        <f>'1'!AR131</f>
        <v>0</v>
      </c>
      <c r="BA131" s="79"/>
      <c r="BB131" s="79"/>
      <c r="BC131" s="88">
        <f>SUMIF('4'!AA11:AA132,AS131,'4'!AB11:AB132)</f>
        <v>0</v>
      </c>
      <c r="BD131" s="89">
        <v>1050</v>
      </c>
      <c r="BE131" s="89">
        <v>1055</v>
      </c>
      <c r="BF131" s="89">
        <v>1.0249999999999999</v>
      </c>
      <c r="BG131" s="90">
        <v>1</v>
      </c>
      <c r="CN131" s="63"/>
      <c r="CO131" s="63"/>
      <c r="CP131" s="63"/>
      <c r="CQ131" s="63"/>
      <c r="CR131" s="63"/>
      <c r="CS131" s="63"/>
      <c r="CT131" s="63"/>
      <c r="CU131" s="63"/>
      <c r="CV131" s="63"/>
    </row>
    <row r="132" spans="27:100" ht="18.95" customHeight="1" thickBot="1">
      <c r="AA132" s="18"/>
      <c r="AB132" s="17"/>
      <c r="AC132" s="32"/>
      <c r="AG132" s="51"/>
      <c r="AH132" s="105"/>
      <c r="AI132" s="51"/>
      <c r="AJ132" s="51"/>
      <c r="AK132" s="51"/>
      <c r="AL132" s="51"/>
      <c r="AM132" s="51"/>
      <c r="AN132" s="51"/>
      <c r="AO132" s="51"/>
      <c r="AP132" s="51"/>
      <c r="AQ132" s="65"/>
      <c r="AR132" s="82">
        <f t="shared" si="21"/>
        <v>0</v>
      </c>
      <c r="AS132" s="79" t="s">
        <v>134</v>
      </c>
      <c r="AT132" s="79">
        <f>SUMIF('4'!B:B,AS132,'4'!D:D)</f>
        <v>0</v>
      </c>
      <c r="AU132" s="79">
        <f>SUMIF('4'!L11:L16,AS132,'4'!N11:N16)</f>
        <v>0</v>
      </c>
      <c r="AV132" s="79">
        <f>+SUMIF('4'!G:G,AS132,'4'!I:I)</f>
        <v>0</v>
      </c>
      <c r="AW132" s="79">
        <f>SUMIF('4'!L33:L86,AS132,'4'!N33:N86)</f>
        <v>0</v>
      </c>
      <c r="AX132" s="79">
        <f>SUMIF('4'!L20:L29,AS132,'4'!N20:N29)</f>
        <v>0</v>
      </c>
      <c r="AY132" s="79">
        <f t="shared" si="22"/>
        <v>0</v>
      </c>
      <c r="AZ132" s="79">
        <f>'1'!AR132</f>
        <v>0</v>
      </c>
      <c r="BA132" s="79"/>
      <c r="BB132" s="79"/>
      <c r="BC132" s="88">
        <f>SUMIF('4'!AA11:AA132,AS132,'4'!AB11:AB132)</f>
        <v>0</v>
      </c>
      <c r="BD132" s="89">
        <v>1050</v>
      </c>
      <c r="BE132" s="89">
        <v>1055</v>
      </c>
      <c r="BF132" s="89">
        <v>1.0249999999999999</v>
      </c>
      <c r="BG132" s="90">
        <v>1</v>
      </c>
      <c r="CN132" s="63"/>
      <c r="CO132" s="63"/>
      <c r="CP132" s="63"/>
      <c r="CQ132" s="63"/>
      <c r="CR132" s="63"/>
      <c r="CS132" s="63"/>
      <c r="CT132" s="63"/>
      <c r="CU132" s="63"/>
      <c r="CV132" s="63"/>
    </row>
    <row r="133" spans="27:100" ht="18.95" customHeight="1" thickBot="1">
      <c r="AB133" s="33">
        <f>SUM(AB11:AB132)</f>
        <v>23000</v>
      </c>
      <c r="AG133" s="51"/>
      <c r="AH133" s="105"/>
      <c r="AI133" s="51"/>
      <c r="AJ133" s="51"/>
      <c r="AK133" s="51"/>
      <c r="AL133" s="51"/>
      <c r="AM133" s="51"/>
      <c r="AN133" s="51"/>
      <c r="AO133" s="51"/>
      <c r="AP133" s="51"/>
      <c r="AQ133" s="65"/>
      <c r="AR133" s="82">
        <f t="shared" si="21"/>
        <v>0</v>
      </c>
      <c r="AS133" s="79" t="s">
        <v>53</v>
      </c>
      <c r="AT133" s="79">
        <f>SUMIF('4'!B:B,AS133,'4'!D:D)</f>
        <v>0</v>
      </c>
      <c r="AU133" s="79">
        <f>SUMIF('4'!L11:L16,AS133,'4'!N11:N16)</f>
        <v>0</v>
      </c>
      <c r="AV133" s="79">
        <f>+SUMIF('4'!G:G,AS133,'4'!I:I)</f>
        <v>0</v>
      </c>
      <c r="AW133" s="79">
        <f>SUMIF('4'!L33:L86,AS133,'4'!N33:N86)</f>
        <v>0</v>
      </c>
      <c r="AX133" s="79">
        <f>SUMIF('4'!L20:L29,AS133,'4'!N20:N29)</f>
        <v>0</v>
      </c>
      <c r="AY133" s="79">
        <f t="shared" si="22"/>
        <v>0</v>
      </c>
      <c r="AZ133" s="79">
        <f>'1'!AR133</f>
        <v>0</v>
      </c>
      <c r="BA133" s="79">
        <f>SUMIF('4'!S11:S82,AS133,'4'!Y11:Y82)-SUMIF('4'!U11:U82,AS133,'4'!X11:X82)</f>
        <v>0</v>
      </c>
      <c r="BB133" s="79"/>
      <c r="BC133" s="88">
        <f>SUMIF('4'!AA11:AA132,AS133,'4'!AB11:AB132)</f>
        <v>0</v>
      </c>
      <c r="BD133" s="89">
        <v>1050</v>
      </c>
      <c r="BE133" s="89">
        <v>1055</v>
      </c>
      <c r="BF133" s="89">
        <v>1.01</v>
      </c>
      <c r="BG133" s="90">
        <v>1</v>
      </c>
      <c r="CN133" s="63"/>
      <c r="CO133" s="63"/>
      <c r="CP133" s="63"/>
      <c r="CQ133" s="63"/>
      <c r="CR133" s="63"/>
      <c r="CS133" s="63"/>
      <c r="CT133" s="63"/>
      <c r="CU133" s="63"/>
      <c r="CV133" s="63"/>
    </row>
    <row r="134" spans="27:100" ht="18.95" customHeight="1">
      <c r="AG134" s="51"/>
      <c r="AH134" s="105"/>
      <c r="AI134" s="51"/>
      <c r="AJ134" s="51"/>
      <c r="AK134" s="51"/>
      <c r="AL134" s="51"/>
      <c r="AM134" s="51"/>
      <c r="AN134" s="51"/>
      <c r="AO134" s="51"/>
      <c r="AP134" s="51"/>
      <c r="AQ134" s="65"/>
      <c r="AR134" s="82">
        <f t="shared" si="21"/>
        <v>0</v>
      </c>
      <c r="AS134" s="79" t="s">
        <v>47</v>
      </c>
      <c r="AT134" s="79">
        <f>SUMIF('4'!B:B,AS134,'4'!D:D)</f>
        <v>0</v>
      </c>
      <c r="AU134" s="79">
        <f>SUMIF('4'!L11:L16,AS134,'4'!N11:N16)</f>
        <v>0</v>
      </c>
      <c r="AV134" s="79">
        <f>+SUMIF('4'!G:G,AS134,'4'!I:I)</f>
        <v>0</v>
      </c>
      <c r="AW134" s="79">
        <f>SUMIF('4'!L33:L86,AS134,'4'!N33:N86)</f>
        <v>0</v>
      </c>
      <c r="AX134" s="79">
        <f>SUMIF('4'!L20:L29,AS134,'4'!N20:N29)</f>
        <v>0</v>
      </c>
      <c r="AY134" s="79">
        <f t="shared" si="22"/>
        <v>0</v>
      </c>
      <c r="AZ134" s="79">
        <f>'1'!AR134</f>
        <v>0</v>
      </c>
      <c r="BA134" s="79"/>
      <c r="BB134" s="79"/>
      <c r="BC134" s="88">
        <f>SUMIF('4'!AA11:AA132,AS134,'4'!AB11:AB132)</f>
        <v>0</v>
      </c>
      <c r="BD134" s="89">
        <v>1050</v>
      </c>
      <c r="BE134" s="89">
        <v>1055</v>
      </c>
      <c r="BF134" s="89">
        <v>1.0249999999999999</v>
      </c>
      <c r="BG134" s="90">
        <v>1</v>
      </c>
      <c r="CN134" s="63"/>
      <c r="CO134" s="63"/>
      <c r="CP134" s="63"/>
      <c r="CQ134" s="63"/>
      <c r="CR134" s="63"/>
      <c r="CS134" s="63"/>
      <c r="CT134" s="63"/>
      <c r="CU134" s="63"/>
      <c r="CV134" s="63"/>
    </row>
    <row r="135" spans="27:100" ht="18.95" customHeight="1">
      <c r="AG135" s="51"/>
      <c r="AH135" s="105"/>
      <c r="AI135" s="51"/>
      <c r="AJ135" s="51"/>
      <c r="AK135" s="51"/>
      <c r="AL135" s="51"/>
      <c r="AM135" s="51"/>
      <c r="AN135" s="51"/>
      <c r="AO135" s="51"/>
      <c r="AP135" s="51"/>
      <c r="AQ135" s="65"/>
      <c r="AR135" s="82">
        <f t="shared" si="21"/>
        <v>0</v>
      </c>
      <c r="AS135" s="79" t="s">
        <v>142</v>
      </c>
      <c r="AT135" s="79">
        <f>SUMIF('4'!B:B,AS135,'4'!D:D)</f>
        <v>0</v>
      </c>
      <c r="AU135" s="79">
        <f>SUMIF('4'!L11:L16,AS135,'4'!N11:N16)</f>
        <v>0</v>
      </c>
      <c r="AV135" s="79">
        <f>+SUMIF('4'!G:G,AS135,'4'!I:I)</f>
        <v>0</v>
      </c>
      <c r="AW135" s="79">
        <f>SUMIF('4'!L33:L86,AS135,'4'!N33:N86)</f>
        <v>0</v>
      </c>
      <c r="AX135" s="79">
        <f>SUMIF('4'!L20:L29,AS135,'4'!N20:N29)</f>
        <v>0</v>
      </c>
      <c r="AY135" s="79">
        <f t="shared" si="22"/>
        <v>0</v>
      </c>
      <c r="AZ135" s="79">
        <f>'1'!AR135</f>
        <v>0</v>
      </c>
      <c r="BA135" s="79"/>
      <c r="BB135" s="79"/>
      <c r="BC135" s="88">
        <f>SUMIF('4'!AA11:AA132,AS135,'4'!AB11:AB132)</f>
        <v>0</v>
      </c>
      <c r="BD135" s="89">
        <v>1050</v>
      </c>
      <c r="BE135" s="89">
        <v>1055</v>
      </c>
      <c r="BF135" s="89">
        <v>1.0249999999999999</v>
      </c>
      <c r="BG135" s="90">
        <v>1</v>
      </c>
      <c r="CN135" s="63"/>
      <c r="CO135" s="63"/>
      <c r="CP135" s="63"/>
      <c r="CQ135" s="63"/>
      <c r="CR135" s="63"/>
      <c r="CS135" s="63"/>
      <c r="CT135" s="63"/>
      <c r="CU135" s="63"/>
      <c r="CV135" s="63"/>
    </row>
    <row r="136" spans="27:100" ht="18.95" customHeight="1">
      <c r="AG136" s="51"/>
      <c r="AH136" s="105"/>
      <c r="AI136" s="51"/>
      <c r="AJ136" s="51"/>
      <c r="AK136" s="51"/>
      <c r="AL136" s="51"/>
      <c r="AM136" s="51"/>
      <c r="AN136" s="51"/>
      <c r="AO136" s="51"/>
      <c r="AP136" s="51"/>
      <c r="AQ136" s="65"/>
      <c r="AR136" s="82">
        <f t="shared" si="21"/>
        <v>0</v>
      </c>
      <c r="AS136" s="77" t="s">
        <v>267</v>
      </c>
      <c r="AT136" s="79">
        <f>SUMIF('4'!B:B,AS136,'4'!D:D)</f>
        <v>0</v>
      </c>
      <c r="AU136" s="79">
        <f>SUMIF('4'!L11:L16,AS136,'4'!N11:N16)</f>
        <v>0</v>
      </c>
      <c r="AV136" s="79">
        <f>+SUMIF('4'!G:G,AS136,'4'!I:I)</f>
        <v>0</v>
      </c>
      <c r="AW136" s="79">
        <f>SUMIF('4'!L33:L86,AS136,'4'!N33:N86)</f>
        <v>0</v>
      </c>
      <c r="AX136" s="79">
        <f>SUMIF('4'!L20:L29,AS136,'4'!N20:N29)</f>
        <v>0</v>
      </c>
      <c r="AY136" s="79">
        <f t="shared" si="22"/>
        <v>0</v>
      </c>
      <c r="AZ136" s="79">
        <f>'1'!AR136</f>
        <v>0</v>
      </c>
      <c r="BA136" s="79"/>
      <c r="BB136" s="79"/>
      <c r="BC136" s="88">
        <f>SUMIF('4'!AA11:AA132,AS136,'4'!AB11:AB132)</f>
        <v>0</v>
      </c>
      <c r="BD136" s="89">
        <v>1050</v>
      </c>
      <c r="BE136" s="89">
        <v>1055</v>
      </c>
      <c r="BF136" s="89">
        <v>1.0249999999999999</v>
      </c>
      <c r="BG136" s="90">
        <v>1</v>
      </c>
      <c r="CN136" s="63"/>
      <c r="CO136" s="63"/>
      <c r="CP136" s="63"/>
      <c r="CQ136" s="63"/>
      <c r="CR136" s="63"/>
      <c r="CS136" s="63"/>
      <c r="CT136" s="63"/>
      <c r="CU136" s="63"/>
      <c r="CV136" s="63"/>
    </row>
    <row r="137" spans="27:100" ht="18.95" customHeight="1">
      <c r="AG137" s="51"/>
      <c r="AH137" s="105"/>
      <c r="AI137" s="51"/>
      <c r="AJ137" s="51"/>
      <c r="AK137" s="51"/>
      <c r="AL137" s="51"/>
      <c r="AM137" s="51"/>
      <c r="AN137" s="51"/>
      <c r="AO137" s="51"/>
      <c r="AP137" s="51"/>
      <c r="AQ137" s="65"/>
      <c r="AR137" s="82">
        <f t="shared" si="21"/>
        <v>0</v>
      </c>
      <c r="AS137" s="79" t="s">
        <v>145</v>
      </c>
      <c r="AT137" s="79">
        <f>SUMIF('4'!B:B,AS137,'4'!D:D)</f>
        <v>0</v>
      </c>
      <c r="AU137" s="79">
        <f>SUMIF('4'!L11:L16,AS137,'4'!N11:N16)</f>
        <v>0</v>
      </c>
      <c r="AV137" s="79">
        <f>+SUMIF('4'!G:G,AS137,'4'!I:I)</f>
        <v>0</v>
      </c>
      <c r="AW137" s="79">
        <f>SUMIF('4'!L33:L86,AS137,'4'!N33:N86)</f>
        <v>0</v>
      </c>
      <c r="AX137" s="79">
        <f>SUMIF('4'!L20:L29,AS137,'4'!N20:N29)</f>
        <v>0</v>
      </c>
      <c r="AY137" s="79">
        <f t="shared" si="22"/>
        <v>0</v>
      </c>
      <c r="AZ137" s="79">
        <f>'1'!AR137</f>
        <v>0</v>
      </c>
      <c r="BA137" s="79"/>
      <c r="BB137" s="79"/>
      <c r="BC137" s="88">
        <f>SUMIF('4'!AA11:AA132,AS137,'4'!AB11:AB132)</f>
        <v>0</v>
      </c>
      <c r="BD137" s="89">
        <v>1050</v>
      </c>
      <c r="BE137" s="89">
        <v>1055</v>
      </c>
      <c r="BF137" s="89">
        <v>1</v>
      </c>
      <c r="BG137" s="90">
        <v>1</v>
      </c>
      <c r="CN137" s="63"/>
      <c r="CO137" s="63"/>
      <c r="CP137" s="63"/>
      <c r="CQ137" s="63"/>
      <c r="CR137" s="63"/>
      <c r="CS137" s="63"/>
      <c r="CT137" s="63"/>
      <c r="CU137" s="63"/>
      <c r="CV137" s="63"/>
    </row>
    <row r="138" spans="27:100" ht="18.95" customHeight="1">
      <c r="AG138" s="51"/>
      <c r="AH138" s="105"/>
      <c r="AI138" s="51"/>
      <c r="AJ138" s="51"/>
      <c r="AK138" s="51"/>
      <c r="AL138" s="51"/>
      <c r="AM138" s="51"/>
      <c r="AN138" s="51"/>
      <c r="AO138" s="51"/>
      <c r="AP138" s="51"/>
      <c r="AQ138" s="65"/>
      <c r="AR138" s="82">
        <f t="shared" si="21"/>
        <v>0</v>
      </c>
      <c r="AS138" s="75" t="s">
        <v>178</v>
      </c>
      <c r="AT138" s="79">
        <f>SUMIF('4'!B:B,AS138,'4'!D:D)</f>
        <v>0</v>
      </c>
      <c r="AU138" s="79">
        <f>SUMIF('4'!L11:L16,AS138,'4'!N11:N16)</f>
        <v>0</v>
      </c>
      <c r="AV138" s="79">
        <f>+SUMIF('4'!G:G,AS138,'4'!I:I)</f>
        <v>0</v>
      </c>
      <c r="AW138" s="79">
        <f>SUMIF('4'!L33:L86,AS138,'4'!N33:N86)</f>
        <v>0</v>
      </c>
      <c r="AX138" s="79">
        <f>SUMIF('4'!L20:L29,AS138,'4'!N20:N29)</f>
        <v>0</v>
      </c>
      <c r="AY138" s="79">
        <f t="shared" si="22"/>
        <v>0</v>
      </c>
      <c r="AZ138" s="79">
        <f>'1'!AR138</f>
        <v>0</v>
      </c>
      <c r="BA138" s="79"/>
      <c r="BB138" s="79"/>
      <c r="BC138" s="88">
        <f>SUMIF('4'!AA11:AA132,AS138,'4'!AB11:AB132)</f>
        <v>0</v>
      </c>
      <c r="BD138" s="89">
        <v>1050</v>
      </c>
      <c r="BE138" s="89">
        <v>1055</v>
      </c>
      <c r="BF138" s="89">
        <v>1.0249999999999999</v>
      </c>
      <c r="BG138" s="90">
        <v>1</v>
      </c>
      <c r="CN138" s="63"/>
      <c r="CO138" s="63"/>
      <c r="CP138" s="63"/>
      <c r="CQ138" s="63"/>
      <c r="CR138" s="63"/>
      <c r="CS138" s="63"/>
      <c r="CT138" s="63"/>
      <c r="CU138" s="63"/>
      <c r="CV138" s="63"/>
    </row>
    <row r="139" spans="27:100" ht="18.95" customHeight="1">
      <c r="AQ139" s="65"/>
      <c r="AR139" s="82">
        <f t="shared" si="21"/>
        <v>0</v>
      </c>
      <c r="AS139" s="79" t="s">
        <v>23</v>
      </c>
      <c r="AT139" s="79">
        <f>SUMIF('4'!B:B,AS139,'4'!D:D)</f>
        <v>0</v>
      </c>
      <c r="AU139" s="79">
        <f>SUMIF('4'!L11:L16,AS139,'4'!N11:N16)</f>
        <v>0</v>
      </c>
      <c r="AV139" s="79">
        <f>+SUMIF('4'!G:G,AS139,'4'!I:I)</f>
        <v>0</v>
      </c>
      <c r="AW139" s="79">
        <f>SUMIF('4'!L33:L86,AS139,'4'!N33:N86)</f>
        <v>0</v>
      </c>
      <c r="AX139" s="79">
        <f>SUMIF('4'!L20:L29,AS139,'4'!N20:N29)</f>
        <v>0</v>
      </c>
      <c r="AY139" s="79">
        <f t="shared" si="22"/>
        <v>0</v>
      </c>
      <c r="AZ139" s="79">
        <f>'1'!AR139</f>
        <v>0</v>
      </c>
      <c r="BA139" s="79"/>
      <c r="BB139" s="79"/>
      <c r="BC139" s="88">
        <f>SUMIF('4'!AA11:AA132,AS139,'4'!AB11:AB132)</f>
        <v>0</v>
      </c>
      <c r="BD139" s="89">
        <v>1050</v>
      </c>
      <c r="BE139" s="89">
        <v>1055</v>
      </c>
      <c r="BF139" s="89">
        <v>1.0249999999999999</v>
      </c>
      <c r="BG139" s="90">
        <v>1</v>
      </c>
      <c r="CN139" s="63"/>
      <c r="CO139" s="63"/>
      <c r="CP139" s="63"/>
      <c r="CQ139" s="63"/>
      <c r="CR139" s="63"/>
      <c r="CS139" s="63"/>
      <c r="CT139" s="63"/>
      <c r="CU139" s="63"/>
      <c r="CV139" s="63"/>
    </row>
    <row r="140" spans="27:100" ht="18.95" customHeight="1">
      <c r="AQ140" s="65"/>
      <c r="AR140" s="82">
        <f t="shared" si="21"/>
        <v>0</v>
      </c>
      <c r="AS140" s="5" t="s">
        <v>441</v>
      </c>
      <c r="AT140" s="79">
        <f>SUMIF('4'!B:B,AS140,'4'!D:D)</f>
        <v>0</v>
      </c>
      <c r="AU140" s="79">
        <f>SUMIF('4'!L11:L16,AS140,'4'!N11:N16)</f>
        <v>0</v>
      </c>
      <c r="AV140" s="79">
        <f>+SUMIF('4'!G:G,AS140,'4'!I:I)</f>
        <v>0</v>
      </c>
      <c r="AW140" s="79">
        <f>SUMIF('4'!L33:L86,AS140,'4'!N33:N86)</f>
        <v>0</v>
      </c>
      <c r="AX140" s="79">
        <f>SUMIF('4'!L20:L29,AS140,'4'!N20:N29)</f>
        <v>0</v>
      </c>
      <c r="AY140" s="79">
        <f t="shared" si="22"/>
        <v>0</v>
      </c>
      <c r="AZ140" s="79">
        <f>'1'!AR140</f>
        <v>0</v>
      </c>
      <c r="BA140" s="79"/>
      <c r="BB140" s="79"/>
      <c r="BC140" s="88">
        <f>SUMIF('4'!AA11:AA132,AS140,'4'!AB11:AB132)</f>
        <v>0</v>
      </c>
      <c r="BD140" s="89">
        <v>1050</v>
      </c>
      <c r="BE140" s="89">
        <v>1055</v>
      </c>
      <c r="BF140" s="89">
        <v>1.0249999999999999</v>
      </c>
      <c r="BG140" s="90">
        <v>1</v>
      </c>
      <c r="CN140" s="63"/>
      <c r="CO140" s="63"/>
      <c r="CP140" s="63"/>
      <c r="CQ140" s="63"/>
      <c r="CR140" s="63"/>
      <c r="CS140" s="63"/>
      <c r="CT140" s="63"/>
      <c r="CU140" s="63"/>
      <c r="CV140" s="63"/>
    </row>
    <row r="141" spans="27:100" ht="18.95" customHeight="1">
      <c r="AQ141" s="65"/>
      <c r="AR141" s="82">
        <f t="shared" si="21"/>
        <v>0</v>
      </c>
      <c r="AS141" s="79" t="s">
        <v>201</v>
      </c>
      <c r="AT141" s="79">
        <f>SUMIF('4'!B:B,AS141,'4'!D:D)</f>
        <v>0</v>
      </c>
      <c r="AU141" s="79">
        <f>SUMIF('4'!L11:L16,AS141,'4'!N11:N16)</f>
        <v>0</v>
      </c>
      <c r="AV141" s="79">
        <f>+SUMIF('4'!G:G,AS141,'4'!I:I)</f>
        <v>0</v>
      </c>
      <c r="AW141" s="79">
        <f>SUMIF('4'!L33:L86,AS141,'4'!N33:N86)</f>
        <v>0</v>
      </c>
      <c r="AX141" s="79">
        <f>SUMIF('4'!L20:L29,AS141,'4'!N20:N29)</f>
        <v>0</v>
      </c>
      <c r="AY141" s="79">
        <f t="shared" si="22"/>
        <v>0</v>
      </c>
      <c r="AZ141" s="79">
        <f>'1'!AR141</f>
        <v>0</v>
      </c>
      <c r="BA141" s="79"/>
      <c r="BB141" s="79"/>
      <c r="BC141" s="88">
        <f>SUMIF('4'!AA11:AA132,AS141,'4'!AB11:AB132)</f>
        <v>0</v>
      </c>
      <c r="BD141" s="89">
        <v>1050</v>
      </c>
      <c r="BE141" s="89">
        <v>1055</v>
      </c>
      <c r="BF141" s="89">
        <v>1.01</v>
      </c>
      <c r="BG141" s="90">
        <v>1</v>
      </c>
      <c r="CN141" s="63"/>
      <c r="CO141" s="63"/>
      <c r="CP141" s="63"/>
      <c r="CQ141" s="63"/>
      <c r="CR141" s="63"/>
      <c r="CS141" s="63"/>
      <c r="CT141" s="63"/>
      <c r="CU141" s="63"/>
      <c r="CV141" s="63"/>
    </row>
    <row r="142" spans="27:100" ht="18.95" customHeight="1">
      <c r="AQ142" s="65"/>
      <c r="AR142" s="82">
        <f t="shared" si="21"/>
        <v>0</v>
      </c>
      <c r="AS142" s="79" t="s">
        <v>50</v>
      </c>
      <c r="AT142" s="79">
        <f>SUMIF('4'!B:B,AS142,'4'!D:D)</f>
        <v>0</v>
      </c>
      <c r="AU142" s="79">
        <f>SUMIF('4'!L11:L16,AS142,'4'!N11:N16)</f>
        <v>0</v>
      </c>
      <c r="AV142" s="79">
        <f>+SUMIF('4'!G:G,AS142,'4'!I:I)</f>
        <v>0</v>
      </c>
      <c r="AW142" s="79">
        <f>SUMIF('4'!L33:L86,AS142,'4'!N33:N86)</f>
        <v>0</v>
      </c>
      <c r="AX142" s="79">
        <f>SUMIF('4'!L20:L29,AS142,'4'!N20:N29)</f>
        <v>0</v>
      </c>
      <c r="AY142" s="79">
        <f t="shared" si="22"/>
        <v>0</v>
      </c>
      <c r="AZ142" s="79">
        <f>'1'!AR142</f>
        <v>0</v>
      </c>
      <c r="BA142" s="79"/>
      <c r="BB142" s="79"/>
      <c r="BC142" s="88">
        <f>SUMIF('4'!AA11:AA132,AS142,'4'!AB11:AB132)</f>
        <v>0</v>
      </c>
      <c r="BD142" s="89">
        <v>1050</v>
      </c>
      <c r="BE142" s="89">
        <v>1055</v>
      </c>
      <c r="BF142" s="89">
        <v>1.0249999999999999</v>
      </c>
      <c r="BG142" s="90">
        <v>1</v>
      </c>
      <c r="CN142" s="63"/>
      <c r="CO142" s="63"/>
      <c r="CP142" s="63"/>
      <c r="CQ142" s="63"/>
      <c r="CR142" s="63"/>
      <c r="CS142" s="63"/>
      <c r="CT142" s="63"/>
      <c r="CU142" s="63"/>
      <c r="CV142" s="63"/>
    </row>
    <row r="143" spans="27:100" ht="18.95" customHeight="1">
      <c r="AQ143" s="65"/>
      <c r="AR143" s="82">
        <f t="shared" si="21"/>
        <v>0</v>
      </c>
      <c r="AS143" s="79" t="s">
        <v>210</v>
      </c>
      <c r="AT143" s="79">
        <f>SUMIF('4'!B:B,AS143,'4'!D:D)</f>
        <v>0</v>
      </c>
      <c r="AU143" s="79">
        <f>SUMIF('4'!L11:L16,AS143,'4'!N11:N16)</f>
        <v>0</v>
      </c>
      <c r="AV143" s="79">
        <f>+SUMIF('4'!G:G,AS143,'4'!I:I)</f>
        <v>0</v>
      </c>
      <c r="AW143" s="79">
        <f>SUMIF('4'!L33:L86,AS143,'4'!N33:N86)</f>
        <v>0</v>
      </c>
      <c r="AX143" s="79">
        <f>SUMIF('4'!L20:L29,AS143,'4'!N20:N29)</f>
        <v>0</v>
      </c>
      <c r="AY143" s="79">
        <f t="shared" si="22"/>
        <v>0</v>
      </c>
      <c r="AZ143" s="79">
        <f>'1'!AR143</f>
        <v>0</v>
      </c>
      <c r="BA143" s="79"/>
      <c r="BB143" s="79"/>
      <c r="BC143" s="88">
        <f>SUMIF('4'!AA11:AA132,AS143,'4'!AB11:AB132)</f>
        <v>0</v>
      </c>
      <c r="BD143" s="89">
        <v>1050</v>
      </c>
      <c r="BE143" s="89">
        <v>1055</v>
      </c>
      <c r="BF143" s="89">
        <v>1.01</v>
      </c>
      <c r="BG143" s="90">
        <v>1</v>
      </c>
      <c r="CN143" s="63"/>
      <c r="CO143" s="63"/>
      <c r="CP143" s="63"/>
      <c r="CQ143" s="63"/>
      <c r="CR143" s="63"/>
      <c r="CS143" s="63"/>
      <c r="CT143" s="63"/>
      <c r="CU143" s="63"/>
      <c r="CV143" s="63"/>
    </row>
    <row r="144" spans="27:100" ht="18.95" customHeight="1">
      <c r="AQ144" s="65"/>
      <c r="AR144" s="82">
        <f t="shared" si="21"/>
        <v>0</v>
      </c>
      <c r="AS144" s="77" t="s">
        <v>237</v>
      </c>
      <c r="AT144" s="79">
        <f>SUMIF('4'!B:B,AS144,'4'!D:D)</f>
        <v>0</v>
      </c>
      <c r="AU144" s="79">
        <f>SUMIF('4'!L11:L16,AS144,'4'!N11:N16)</f>
        <v>0</v>
      </c>
      <c r="AV144" s="79">
        <f>+SUMIF('4'!G:G,AS144,'4'!I:I)</f>
        <v>0</v>
      </c>
      <c r="AW144" s="79">
        <f>SUMIF('4'!L33:L86,AS144,'4'!N33:N86)</f>
        <v>0</v>
      </c>
      <c r="AX144" s="79">
        <f>SUMIF('4'!L20:L29,AS144,'4'!N20:N29)</f>
        <v>0</v>
      </c>
      <c r="AY144" s="79">
        <f t="shared" si="22"/>
        <v>0</v>
      </c>
      <c r="AZ144" s="79">
        <f>'1'!AR144</f>
        <v>0</v>
      </c>
      <c r="BA144" s="79"/>
      <c r="BB144" s="79"/>
      <c r="BC144" s="88">
        <f>SUMIF('4'!AA11:AA132,AS144,'4'!AB11:AB132)</f>
        <v>0</v>
      </c>
      <c r="BD144" s="89">
        <v>1050</v>
      </c>
      <c r="BE144" s="89">
        <v>1055</v>
      </c>
      <c r="BF144" s="89">
        <v>1.01</v>
      </c>
      <c r="BG144" s="90">
        <v>1.01</v>
      </c>
      <c r="CN144" s="63"/>
      <c r="CO144" s="63"/>
      <c r="CP144" s="63"/>
      <c r="CQ144" s="63"/>
      <c r="CR144" s="63"/>
      <c r="CS144" s="63"/>
      <c r="CT144" s="63"/>
      <c r="CU144" s="63"/>
      <c r="CV144" s="63"/>
    </row>
    <row r="145" spans="43:100" ht="18.95" customHeight="1">
      <c r="AQ145" s="65"/>
      <c r="AR145" s="82">
        <f t="shared" si="21"/>
        <v>0</v>
      </c>
      <c r="AS145" s="77" t="s">
        <v>259</v>
      </c>
      <c r="AT145" s="79">
        <f>SUMIF('4'!B:B,AS145,'4'!D:D)</f>
        <v>0</v>
      </c>
      <c r="AU145" s="79">
        <f>SUMIF('4'!L11:L16,AS145,'4'!N11:N16)</f>
        <v>0</v>
      </c>
      <c r="AV145" s="79">
        <f>+SUMIF('4'!G:G,AS145,'4'!I:I)</f>
        <v>0</v>
      </c>
      <c r="AW145" s="79">
        <f>SUMIF('4'!L33:L86,AS145,'4'!N33:N86)</f>
        <v>0</v>
      </c>
      <c r="AX145" s="79">
        <f>SUMIF('4'!L20:L29,AS145,'4'!N20:N29)</f>
        <v>0</v>
      </c>
      <c r="AY145" s="79">
        <f t="shared" si="22"/>
        <v>0</v>
      </c>
      <c r="AZ145" s="79">
        <f>'1'!AR145</f>
        <v>0</v>
      </c>
      <c r="BA145" s="79"/>
      <c r="BB145" s="79"/>
      <c r="BC145" s="88">
        <f>SUMIF('4'!AA11:AA132,AS145,'4'!AB11:AB132)</f>
        <v>0</v>
      </c>
      <c r="BD145" s="89">
        <v>1050</v>
      </c>
      <c r="BE145" s="89">
        <v>1055</v>
      </c>
      <c r="BF145" s="89">
        <v>1.0249999999999999</v>
      </c>
      <c r="BG145" s="90">
        <v>1</v>
      </c>
      <c r="CN145" s="63"/>
      <c r="CO145" s="63"/>
      <c r="CP145" s="63"/>
      <c r="CQ145" s="63"/>
      <c r="CR145" s="63"/>
      <c r="CS145" s="63"/>
      <c r="CT145" s="63"/>
      <c r="CU145" s="63"/>
      <c r="CV145" s="63"/>
    </row>
    <row r="146" spans="43:100" ht="18.95" customHeight="1">
      <c r="AQ146" s="65"/>
      <c r="AR146" s="82">
        <f t="shared" si="21"/>
        <v>0</v>
      </c>
      <c r="AS146" s="79" t="s">
        <v>39</v>
      </c>
      <c r="AT146" s="79">
        <f>SUMIF('4'!B:B,AS146,'4'!D:D)</f>
        <v>0</v>
      </c>
      <c r="AU146" s="79">
        <f>SUMIF('4'!L11:L16,AS146,'4'!N11:N16)</f>
        <v>0</v>
      </c>
      <c r="AV146" s="79">
        <f>+SUMIF('4'!G:G,AS146,'4'!I:I)</f>
        <v>0</v>
      </c>
      <c r="AW146" s="79">
        <f>SUMIF('4'!L33:L86,AS146,'4'!N33:N86)-SUMIF('4'!P:P,AS146,'4'!O:O)</f>
        <v>0</v>
      </c>
      <c r="AX146" s="79">
        <f>SUMIF('4'!L20:L29,AS146,'4'!N20:N29)</f>
        <v>0</v>
      </c>
      <c r="AY146" s="79">
        <f t="shared" si="22"/>
        <v>0</v>
      </c>
      <c r="AZ146" s="79">
        <f>'1'!AR146</f>
        <v>0</v>
      </c>
      <c r="BA146" s="79"/>
      <c r="BB146" s="79"/>
      <c r="BC146" s="88">
        <f>SUMIF('4'!AA11:AA132,AS146,'4'!AB11:AB132)</f>
        <v>0</v>
      </c>
      <c r="BD146" s="89">
        <v>1050</v>
      </c>
      <c r="BE146" s="89">
        <v>1055</v>
      </c>
      <c r="BF146" s="89">
        <v>1</v>
      </c>
      <c r="BG146" s="90">
        <v>1</v>
      </c>
      <c r="CN146" s="63"/>
      <c r="CO146" s="63"/>
      <c r="CP146" s="63"/>
      <c r="CQ146" s="63"/>
      <c r="CR146" s="63"/>
      <c r="CS146" s="63"/>
      <c r="CT146" s="63"/>
      <c r="CU146" s="63"/>
      <c r="CV146" s="63"/>
    </row>
    <row r="147" spans="43:100" ht="18.95" customHeight="1">
      <c r="AQ147" s="65"/>
      <c r="AR147" s="82">
        <f t="shared" si="21"/>
        <v>0</v>
      </c>
      <c r="AS147" s="79" t="s">
        <v>40</v>
      </c>
      <c r="AT147" s="79">
        <f>SUMIF('4'!B:B,AS147,'4'!D:D)</f>
        <v>0</v>
      </c>
      <c r="AU147" s="79">
        <f>SUMIF('4'!L11:L16,AS147,'4'!N11:N16)</f>
        <v>0</v>
      </c>
      <c r="AV147" s="79">
        <f>+SUMIF('4'!G:G,AS147,'4'!I:I)</f>
        <v>0</v>
      </c>
      <c r="AW147" s="79">
        <f>SUMIF('4'!L33:L86,AS147,'4'!N33:N86)</f>
        <v>0</v>
      </c>
      <c r="AX147" s="79">
        <f>SUMIF('4'!L20:L29,AS147,'4'!N20:N29)</f>
        <v>0</v>
      </c>
      <c r="AY147" s="79">
        <f t="shared" si="22"/>
        <v>0</v>
      </c>
      <c r="AZ147" s="79">
        <f>'1'!AR147</f>
        <v>0</v>
      </c>
      <c r="BA147" s="79"/>
      <c r="BB147" s="79"/>
      <c r="BC147" s="88">
        <f>SUMIF('4'!AA11:AA132,AS147,'4'!AB11:AB132)</f>
        <v>0</v>
      </c>
      <c r="BD147" s="89">
        <v>1050</v>
      </c>
      <c r="BE147" s="89">
        <v>1055</v>
      </c>
      <c r="BF147" s="89">
        <v>1.0249999999999999</v>
      </c>
      <c r="BG147" s="90">
        <v>1</v>
      </c>
      <c r="CN147" s="63"/>
      <c r="CO147" s="63"/>
      <c r="CP147" s="63"/>
      <c r="CQ147" s="63"/>
      <c r="CR147" s="63"/>
      <c r="CS147" s="63"/>
      <c r="CT147" s="63"/>
      <c r="CU147" s="63"/>
      <c r="CV147" s="63"/>
    </row>
    <row r="148" spans="43:100" ht="18.95" customHeight="1">
      <c r="AQ148" s="65"/>
      <c r="AR148" s="82">
        <f t="shared" si="21"/>
        <v>0</v>
      </c>
      <c r="AS148" s="79" t="s">
        <v>222</v>
      </c>
      <c r="AT148" s="79">
        <f>SUMIF('4'!B:B,AS148,'4'!D:D)</f>
        <v>0</v>
      </c>
      <c r="AU148" s="79">
        <f>SUMIF('4'!L11:L16,AS148,'4'!N11:N16)</f>
        <v>0</v>
      </c>
      <c r="AV148" s="79">
        <f>+SUMIF('4'!G:G,AS148,'4'!I:I)</f>
        <v>0</v>
      </c>
      <c r="AW148" s="79">
        <f>SUMIF('4'!L33:L86,AS148,'4'!N33:N86)</f>
        <v>0</v>
      </c>
      <c r="AX148" s="79">
        <f>SUMIF('4'!L20:L29,AS148,'4'!N20:N29)</f>
        <v>0</v>
      </c>
      <c r="AY148" s="79">
        <f t="shared" si="22"/>
        <v>0</v>
      </c>
      <c r="AZ148" s="79">
        <f>'1'!AR148</f>
        <v>0</v>
      </c>
      <c r="BA148" s="79"/>
      <c r="BB148" s="79"/>
      <c r="BC148" s="88">
        <f>SUMIF('4'!AA11:AA132,AS148,'4'!AB11:AB132)</f>
        <v>0</v>
      </c>
      <c r="BD148" s="89">
        <v>1050</v>
      </c>
      <c r="BE148" s="89">
        <v>1055</v>
      </c>
      <c r="BF148" s="89">
        <v>1.0249999999999999</v>
      </c>
      <c r="BG148" s="90">
        <v>1</v>
      </c>
      <c r="CN148" s="63"/>
      <c r="CO148" s="63"/>
      <c r="CP148" s="63"/>
      <c r="CQ148" s="63"/>
      <c r="CR148" s="63"/>
      <c r="CS148" s="63"/>
      <c r="CT148" s="63"/>
      <c r="CU148" s="63"/>
      <c r="CV148" s="63"/>
    </row>
    <row r="149" spans="43:100" ht="18.95" customHeight="1">
      <c r="AQ149" s="65"/>
      <c r="AR149" s="82">
        <f t="shared" si="21"/>
        <v>0</v>
      </c>
      <c r="AS149" s="79" t="s">
        <v>148</v>
      </c>
      <c r="AT149" s="79">
        <f>SUMIF('4'!B:B,AS149,'4'!D:D)</f>
        <v>0</v>
      </c>
      <c r="AU149" s="79">
        <f>SUMIF('4'!L11:L16,AS149,'4'!N11:N16)</f>
        <v>0</v>
      </c>
      <c r="AV149" s="79">
        <f>+SUMIF('4'!G:G,AS149,'4'!I:I)</f>
        <v>0</v>
      </c>
      <c r="AW149" s="79">
        <f>SUMIF('4'!L33:L86,AS149,'4'!N33:N86)</f>
        <v>0</v>
      </c>
      <c r="AX149" s="79">
        <f>SUMIF('4'!L20:L29,AS149,'4'!N20:N29)</f>
        <v>0</v>
      </c>
      <c r="AY149" s="79">
        <f t="shared" si="22"/>
        <v>0</v>
      </c>
      <c r="AZ149" s="79">
        <f>'1'!AR149</f>
        <v>0</v>
      </c>
      <c r="BA149" s="79"/>
      <c r="BB149" s="79"/>
      <c r="BC149" s="88">
        <f>SUMIF('4'!AA11:AA132,AS149,'4'!AB11:AB132)</f>
        <v>0</v>
      </c>
      <c r="BD149" s="89">
        <v>1050</v>
      </c>
      <c r="BE149" s="89">
        <v>1055</v>
      </c>
      <c r="BF149" s="89">
        <v>1.0249999999999999</v>
      </c>
      <c r="BG149" s="90">
        <v>1</v>
      </c>
      <c r="CN149" s="63"/>
      <c r="CO149" s="63"/>
      <c r="CP149" s="63"/>
      <c r="CQ149" s="63"/>
      <c r="CR149" s="63"/>
      <c r="CS149" s="63"/>
      <c r="CT149" s="63"/>
      <c r="CU149" s="63"/>
      <c r="CV149" s="63"/>
    </row>
    <row r="150" spans="43:100" ht="18.95" customHeight="1">
      <c r="AQ150" s="65"/>
      <c r="AR150" s="82">
        <f t="shared" si="21"/>
        <v>0</v>
      </c>
      <c r="AS150" s="77" t="s">
        <v>243</v>
      </c>
      <c r="AT150" s="79">
        <f>SUMIF('4'!B:B,AS150,'4'!D:D)</f>
        <v>0</v>
      </c>
      <c r="AU150" s="79">
        <f>SUMIF('4'!L11:L16,AS150,'4'!N11:N16)</f>
        <v>0</v>
      </c>
      <c r="AV150" s="79">
        <f>+SUMIF('4'!G:G,AS150,'4'!I:I)</f>
        <v>0</v>
      </c>
      <c r="AW150" s="79">
        <f>SUMIF('4'!L33:L86,AS150,'4'!N33:N86)</f>
        <v>0</v>
      </c>
      <c r="AX150" s="79">
        <f>SUMIF('4'!L20:L29,AS150,'4'!N20:N29)</f>
        <v>0</v>
      </c>
      <c r="AY150" s="79">
        <f t="shared" si="22"/>
        <v>0</v>
      </c>
      <c r="AZ150" s="79">
        <f>'1'!AR150</f>
        <v>0</v>
      </c>
      <c r="BA150" s="79"/>
      <c r="BB150" s="79"/>
      <c r="BC150" s="88">
        <f>SUMIF('4'!AA11:AA132,AS150,'4'!AB11:AB132)</f>
        <v>0</v>
      </c>
      <c r="BD150" s="89">
        <v>1050</v>
      </c>
      <c r="BE150" s="89">
        <v>1055</v>
      </c>
      <c r="BF150" s="89">
        <v>1.0249999999999999</v>
      </c>
      <c r="BG150" s="90">
        <v>1</v>
      </c>
      <c r="CN150" s="63"/>
      <c r="CO150" s="63"/>
      <c r="CP150" s="63"/>
      <c r="CQ150" s="63"/>
      <c r="CR150" s="63"/>
      <c r="CS150" s="63"/>
      <c r="CT150" s="63"/>
      <c r="CU150" s="63"/>
      <c r="CV150" s="63"/>
    </row>
    <row r="151" spans="43:100" ht="18.95" customHeight="1">
      <c r="AQ151" s="65"/>
      <c r="AR151" s="82">
        <f t="shared" si="21"/>
        <v>0</v>
      </c>
      <c r="AS151" s="77" t="s">
        <v>275</v>
      </c>
      <c r="AT151" s="79">
        <f>SUMIF('4'!B:B,AS151,'4'!D:D)</f>
        <v>0</v>
      </c>
      <c r="AU151" s="79">
        <f>SUMIF('4'!L11:L16,AS151,'4'!N11:N16)</f>
        <v>0</v>
      </c>
      <c r="AV151" s="79">
        <f>+SUMIF('4'!G:G,AS151,'4'!I:I)</f>
        <v>0</v>
      </c>
      <c r="AW151" s="79">
        <f>SUMIF('4'!L33:L86,AS151,'4'!N33:N86)</f>
        <v>0</v>
      </c>
      <c r="AX151" s="79">
        <f>SUMIF('4'!L20:L29,AS151,'4'!N20:N29)</f>
        <v>0</v>
      </c>
      <c r="AY151" s="79">
        <f t="shared" si="22"/>
        <v>0</v>
      </c>
      <c r="AZ151" s="79">
        <f>'1'!AR151</f>
        <v>0</v>
      </c>
      <c r="BA151" s="79"/>
      <c r="BB151" s="79"/>
      <c r="BC151" s="88">
        <f>SUMIF('4'!AA11:AA132,AS151,'4'!AB11:AB132)</f>
        <v>0</v>
      </c>
      <c r="BD151" s="89">
        <v>1050</v>
      </c>
      <c r="BE151" s="89">
        <v>1055</v>
      </c>
      <c r="BF151" s="89">
        <v>1.0249999999999999</v>
      </c>
      <c r="BG151" s="90">
        <v>1</v>
      </c>
      <c r="CN151" s="63"/>
      <c r="CO151" s="63"/>
      <c r="CP151" s="63"/>
      <c r="CQ151" s="63"/>
      <c r="CR151" s="63"/>
      <c r="CS151" s="63"/>
      <c r="CT151" s="63"/>
      <c r="CU151" s="63"/>
      <c r="CV151" s="63"/>
    </row>
    <row r="152" spans="43:100" ht="18.95" customHeight="1">
      <c r="AQ152" s="65"/>
      <c r="AR152" s="82">
        <f t="shared" si="21"/>
        <v>0</v>
      </c>
      <c r="AS152" s="5" t="s">
        <v>245</v>
      </c>
      <c r="AT152" s="79">
        <f>SUMIF('4'!B:B,AS152,'4'!D:D)</f>
        <v>0</v>
      </c>
      <c r="AU152" s="79">
        <f>SUMIF('4'!L11:L16,AS152,'4'!N11:N16)</f>
        <v>0</v>
      </c>
      <c r="AV152" s="79">
        <f>+SUMIF('4'!G:G,AS152,'4'!I:I)</f>
        <v>0</v>
      </c>
      <c r="AW152" s="79">
        <f>SUMIF('4'!L33:L86,AS152,'4'!N33:N86)</f>
        <v>0</v>
      </c>
      <c r="AX152" s="79">
        <f>SUMIF('4'!L20:L29,AS152,'4'!N20:N29)</f>
        <v>0</v>
      </c>
      <c r="AY152" s="79">
        <f t="shared" si="22"/>
        <v>0</v>
      </c>
      <c r="AZ152" s="79">
        <f>'1'!AR152</f>
        <v>0</v>
      </c>
      <c r="BA152" s="79"/>
      <c r="BB152" s="79"/>
      <c r="BC152" s="88">
        <f>SUMIF('4'!AA11:AA132,AS152,'4'!AB11:AB132)</f>
        <v>0</v>
      </c>
      <c r="BD152" s="89">
        <v>1050</v>
      </c>
      <c r="BE152" s="89">
        <v>1055</v>
      </c>
      <c r="BF152" s="89">
        <v>1.01</v>
      </c>
      <c r="BG152" s="90">
        <v>1</v>
      </c>
      <c r="CN152" s="63"/>
      <c r="CO152" s="63"/>
      <c r="CP152" s="63"/>
      <c r="CQ152" s="63"/>
      <c r="CR152" s="63"/>
      <c r="CS152" s="63"/>
      <c r="CT152" s="63"/>
      <c r="CU152" s="63"/>
      <c r="CV152" s="63"/>
    </row>
    <row r="153" spans="43:100" ht="18.95" customHeight="1">
      <c r="AQ153" s="65"/>
      <c r="AR153" s="82">
        <f t="shared" si="21"/>
        <v>0</v>
      </c>
      <c r="AS153" s="77" t="s">
        <v>249</v>
      </c>
      <c r="AT153" s="79">
        <f>SUMIF('4'!B:B,AS153,'4'!D:D)</f>
        <v>0</v>
      </c>
      <c r="AU153" s="79">
        <f>SUMIF('4'!L11:L16,AS153,'4'!N11:N16)</f>
        <v>0</v>
      </c>
      <c r="AV153" s="79">
        <f>+SUMIF('4'!G:G,AS153,'4'!I:I)</f>
        <v>0</v>
      </c>
      <c r="AW153" s="79">
        <f>SUMIF('4'!L33:L86,AS153,'4'!N33:N86)</f>
        <v>0</v>
      </c>
      <c r="AX153" s="79">
        <f>SUMIF('4'!L20:L29,AS153,'4'!N20:N29)</f>
        <v>0</v>
      </c>
      <c r="AY153" s="79">
        <f t="shared" si="22"/>
        <v>0</v>
      </c>
      <c r="AZ153" s="79">
        <f>'1'!AR153</f>
        <v>0</v>
      </c>
      <c r="BA153" s="79"/>
      <c r="BB153" s="79"/>
      <c r="BC153" s="88">
        <f>SUMIF('4'!AA11:AA132,AS153,'4'!AB11:AB132)</f>
        <v>0</v>
      </c>
      <c r="BD153" s="89">
        <v>1050</v>
      </c>
      <c r="BE153" s="89">
        <v>1055</v>
      </c>
      <c r="BF153" s="89">
        <v>1.01</v>
      </c>
      <c r="BG153" s="90">
        <v>1</v>
      </c>
      <c r="CN153" s="63"/>
      <c r="CO153" s="63"/>
      <c r="CP153" s="63"/>
      <c r="CQ153" s="63"/>
      <c r="CR153" s="63"/>
      <c r="CS153" s="63"/>
      <c r="CT153" s="63"/>
      <c r="CU153" s="63"/>
      <c r="CV153" s="63"/>
    </row>
    <row r="154" spans="43:100" ht="18.95" customHeight="1">
      <c r="AQ154" s="65"/>
      <c r="AR154" s="82">
        <f t="shared" si="21"/>
        <v>0</v>
      </c>
      <c r="AS154" s="5" t="s">
        <v>318</v>
      </c>
      <c r="AT154" s="79">
        <f>SUMIF('4'!B:B,AS154,'4'!D:D)</f>
        <v>0</v>
      </c>
      <c r="AU154" s="79">
        <f>SUMIF('4'!L11:L16,AS154,'4'!N11:N16)</f>
        <v>0</v>
      </c>
      <c r="AV154" s="79">
        <f>+SUMIF('4'!G:G,AS154,'4'!I:I)</f>
        <v>0</v>
      </c>
      <c r="AW154" s="79">
        <f>SUMIF('4'!L33:L86,AS154,'4'!N33:N86)</f>
        <v>0</v>
      </c>
      <c r="AX154" s="79">
        <f>SUMIF('4'!L20:L29,AS154,'4'!N20:N29)</f>
        <v>0</v>
      </c>
      <c r="AY154" s="79">
        <f t="shared" si="22"/>
        <v>0</v>
      </c>
      <c r="AZ154" s="79">
        <f>'1'!AR154</f>
        <v>0</v>
      </c>
      <c r="BA154" s="79"/>
      <c r="BB154" s="79"/>
      <c r="BC154" s="88">
        <f>SUMIF('4'!AA11:AA132,AS154,'4'!AB11:AB132)</f>
        <v>0</v>
      </c>
      <c r="BD154" s="89">
        <v>1050</v>
      </c>
      <c r="BE154" s="89">
        <v>1055</v>
      </c>
      <c r="BF154" s="89">
        <v>1.0249999999999999</v>
      </c>
      <c r="BG154" s="90">
        <v>1</v>
      </c>
      <c r="CN154" s="63"/>
      <c r="CO154" s="63"/>
      <c r="CP154" s="63"/>
      <c r="CQ154" s="63"/>
      <c r="CR154" s="63"/>
      <c r="CS154" s="63"/>
      <c r="CT154" s="63"/>
      <c r="CU154" s="63"/>
      <c r="CV154" s="63"/>
    </row>
    <row r="155" spans="43:100" ht="18.95" customHeight="1">
      <c r="AQ155" s="65"/>
      <c r="AR155" s="82">
        <f t="shared" si="21"/>
        <v>0</v>
      </c>
      <c r="AS155" s="79" t="s">
        <v>251</v>
      </c>
      <c r="AT155" s="79">
        <f>SUMIF('4'!B:B,AS155,'4'!D:D)</f>
        <v>0</v>
      </c>
      <c r="AU155" s="79">
        <f>SUMIF('4'!L11:L16,AS155,'4'!N11:N16)</f>
        <v>0</v>
      </c>
      <c r="AV155" s="79">
        <f>+SUMIF('4'!G:G,AS155,'4'!I:I)</f>
        <v>0</v>
      </c>
      <c r="AW155" s="79">
        <f>SUMIF('4'!L33:L86,AS155,'4'!N33:N86)</f>
        <v>0</v>
      </c>
      <c r="AX155" s="79">
        <f>SUMIF('4'!L20:L29,AS155,'4'!N20:N29)</f>
        <v>0</v>
      </c>
      <c r="AY155" s="79">
        <f t="shared" si="22"/>
        <v>0</v>
      </c>
      <c r="AZ155" s="79">
        <f>'1'!AR155</f>
        <v>0</v>
      </c>
      <c r="BA155" s="79"/>
      <c r="BB155" s="79"/>
      <c r="BC155" s="88">
        <f>SUMIF('4'!AA11:AA132,AS155,'4'!AB11:AB132)</f>
        <v>0</v>
      </c>
      <c r="BD155" s="89">
        <v>1050</v>
      </c>
      <c r="BE155" s="89">
        <v>1055</v>
      </c>
      <c r="BF155" s="89">
        <v>1.01</v>
      </c>
      <c r="BG155" s="90">
        <v>1</v>
      </c>
      <c r="CN155" s="63"/>
      <c r="CO155" s="63"/>
      <c r="CP155" s="63"/>
      <c r="CQ155" s="63"/>
      <c r="CR155" s="63"/>
      <c r="CS155" s="63"/>
      <c r="CT155" s="63"/>
      <c r="CU155" s="63"/>
      <c r="CV155" s="63"/>
    </row>
    <row r="156" spans="43:100" ht="18.95" customHeight="1">
      <c r="AQ156" s="65"/>
      <c r="AR156" s="82">
        <f t="shared" si="21"/>
        <v>0</v>
      </c>
      <c r="AS156" s="77" t="s">
        <v>263</v>
      </c>
      <c r="AT156" s="79">
        <f>SUMIF('4'!B:B,AS156,'4'!D:D)</f>
        <v>0</v>
      </c>
      <c r="AU156" s="79">
        <f>SUMIF('4'!L11:L16,AS156,'4'!N11:N16)</f>
        <v>0</v>
      </c>
      <c r="AV156" s="79">
        <f>+SUMIF('4'!G:G,AS156,'4'!I:I)</f>
        <v>0</v>
      </c>
      <c r="AW156" s="79">
        <f>SUMIF('4'!L33:L86,AS156,'4'!N33:N86)</f>
        <v>0</v>
      </c>
      <c r="AX156" s="79">
        <f>SUMIF('4'!L20:L29,AS156,'4'!N20:N29)</f>
        <v>0</v>
      </c>
      <c r="AY156" s="79">
        <f t="shared" si="22"/>
        <v>0</v>
      </c>
      <c r="AZ156" s="79">
        <f>'1'!AR156</f>
        <v>0</v>
      </c>
      <c r="BA156" s="79"/>
      <c r="BB156" s="79"/>
      <c r="BC156" s="88">
        <f>SUMIF('4'!AA11:AA132,AS156,'4'!AB11:AB132)</f>
        <v>0</v>
      </c>
      <c r="BD156" s="89">
        <v>1050</v>
      </c>
      <c r="BE156" s="89">
        <v>1055</v>
      </c>
      <c r="BF156" s="89">
        <v>1.01</v>
      </c>
      <c r="BG156" s="90">
        <v>1</v>
      </c>
      <c r="CN156" s="63"/>
      <c r="CO156" s="63"/>
      <c r="CP156" s="63"/>
      <c r="CQ156" s="63"/>
      <c r="CR156" s="63"/>
      <c r="CS156" s="63"/>
      <c r="CT156" s="63"/>
      <c r="CU156" s="63"/>
      <c r="CV156" s="63"/>
    </row>
    <row r="157" spans="43:100" ht="18.95" customHeight="1">
      <c r="AQ157" s="65"/>
      <c r="AR157" s="82">
        <f t="shared" si="21"/>
        <v>0</v>
      </c>
      <c r="AS157" s="76" t="s">
        <v>250</v>
      </c>
      <c r="AT157" s="79">
        <f>SUMIF('4'!B:B,AS157,'4'!D:D)</f>
        <v>0</v>
      </c>
      <c r="AU157" s="79">
        <f>SUMIF('4'!L11:L16,AS157,'4'!N11:N16)</f>
        <v>0</v>
      </c>
      <c r="AV157" s="79">
        <f>+SUMIF('4'!G:G,AS157,'4'!I:I)</f>
        <v>0</v>
      </c>
      <c r="AW157" s="79">
        <f>SUMIF('4'!L33:L86,AS157,'4'!N33:N86)</f>
        <v>0</v>
      </c>
      <c r="AX157" s="79">
        <f>SUMIF('4'!L20:L29,AS157,'4'!N20:N29)</f>
        <v>0</v>
      </c>
      <c r="AY157" s="79">
        <f t="shared" si="22"/>
        <v>0</v>
      </c>
      <c r="AZ157" s="79">
        <f>'1'!AR157</f>
        <v>0</v>
      </c>
      <c r="BA157" s="79"/>
      <c r="BB157" s="79"/>
      <c r="BC157" s="88">
        <f>SUMIF('4'!AA11:AA132,AS157,'4'!AB11:AB132)</f>
        <v>0</v>
      </c>
      <c r="BD157" s="89">
        <v>1050</v>
      </c>
      <c r="BE157" s="89">
        <v>1055</v>
      </c>
      <c r="BF157" s="89">
        <v>1.0249999999999999</v>
      </c>
      <c r="BG157" s="90">
        <v>1</v>
      </c>
      <c r="CN157" s="63"/>
      <c r="CO157" s="63"/>
      <c r="CP157" s="63"/>
      <c r="CQ157" s="63"/>
      <c r="CR157" s="63"/>
      <c r="CS157" s="63"/>
      <c r="CT157" s="63"/>
      <c r="CU157" s="63"/>
      <c r="CV157" s="63"/>
    </row>
    <row r="158" spans="43:100" ht="18.95" customHeight="1">
      <c r="AQ158" s="65"/>
      <c r="AR158" s="82">
        <f t="shared" si="21"/>
        <v>0</v>
      </c>
      <c r="AS158" s="77" t="s">
        <v>426</v>
      </c>
      <c r="AT158" s="79">
        <f>SUMIF('4'!B:B,AS158,'4'!D:D)</f>
        <v>0</v>
      </c>
      <c r="AU158" s="79">
        <f>SUMIF('4'!L11:L16,AS158,'4'!N11:N16)</f>
        <v>0</v>
      </c>
      <c r="AV158" s="79">
        <f>+SUMIF('4'!G:G,AS158,'4'!I:I)</f>
        <v>0</v>
      </c>
      <c r="AW158" s="79">
        <f>SUMIF('4'!L33:L86,AS158,'4'!N33:N86)</f>
        <v>0</v>
      </c>
      <c r="AX158" s="79">
        <f>SUMIF('4'!L20:L29,AS158,'4'!N20:N29)</f>
        <v>0</v>
      </c>
      <c r="AY158" s="79">
        <f t="shared" si="22"/>
        <v>0</v>
      </c>
      <c r="AZ158" s="79">
        <f>'1'!AR158</f>
        <v>0</v>
      </c>
      <c r="BA158" s="79">
        <f>SUMIF('4'!S11:S82,AS158,'4'!Y11:Y82)-SUMIF('4'!U11:U82,AS158,'4'!X11:X82)</f>
        <v>0</v>
      </c>
      <c r="BB158" s="79"/>
      <c r="BC158" s="88">
        <f>SUMIF('4'!AA11:AA132,AS158,'4'!AB11:AB132)</f>
        <v>0</v>
      </c>
      <c r="BD158" s="89">
        <v>1050</v>
      </c>
      <c r="BE158" s="89">
        <v>1055</v>
      </c>
      <c r="BF158" s="89">
        <v>1.0249999999999999</v>
      </c>
      <c r="BG158" s="90">
        <v>1</v>
      </c>
      <c r="CN158" s="63"/>
      <c r="CO158" s="63"/>
      <c r="CP158" s="63"/>
      <c r="CQ158" s="63"/>
      <c r="CR158" s="63"/>
      <c r="CS158" s="63"/>
      <c r="CT158" s="63"/>
      <c r="CU158" s="63"/>
      <c r="CV158" s="63"/>
    </row>
    <row r="159" spans="43:100" ht="18.95" customHeight="1">
      <c r="AQ159" s="65"/>
      <c r="AR159" s="82">
        <f t="shared" si="21"/>
        <v>0</v>
      </c>
      <c r="AS159" s="77" t="s">
        <v>46</v>
      </c>
      <c r="AT159" s="79">
        <f>SUMIF('4'!B:B,AS159,'4'!D:D)</f>
        <v>0</v>
      </c>
      <c r="AU159" s="79">
        <f>SUMIF('4'!L11:L16,AS159,'4'!N11:N16)</f>
        <v>0</v>
      </c>
      <c r="AV159" s="79">
        <f>+SUMIF('4'!G:G,AS159,'4'!I:I)</f>
        <v>0</v>
      </c>
      <c r="AW159" s="79">
        <f>SUMIF('4'!L33:L86,AS159,'4'!N33:N86)</f>
        <v>0</v>
      </c>
      <c r="AX159" s="79">
        <f>SUMIF('4'!L20:L29,AS159,'4'!N20:N29)</f>
        <v>0</v>
      </c>
      <c r="AY159" s="79">
        <f t="shared" si="22"/>
        <v>0</v>
      </c>
      <c r="AZ159" s="79">
        <f>'1'!AR159</f>
        <v>0</v>
      </c>
      <c r="BA159" s="79"/>
      <c r="BB159" s="79"/>
      <c r="BC159" s="88">
        <f>SUMIF('4'!AA11:AA132,AS159,'4'!AB11:AB132)</f>
        <v>0</v>
      </c>
      <c r="BD159" s="89">
        <v>1050</v>
      </c>
      <c r="BE159" s="89">
        <v>1055</v>
      </c>
      <c r="BF159" s="89">
        <v>1.0249999999999999</v>
      </c>
      <c r="BG159" s="90">
        <v>1</v>
      </c>
      <c r="CN159" s="63"/>
      <c r="CO159" s="63"/>
      <c r="CP159" s="63"/>
      <c r="CQ159" s="63"/>
      <c r="CR159" s="63"/>
      <c r="CS159" s="63"/>
      <c r="CT159" s="63"/>
      <c r="CU159" s="63"/>
      <c r="CV159" s="63"/>
    </row>
    <row r="160" spans="43:100" ht="18.95" customHeight="1">
      <c r="AQ160" s="65"/>
      <c r="AR160" s="82">
        <f t="shared" si="21"/>
        <v>0</v>
      </c>
      <c r="AS160" s="79" t="s">
        <v>241</v>
      </c>
      <c r="AT160" s="79">
        <f>SUMIF('4'!B:B,AS160,'4'!D:D)</f>
        <v>0</v>
      </c>
      <c r="AU160" s="79">
        <f>SUMIF('4'!L11:L16,AS160,'4'!N11:N16)</f>
        <v>0</v>
      </c>
      <c r="AV160" s="79">
        <f>+SUMIF('4'!G:G,AS160,'4'!I:I)</f>
        <v>0</v>
      </c>
      <c r="AW160" s="79">
        <f>SUMIF('4'!L33:L86,AS160,'4'!N33:N86)</f>
        <v>0</v>
      </c>
      <c r="AX160" s="79">
        <f>SUMIF('4'!L20:L29,AS160,'4'!N20:N29)</f>
        <v>0</v>
      </c>
      <c r="AY160" s="79">
        <f t="shared" si="22"/>
        <v>0</v>
      </c>
      <c r="AZ160" s="79">
        <f>'1'!AR160</f>
        <v>0</v>
      </c>
      <c r="BA160" s="79"/>
      <c r="BB160" s="79"/>
      <c r="BC160" s="88">
        <f>SUMIF('4'!AA11:AA132,AS160,'4'!AB11:AB132)</f>
        <v>0</v>
      </c>
      <c r="BD160" s="89">
        <v>1050</v>
      </c>
      <c r="BE160" s="89">
        <v>1055</v>
      </c>
      <c r="BF160" s="89">
        <v>1.0249999999999999</v>
      </c>
      <c r="BG160" s="90">
        <v>1</v>
      </c>
      <c r="CN160" s="63"/>
      <c r="CO160" s="63"/>
      <c r="CP160" s="63"/>
      <c r="CQ160" s="63"/>
      <c r="CR160" s="63"/>
      <c r="CS160" s="63"/>
      <c r="CT160" s="63"/>
      <c r="CU160" s="63"/>
      <c r="CV160" s="63"/>
    </row>
    <row r="161" spans="43:100" ht="18.95" customHeight="1">
      <c r="AQ161" s="65"/>
      <c r="AR161" s="82">
        <f t="shared" si="21"/>
        <v>0</v>
      </c>
      <c r="AS161" s="79" t="s">
        <v>234</v>
      </c>
      <c r="AT161" s="79">
        <f>SUMIF('4'!B:B,AS161,'4'!D:D)</f>
        <v>0</v>
      </c>
      <c r="AU161" s="79">
        <f>SUMIF('4'!L11:L16,AS161,'4'!N11:N16)</f>
        <v>0</v>
      </c>
      <c r="AV161" s="79">
        <f>+SUMIF('4'!G:G,AS161,'4'!I:I)</f>
        <v>0</v>
      </c>
      <c r="AW161" s="79">
        <f>SUMIF('4'!L33:L86,AS161,'4'!N33:N86)</f>
        <v>0</v>
      </c>
      <c r="AX161" s="79">
        <f>SUMIF('4'!L20:L29,AS161,'4'!N20:N29)</f>
        <v>0</v>
      </c>
      <c r="AY161" s="79">
        <f t="shared" si="22"/>
        <v>0</v>
      </c>
      <c r="AZ161" s="79">
        <f>'1'!AR161</f>
        <v>0</v>
      </c>
      <c r="BA161" s="79"/>
      <c r="BB161" s="79"/>
      <c r="BC161" s="88">
        <f>SUMIF('4'!AA11:AA132,AS161,'4'!AB11:AB132)</f>
        <v>0</v>
      </c>
      <c r="BD161" s="89">
        <v>1050</v>
      </c>
      <c r="BE161" s="89">
        <v>1055</v>
      </c>
      <c r="BF161" s="89">
        <v>1.01</v>
      </c>
      <c r="BG161" s="90">
        <v>1</v>
      </c>
      <c r="CN161" s="63"/>
      <c r="CO161" s="63"/>
      <c r="CP161" s="63"/>
      <c r="CQ161" s="63"/>
      <c r="CR161" s="63"/>
      <c r="CS161" s="63"/>
      <c r="CT161" s="63"/>
      <c r="CU161" s="63"/>
      <c r="CV161" s="63"/>
    </row>
    <row r="162" spans="43:100" ht="18.95" customHeight="1">
      <c r="AQ162" s="65"/>
      <c r="AR162" s="82">
        <f t="shared" ref="AR162:AR193" si="23">AY162+AZ162+BA162-BC162</f>
        <v>0</v>
      </c>
      <c r="AS162" s="80" t="s">
        <v>56</v>
      </c>
      <c r="AT162" s="79">
        <f>SUMIF('4'!B:B,AS162,'4'!D:D)</f>
        <v>0</v>
      </c>
      <c r="AU162" s="79">
        <f>SUMIF('4'!L11:L16,AS162,'4'!N11:N16)</f>
        <v>0</v>
      </c>
      <c r="AV162" s="79">
        <f>+SUMIF('4'!G:G,AS162,'4'!I:I)</f>
        <v>0</v>
      </c>
      <c r="AW162" s="79">
        <f>SUMIF('4'!L33:L86,AS162,'4'!N33:N86)</f>
        <v>0</v>
      </c>
      <c r="AX162" s="79">
        <f>SUMIF('4'!L20:L29,AS162,'4'!N20:N29)</f>
        <v>0</v>
      </c>
      <c r="AY162" s="79">
        <f t="shared" ref="AY162:AY193" si="24">AT162*BD162+AW162*BF162+AX162*BG162+AV162*BE162</f>
        <v>0</v>
      </c>
      <c r="AZ162" s="79">
        <f>'1'!AR162</f>
        <v>0</v>
      </c>
      <c r="BA162" s="79"/>
      <c r="BB162" s="79"/>
      <c r="BC162" s="88">
        <f>SUMIF('4'!AA11:AA132,AS162,'4'!AB11:AB132)</f>
        <v>0</v>
      </c>
      <c r="BD162" s="89">
        <v>1050</v>
      </c>
      <c r="BE162" s="89">
        <v>1055</v>
      </c>
      <c r="BF162" s="89">
        <v>1.0249999999999999</v>
      </c>
      <c r="BG162" s="90">
        <v>1</v>
      </c>
      <c r="CN162" s="63"/>
      <c r="CO162" s="63"/>
      <c r="CP162" s="63"/>
      <c r="CQ162" s="63"/>
      <c r="CR162" s="63"/>
      <c r="CS162" s="63"/>
      <c r="CT162" s="63"/>
      <c r="CU162" s="63"/>
      <c r="CV162" s="63"/>
    </row>
    <row r="163" spans="43:100" ht="18.95" customHeight="1">
      <c r="AQ163" s="65"/>
      <c r="AR163" s="82">
        <f t="shared" si="23"/>
        <v>0</v>
      </c>
      <c r="AS163" s="79" t="s">
        <v>246</v>
      </c>
      <c r="AT163" s="79">
        <f>SUMIF('4'!B:B,AS163,'4'!D:D)</f>
        <v>0</v>
      </c>
      <c r="AU163" s="79">
        <f>SUMIF('4'!L11:L16,AS163,'4'!N11:N16)</f>
        <v>0</v>
      </c>
      <c r="AV163" s="79">
        <f>+SUMIF('4'!G:G,AS163,'4'!I:I)</f>
        <v>0</v>
      </c>
      <c r="AW163" s="79">
        <f>SUMIF('4'!L33:L86,AS163,'4'!N33:N86)</f>
        <v>0</v>
      </c>
      <c r="AX163" s="79">
        <f>SUMIF('4'!L20:L29,AS163,'4'!N20:N29)</f>
        <v>0</v>
      </c>
      <c r="AY163" s="79">
        <f t="shared" si="24"/>
        <v>0</v>
      </c>
      <c r="AZ163" s="79">
        <f>'1'!AR163</f>
        <v>0</v>
      </c>
      <c r="BA163" s="79"/>
      <c r="BB163" s="79"/>
      <c r="BC163" s="88">
        <f>SUMIF('4'!AA11:AA132,AS163,'4'!AB11:AB132)</f>
        <v>0</v>
      </c>
      <c r="BD163" s="89">
        <v>1050</v>
      </c>
      <c r="BE163" s="89">
        <v>1055</v>
      </c>
      <c r="BF163" s="89">
        <v>1</v>
      </c>
      <c r="BG163" s="90">
        <v>1</v>
      </c>
      <c r="CN163" s="63"/>
      <c r="CO163" s="63"/>
      <c r="CP163" s="63"/>
      <c r="CQ163" s="63"/>
      <c r="CR163" s="63"/>
      <c r="CS163" s="63"/>
      <c r="CT163" s="63"/>
      <c r="CU163" s="63"/>
      <c r="CV163" s="63"/>
    </row>
    <row r="164" spans="43:100" ht="18.95" customHeight="1">
      <c r="AQ164" s="65"/>
      <c r="AR164" s="82">
        <f t="shared" si="23"/>
        <v>0</v>
      </c>
      <c r="AS164" s="109" t="s">
        <v>334</v>
      </c>
      <c r="AT164" s="79">
        <f>SUMIF('4'!B:B,AS164,'4'!D:D)</f>
        <v>0</v>
      </c>
      <c r="AU164" s="79">
        <f>SUMIF('4'!L11:L16,AS164,'4'!N11:N16)</f>
        <v>0</v>
      </c>
      <c r="AV164" s="79">
        <f>+SUMIF('4'!G:G,AS164,'4'!I:I)</f>
        <v>0</v>
      </c>
      <c r="AW164" s="79">
        <f>SUMIF('4'!L33:L86,AS164,'4'!N33:N86)</f>
        <v>0</v>
      </c>
      <c r="AX164" s="79">
        <f>SUMIF('4'!L20:L29,AS164,'4'!N20:N29)</f>
        <v>0</v>
      </c>
      <c r="AY164" s="79">
        <f t="shared" si="24"/>
        <v>0</v>
      </c>
      <c r="AZ164" s="79">
        <f>'1'!AR164</f>
        <v>0</v>
      </c>
      <c r="BA164" s="79">
        <f>SUMIF('4'!S11:S82,AS164,'4'!Y11:Y82)-SUMIF('4'!U11:U82,AS164,'4'!X11:X82)</f>
        <v>0</v>
      </c>
      <c r="BB164" s="79"/>
      <c r="BC164" s="88">
        <f>SUMIF('4'!AA11:AA132,AS164,'4'!AB11:AB132)</f>
        <v>0</v>
      </c>
      <c r="BD164" s="89">
        <v>1050</v>
      </c>
      <c r="BE164" s="89">
        <v>1055</v>
      </c>
      <c r="BF164" s="89">
        <v>1.01</v>
      </c>
      <c r="BG164" s="90">
        <v>1</v>
      </c>
      <c r="CN164" s="63"/>
      <c r="CO164" s="63"/>
      <c r="CP164" s="63"/>
      <c r="CQ164" s="63"/>
      <c r="CR164" s="63"/>
      <c r="CS164" s="63"/>
      <c r="CT164" s="63"/>
      <c r="CU164" s="63"/>
      <c r="CV164" s="63"/>
    </row>
    <row r="165" spans="43:100" ht="18.95" customHeight="1">
      <c r="AQ165" s="65"/>
      <c r="AR165" s="82">
        <f t="shared" si="23"/>
        <v>0</v>
      </c>
      <c r="AS165" s="41" t="s">
        <v>378</v>
      </c>
      <c r="AT165" s="79">
        <f>SUMIF('4'!B:B,AS165,'4'!D:D)</f>
        <v>0</v>
      </c>
      <c r="AU165" s="79">
        <f>SUMIF('4'!L11:L16,AS165,'4'!N11:N16)</f>
        <v>0</v>
      </c>
      <c r="AV165" s="79">
        <f>+SUMIF('4'!G:G,AS165,'4'!I:I)</f>
        <v>0</v>
      </c>
      <c r="AW165" s="79">
        <f>SUMIF('4'!L33:L86,AS165,'4'!N33:N86)</f>
        <v>0</v>
      </c>
      <c r="AX165" s="79">
        <f>SUMIF('4'!L20:L29,AS165,'4'!N20:N29)</f>
        <v>0</v>
      </c>
      <c r="AY165" s="79">
        <f t="shared" si="24"/>
        <v>0</v>
      </c>
      <c r="AZ165" s="79">
        <f>'1'!AR165</f>
        <v>0</v>
      </c>
      <c r="BA165" s="79"/>
      <c r="BB165" s="79"/>
      <c r="BC165" s="88">
        <f>SUMIF('4'!AA11:AA132,AS165,'4'!AB11:AB132)</f>
        <v>0</v>
      </c>
      <c r="BD165" s="89">
        <v>1050</v>
      </c>
      <c r="BE165" s="89">
        <v>1055</v>
      </c>
      <c r="BF165" s="89">
        <v>1.0249999999999999</v>
      </c>
      <c r="BG165" s="90">
        <v>1</v>
      </c>
      <c r="CN165" s="63"/>
      <c r="CO165" s="63"/>
      <c r="CP165" s="63"/>
      <c r="CQ165" s="63"/>
      <c r="CR165" s="63"/>
      <c r="CS165" s="63"/>
      <c r="CT165" s="63"/>
      <c r="CU165" s="63"/>
      <c r="CV165" s="63"/>
    </row>
    <row r="166" spans="43:100" ht="18.95" customHeight="1">
      <c r="AQ166" s="65"/>
      <c r="AR166" s="82">
        <f t="shared" si="23"/>
        <v>0</v>
      </c>
      <c r="AS166" s="41" t="s">
        <v>396</v>
      </c>
      <c r="AT166" s="79">
        <f>SUMIF('4'!B:B,AS166,'4'!D:D)</f>
        <v>0</v>
      </c>
      <c r="AU166" s="79">
        <f>SUMIF('4'!L11:L16,AS166,'4'!N11:N16)</f>
        <v>0</v>
      </c>
      <c r="AV166" s="79">
        <f>+SUMIF('4'!G:G,AS166,'4'!I:I)</f>
        <v>0</v>
      </c>
      <c r="AW166" s="79">
        <f>SUMIF('4'!L33:L86,AS166,'4'!N33:N86)</f>
        <v>0</v>
      </c>
      <c r="AX166" s="79">
        <f>SUMIF('4'!L20:L29,AS166,'4'!N20:N29)</f>
        <v>0</v>
      </c>
      <c r="AY166" s="79">
        <f t="shared" si="24"/>
        <v>0</v>
      </c>
      <c r="AZ166" s="79">
        <f>'1'!AR166</f>
        <v>0</v>
      </c>
      <c r="BA166" s="79"/>
      <c r="BB166" s="79"/>
      <c r="BC166" s="88">
        <f>SUMIF('4'!AA11:AA132,AS166,'4'!AB11:AB132)</f>
        <v>0</v>
      </c>
      <c r="BD166" s="89">
        <v>1050</v>
      </c>
      <c r="BE166" s="89">
        <v>1055</v>
      </c>
      <c r="BF166" s="89">
        <v>1.01</v>
      </c>
      <c r="BG166" s="90">
        <v>1</v>
      </c>
      <c r="CN166" s="63"/>
      <c r="CO166" s="63"/>
      <c r="CP166" s="63"/>
      <c r="CQ166" s="63"/>
      <c r="CR166" s="63"/>
      <c r="CS166" s="63"/>
      <c r="CT166" s="63"/>
      <c r="CU166" s="63"/>
      <c r="CV166" s="63"/>
    </row>
    <row r="167" spans="43:100" ht="18.95" customHeight="1">
      <c r="AQ167" s="65"/>
      <c r="AR167" s="82">
        <f t="shared" si="23"/>
        <v>0</v>
      </c>
      <c r="AS167" s="79" t="s">
        <v>319</v>
      </c>
      <c r="AT167" s="79">
        <f>SUMIF('4'!B:B,AS167,'4'!D:D)</f>
        <v>0</v>
      </c>
      <c r="AU167" s="79">
        <f>SUMIF('4'!L11:L16,AS167,'4'!N11:N16)</f>
        <v>0</v>
      </c>
      <c r="AV167" s="79">
        <f>+SUMIF('4'!G:G,AS167,'4'!I:I)</f>
        <v>0</v>
      </c>
      <c r="AW167" s="79">
        <f>SUMIF('4'!L33:L86,AS167,'4'!N33:N86)</f>
        <v>0</v>
      </c>
      <c r="AX167" s="79">
        <f>SUMIF('4'!L20:L29,AS167,'4'!N20:N29)</f>
        <v>0</v>
      </c>
      <c r="AY167" s="79">
        <f t="shared" si="24"/>
        <v>0</v>
      </c>
      <c r="AZ167" s="79">
        <f>'1'!AR167</f>
        <v>0</v>
      </c>
      <c r="BA167" s="79">
        <f>SUMIF('4'!S11:S82,AS167,'4'!Y11:Y82)-SUMIF('4'!U11:U82,AS167,'4'!X11:X82)</f>
        <v>0</v>
      </c>
      <c r="BB167" s="79"/>
      <c r="BC167" s="88">
        <f>SUMIF('4'!AA11:AA132,AS167,'4'!AB11:AB132)</f>
        <v>0</v>
      </c>
      <c r="BD167" s="89">
        <v>1050</v>
      </c>
      <c r="BE167" s="89">
        <v>1055</v>
      </c>
      <c r="BF167" s="89">
        <v>1.01</v>
      </c>
      <c r="BG167" s="89">
        <v>1.01</v>
      </c>
      <c r="CN167" s="63"/>
      <c r="CO167" s="63"/>
      <c r="CP167" s="63"/>
      <c r="CQ167" s="63"/>
      <c r="CR167" s="63"/>
      <c r="CS167" s="63"/>
      <c r="CT167" s="63"/>
      <c r="CU167" s="63"/>
      <c r="CV167" s="63"/>
    </row>
    <row r="168" spans="43:100" ht="18.95" customHeight="1">
      <c r="AQ168" s="65"/>
      <c r="AR168" s="82">
        <f t="shared" si="23"/>
        <v>0</v>
      </c>
      <c r="AS168" s="5" t="s">
        <v>5</v>
      </c>
      <c r="AT168" s="79">
        <f>SUMIF('4'!B:B,AS168,'4'!D:D)</f>
        <v>0</v>
      </c>
      <c r="AU168" s="79">
        <f>SUMIF('4'!L11:L16,AS168,'4'!N11:N16)</f>
        <v>0</v>
      </c>
      <c r="AV168" s="79">
        <f>+SUMIF('4'!G:G,AS168,'4'!I:I)</f>
        <v>0</v>
      </c>
      <c r="AW168" s="79">
        <f>SUMIF('4'!L33:L86,AS168,'4'!N33:N86)</f>
        <v>0</v>
      </c>
      <c r="AX168" s="79">
        <f>SUMIF('4'!L20:L29,AS168,'4'!N20:N29)</f>
        <v>0</v>
      </c>
      <c r="AY168" s="79">
        <f t="shared" si="24"/>
        <v>0</v>
      </c>
      <c r="AZ168" s="79">
        <f>'1'!AR168</f>
        <v>0</v>
      </c>
      <c r="BA168" s="79">
        <f>SUMIF('4'!S11:S82,AS168,'4'!Y11:Y82)-SUMIF('4'!U11:U82,AS168,'4'!X11:X82)</f>
        <v>0</v>
      </c>
      <c r="BB168" s="79"/>
      <c r="BC168" s="88">
        <f>SUMIF('4'!AA11:AA132,AS168,'4'!AB11:AB132)</f>
        <v>0</v>
      </c>
      <c r="BD168" s="89">
        <v>1045</v>
      </c>
      <c r="BE168" s="89">
        <v>1055</v>
      </c>
      <c r="BF168" s="89">
        <v>1.0249999999999999</v>
      </c>
      <c r="BG168" s="90">
        <v>1</v>
      </c>
      <c r="CN168" s="63"/>
      <c r="CO168" s="63"/>
      <c r="CP168" s="63"/>
      <c r="CQ168" s="63"/>
      <c r="CR168" s="63"/>
      <c r="CS168" s="63"/>
      <c r="CT168" s="63"/>
      <c r="CU168" s="63"/>
      <c r="CV168" s="63"/>
    </row>
    <row r="169" spans="43:100" ht="18.95" customHeight="1">
      <c r="AQ169" s="65"/>
      <c r="AR169" s="82">
        <f t="shared" si="23"/>
        <v>0</v>
      </c>
      <c r="AS169" s="75" t="s">
        <v>252</v>
      </c>
      <c r="AT169" s="79">
        <f>SUMIF('4'!B:B,AS169,'4'!D:D)</f>
        <v>0</v>
      </c>
      <c r="AU169" s="79">
        <f>SUMIF('4'!L11:L16,AS169,'4'!N11:N16)</f>
        <v>0</v>
      </c>
      <c r="AV169" s="79">
        <f>+SUMIF('4'!G:G,AS169,'4'!I:I)</f>
        <v>0</v>
      </c>
      <c r="AW169" s="79">
        <f>SUMIF('4'!L33:L86,AS169,'4'!N33:N86)</f>
        <v>0</v>
      </c>
      <c r="AX169" s="79">
        <f>SUMIF('4'!L20:L29,AS169,'4'!N20:N29)</f>
        <v>0</v>
      </c>
      <c r="AY169" s="79">
        <f t="shared" si="24"/>
        <v>0</v>
      </c>
      <c r="AZ169" s="79">
        <f>'1'!AR169</f>
        <v>0</v>
      </c>
      <c r="BA169" s="79"/>
      <c r="BB169" s="79"/>
      <c r="BC169" s="88">
        <f>SUMIF('4'!AA11:AA132,AS169,'4'!AB11:AB132)</f>
        <v>0</v>
      </c>
      <c r="BD169" s="89">
        <v>1050</v>
      </c>
      <c r="BE169" s="89">
        <v>1055</v>
      </c>
      <c r="BF169" s="89">
        <v>1.01</v>
      </c>
      <c r="BG169" s="89">
        <v>1.01</v>
      </c>
      <c r="CN169" s="63"/>
      <c r="CO169" s="63"/>
      <c r="CP169" s="63"/>
      <c r="CQ169" s="63"/>
      <c r="CR169" s="63"/>
      <c r="CS169" s="63"/>
      <c r="CT169" s="63"/>
      <c r="CU169" s="63"/>
      <c r="CV169" s="63"/>
    </row>
    <row r="170" spans="43:100" ht="18.95" customHeight="1">
      <c r="AQ170" s="65"/>
      <c r="AR170" s="82">
        <f t="shared" si="23"/>
        <v>0</v>
      </c>
      <c r="AS170" s="5" t="s">
        <v>268</v>
      </c>
      <c r="AT170" s="79">
        <f>SUMIF('4'!B:B,AS170,'4'!D:D)</f>
        <v>0</v>
      </c>
      <c r="AU170" s="79">
        <f>SUMIF('4'!L11:L16,AS170,'4'!N11:N16)</f>
        <v>0</v>
      </c>
      <c r="AV170" s="79">
        <f>+SUMIF('4'!G:G,AS170,'4'!I:I)</f>
        <v>0</v>
      </c>
      <c r="AW170" s="79">
        <f>SUMIF('4'!L33:L86,AS170,'4'!N33:N86)</f>
        <v>0</v>
      </c>
      <c r="AX170" s="79">
        <f>SUMIF('4'!L20:L29,AS170,'4'!N20:N29)</f>
        <v>0</v>
      </c>
      <c r="AY170" s="79">
        <f t="shared" si="24"/>
        <v>0</v>
      </c>
      <c r="AZ170" s="79">
        <f>'1'!AR170</f>
        <v>0</v>
      </c>
      <c r="BA170" s="79"/>
      <c r="BB170" s="79"/>
      <c r="BC170" s="88">
        <f>SUMIF('4'!AA11:AA132,AS170,'4'!AB11:AB132)</f>
        <v>0</v>
      </c>
      <c r="BD170" s="89">
        <v>1050</v>
      </c>
      <c r="BE170" s="89">
        <v>1055</v>
      </c>
      <c r="BF170" s="89">
        <v>1.0249999999999999</v>
      </c>
      <c r="BG170" s="90">
        <v>1</v>
      </c>
      <c r="CN170" s="63"/>
      <c r="CO170" s="63"/>
      <c r="CP170" s="63"/>
      <c r="CQ170" s="63"/>
      <c r="CR170" s="63"/>
      <c r="CS170" s="63"/>
      <c r="CT170" s="63"/>
      <c r="CU170" s="63"/>
      <c r="CV170" s="63"/>
    </row>
    <row r="171" spans="43:100" ht="18.95" customHeight="1">
      <c r="AQ171" s="65"/>
      <c r="AR171" s="82">
        <f t="shared" si="23"/>
        <v>0</v>
      </c>
      <c r="AS171" s="5" t="s">
        <v>407</v>
      </c>
      <c r="AT171" s="79">
        <f>SUMIF('4'!B:B,AS171,'4'!D:D)</f>
        <v>0</v>
      </c>
      <c r="AU171" s="79">
        <f>SUMIF('4'!L11:L16,AS171,'4'!N11:N16)</f>
        <v>0</v>
      </c>
      <c r="AV171" s="79">
        <f>+SUMIF('4'!G:G,AS171,'4'!I:I)</f>
        <v>0</v>
      </c>
      <c r="AW171" s="79">
        <f>SUMIF('4'!L33:L86,AS171,'4'!N33:N86)</f>
        <v>0</v>
      </c>
      <c r="AX171" s="79">
        <f>SUMIF('4'!L20:L29,AS171,'4'!N20:N29)</f>
        <v>0</v>
      </c>
      <c r="AY171" s="79">
        <f t="shared" si="24"/>
        <v>0</v>
      </c>
      <c r="AZ171" s="79">
        <f>'1'!AR171</f>
        <v>0</v>
      </c>
      <c r="BA171" s="79"/>
      <c r="BB171" s="79"/>
      <c r="BC171" s="88">
        <f>SUMIF('4'!AA11:AA132,AS171,'4'!AB11:AB132)</f>
        <v>0</v>
      </c>
      <c r="BD171" s="89">
        <v>1050</v>
      </c>
      <c r="BE171" s="89">
        <v>1055</v>
      </c>
      <c r="BF171" s="89">
        <v>1.0249999999999999</v>
      </c>
      <c r="BG171" s="90">
        <v>1</v>
      </c>
      <c r="CN171" s="63"/>
      <c r="CO171" s="63"/>
      <c r="CP171" s="63"/>
      <c r="CQ171" s="63"/>
      <c r="CR171" s="63"/>
      <c r="CS171" s="63"/>
      <c r="CT171" s="63"/>
      <c r="CU171" s="63"/>
      <c r="CV171" s="63"/>
    </row>
    <row r="172" spans="43:100" ht="18.95" customHeight="1">
      <c r="AQ172" s="65"/>
      <c r="AR172" s="82">
        <f t="shared" si="23"/>
        <v>0</v>
      </c>
      <c r="AS172" s="21" t="s">
        <v>409</v>
      </c>
      <c r="AT172" s="79">
        <f>SUMIF('4'!B:B,AS172,'4'!D:D)+SUMIF('4'!G:G,AS172,'4'!I:I)-SUMIF('4'!F:F,AS172,'4'!D:D)-SUMIF('4'!K:K,AS172,'4'!I:I)</f>
        <v>0</v>
      </c>
      <c r="AU172" s="195">
        <f>SUMIF('4'!L11:L16,AS172,'4'!N11:N16)-SUMIF('4'!P11:P16,AS172,'4'!N11:N16)</f>
        <v>0</v>
      </c>
      <c r="AV172" s="79"/>
      <c r="AW172" s="79">
        <f>SUMIF('4'!L33:L86,AS172,'4'!N33:N86)</f>
        <v>0</v>
      </c>
      <c r="AX172" s="79">
        <f>SUMIF('4'!L20:L29,AS172,'4'!N20:N29)</f>
        <v>0</v>
      </c>
      <c r="AY172" s="79">
        <f t="shared" si="24"/>
        <v>0</v>
      </c>
      <c r="AZ172" s="79">
        <f>'1'!AR172</f>
        <v>0</v>
      </c>
      <c r="BA172" s="79"/>
      <c r="BB172" s="79"/>
      <c r="BC172" s="88">
        <f>SUMIF('4'!AA11:AA132,AS172,'4'!AB11:AB132)</f>
        <v>0</v>
      </c>
      <c r="BD172" s="89">
        <v>1040</v>
      </c>
      <c r="BE172" s="89">
        <v>1055</v>
      </c>
      <c r="BF172" s="89">
        <v>1.0249999999999999</v>
      </c>
      <c r="BG172" s="90">
        <v>1</v>
      </c>
      <c r="CN172" s="63"/>
      <c r="CO172" s="63"/>
      <c r="CP172" s="63"/>
      <c r="CQ172" s="63"/>
      <c r="CR172" s="63"/>
      <c r="CS172" s="63"/>
      <c r="CT172" s="63"/>
      <c r="CU172" s="63"/>
      <c r="CV172" s="63"/>
    </row>
    <row r="173" spans="43:100" ht="18.95" customHeight="1">
      <c r="AQ173" s="65"/>
      <c r="AR173" s="82">
        <f t="shared" si="23"/>
        <v>0</v>
      </c>
      <c r="AS173" s="77" t="s">
        <v>266</v>
      </c>
      <c r="AT173" s="79">
        <f>SUMIF('4'!B:B,AS173,'4'!D:D)</f>
        <v>0</v>
      </c>
      <c r="AU173" s="79">
        <f>SUMIF('4'!L11:L16,AS173,'4'!N11:N16)</f>
        <v>0</v>
      </c>
      <c r="AV173" s="79">
        <f>+SUMIF('4'!G:G,AS173,'4'!I:I)</f>
        <v>0</v>
      </c>
      <c r="AW173" s="79">
        <f>SUMIF('4'!L33:L86,AS173,'4'!N33:N86)</f>
        <v>0</v>
      </c>
      <c r="AX173" s="79">
        <f>SUMIF('4'!L20:L29,AS173,'4'!N20:N29)</f>
        <v>0</v>
      </c>
      <c r="AY173" s="79">
        <f t="shared" si="24"/>
        <v>0</v>
      </c>
      <c r="AZ173" s="79">
        <f>'1'!AR173</f>
        <v>0</v>
      </c>
      <c r="BA173" s="79"/>
      <c r="BB173" s="79"/>
      <c r="BC173" s="88">
        <f>SUMIF('4'!AA11:AA132,AS173,'4'!AB11:AB132)</f>
        <v>0</v>
      </c>
      <c r="BD173" s="89">
        <v>1050</v>
      </c>
      <c r="BE173" s="89">
        <v>1055</v>
      </c>
      <c r="BF173" s="89">
        <v>1.0249999999999999</v>
      </c>
      <c r="BG173" s="90">
        <v>1</v>
      </c>
      <c r="CN173" s="63"/>
      <c r="CO173" s="63"/>
      <c r="CP173" s="63"/>
      <c r="CQ173" s="63"/>
      <c r="CR173" s="63"/>
      <c r="CS173" s="63"/>
      <c r="CT173" s="63"/>
      <c r="CU173" s="63"/>
      <c r="CV173" s="63"/>
    </row>
    <row r="174" spans="43:100" ht="18.95" customHeight="1">
      <c r="AQ174" s="65"/>
      <c r="AR174" s="82">
        <f t="shared" si="23"/>
        <v>0</v>
      </c>
      <c r="AS174" s="41" t="s">
        <v>423</v>
      </c>
      <c r="AT174" s="79">
        <f>SUMIF('4'!B:B,AS174,'4'!D:D)</f>
        <v>0</v>
      </c>
      <c r="AU174" s="79">
        <f>SUMIF('4'!L11:L16,AS174,'4'!N11:N16)</f>
        <v>0</v>
      </c>
      <c r="AV174" s="79">
        <f>+SUMIF('4'!G:G,AS174,'4'!I:I)</f>
        <v>0</v>
      </c>
      <c r="AW174" s="79">
        <f>SUMIF('4'!L33:L86,AS174,'4'!N33:N86)</f>
        <v>0</v>
      </c>
      <c r="AX174" s="79">
        <f>SUMIF('4'!L20:L29,AS174,'4'!N20:N29)</f>
        <v>0</v>
      </c>
      <c r="AY174" s="79">
        <f t="shared" si="24"/>
        <v>0</v>
      </c>
      <c r="AZ174" s="79">
        <f>'1'!AR174</f>
        <v>0</v>
      </c>
      <c r="BA174" s="79"/>
      <c r="BB174" s="79"/>
      <c r="BC174" s="88">
        <f>SUMIF('4'!AA11:AA132,AS174,'4'!AB11:AB132)</f>
        <v>0</v>
      </c>
      <c r="BD174" s="89">
        <v>1050</v>
      </c>
      <c r="BE174" s="89">
        <v>1055</v>
      </c>
      <c r="BF174" s="89">
        <v>1.0249999999999999</v>
      </c>
      <c r="BG174" s="90">
        <v>1</v>
      </c>
      <c r="CN174" s="63"/>
      <c r="CO174" s="63"/>
      <c r="CP174" s="63"/>
      <c r="CQ174" s="63"/>
      <c r="CR174" s="63"/>
      <c r="CS174" s="63"/>
      <c r="CT174" s="63"/>
      <c r="CU174" s="63"/>
      <c r="CV174" s="63"/>
    </row>
    <row r="175" spans="43:100" ht="18.95" customHeight="1">
      <c r="AQ175" s="65"/>
      <c r="AR175" s="82">
        <f t="shared" si="23"/>
        <v>0</v>
      </c>
      <c r="AS175" s="41" t="s">
        <v>424</v>
      </c>
      <c r="AT175" s="79">
        <f>SUMIF('4'!B:B,AS175,'4'!D:D)</f>
        <v>0</v>
      </c>
      <c r="AU175" s="79">
        <f>SUMIF('4'!L11:L16,AS175,'4'!N11:N16)</f>
        <v>0</v>
      </c>
      <c r="AV175" s="79">
        <f>+SUMIF('4'!G:G,AS175,'4'!I:I)</f>
        <v>0</v>
      </c>
      <c r="AW175" s="79">
        <f>SUMIF('4'!L33:L86,AS175,'4'!N33:N86)</f>
        <v>0</v>
      </c>
      <c r="AX175" s="79">
        <f>SUMIF('4'!L20:L29,AS175,'4'!N20:N29)</f>
        <v>0</v>
      </c>
      <c r="AY175" s="79">
        <f t="shared" si="24"/>
        <v>0</v>
      </c>
      <c r="AZ175" s="79">
        <f>'1'!AR175</f>
        <v>0</v>
      </c>
      <c r="BA175" s="79"/>
      <c r="BB175" s="79"/>
      <c r="BC175" s="88">
        <f>SUMIF('4'!AA12:AA133,AS175,'4'!AB12:AB133)</f>
        <v>0</v>
      </c>
      <c r="BD175" s="89">
        <v>1050</v>
      </c>
      <c r="BE175" s="89">
        <v>1055</v>
      </c>
      <c r="BF175" s="89">
        <v>1.01</v>
      </c>
      <c r="BG175" s="89">
        <v>1.01</v>
      </c>
      <c r="CN175" s="63"/>
      <c r="CO175" s="63"/>
      <c r="CP175" s="63"/>
      <c r="CQ175" s="63"/>
      <c r="CR175" s="63"/>
      <c r="CS175" s="63"/>
      <c r="CT175" s="63"/>
      <c r="CU175" s="63"/>
      <c r="CV175" s="63"/>
    </row>
    <row r="176" spans="43:100" ht="18.95" customHeight="1">
      <c r="AQ176" s="65"/>
      <c r="AR176" s="82">
        <f t="shared" si="23"/>
        <v>0</v>
      </c>
      <c r="AS176" s="5" t="s">
        <v>140</v>
      </c>
      <c r="AT176" s="79">
        <f>SUMIF('4'!B:B,AS176,'4'!D:D)</f>
        <v>0</v>
      </c>
      <c r="AU176" s="79">
        <f>SUMIF('4'!L11:L16,AS176,'4'!N11:N16)</f>
        <v>0</v>
      </c>
      <c r="AV176" s="79">
        <f>+SUMIF('4'!G:G,AS176,'4'!I:I)</f>
        <v>0</v>
      </c>
      <c r="AW176" s="79">
        <f>SUMIF('4'!L33:L86,AS176,'4'!N33:N86)</f>
        <v>0</v>
      </c>
      <c r="AX176" s="79">
        <f>SUMIF('4'!L20:L29,AS176,'4'!N20:N29)</f>
        <v>0</v>
      </c>
      <c r="AY176" s="79">
        <f t="shared" si="24"/>
        <v>0</v>
      </c>
      <c r="AZ176" s="79">
        <f>'1'!AR176</f>
        <v>0</v>
      </c>
      <c r="BA176" s="79"/>
      <c r="BB176" s="79"/>
      <c r="BC176" s="88">
        <f>SUMIF('4'!AA12:AA133,AS176,'4'!AB12:AB133)</f>
        <v>0</v>
      </c>
      <c r="BD176" s="89">
        <v>1050</v>
      </c>
      <c r="BE176" s="89">
        <v>1055</v>
      </c>
      <c r="BF176" s="89">
        <v>1.0249999999999999</v>
      </c>
      <c r="BG176" s="90">
        <v>1</v>
      </c>
      <c r="CN176" s="63"/>
      <c r="CO176" s="63"/>
      <c r="CP176" s="63"/>
      <c r="CQ176" s="63"/>
      <c r="CR176" s="63"/>
      <c r="CS176" s="63"/>
      <c r="CT176" s="63"/>
      <c r="CU176" s="63"/>
      <c r="CV176" s="63"/>
    </row>
    <row r="177" spans="43:100" ht="18.95" customHeight="1">
      <c r="AQ177" s="65"/>
      <c r="AR177" s="82">
        <f t="shared" si="23"/>
        <v>0</v>
      </c>
      <c r="AS177" s="5" t="s">
        <v>450</v>
      </c>
      <c r="AT177" s="79">
        <f>SUMIF('4'!B:B,AS177,'4'!D:D)</f>
        <v>0</v>
      </c>
      <c r="AU177" s="79">
        <f>SUMIF('4'!L11:L16,AS177,'4'!N11:N16)</f>
        <v>0</v>
      </c>
      <c r="AV177" s="79">
        <f>+SUMIF('4'!G:G,AS177,'4'!I:I)</f>
        <v>0</v>
      </c>
      <c r="AW177" s="79">
        <f>SUMIF('4'!L33:L86,AS177,'4'!N33:N86)</f>
        <v>0</v>
      </c>
      <c r="AX177" s="79">
        <f>SUMIF('4'!L20:L29,AS177,'4'!N20:N29)</f>
        <v>0</v>
      </c>
      <c r="AY177" s="79">
        <f t="shared" si="24"/>
        <v>0</v>
      </c>
      <c r="AZ177" s="79">
        <f>'1'!AR177</f>
        <v>0</v>
      </c>
      <c r="BA177" s="79"/>
      <c r="BB177" s="79"/>
      <c r="BC177" s="88">
        <f>SUMIF('4'!AA12:AA133,AS177,'4'!AB12:AB133)</f>
        <v>0</v>
      </c>
      <c r="BD177" s="89">
        <v>1050</v>
      </c>
      <c r="BE177" s="89">
        <v>1055</v>
      </c>
      <c r="BF177" s="89">
        <v>1.0249999999999999</v>
      </c>
      <c r="BG177" s="90">
        <v>1</v>
      </c>
      <c r="CN177" s="63"/>
      <c r="CO177" s="63"/>
      <c r="CP177" s="63"/>
      <c r="CQ177" s="63"/>
      <c r="CR177" s="63"/>
      <c r="CS177" s="63"/>
      <c r="CT177" s="63"/>
      <c r="CU177" s="63"/>
      <c r="CV177" s="63"/>
    </row>
    <row r="178" spans="43:100" ht="18.95" customHeight="1">
      <c r="AQ178" s="65"/>
      <c r="AR178" s="82">
        <f t="shared" si="23"/>
        <v>0</v>
      </c>
      <c r="AS178" s="22" t="s">
        <v>385</v>
      </c>
      <c r="AT178" s="79">
        <f>SUMIF('4'!B:B,AS178,'4'!D:D)</f>
        <v>0</v>
      </c>
      <c r="AU178" s="79">
        <f>SUMIF('4'!L11:L16,AS178,'4'!N11:N16)</f>
        <v>0</v>
      </c>
      <c r="AV178" s="79">
        <f>+SUMIF('4'!G:G,AS178,'4'!I:I)</f>
        <v>0</v>
      </c>
      <c r="AW178" s="79">
        <f>SUMIF('4'!L33:L86,AS178,'4'!N33:N86)</f>
        <v>0</v>
      </c>
      <c r="AX178" s="79">
        <f>SUMIF('4'!L20:L29,AS178,'4'!N20:N29)</f>
        <v>0</v>
      </c>
      <c r="AY178" s="79">
        <f t="shared" si="24"/>
        <v>0</v>
      </c>
      <c r="AZ178" s="79">
        <f>'1'!AR178</f>
        <v>0</v>
      </c>
      <c r="BA178" s="79"/>
      <c r="BB178" s="79"/>
      <c r="BC178" s="88">
        <f>SUMIF('4'!AA12:AA133,AS178,'4'!AB12:AB133)</f>
        <v>0</v>
      </c>
      <c r="BD178" s="89">
        <v>1050</v>
      </c>
      <c r="BE178" s="89">
        <v>1055</v>
      </c>
      <c r="BF178" s="89">
        <v>1.05</v>
      </c>
      <c r="BG178" s="90">
        <v>1</v>
      </c>
      <c r="CN178" s="63"/>
      <c r="CO178" s="63"/>
      <c r="CP178" s="63"/>
      <c r="CQ178" s="63"/>
      <c r="CR178" s="63"/>
      <c r="CS178" s="63"/>
      <c r="CT178" s="63"/>
      <c r="CU178" s="63"/>
      <c r="CV178" s="63"/>
    </row>
    <row r="179" spans="43:100" ht="18.95" customHeight="1">
      <c r="AQ179" s="65"/>
      <c r="AR179" s="82">
        <f t="shared" si="23"/>
        <v>0</v>
      </c>
      <c r="AS179" s="160" t="s">
        <v>451</v>
      </c>
      <c r="AT179" s="79">
        <f>SUMIF('4'!B:B,AS179,'4'!D:D)</f>
        <v>0</v>
      </c>
      <c r="AU179" s="79">
        <f>SUMIF('4'!L11:L16,AS179,'4'!N11:N16)</f>
        <v>0</v>
      </c>
      <c r="AV179" s="79">
        <f>+SUMIF('4'!G:G,AS179,'4'!I:I)</f>
        <v>0</v>
      </c>
      <c r="AW179" s="79">
        <f>SUMIF('4'!L33:L86,AS179,'4'!N33:N86)</f>
        <v>0</v>
      </c>
      <c r="AX179" s="79">
        <f>SUMIF('4'!L20:L29,AS179,'4'!N20:N29)</f>
        <v>0</v>
      </c>
      <c r="AY179" s="79">
        <f t="shared" si="24"/>
        <v>0</v>
      </c>
      <c r="AZ179" s="79">
        <f>'1'!AR179</f>
        <v>0</v>
      </c>
      <c r="BA179" s="79"/>
      <c r="BB179" s="79"/>
      <c r="BC179" s="88">
        <f>SUMIF('4'!AA12:AA133,AS179,'4'!AB12:AB133)</f>
        <v>0</v>
      </c>
      <c r="BD179" s="89">
        <v>1050</v>
      </c>
      <c r="BE179" s="89">
        <v>1055</v>
      </c>
      <c r="BF179" s="89">
        <v>1.0249999999999999</v>
      </c>
      <c r="BG179" s="90">
        <v>1</v>
      </c>
      <c r="CN179" s="63"/>
      <c r="CO179" s="63"/>
      <c r="CP179" s="63"/>
      <c r="CQ179" s="63"/>
      <c r="CR179" s="63"/>
      <c r="CS179" s="63"/>
      <c r="CT179" s="63"/>
      <c r="CU179" s="63"/>
      <c r="CV179" s="63"/>
    </row>
    <row r="180" spans="43:100" ht="18.95" customHeight="1">
      <c r="AQ180" s="65"/>
      <c r="AR180" s="82">
        <f t="shared" si="23"/>
        <v>0</v>
      </c>
      <c r="AS180" s="160" t="s">
        <v>454</v>
      </c>
      <c r="AT180" s="79">
        <f>SUMIF('4'!B:B,AS180,'4'!D:D)</f>
        <v>0</v>
      </c>
      <c r="AU180" s="79">
        <f>SUMIF('4'!L11:L16,AS24,'4'!N11:N16)</f>
        <v>0</v>
      </c>
      <c r="AV180" s="79">
        <f>+SUMIF('4'!G:G,AS180,'4'!I:I)</f>
        <v>0</v>
      </c>
      <c r="AW180" s="79">
        <f>SUMIF('4'!L33:L86,AS180,'4'!N33:N86)</f>
        <v>0</v>
      </c>
      <c r="AX180" s="79">
        <f>SUMIF('4'!L20:L29,AS180,'4'!N20:N29)</f>
        <v>0</v>
      </c>
      <c r="AY180" s="79">
        <f t="shared" si="24"/>
        <v>0</v>
      </c>
      <c r="AZ180" s="79">
        <f>'1'!AR180</f>
        <v>0</v>
      </c>
      <c r="BA180" s="79"/>
      <c r="BB180" s="79"/>
      <c r="BC180" s="88">
        <f>SUMIF('4'!AA12:AA133,AS180,'4'!AB12:AB133)</f>
        <v>0</v>
      </c>
      <c r="BD180" s="89">
        <v>1050</v>
      </c>
      <c r="BE180" s="89">
        <v>1050</v>
      </c>
      <c r="BF180" s="89">
        <v>1.0249999999999999</v>
      </c>
      <c r="BG180" s="90">
        <v>1</v>
      </c>
      <c r="CN180" s="63"/>
      <c r="CO180" s="63"/>
      <c r="CP180" s="63"/>
      <c r="CQ180" s="63"/>
      <c r="CR180" s="63"/>
      <c r="CS180" s="63"/>
      <c r="CT180" s="63"/>
      <c r="CU180" s="63"/>
      <c r="CV180" s="63"/>
    </row>
    <row r="181" spans="43:100" ht="18.95" customHeight="1">
      <c r="AQ181" s="65"/>
      <c r="AR181" s="82">
        <f t="shared" si="23"/>
        <v>0</v>
      </c>
      <c r="AS181" s="160"/>
      <c r="AT181" s="79">
        <f>SUMIF('4'!B:B,AS181,'4'!D:D)</f>
        <v>0</v>
      </c>
      <c r="AU181" s="79">
        <f>SUMIF('4'!L11:L16,AS24,'4'!N11:N16)</f>
        <v>0</v>
      </c>
      <c r="AV181" s="79">
        <f>+SUMIF('4'!G:G,AS181,'4'!I:I)</f>
        <v>0</v>
      </c>
      <c r="AW181" s="79">
        <f>SUMIF('4'!L33:L86,AS181,'4'!N33:N86)</f>
        <v>0</v>
      </c>
      <c r="AX181" s="79">
        <f>SUMIF('4'!L20:L29,AS181,'4'!N20:N29)</f>
        <v>0</v>
      </c>
      <c r="AY181" s="79">
        <f t="shared" si="24"/>
        <v>0</v>
      </c>
      <c r="AZ181" s="79">
        <f>'1'!AR181</f>
        <v>0</v>
      </c>
      <c r="BA181" s="79"/>
      <c r="BB181" s="79"/>
      <c r="BC181" s="88">
        <f>SUMIF('4'!AA12:AA133,AS181,'4'!AB12:AB133)</f>
        <v>0</v>
      </c>
      <c r="BD181" s="89">
        <v>1050</v>
      </c>
      <c r="BE181" s="89">
        <v>1055</v>
      </c>
      <c r="BF181" s="89">
        <v>1.0249999999999999</v>
      </c>
      <c r="BG181" s="90">
        <v>1</v>
      </c>
      <c r="CN181" s="63"/>
      <c r="CO181" s="63"/>
      <c r="CP181" s="63"/>
      <c r="CQ181" s="63"/>
      <c r="CR181" s="63"/>
      <c r="CS181" s="63"/>
      <c r="CT181" s="63"/>
      <c r="CU181" s="63"/>
      <c r="CV181" s="63"/>
    </row>
    <row r="182" spans="43:100" ht="18.95" customHeight="1">
      <c r="AQ182" s="65"/>
      <c r="AR182" s="82">
        <f t="shared" si="23"/>
        <v>0</v>
      </c>
      <c r="AS182" s="160"/>
      <c r="AT182" s="79">
        <f>SUMIF('4'!B:B,AS182,'4'!D:D)</f>
        <v>0</v>
      </c>
      <c r="AU182" s="79">
        <f>SUMIF('4'!L11:L16,AS24,'4'!N11:N16)</f>
        <v>0</v>
      </c>
      <c r="AV182" s="79">
        <f>+SUMIF('4'!G:G,AS182,'4'!I:I)</f>
        <v>0</v>
      </c>
      <c r="AW182" s="79">
        <f>SUMIF('4'!L33:L86,AS182,'4'!N33:N86)</f>
        <v>0</v>
      </c>
      <c r="AX182" s="79">
        <f>SUMIF('4'!L20:L29,AS182,'4'!N20:N29)</f>
        <v>0</v>
      </c>
      <c r="AY182" s="79">
        <f t="shared" si="24"/>
        <v>0</v>
      </c>
      <c r="AZ182" s="79">
        <f>'1'!AR182</f>
        <v>0</v>
      </c>
      <c r="BA182" s="79"/>
      <c r="BB182" s="79"/>
      <c r="BC182" s="88">
        <f>SUMIF('4'!AA12:AA133,AS182,'4'!AB12:AB133)</f>
        <v>0</v>
      </c>
      <c r="BD182" s="89">
        <v>1050</v>
      </c>
      <c r="BE182" s="89">
        <v>1055</v>
      </c>
      <c r="BF182" s="89">
        <v>1.0249999999999999</v>
      </c>
      <c r="BG182" s="90">
        <v>1</v>
      </c>
      <c r="CN182" s="63"/>
      <c r="CO182" s="63"/>
      <c r="CP182" s="63"/>
      <c r="CQ182" s="63"/>
      <c r="CR182" s="63"/>
      <c r="CS182" s="63"/>
      <c r="CT182" s="63"/>
      <c r="CU182" s="63"/>
      <c r="CV182" s="63"/>
    </row>
    <row r="183" spans="43:100" ht="18.95" customHeight="1">
      <c r="AQ183" s="65"/>
      <c r="AR183" s="82">
        <f t="shared" si="23"/>
        <v>0</v>
      </c>
      <c r="AS183" s="160"/>
      <c r="AT183" s="79">
        <f>SUMIF('4'!B:B,AS183,'4'!D:D)</f>
        <v>0</v>
      </c>
      <c r="AU183" s="79">
        <f>SUMIF('4'!L11:L16,AS24,'4'!N11:N16)</f>
        <v>0</v>
      </c>
      <c r="AV183" s="79">
        <f>+SUMIF('4'!G:G,AS183,'4'!I:I)</f>
        <v>0</v>
      </c>
      <c r="AW183" s="79">
        <f>SUMIF('4'!L33:L86,AS183,'4'!N33:N86)</f>
        <v>0</v>
      </c>
      <c r="AX183" s="79">
        <f>SUMIF('4'!L20:L29,AS183,'4'!N20:N29)</f>
        <v>0</v>
      </c>
      <c r="AY183" s="79">
        <f t="shared" si="24"/>
        <v>0</v>
      </c>
      <c r="AZ183" s="79">
        <f>'1'!AR183</f>
        <v>0</v>
      </c>
      <c r="BA183" s="79"/>
      <c r="BB183" s="79"/>
      <c r="BC183" s="88">
        <f>SUMIF('4'!AA12:AA133,AS183,'4'!AB12:AB133)</f>
        <v>0</v>
      </c>
      <c r="BD183" s="89">
        <v>1050</v>
      </c>
      <c r="BE183" s="89">
        <v>1055</v>
      </c>
      <c r="BF183" s="89">
        <v>1.0249999999999999</v>
      </c>
      <c r="BG183" s="90">
        <v>1</v>
      </c>
      <c r="CN183" s="63"/>
      <c r="CO183" s="63"/>
      <c r="CP183" s="63"/>
      <c r="CQ183" s="63"/>
      <c r="CR183" s="63"/>
      <c r="CS183" s="63"/>
      <c r="CT183" s="63"/>
      <c r="CU183" s="63"/>
      <c r="CV183" s="63"/>
    </row>
    <row r="184" spans="43:100" ht="18.95" customHeight="1">
      <c r="AQ184" s="65"/>
      <c r="AR184" s="82">
        <f t="shared" si="23"/>
        <v>0</v>
      </c>
      <c r="AS184" s="160"/>
      <c r="AT184" s="79">
        <f>SUMIF('4'!B:B,AS184,'4'!D:D)</f>
        <v>0</v>
      </c>
      <c r="AU184" s="79">
        <f>SUMIF('4'!L11:L16,AS24,'4'!N11:N16)</f>
        <v>0</v>
      </c>
      <c r="AV184" s="79">
        <f>+SUMIF('4'!G:G,AS184,'4'!I:I)</f>
        <v>0</v>
      </c>
      <c r="AW184" s="79"/>
      <c r="AX184" s="79"/>
      <c r="AY184" s="79">
        <f t="shared" si="24"/>
        <v>0</v>
      </c>
      <c r="AZ184" s="79">
        <f>'1'!AR184</f>
        <v>0</v>
      </c>
      <c r="BA184" s="79"/>
      <c r="BB184" s="79"/>
      <c r="BC184" s="88">
        <f>SUMIF('4'!AA12:AA133,AS184,'4'!AB12:AB133)</f>
        <v>0</v>
      </c>
      <c r="BD184" s="89">
        <v>1050</v>
      </c>
      <c r="BE184" s="89">
        <v>1055</v>
      </c>
      <c r="BF184" s="89">
        <v>1.0249999999999999</v>
      </c>
      <c r="BG184" s="90">
        <v>1</v>
      </c>
      <c r="CN184" s="63"/>
      <c r="CO184" s="63"/>
      <c r="CP184" s="63"/>
      <c r="CQ184" s="63"/>
      <c r="CR184" s="63"/>
      <c r="CS184" s="63"/>
      <c r="CT184" s="63"/>
      <c r="CU184" s="63"/>
      <c r="CV184" s="63"/>
    </row>
    <row r="185" spans="43:100" ht="18.95" customHeight="1">
      <c r="AQ185" s="65"/>
      <c r="AR185" s="82">
        <f t="shared" si="23"/>
        <v>0</v>
      </c>
      <c r="AS185" s="160"/>
      <c r="AT185" s="79">
        <f>SUMIF('4'!B:B,AS185,'4'!D:D)</f>
        <v>0</v>
      </c>
      <c r="AU185" s="79">
        <f>SUMIF('4'!L11:L16,AS24,'4'!N11:N16)</f>
        <v>0</v>
      </c>
      <c r="AV185" s="79">
        <f>+SUMIF('4'!G:G,AS185,'4'!I:I)</f>
        <v>0</v>
      </c>
      <c r="AW185" s="79"/>
      <c r="AX185" s="79"/>
      <c r="AY185" s="79">
        <f t="shared" si="24"/>
        <v>0</v>
      </c>
      <c r="AZ185" s="79">
        <f>'1'!AR185</f>
        <v>0</v>
      </c>
      <c r="BA185" s="79"/>
      <c r="BB185" s="79"/>
      <c r="BC185" s="88">
        <f>SUMIF('4'!AA12:AA133,AS185,'4'!AB12:AB133)</f>
        <v>0</v>
      </c>
      <c r="BD185" s="89">
        <v>1050</v>
      </c>
      <c r="BE185" s="89">
        <v>1055</v>
      </c>
      <c r="BF185" s="89">
        <v>1.0249999999999999</v>
      </c>
      <c r="BG185" s="90">
        <v>1</v>
      </c>
      <c r="CN185" s="63"/>
      <c r="CO185" s="63"/>
      <c r="CP185" s="63"/>
      <c r="CQ185" s="63"/>
      <c r="CR185" s="63"/>
      <c r="CS185" s="63"/>
      <c r="CT185" s="63"/>
      <c r="CU185" s="63"/>
      <c r="CV185" s="63"/>
    </row>
    <row r="186" spans="43:100" ht="18.95" customHeight="1">
      <c r="AQ186" s="65"/>
      <c r="AR186" s="82">
        <f t="shared" si="23"/>
        <v>0</v>
      </c>
      <c r="AS186" s="160"/>
      <c r="AT186" s="79">
        <f>SUMIF('4'!B:B,AS186,'4'!D:D)</f>
        <v>0</v>
      </c>
      <c r="AU186" s="79">
        <f>SUMIF('4'!L11:L16,AS24,'4'!N11:N16)</f>
        <v>0</v>
      </c>
      <c r="AV186" s="79">
        <f>+SUMIF('4'!G:G,AS186,'4'!I:I)</f>
        <v>0</v>
      </c>
      <c r="AW186" s="79"/>
      <c r="AX186" s="79"/>
      <c r="AY186" s="79">
        <f t="shared" si="24"/>
        <v>0</v>
      </c>
      <c r="AZ186" s="79">
        <f>'1'!AR186</f>
        <v>0</v>
      </c>
      <c r="BA186" s="79"/>
      <c r="BB186" s="79"/>
      <c r="BC186" s="88">
        <f>SUMIF('4'!AA12:AA133,AS186,'4'!AB12:AB133)</f>
        <v>0</v>
      </c>
      <c r="BD186" s="89">
        <v>1050</v>
      </c>
      <c r="BE186" s="89">
        <v>1055</v>
      </c>
      <c r="BF186" s="89">
        <v>1.0249999999999999</v>
      </c>
      <c r="BG186" s="90">
        <v>1</v>
      </c>
      <c r="CN186" s="63"/>
      <c r="CO186" s="63"/>
      <c r="CP186" s="63"/>
      <c r="CQ186" s="63"/>
      <c r="CR186" s="63"/>
      <c r="CS186" s="63"/>
      <c r="CT186" s="63"/>
      <c r="CU186" s="63"/>
      <c r="CV186" s="63"/>
    </row>
    <row r="187" spans="43:100" ht="18.95" customHeight="1">
      <c r="AQ187" s="65"/>
      <c r="AR187" s="82">
        <f t="shared" si="23"/>
        <v>0</v>
      </c>
      <c r="AS187" s="160"/>
      <c r="AT187" s="79">
        <f>SUMIF('4'!B:B,AS187,'4'!D:D)</f>
        <v>0</v>
      </c>
      <c r="AU187" s="79">
        <f>SUMIF('4'!L11:L16,AS24,'4'!N11:N16)</f>
        <v>0</v>
      </c>
      <c r="AV187" s="79">
        <f>+SUMIF('4'!G:G,AS187,'4'!I:I)</f>
        <v>0</v>
      </c>
      <c r="AW187" s="79"/>
      <c r="AX187" s="79"/>
      <c r="AY187" s="79">
        <f t="shared" si="24"/>
        <v>0</v>
      </c>
      <c r="AZ187" s="79">
        <f>'1'!AR187</f>
        <v>0</v>
      </c>
      <c r="BA187" s="79"/>
      <c r="BB187" s="79"/>
      <c r="BC187" s="88">
        <f>SUMIF('4'!AA12:AA133,AS187,'4'!AB12:AB133)</f>
        <v>0</v>
      </c>
      <c r="BD187" s="89">
        <v>1050</v>
      </c>
      <c r="BE187" s="89">
        <v>1055</v>
      </c>
      <c r="BF187" s="89">
        <v>1.0249999999999999</v>
      </c>
      <c r="BG187" s="90">
        <v>1</v>
      </c>
      <c r="CN187" s="63"/>
      <c r="CO187" s="63"/>
      <c r="CP187" s="63"/>
      <c r="CQ187" s="63"/>
      <c r="CR187" s="63"/>
      <c r="CS187" s="63"/>
      <c r="CT187" s="63"/>
      <c r="CU187" s="63"/>
      <c r="CV187" s="63"/>
    </row>
    <row r="188" spans="43:100" ht="18.95" customHeight="1">
      <c r="AQ188" s="65"/>
      <c r="AR188" s="82">
        <f t="shared" si="23"/>
        <v>0</v>
      </c>
      <c r="AS188" s="160"/>
      <c r="AT188" s="79">
        <f>SUMIF('4'!B:B,AS188,'4'!D:D)</f>
        <v>0</v>
      </c>
      <c r="AU188" s="79">
        <f>SUMIF('4'!L11:L16,AS24,'4'!N11:N16)</f>
        <v>0</v>
      </c>
      <c r="AV188" s="79">
        <f>+SUMIF('4'!G:G,AS188,'4'!I:I)</f>
        <v>0</v>
      </c>
      <c r="AW188" s="79"/>
      <c r="AX188" s="79"/>
      <c r="AY188" s="79">
        <f t="shared" si="24"/>
        <v>0</v>
      </c>
      <c r="AZ188" s="79">
        <f>'1'!AR188</f>
        <v>0</v>
      </c>
      <c r="BA188" s="79"/>
      <c r="BB188" s="79"/>
      <c r="BC188" s="88">
        <f>SUMIF('4'!AA12:AA133,AS188,'4'!AB12:AB133)</f>
        <v>0</v>
      </c>
      <c r="BD188" s="89">
        <v>1050</v>
      </c>
      <c r="BE188" s="89">
        <v>1055</v>
      </c>
      <c r="BF188" s="89">
        <v>1.0249999999999999</v>
      </c>
      <c r="BG188" s="90">
        <v>1</v>
      </c>
      <c r="CN188" s="63"/>
      <c r="CO188" s="63"/>
      <c r="CP188" s="63"/>
      <c r="CQ188" s="63"/>
      <c r="CR188" s="63"/>
      <c r="CS188" s="63"/>
      <c r="CT188" s="63"/>
      <c r="CU188" s="63"/>
      <c r="CV188" s="63"/>
    </row>
    <row r="189" spans="43:100" ht="18.95" customHeight="1">
      <c r="AQ189" s="65"/>
      <c r="AR189" s="82">
        <f t="shared" si="23"/>
        <v>0</v>
      </c>
      <c r="AS189" s="160"/>
      <c r="AT189" s="79">
        <f>SUMIF('4'!B:B,AS189,'4'!D:D)</f>
        <v>0</v>
      </c>
      <c r="AU189" s="79">
        <f>SUMIF('4'!L11:L16,AS24,'4'!N11:N16)</f>
        <v>0</v>
      </c>
      <c r="AV189" s="79">
        <f>+SUMIF('4'!G:G,AS189,'4'!I:I)</f>
        <v>0</v>
      </c>
      <c r="AW189" s="79"/>
      <c r="AX189" s="79"/>
      <c r="AY189" s="79">
        <f t="shared" si="24"/>
        <v>0</v>
      </c>
      <c r="AZ189" s="79">
        <f>'1'!AR189</f>
        <v>0</v>
      </c>
      <c r="BA189" s="79"/>
      <c r="BB189" s="79"/>
      <c r="BC189" s="88">
        <f>SUMIF('4'!AA12:AA133,AS189,'4'!AB12:AB133)</f>
        <v>0</v>
      </c>
      <c r="BD189" s="89">
        <v>1050</v>
      </c>
      <c r="BE189" s="89">
        <v>1055</v>
      </c>
      <c r="BF189" s="89">
        <v>1.0249999999999999</v>
      </c>
      <c r="BG189" s="90">
        <v>1</v>
      </c>
      <c r="CN189" s="63"/>
      <c r="CO189" s="63"/>
      <c r="CP189" s="63"/>
      <c r="CQ189" s="63"/>
      <c r="CR189" s="63"/>
      <c r="CS189" s="63"/>
      <c r="CT189" s="63"/>
      <c r="CU189" s="63"/>
      <c r="CV189" s="63"/>
    </row>
    <row r="190" spans="43:100" ht="18.95" customHeight="1">
      <c r="AQ190" s="65"/>
      <c r="AR190" s="82">
        <f t="shared" si="23"/>
        <v>0</v>
      </c>
      <c r="AS190" s="160"/>
      <c r="AT190" s="79">
        <f>SUMIF('4'!B:B,AS190,'4'!D:D)</f>
        <v>0</v>
      </c>
      <c r="AU190" s="79">
        <f>SUMIF('4'!L11:L16,AS24,'4'!N11:N16)</f>
        <v>0</v>
      </c>
      <c r="AV190" s="79">
        <f>+SUMIF('4'!G:G,AS190,'4'!I:I)</f>
        <v>0</v>
      </c>
      <c r="AW190" s="79"/>
      <c r="AX190" s="79"/>
      <c r="AY190" s="79">
        <f t="shared" si="24"/>
        <v>0</v>
      </c>
      <c r="AZ190" s="79">
        <f>'1'!AR190</f>
        <v>0</v>
      </c>
      <c r="BA190" s="79"/>
      <c r="BB190" s="79"/>
      <c r="BC190" s="88">
        <f>SUMIF('4'!AA12:AA133,AS190,'4'!AB12:AB133)</f>
        <v>0</v>
      </c>
      <c r="BD190" s="89">
        <v>1050</v>
      </c>
      <c r="BE190" s="89">
        <v>1055</v>
      </c>
      <c r="BF190" s="89">
        <v>1.0249999999999999</v>
      </c>
      <c r="BG190" s="90">
        <v>1</v>
      </c>
      <c r="CN190" s="63"/>
      <c r="CO190" s="63"/>
      <c r="CP190" s="63"/>
      <c r="CQ190" s="63"/>
      <c r="CR190" s="63"/>
      <c r="CS190" s="63"/>
      <c r="CT190" s="63"/>
      <c r="CU190" s="63"/>
      <c r="CV190" s="63"/>
    </row>
    <row r="191" spans="43:100" ht="18.95" customHeight="1">
      <c r="AQ191" s="65"/>
      <c r="AR191" s="82">
        <f t="shared" si="23"/>
        <v>0</v>
      </c>
      <c r="AS191" s="160"/>
      <c r="AT191" s="79">
        <f>SUMIF('4'!B:B,AS191,'4'!D:D)</f>
        <v>0</v>
      </c>
      <c r="AU191" s="79">
        <f>SUMIF('4'!L11:L16,AS24,'4'!N11:N16)</f>
        <v>0</v>
      </c>
      <c r="AV191" s="79">
        <f>+SUMIF('4'!G:G,AS191,'4'!I:I)</f>
        <v>0</v>
      </c>
      <c r="AW191" s="79"/>
      <c r="AX191" s="79"/>
      <c r="AY191" s="79">
        <f t="shared" si="24"/>
        <v>0</v>
      </c>
      <c r="AZ191" s="79">
        <f>'1'!AR191</f>
        <v>0</v>
      </c>
      <c r="BA191" s="79"/>
      <c r="BB191" s="79"/>
      <c r="BC191" s="88">
        <f>SUMIF('4'!AA12:AA133,AS191,'4'!AB12:AB133)</f>
        <v>0</v>
      </c>
      <c r="BD191" s="89">
        <v>1050</v>
      </c>
      <c r="BE191" s="89">
        <v>1055</v>
      </c>
      <c r="BF191" s="89">
        <v>1.0249999999999999</v>
      </c>
      <c r="BG191" s="90">
        <v>1</v>
      </c>
      <c r="CN191" s="63"/>
      <c r="CO191" s="63"/>
      <c r="CP191" s="63"/>
      <c r="CQ191" s="63"/>
      <c r="CR191" s="63"/>
      <c r="CS191" s="63"/>
      <c r="CT191" s="63"/>
      <c r="CU191" s="63"/>
      <c r="CV191" s="63"/>
    </row>
    <row r="192" spans="43:100" ht="18.95" customHeight="1">
      <c r="AQ192" s="65"/>
      <c r="AR192" s="82">
        <f t="shared" si="23"/>
        <v>0</v>
      </c>
      <c r="AS192" s="160"/>
      <c r="AT192" s="79">
        <f>SUMIF('4'!B:B,AS192,'4'!D:D)</f>
        <v>0</v>
      </c>
      <c r="AU192" s="79">
        <f>SUMIF('4'!L11:L16,AS24,'4'!N11:N16)</f>
        <v>0</v>
      </c>
      <c r="AV192" s="79">
        <f>+SUMIF('4'!G:G,AS192,'4'!I:I)</f>
        <v>0</v>
      </c>
      <c r="AW192" s="79"/>
      <c r="AX192" s="79"/>
      <c r="AY192" s="79">
        <f t="shared" si="24"/>
        <v>0</v>
      </c>
      <c r="AZ192" s="79">
        <f>'1'!AR192</f>
        <v>0</v>
      </c>
      <c r="BA192" s="79"/>
      <c r="BB192" s="79"/>
      <c r="BC192" s="88">
        <f>SUMIF('4'!AA12:AA133,AS192,'4'!AB12:AB133)</f>
        <v>0</v>
      </c>
      <c r="BD192" s="89">
        <v>1050</v>
      </c>
      <c r="BE192" s="89">
        <v>1055</v>
      </c>
      <c r="BF192" s="89">
        <v>1.0249999999999999</v>
      </c>
      <c r="BG192" s="90">
        <v>1</v>
      </c>
      <c r="CN192" s="63"/>
      <c r="CO192" s="63"/>
      <c r="CP192" s="63"/>
      <c r="CQ192" s="63"/>
      <c r="CR192" s="63"/>
      <c r="CS192" s="63"/>
      <c r="CT192" s="63"/>
      <c r="CU192" s="63"/>
      <c r="CV192" s="63"/>
    </row>
    <row r="193" spans="43:100" ht="18.95" customHeight="1">
      <c r="AQ193" s="65"/>
      <c r="AR193" s="82">
        <f t="shared" si="23"/>
        <v>0</v>
      </c>
      <c r="AS193" s="160"/>
      <c r="AT193" s="79">
        <f>SUMIF('4'!B:B,AS193,'4'!D:D)</f>
        <v>0</v>
      </c>
      <c r="AU193" s="79">
        <f>SUMIF('4'!L11:L16,AS24,'4'!N11:N16)</f>
        <v>0</v>
      </c>
      <c r="AV193" s="79">
        <f>+SUMIF('4'!G:G,AS193,'4'!I:I)</f>
        <v>0</v>
      </c>
      <c r="AW193" s="79"/>
      <c r="AX193" s="79"/>
      <c r="AY193" s="79">
        <f t="shared" si="24"/>
        <v>0</v>
      </c>
      <c r="AZ193" s="79">
        <f>'1'!AR193</f>
        <v>0</v>
      </c>
      <c r="BA193" s="79"/>
      <c r="BB193" s="79"/>
      <c r="BC193" s="88">
        <f>SUMIF('4'!AA12:AA133,AS193,'4'!AB12:AB133)</f>
        <v>0</v>
      </c>
      <c r="BD193" s="89">
        <v>1050</v>
      </c>
      <c r="BE193" s="89">
        <v>1055</v>
      </c>
      <c r="BF193" s="89">
        <v>1.0249999999999999</v>
      </c>
      <c r="BG193" s="90">
        <v>1</v>
      </c>
      <c r="CN193" s="63"/>
      <c r="CO193" s="63"/>
      <c r="CP193" s="63"/>
      <c r="CQ193" s="63"/>
      <c r="CR193" s="63"/>
      <c r="CS193" s="63"/>
      <c r="CT193" s="63"/>
      <c r="CU193" s="63"/>
      <c r="CV193" s="63"/>
    </row>
    <row r="194" spans="43:100" ht="18.95" customHeight="1">
      <c r="AQ194" s="65"/>
      <c r="AR194" s="82">
        <f t="shared" ref="AR194:AR220" si="25">AY194+AZ194+BA194-BC194</f>
        <v>0</v>
      </c>
      <c r="AS194" s="77"/>
      <c r="AT194" s="77">
        <f>SUMIF('4'!B:B,AS194,'4'!D:D)</f>
        <v>0</v>
      </c>
      <c r="AU194" s="77">
        <f>SUMIF('4'!L11:L16,AS24,'4'!N11:N16)</f>
        <v>0</v>
      </c>
      <c r="AV194" s="77">
        <f>+SUMIF('4'!G:G,AS194,'4'!I:I)</f>
        <v>0</v>
      </c>
      <c r="AW194" s="77"/>
      <c r="AX194" s="77"/>
      <c r="AY194" s="79">
        <f t="shared" ref="AY194:AY220" si="26">AT194*BD194+AW194*BF194+AX194*BG194+AV194*BE194</f>
        <v>0</v>
      </c>
      <c r="AZ194" s="79">
        <f>'1'!AR194</f>
        <v>0</v>
      </c>
      <c r="BA194" s="77"/>
      <c r="BB194" s="77"/>
      <c r="BC194" s="88">
        <f>SUMIF('4'!R83:R134,AS194,'4'!S83:S134)</f>
        <v>0</v>
      </c>
      <c r="BD194" s="89">
        <v>1050</v>
      </c>
      <c r="BE194" s="89">
        <v>1055</v>
      </c>
      <c r="BF194" s="89">
        <v>1.0249999999999999</v>
      </c>
      <c r="BG194" s="90">
        <v>1</v>
      </c>
      <c r="CN194" s="63"/>
      <c r="CO194" s="63"/>
      <c r="CP194" s="63"/>
      <c r="CQ194" s="63"/>
      <c r="CR194" s="63"/>
      <c r="CS194" s="63"/>
      <c r="CT194" s="63"/>
      <c r="CU194" s="63"/>
      <c r="CV194" s="63"/>
    </row>
    <row r="195" spans="43:100" ht="18.95" customHeight="1">
      <c r="AQ195" s="65"/>
      <c r="AR195" s="82">
        <f t="shared" si="25"/>
        <v>0</v>
      </c>
      <c r="AS195" s="80" t="s">
        <v>55</v>
      </c>
      <c r="AT195" s="79">
        <f>SUMIF('4'!B:B,AS195,'4'!D:D)</f>
        <v>0</v>
      </c>
      <c r="AU195" s="79">
        <f>SUMIF('4'!L11:L16,AS195,'4'!N11:N16)</f>
        <v>0</v>
      </c>
      <c r="AV195" s="79">
        <f>+SUMIF('4'!G:G,AS195,'4'!I:I)</f>
        <v>0</v>
      </c>
      <c r="AW195" s="79">
        <f>SUMIF('4'!L33:L86,AS195,'4'!N33:N86)</f>
        <v>0</v>
      </c>
      <c r="AX195" s="79">
        <f>SUMIF('4'!L20:L29,AS195,'4'!N20:N29)</f>
        <v>0</v>
      </c>
      <c r="AY195" s="79">
        <f t="shared" si="26"/>
        <v>0</v>
      </c>
      <c r="AZ195" s="79">
        <f>'1'!AR195</f>
        <v>0</v>
      </c>
      <c r="BA195" s="79"/>
      <c r="BB195" s="79"/>
      <c r="BC195" s="88">
        <f>SUMIF('4'!AA11:AA132,AS195,'4'!AB11:AB132)</f>
        <v>0</v>
      </c>
      <c r="BD195" s="89">
        <v>1050</v>
      </c>
      <c r="BE195" s="89">
        <v>1055</v>
      </c>
      <c r="BF195" s="89">
        <v>1.0249999999999999</v>
      </c>
      <c r="BG195" s="90">
        <v>1</v>
      </c>
      <c r="CN195" s="63"/>
      <c r="CO195" s="63"/>
      <c r="CP195" s="63"/>
      <c r="CQ195" s="63"/>
      <c r="CR195" s="63"/>
      <c r="CS195" s="63"/>
      <c r="CT195" s="63"/>
      <c r="CU195" s="63"/>
      <c r="CV195" s="63"/>
    </row>
    <row r="196" spans="43:100" ht="18.95" customHeight="1">
      <c r="AQ196" s="65"/>
      <c r="AR196" s="82">
        <f t="shared" si="25"/>
        <v>0</v>
      </c>
      <c r="AS196" s="79" t="s">
        <v>11</v>
      </c>
      <c r="AT196" s="79">
        <f>SUMIF('4'!B:B,AS196,'4'!D:D)</f>
        <v>0</v>
      </c>
      <c r="AU196" s="79">
        <f>SUMIF('4'!L11:L16,AS196,'4'!N11:N16)</f>
        <v>0</v>
      </c>
      <c r="AV196" s="79">
        <f>+SUMIF('4'!G:G,AS196,'4'!I:I)</f>
        <v>0</v>
      </c>
      <c r="AW196" s="79">
        <f>SUMIF('4'!L33:L86,AS196,'4'!N33:N86)</f>
        <v>0</v>
      </c>
      <c r="AX196" s="79">
        <f>SUMIF('4'!L20:L29,AS196,'4'!N20:N29)</f>
        <v>0</v>
      </c>
      <c r="AY196" s="79">
        <f t="shared" si="26"/>
        <v>0</v>
      </c>
      <c r="AZ196" s="79">
        <f>'1'!AR196</f>
        <v>0</v>
      </c>
      <c r="BA196" s="79"/>
      <c r="BB196" s="79"/>
      <c r="BC196" s="88">
        <f>SUMIF('4'!AA11:AA132,AS196,'4'!AB11:AB132)</f>
        <v>0</v>
      </c>
      <c r="BD196" s="89">
        <v>1050</v>
      </c>
      <c r="BE196" s="89">
        <v>1055</v>
      </c>
      <c r="BF196" s="89">
        <v>1.01</v>
      </c>
      <c r="BG196" s="90">
        <v>1</v>
      </c>
      <c r="CN196" s="63"/>
      <c r="CO196" s="63"/>
      <c r="CP196" s="63"/>
      <c r="CQ196" s="63"/>
      <c r="CR196" s="63"/>
      <c r="CS196" s="63"/>
      <c r="CT196" s="63"/>
      <c r="CU196" s="63"/>
      <c r="CV196" s="63"/>
    </row>
    <row r="197" spans="43:100" ht="18.95" customHeight="1">
      <c r="AQ197" s="65"/>
      <c r="AR197" s="82">
        <f t="shared" si="25"/>
        <v>0</v>
      </c>
      <c r="AS197" s="79" t="s">
        <v>13</v>
      </c>
      <c r="AT197" s="79">
        <f>SUMIF('4'!B:B,AS197,'4'!D:D)</f>
        <v>0</v>
      </c>
      <c r="AU197" s="79">
        <f>SUMIF('4'!L11:L16,AS197,'4'!N11:N16)</f>
        <v>0</v>
      </c>
      <c r="AV197" s="79">
        <f>+SUMIF('4'!G:G,AS197,'4'!I:I)</f>
        <v>0</v>
      </c>
      <c r="AW197" s="79">
        <f>SUMIF('4'!L33:L86,AS197,'4'!N33:N86)</f>
        <v>0</v>
      </c>
      <c r="AX197" s="79">
        <f>SUMIF('4'!L20:L29,AS197,'4'!N20:N29)</f>
        <v>0</v>
      </c>
      <c r="AY197" s="79">
        <f t="shared" si="26"/>
        <v>0</v>
      </c>
      <c r="AZ197" s="79">
        <f>'1'!AR197</f>
        <v>0</v>
      </c>
      <c r="BA197" s="79"/>
      <c r="BB197" s="79"/>
      <c r="BC197" s="88">
        <f>SUMIF('4'!AA11:AA132,AS197,'4'!AB11:AB132)</f>
        <v>0</v>
      </c>
      <c r="BD197" s="89">
        <v>1050</v>
      </c>
      <c r="BE197" s="89">
        <v>1055</v>
      </c>
      <c r="BF197" s="89">
        <v>1.0249999999999999</v>
      </c>
      <c r="BG197" s="90">
        <v>1</v>
      </c>
      <c r="CN197" s="63"/>
      <c r="CO197" s="63"/>
      <c r="CP197" s="63"/>
      <c r="CQ197" s="63"/>
      <c r="CR197" s="63"/>
      <c r="CS197" s="63"/>
      <c r="CT197" s="63"/>
      <c r="CU197" s="63"/>
      <c r="CV197" s="63"/>
    </row>
    <row r="198" spans="43:100" ht="18.95" customHeight="1">
      <c r="AQ198" s="65"/>
      <c r="AR198" s="82">
        <f t="shared" si="25"/>
        <v>0</v>
      </c>
      <c r="AS198" s="77" t="s">
        <v>215</v>
      </c>
      <c r="AT198" s="79">
        <f>SUMIF('4'!B:B,AS198,'4'!D:D)</f>
        <v>0</v>
      </c>
      <c r="AU198" s="79">
        <f>SUMIF('4'!L11:L16,AS198,'4'!N11:N16)</f>
        <v>0</v>
      </c>
      <c r="AV198" s="79">
        <f>+SUMIF('4'!G:G,AS198,'4'!I:I)</f>
        <v>0</v>
      </c>
      <c r="AW198" s="79">
        <f>SUMIF('4'!L33:L86,AS198,'4'!N33:N86)</f>
        <v>0</v>
      </c>
      <c r="AX198" s="79">
        <f>SUMIF('4'!L20:L29,AS198,'4'!N20:N29)</f>
        <v>0</v>
      </c>
      <c r="AY198" s="79">
        <f t="shared" si="26"/>
        <v>0</v>
      </c>
      <c r="AZ198" s="79">
        <f>'1'!AR198</f>
        <v>0</v>
      </c>
      <c r="BA198" s="79"/>
      <c r="BB198" s="79"/>
      <c r="BC198" s="88">
        <f>SUMIF('4'!AA11:AA132,AS198,'4'!AB11:AB132)</f>
        <v>0</v>
      </c>
      <c r="BD198" s="89">
        <v>1050</v>
      </c>
      <c r="BE198" s="89">
        <v>1055</v>
      </c>
      <c r="BF198" s="89">
        <v>1.0249999999999999</v>
      </c>
      <c r="BG198" s="90">
        <v>1</v>
      </c>
      <c r="CN198" s="63"/>
      <c r="CO198" s="63"/>
      <c r="CP198" s="63"/>
      <c r="CQ198" s="63"/>
      <c r="CR198" s="63"/>
      <c r="CS198" s="63"/>
      <c r="CT198" s="63"/>
      <c r="CU198" s="63"/>
      <c r="CV198" s="63"/>
    </row>
    <row r="199" spans="43:100" ht="18.95" customHeight="1">
      <c r="AQ199" s="65"/>
      <c r="AR199" s="82">
        <f t="shared" si="25"/>
        <v>0</v>
      </c>
      <c r="AS199" s="46" t="s">
        <v>248</v>
      </c>
      <c r="AT199" s="79">
        <f>SUMIF('4'!B:B,AS199,'4'!D:D)</f>
        <v>0</v>
      </c>
      <c r="AU199" s="79">
        <f>SUMIF('4'!L11:L16,AS199,'4'!N11:N16)</f>
        <v>0</v>
      </c>
      <c r="AV199" s="79">
        <f>+SUMIF('4'!G:G,AS199,'4'!I:I)</f>
        <v>0</v>
      </c>
      <c r="AW199" s="79">
        <f>SUMIF('4'!L33:L86,AS199,'4'!N33:N86)</f>
        <v>0</v>
      </c>
      <c r="AX199" s="79">
        <f>SUMIF('4'!L20:L29,AS199,'4'!N20:N29)</f>
        <v>0</v>
      </c>
      <c r="AY199" s="79">
        <f t="shared" si="26"/>
        <v>0</v>
      </c>
      <c r="AZ199" s="79">
        <f>'1'!AR199</f>
        <v>0</v>
      </c>
      <c r="BA199" s="79"/>
      <c r="BB199" s="79"/>
      <c r="BC199" s="88">
        <f>SUMIF('4'!AA11:AA132,AS199,'4'!AB11:AB132)</f>
        <v>0</v>
      </c>
      <c r="BD199" s="89">
        <v>1100</v>
      </c>
      <c r="BE199" s="89">
        <v>1055</v>
      </c>
      <c r="BF199" s="89">
        <v>1.0249999999999999</v>
      </c>
      <c r="BG199" s="90">
        <v>1</v>
      </c>
      <c r="CN199" s="63"/>
      <c r="CO199" s="63"/>
      <c r="CP199" s="63"/>
      <c r="CQ199" s="63"/>
      <c r="CR199" s="63"/>
      <c r="CS199" s="63"/>
      <c r="CT199" s="63"/>
      <c r="CU199" s="63"/>
      <c r="CV199" s="63"/>
    </row>
    <row r="200" spans="43:100" ht="18.95" customHeight="1">
      <c r="AQ200" s="65"/>
      <c r="AR200" s="82">
        <f t="shared" si="25"/>
        <v>0</v>
      </c>
      <c r="AS200" s="79" t="s">
        <v>113</v>
      </c>
      <c r="AT200" s="79">
        <f>SUMIF('4'!B:B,AS200,'4'!D:D)</f>
        <v>0</v>
      </c>
      <c r="AU200" s="79">
        <f>SUMIF('4'!L11:L16,AS200,'4'!N11:N16)</f>
        <v>0</v>
      </c>
      <c r="AV200" s="79">
        <f>+SUMIF('4'!G:G,AS200,'4'!I:I)</f>
        <v>0</v>
      </c>
      <c r="AW200" s="79">
        <f>SUMIF('4'!L33:L86,AS200,'4'!N33:N86)</f>
        <v>0</v>
      </c>
      <c r="AX200" s="79">
        <f>SUMIF('4'!L20:L29,AS200,'4'!N20:N29)</f>
        <v>0</v>
      </c>
      <c r="AY200" s="79">
        <f t="shared" si="26"/>
        <v>0</v>
      </c>
      <c r="AZ200" s="79">
        <f>'1'!AR200</f>
        <v>0</v>
      </c>
      <c r="BA200" s="79">
        <f>SUMIF('4'!S11:S82,AS200,'4'!Y11:Y82)-SUMIF('4'!U11:U82,AS200,'4'!X11:X82)</f>
        <v>0</v>
      </c>
      <c r="BB200" s="79"/>
      <c r="BC200" s="88">
        <f>SUMIF('4'!AA11:AA132,AS200,'4'!AB11:AB132)</f>
        <v>0</v>
      </c>
      <c r="BD200" s="89">
        <v>1050</v>
      </c>
      <c r="BE200" s="89">
        <v>1055</v>
      </c>
      <c r="BF200" s="89">
        <v>1.0249999999999999</v>
      </c>
      <c r="BG200" s="90">
        <v>1</v>
      </c>
      <c r="CN200" s="63"/>
      <c r="CO200" s="63"/>
      <c r="CP200" s="63"/>
      <c r="CQ200" s="63"/>
      <c r="CR200" s="63"/>
      <c r="CS200" s="63"/>
      <c r="CT200" s="63"/>
      <c r="CU200" s="63"/>
      <c r="CV200" s="63"/>
    </row>
    <row r="201" spans="43:100" ht="18.95" customHeight="1">
      <c r="AQ201" s="65"/>
      <c r="AR201" s="82">
        <f t="shared" si="25"/>
        <v>0</v>
      </c>
      <c r="AS201" s="79" t="s">
        <v>111</v>
      </c>
      <c r="AT201" s="79">
        <f>SUMIF('4'!B:B,AS201,'4'!D:D)</f>
        <v>0</v>
      </c>
      <c r="AU201" s="79">
        <f>SUMIF('4'!L11:L16,AS201,'4'!N11:N16)</f>
        <v>0</v>
      </c>
      <c r="AV201" s="79">
        <f>+SUMIF('4'!G:G,AS201,'4'!I:I)</f>
        <v>0</v>
      </c>
      <c r="AW201" s="79">
        <f>SUMIF('4'!L33:L86,AS201,'4'!N33:N86)</f>
        <v>0</v>
      </c>
      <c r="AX201" s="79">
        <f>SUMIF('4'!L20:L29,AS201,'4'!N20:N29)</f>
        <v>0</v>
      </c>
      <c r="AY201" s="79">
        <f t="shared" si="26"/>
        <v>0</v>
      </c>
      <c r="AZ201" s="79">
        <f>'1'!AR201</f>
        <v>0</v>
      </c>
      <c r="BA201" s="79">
        <f>SUMIF('4'!S11:S82,AS201,'4'!Y11:Y82)-SUMIF('4'!U11:U82,AS201,'4'!X11:X82)</f>
        <v>0</v>
      </c>
      <c r="BB201" s="79"/>
      <c r="BC201" s="88">
        <f>SUMIF('4'!AA11:AA132,AS201,'4'!AB11:AB132)</f>
        <v>0</v>
      </c>
      <c r="BD201" s="89">
        <v>1100</v>
      </c>
      <c r="BE201" s="89">
        <v>1055</v>
      </c>
      <c r="BF201" s="89">
        <v>1.0249999999999999</v>
      </c>
      <c r="BG201" s="90">
        <v>1.0249999999999999</v>
      </c>
      <c r="CN201" s="63"/>
      <c r="CO201" s="63"/>
      <c r="CP201" s="63"/>
      <c r="CQ201" s="63"/>
      <c r="CR201" s="63"/>
      <c r="CS201" s="63"/>
      <c r="CT201" s="63"/>
      <c r="CU201" s="63"/>
      <c r="CV201" s="63"/>
    </row>
    <row r="202" spans="43:100" ht="18.95" customHeight="1">
      <c r="AQ202" s="65"/>
      <c r="AR202" s="82">
        <f t="shared" si="25"/>
        <v>0</v>
      </c>
      <c r="AS202" s="79" t="s">
        <v>119</v>
      </c>
      <c r="AT202" s="79">
        <f>SUMIF('4'!B:B,AS202,'4'!D:D)</f>
        <v>0</v>
      </c>
      <c r="AU202" s="79">
        <f>SUMIF('4'!L11:L16,AS202,'4'!N11:N16)</f>
        <v>0</v>
      </c>
      <c r="AV202" s="79">
        <f>+SUMIF('4'!G:G,AS202,'4'!I:I)</f>
        <v>0</v>
      </c>
      <c r="AW202" s="79">
        <f>SUMIF('4'!L33:L86,AS202,'4'!N33:N86)</f>
        <v>0</v>
      </c>
      <c r="AX202" s="79">
        <f>SUMIF('4'!L20:L29,AS202,'4'!N20:N29)</f>
        <v>0</v>
      </c>
      <c r="AY202" s="79">
        <f t="shared" si="26"/>
        <v>0</v>
      </c>
      <c r="AZ202" s="79">
        <f>'1'!AR202</f>
        <v>0</v>
      </c>
      <c r="BA202" s="79"/>
      <c r="BB202" s="79"/>
      <c r="BC202" s="88">
        <f>SUMIF('4'!AA11:AA132,AS202,'4'!AB11:AB132)</f>
        <v>0</v>
      </c>
      <c r="BD202" s="89">
        <v>1100</v>
      </c>
      <c r="BE202" s="89">
        <v>1055</v>
      </c>
      <c r="BF202" s="89">
        <v>1.0249999999999999</v>
      </c>
      <c r="BG202" s="90">
        <v>1</v>
      </c>
      <c r="CN202" s="63"/>
      <c r="CO202" s="63"/>
      <c r="CP202" s="63"/>
      <c r="CQ202" s="63"/>
      <c r="CR202" s="63"/>
      <c r="CS202" s="63"/>
      <c r="CT202" s="63"/>
      <c r="CU202" s="63"/>
      <c r="CV202" s="63"/>
    </row>
    <row r="203" spans="43:100" ht="18.95" customHeight="1">
      <c r="AQ203" s="65"/>
      <c r="AR203" s="82">
        <f t="shared" si="25"/>
        <v>0</v>
      </c>
      <c r="AS203" s="46" t="s">
        <v>166</v>
      </c>
      <c r="AT203" s="79">
        <f>SUMIF('4'!B:B,AS203,'4'!D:D)</f>
        <v>0</v>
      </c>
      <c r="AU203" s="79">
        <f>SUMIF('4'!L11:L16,AS203,'4'!N11:N16)</f>
        <v>0</v>
      </c>
      <c r="AV203" s="79">
        <f>+SUMIF('4'!G:G,AS203,'4'!I:I)</f>
        <v>0</v>
      </c>
      <c r="AW203" s="79">
        <f>SUMIF('4'!L33:L86,AS203,'4'!N33:N86)</f>
        <v>0</v>
      </c>
      <c r="AX203" s="79">
        <f>SUMIF('4'!L20:L29,AS203,'4'!N20:N29)</f>
        <v>0</v>
      </c>
      <c r="AY203" s="79">
        <f t="shared" si="26"/>
        <v>0</v>
      </c>
      <c r="AZ203" s="79">
        <f>'1'!AR203</f>
        <v>0</v>
      </c>
      <c r="BA203" s="79">
        <f>SUMIF('4'!S11:S82,AS203,'4'!Y11:Y82)-SUMIF('4'!U11:U82,AS203,'4'!X11:X82)</f>
        <v>0</v>
      </c>
      <c r="BB203" s="79"/>
      <c r="BC203" s="88">
        <f>SUMIF('4'!AA11:AA132,AS203,'4'!AB11:AB132)</f>
        <v>0</v>
      </c>
      <c r="BD203" s="89">
        <v>1100</v>
      </c>
      <c r="BE203" s="89">
        <v>1055</v>
      </c>
      <c r="BF203" s="89">
        <v>1.0249999999999999</v>
      </c>
      <c r="BG203" s="90">
        <v>1.0249999999999999</v>
      </c>
      <c r="CN203" s="63"/>
      <c r="CO203" s="63"/>
      <c r="CP203" s="63"/>
      <c r="CQ203" s="63"/>
      <c r="CR203" s="63"/>
      <c r="CS203" s="63"/>
      <c r="CT203" s="63"/>
      <c r="CU203" s="63"/>
      <c r="CV203" s="63"/>
    </row>
    <row r="204" spans="43:100" ht="18.95" customHeight="1">
      <c r="AQ204" s="65"/>
      <c r="AR204" s="82">
        <f t="shared" si="25"/>
        <v>0</v>
      </c>
      <c r="AS204" s="46" t="s">
        <v>276</v>
      </c>
      <c r="AT204" s="79">
        <f>SUMIF('4'!B:B,AS204,'4'!D:D)</f>
        <v>0</v>
      </c>
      <c r="AU204" s="79">
        <f>SUMIF('4'!L11:L16,AS204,'4'!N11:N16)</f>
        <v>0</v>
      </c>
      <c r="AV204" s="79">
        <f>+SUMIF('4'!G:G,AS204,'4'!I:I)</f>
        <v>0</v>
      </c>
      <c r="AW204" s="79">
        <f>SUMIF('4'!L33:L86,AS204,'4'!N33:N86)</f>
        <v>0</v>
      </c>
      <c r="AX204" s="79">
        <f>SUMIF('4'!L20:L29,AS204,'4'!N20:N29)</f>
        <v>0</v>
      </c>
      <c r="AY204" s="79">
        <f t="shared" si="26"/>
        <v>0</v>
      </c>
      <c r="AZ204" s="79">
        <f>'1'!AR204</f>
        <v>0</v>
      </c>
      <c r="BA204" s="79"/>
      <c r="BB204" s="79"/>
      <c r="BC204" s="88">
        <f>SUMIF('4'!AA11:AA132,AS204,'4'!AB11:AB132)</f>
        <v>0</v>
      </c>
      <c r="BD204" s="89">
        <v>1100</v>
      </c>
      <c r="BE204" s="89">
        <v>1055</v>
      </c>
      <c r="BF204" s="89">
        <v>1.0249999999999999</v>
      </c>
      <c r="BG204" s="90">
        <v>1</v>
      </c>
      <c r="CN204" s="63"/>
      <c r="CO204" s="63"/>
      <c r="CP204" s="63"/>
      <c r="CQ204" s="63"/>
      <c r="CR204" s="63"/>
      <c r="CS204" s="63"/>
      <c r="CT204" s="63"/>
      <c r="CU204" s="63"/>
      <c r="CV204" s="63"/>
    </row>
    <row r="205" spans="43:100" ht="18.95" customHeight="1">
      <c r="AQ205" s="65"/>
      <c r="AR205" s="82">
        <f t="shared" si="25"/>
        <v>0</v>
      </c>
      <c r="AS205" s="77" t="s">
        <v>260</v>
      </c>
      <c r="AT205" s="79"/>
      <c r="AU205" s="79"/>
      <c r="AV205" s="79"/>
      <c r="AW205" s="79"/>
      <c r="AX205" s="79"/>
      <c r="AY205" s="79">
        <f t="shared" si="26"/>
        <v>0</v>
      </c>
      <c r="AZ205" s="79">
        <f>'1'!AR205</f>
        <v>0</v>
      </c>
      <c r="BA205" s="79"/>
      <c r="BB205" s="79"/>
      <c r="BC205" s="88">
        <f>SUMIF('4'!AA11:AA132,AS205,'4'!AB11:AB132)</f>
        <v>0</v>
      </c>
      <c r="BD205" s="89">
        <v>1050</v>
      </c>
      <c r="BE205" s="89">
        <v>1055</v>
      </c>
      <c r="BF205" s="89">
        <v>1.0249999999999999</v>
      </c>
      <c r="BG205" s="90">
        <v>1</v>
      </c>
      <c r="CN205" s="63"/>
      <c r="CO205" s="63"/>
      <c r="CP205" s="63"/>
      <c r="CQ205" s="63"/>
      <c r="CR205" s="63"/>
      <c r="CS205" s="63"/>
      <c r="CT205" s="63"/>
      <c r="CU205" s="63"/>
      <c r="CV205" s="63"/>
    </row>
    <row r="206" spans="43:100" ht="18.95" customHeight="1">
      <c r="AQ206" s="65"/>
      <c r="AR206" s="82">
        <f t="shared" si="25"/>
        <v>0</v>
      </c>
      <c r="AS206" s="77" t="s">
        <v>264</v>
      </c>
      <c r="AT206" s="79"/>
      <c r="AU206" s="79"/>
      <c r="AV206" s="79"/>
      <c r="AW206" s="79"/>
      <c r="AX206" s="79"/>
      <c r="AY206" s="79">
        <f t="shared" si="26"/>
        <v>0</v>
      </c>
      <c r="AZ206" s="79">
        <f>'1'!AR206</f>
        <v>0</v>
      </c>
      <c r="BA206" s="79"/>
      <c r="BB206" s="79"/>
      <c r="BC206" s="88">
        <f>SUMIF('4'!AA11:AA132,AS206,'4'!AB11:AB132)</f>
        <v>0</v>
      </c>
      <c r="BD206" s="89">
        <v>1050</v>
      </c>
      <c r="BE206" s="89">
        <v>1055</v>
      </c>
      <c r="BF206" s="89">
        <v>1.0249999999999999</v>
      </c>
      <c r="BG206" s="90">
        <v>1</v>
      </c>
      <c r="CN206" s="63"/>
      <c r="CO206" s="63"/>
      <c r="CP206" s="63"/>
      <c r="CQ206" s="63"/>
      <c r="CR206" s="63"/>
      <c r="CS206" s="63"/>
      <c r="CT206" s="63"/>
      <c r="CU206" s="63"/>
      <c r="CV206" s="63"/>
    </row>
    <row r="207" spans="43:100" ht="18.95" customHeight="1">
      <c r="AQ207" s="65"/>
      <c r="AR207" s="82">
        <f t="shared" si="25"/>
        <v>0</v>
      </c>
      <c r="AS207" s="77" t="s">
        <v>265</v>
      </c>
      <c r="AT207" s="79"/>
      <c r="AU207" s="79"/>
      <c r="AV207" s="79"/>
      <c r="AW207" s="79"/>
      <c r="AX207" s="79"/>
      <c r="AY207" s="79">
        <f t="shared" si="26"/>
        <v>0</v>
      </c>
      <c r="AZ207" s="79">
        <f>'1'!AR207</f>
        <v>0</v>
      </c>
      <c r="BA207" s="79"/>
      <c r="BB207" s="79"/>
      <c r="BC207" s="88">
        <f>SUMIF('4'!AA11:AA132,AS207,'4'!AB11:AB132)</f>
        <v>0</v>
      </c>
      <c r="BD207" s="89">
        <v>1050</v>
      </c>
      <c r="BE207" s="89">
        <v>1055</v>
      </c>
      <c r="BF207" s="89">
        <v>1.0249999999999999</v>
      </c>
      <c r="BG207" s="90">
        <v>1</v>
      </c>
      <c r="CN207" s="63"/>
      <c r="CO207" s="63"/>
      <c r="CP207" s="63"/>
      <c r="CQ207" s="63"/>
      <c r="CR207" s="63"/>
      <c r="CS207" s="63"/>
      <c r="CT207" s="63"/>
      <c r="CU207" s="63"/>
      <c r="CV207" s="63"/>
    </row>
    <row r="208" spans="43:100" ht="18.95" customHeight="1">
      <c r="AQ208" s="65"/>
      <c r="AR208" s="82">
        <f t="shared" si="25"/>
        <v>0</v>
      </c>
      <c r="AS208" s="79" t="s">
        <v>217</v>
      </c>
      <c r="AT208" s="79"/>
      <c r="AU208" s="79"/>
      <c r="AV208" s="79"/>
      <c r="AW208" s="79"/>
      <c r="AX208" s="79"/>
      <c r="AY208" s="79">
        <f t="shared" si="26"/>
        <v>0</v>
      </c>
      <c r="AZ208" s="79">
        <f>'1'!AR208</f>
        <v>0</v>
      </c>
      <c r="BA208" s="79"/>
      <c r="BB208" s="79"/>
      <c r="BC208" s="88">
        <f>SUMIF('4'!AA11:AA132,AS208,'4'!AB11:AB132)</f>
        <v>0</v>
      </c>
      <c r="BD208" s="89">
        <v>1050</v>
      </c>
      <c r="BE208" s="89">
        <v>1055</v>
      </c>
      <c r="BF208" s="89">
        <v>1.0249999999999999</v>
      </c>
      <c r="BG208" s="90">
        <v>1</v>
      </c>
      <c r="CN208" s="63"/>
      <c r="CO208" s="63"/>
      <c r="CP208" s="63"/>
      <c r="CQ208" s="63"/>
      <c r="CR208" s="63"/>
      <c r="CS208" s="63"/>
      <c r="CT208" s="63"/>
      <c r="CU208" s="63"/>
      <c r="CV208" s="63"/>
    </row>
    <row r="209" spans="43:100" ht="18.95" customHeight="1">
      <c r="AQ209" s="65"/>
      <c r="AR209" s="82">
        <f t="shared" si="25"/>
        <v>0</v>
      </c>
      <c r="AS209" s="46" t="s">
        <v>205</v>
      </c>
      <c r="AT209" s="79"/>
      <c r="AU209" s="79"/>
      <c r="AV209" s="79"/>
      <c r="AW209" s="79"/>
      <c r="AX209" s="79"/>
      <c r="AY209" s="79">
        <f t="shared" si="26"/>
        <v>0</v>
      </c>
      <c r="AZ209" s="79">
        <f>'1'!AR209</f>
        <v>0</v>
      </c>
      <c r="BA209" s="79"/>
      <c r="BB209" s="79"/>
      <c r="BC209" s="88">
        <f>SUMIF('4'!AA11:AA132,AS209,'4'!AB11:AB132)</f>
        <v>0</v>
      </c>
      <c r="BD209" s="89">
        <v>1050</v>
      </c>
      <c r="BE209" s="89">
        <v>1055</v>
      </c>
      <c r="BF209" s="89">
        <v>1.0249999999999999</v>
      </c>
      <c r="BG209" s="90">
        <v>1</v>
      </c>
      <c r="CN209" s="63"/>
      <c r="CO209" s="63"/>
      <c r="CP209" s="63"/>
      <c r="CQ209" s="63"/>
      <c r="CR209" s="63"/>
      <c r="CS209" s="63"/>
      <c r="CT209" s="63"/>
      <c r="CU209" s="63"/>
      <c r="CV209" s="63"/>
    </row>
    <row r="210" spans="43:100" ht="18.95" customHeight="1">
      <c r="AQ210" s="65"/>
      <c r="AR210" s="82">
        <f t="shared" si="25"/>
        <v>0</v>
      </c>
      <c r="AS210" s="46" t="s">
        <v>179</v>
      </c>
      <c r="AT210" s="79"/>
      <c r="AU210" s="79"/>
      <c r="AV210" s="79"/>
      <c r="AW210" s="79"/>
      <c r="AX210" s="79"/>
      <c r="AY210" s="79">
        <f t="shared" si="26"/>
        <v>0</v>
      </c>
      <c r="AZ210" s="79">
        <f>'1'!AR210</f>
        <v>0</v>
      </c>
      <c r="BA210" s="79"/>
      <c r="BB210" s="79"/>
      <c r="BC210" s="88">
        <f>SUMIF('4'!AA11:AA132,AS210,'4'!AB11:AB132)</f>
        <v>0</v>
      </c>
      <c r="BD210" s="89">
        <v>1050</v>
      </c>
      <c r="BE210" s="89">
        <v>1055</v>
      </c>
      <c r="BF210" s="89">
        <v>1.0249999999999999</v>
      </c>
      <c r="BG210" s="90">
        <v>1</v>
      </c>
      <c r="CN210" s="63"/>
      <c r="CO210" s="63"/>
      <c r="CP210" s="63"/>
      <c r="CQ210" s="63"/>
      <c r="CR210" s="63"/>
      <c r="CS210" s="63"/>
      <c r="CT210" s="63"/>
      <c r="CU210" s="63"/>
      <c r="CV210" s="63"/>
    </row>
    <row r="211" spans="43:100" ht="18.95" customHeight="1">
      <c r="AQ211" s="65"/>
      <c r="AR211" s="82">
        <f t="shared" si="25"/>
        <v>0</v>
      </c>
      <c r="AS211" s="46" t="s">
        <v>108</v>
      </c>
      <c r="AT211" s="79"/>
      <c r="AU211" s="79"/>
      <c r="AV211" s="79"/>
      <c r="AW211" s="79"/>
      <c r="AX211" s="79"/>
      <c r="AY211" s="79">
        <f t="shared" si="26"/>
        <v>0</v>
      </c>
      <c r="AZ211" s="79">
        <f>'1'!AR211</f>
        <v>0</v>
      </c>
      <c r="BA211" s="79"/>
      <c r="BB211" s="79"/>
      <c r="BC211" s="88">
        <f>SUMIF('4'!AA11:AA132,AS211,'4'!AB11:AB132)</f>
        <v>0</v>
      </c>
      <c r="BD211" s="89">
        <v>1050</v>
      </c>
      <c r="BE211" s="89">
        <v>1055</v>
      </c>
      <c r="BF211" s="89">
        <v>1.0249999999999999</v>
      </c>
      <c r="BG211" s="90">
        <v>1</v>
      </c>
      <c r="CN211" s="63"/>
      <c r="CO211" s="63"/>
      <c r="CP211" s="63"/>
      <c r="CQ211" s="63"/>
      <c r="CR211" s="63"/>
      <c r="CS211" s="63"/>
      <c r="CT211" s="63"/>
      <c r="CU211" s="63"/>
      <c r="CV211" s="63"/>
    </row>
    <row r="212" spans="43:100" ht="18.95" customHeight="1">
      <c r="AQ212" s="65"/>
      <c r="AR212" s="82">
        <f t="shared" si="25"/>
        <v>0</v>
      </c>
      <c r="AS212" s="79" t="s">
        <v>228</v>
      </c>
      <c r="AT212" s="79"/>
      <c r="AU212" s="79"/>
      <c r="AV212" s="79"/>
      <c r="AW212" s="79"/>
      <c r="AX212" s="79"/>
      <c r="AY212" s="79">
        <f t="shared" si="26"/>
        <v>0</v>
      </c>
      <c r="AZ212" s="79">
        <f>'1'!AR212</f>
        <v>0</v>
      </c>
      <c r="BA212" s="79"/>
      <c r="BB212" s="79"/>
      <c r="BC212" s="88">
        <f>SUMIF('4'!AA11:AA132,AS212,'4'!AB11:AB132)</f>
        <v>0</v>
      </c>
      <c r="BD212" s="89">
        <v>1050</v>
      </c>
      <c r="BE212" s="89">
        <v>1055</v>
      </c>
      <c r="BF212" s="89">
        <v>1.0249999999999999</v>
      </c>
      <c r="BG212" s="90">
        <v>1</v>
      </c>
      <c r="CN212" s="63"/>
      <c r="CO212" s="63"/>
      <c r="CP212" s="63"/>
      <c r="CQ212" s="63"/>
      <c r="CR212" s="63"/>
      <c r="CS212" s="63"/>
      <c r="CT212" s="63"/>
      <c r="CU212" s="63"/>
      <c r="CV212" s="63"/>
    </row>
    <row r="213" spans="43:100" ht="18.95" customHeight="1">
      <c r="AQ213" s="65"/>
      <c r="AR213" s="82">
        <f t="shared" si="25"/>
        <v>0</v>
      </c>
      <c r="AS213" s="77" t="s">
        <v>254</v>
      </c>
      <c r="AT213" s="79"/>
      <c r="AU213" s="79"/>
      <c r="AV213" s="79"/>
      <c r="AW213" s="79"/>
      <c r="AX213" s="79"/>
      <c r="AY213" s="79">
        <f t="shared" si="26"/>
        <v>0</v>
      </c>
      <c r="AZ213" s="79">
        <f>'1'!AR213</f>
        <v>0</v>
      </c>
      <c r="BA213" s="79"/>
      <c r="BB213" s="79"/>
      <c r="BC213" s="88">
        <f>SUMIF('4'!AA11:AA132,AS213,'4'!AB11:AB132)</f>
        <v>0</v>
      </c>
      <c r="BD213" s="89">
        <v>1050</v>
      </c>
      <c r="BE213" s="89">
        <v>1055</v>
      </c>
      <c r="BF213" s="89">
        <v>1.0249999999999999</v>
      </c>
      <c r="BG213" s="90">
        <v>1</v>
      </c>
      <c r="CN213" s="63"/>
      <c r="CO213" s="63"/>
      <c r="CP213" s="63"/>
      <c r="CQ213" s="63"/>
      <c r="CR213" s="63"/>
      <c r="CS213" s="63"/>
      <c r="CT213" s="63"/>
      <c r="CU213" s="63"/>
      <c r="CV213" s="63"/>
    </row>
    <row r="214" spans="43:100" ht="18.95" customHeight="1">
      <c r="AQ214" s="65"/>
      <c r="AR214" s="82">
        <f t="shared" si="25"/>
        <v>0</v>
      </c>
      <c r="AS214" s="79" t="s">
        <v>240</v>
      </c>
      <c r="AT214" s="79"/>
      <c r="AU214" s="79"/>
      <c r="AV214" s="79"/>
      <c r="AW214" s="79"/>
      <c r="AX214" s="79"/>
      <c r="AY214" s="79">
        <f t="shared" si="26"/>
        <v>0</v>
      </c>
      <c r="AZ214" s="79">
        <f>'1'!AR214</f>
        <v>0</v>
      </c>
      <c r="BA214" s="79"/>
      <c r="BB214" s="79"/>
      <c r="BC214" s="88">
        <f>SUMIF('4'!AA11:AA132,AS214,'4'!AB11:AB132)</f>
        <v>0</v>
      </c>
      <c r="BD214" s="89">
        <v>1040</v>
      </c>
      <c r="BE214" s="89">
        <v>1055</v>
      </c>
      <c r="BF214" s="89">
        <v>1</v>
      </c>
      <c r="BG214" s="90">
        <v>1</v>
      </c>
      <c r="CN214" s="63"/>
      <c r="CO214" s="63"/>
      <c r="CP214" s="63"/>
      <c r="CQ214" s="63"/>
      <c r="CR214" s="63"/>
      <c r="CS214" s="63"/>
      <c r="CT214" s="63"/>
      <c r="CU214" s="63"/>
      <c r="CV214" s="63"/>
    </row>
    <row r="215" spans="43:100" ht="18.95" customHeight="1">
      <c r="AQ215" s="65"/>
      <c r="AR215" s="82">
        <f t="shared" si="25"/>
        <v>0</v>
      </c>
      <c r="AS215" s="79" t="s">
        <v>185</v>
      </c>
      <c r="AT215" s="79"/>
      <c r="AU215" s="79"/>
      <c r="AV215" s="79"/>
      <c r="AW215" s="79"/>
      <c r="AX215" s="79"/>
      <c r="AY215" s="79">
        <f t="shared" si="26"/>
        <v>0</v>
      </c>
      <c r="AZ215" s="79">
        <f>'1'!AR215</f>
        <v>0</v>
      </c>
      <c r="BA215" s="79"/>
      <c r="BB215" s="79"/>
      <c r="BC215" s="88">
        <f>SUMIF('4'!AA11:AA132,AS215,'4'!AB11:AB132)</f>
        <v>0</v>
      </c>
      <c r="BD215" s="89">
        <v>1050</v>
      </c>
      <c r="BE215" s="89">
        <v>1055</v>
      </c>
      <c r="BF215" s="89">
        <v>1.0249999999999999</v>
      </c>
      <c r="BG215" s="90">
        <v>1</v>
      </c>
      <c r="CN215" s="63"/>
      <c r="CO215" s="63"/>
      <c r="CP215" s="63"/>
      <c r="CQ215" s="63"/>
      <c r="CR215" s="63"/>
      <c r="CS215" s="63"/>
      <c r="CT215" s="63"/>
      <c r="CU215" s="63"/>
      <c r="CV215" s="63"/>
    </row>
    <row r="216" spans="43:100" ht="18.95" customHeight="1">
      <c r="AQ216" s="65"/>
      <c r="AR216" s="82">
        <f t="shared" si="25"/>
        <v>0</v>
      </c>
      <c r="AS216" s="21" t="s">
        <v>390</v>
      </c>
      <c r="AT216" s="77"/>
      <c r="AU216" s="77"/>
      <c r="AV216" s="77"/>
      <c r="AW216" s="77"/>
      <c r="AX216" s="77"/>
      <c r="AY216" s="79">
        <f t="shared" si="26"/>
        <v>0</v>
      </c>
      <c r="AZ216" s="79">
        <f>'1'!AR216</f>
        <v>0</v>
      </c>
      <c r="BA216" s="77"/>
      <c r="BB216" s="77"/>
      <c r="BC216" s="88">
        <f>SUMIF('4'!AA11:AA132,AS216,'4'!AB11:AB132)</f>
        <v>0</v>
      </c>
      <c r="BD216" s="89">
        <v>1050</v>
      </c>
      <c r="BE216" s="89">
        <v>1055</v>
      </c>
      <c r="BF216" s="89">
        <v>1.0249999999999999</v>
      </c>
      <c r="BG216" s="90">
        <v>1</v>
      </c>
      <c r="CN216" s="63"/>
      <c r="CO216" s="63"/>
      <c r="CP216" s="63"/>
      <c r="CQ216" s="63"/>
      <c r="CR216" s="63"/>
      <c r="CS216" s="63"/>
      <c r="CT216" s="63"/>
      <c r="CU216" s="63"/>
      <c r="CV216" s="63"/>
    </row>
    <row r="217" spans="43:100" ht="18.95" customHeight="1">
      <c r="AQ217" s="65"/>
      <c r="AR217" s="82">
        <f t="shared" si="25"/>
        <v>0</v>
      </c>
      <c r="AS217" s="77"/>
      <c r="AT217" s="77"/>
      <c r="AU217" s="77"/>
      <c r="AV217" s="77"/>
      <c r="AW217" s="77"/>
      <c r="AX217" s="77"/>
      <c r="AY217" s="79">
        <f t="shared" si="26"/>
        <v>0</v>
      </c>
      <c r="AZ217" s="79">
        <f>'1'!AR217</f>
        <v>0</v>
      </c>
      <c r="BA217" s="77"/>
      <c r="BB217" s="77"/>
      <c r="BC217" s="88">
        <f>SUMIF('4'!AA11:AA132,AS217,'4'!AB11:AB132)</f>
        <v>0</v>
      </c>
      <c r="BD217" s="89">
        <v>1050</v>
      </c>
      <c r="BE217" s="89">
        <v>1055</v>
      </c>
      <c r="BF217" s="89">
        <v>1.0249999999999999</v>
      </c>
      <c r="BG217" s="90">
        <v>1</v>
      </c>
      <c r="CN217" s="63"/>
      <c r="CO217" s="63"/>
      <c r="CP217" s="63"/>
      <c r="CQ217" s="63"/>
      <c r="CR217" s="63"/>
      <c r="CS217" s="63"/>
      <c r="CT217" s="63"/>
      <c r="CU217" s="63"/>
      <c r="CV217" s="63"/>
    </row>
    <row r="218" spans="43:100" ht="18.95" customHeight="1">
      <c r="AQ218" s="65"/>
      <c r="AR218" s="82">
        <f t="shared" si="25"/>
        <v>0</v>
      </c>
      <c r="AS218" s="77"/>
      <c r="AT218" s="77"/>
      <c r="AU218" s="77"/>
      <c r="AV218" s="77"/>
      <c r="AW218" s="77"/>
      <c r="AX218" s="77"/>
      <c r="AY218" s="79">
        <f t="shared" si="26"/>
        <v>0</v>
      </c>
      <c r="AZ218" s="79">
        <f>'1'!AR218</f>
        <v>0</v>
      </c>
      <c r="BA218" s="77"/>
      <c r="BB218" s="77"/>
      <c r="BC218" s="88">
        <f>SUMIF('4'!AA11:AA132,AS218,'4'!AB11:AB132)</f>
        <v>0</v>
      </c>
      <c r="BD218" s="89">
        <v>1050</v>
      </c>
      <c r="BE218" s="89">
        <v>1055</v>
      </c>
      <c r="BF218" s="89">
        <v>1.0249999999999999</v>
      </c>
      <c r="BG218" s="90">
        <v>1</v>
      </c>
      <c r="CN218" s="63"/>
      <c r="CO218" s="63"/>
      <c r="CP218" s="63"/>
      <c r="CQ218" s="63"/>
      <c r="CR218" s="63"/>
      <c r="CS218" s="63"/>
      <c r="CT218" s="63"/>
      <c r="CU218" s="63"/>
      <c r="CV218" s="63"/>
    </row>
    <row r="219" spans="43:100" ht="18.95" customHeight="1">
      <c r="AQ219" s="65"/>
      <c r="AR219" s="82">
        <f t="shared" si="25"/>
        <v>0</v>
      </c>
      <c r="AS219" s="41" t="s">
        <v>351</v>
      </c>
      <c r="AT219" s="77"/>
      <c r="AU219" s="77"/>
      <c r="AV219" s="77"/>
      <c r="AW219" s="77"/>
      <c r="AX219" s="77"/>
      <c r="AY219" s="79">
        <f t="shared" si="26"/>
        <v>0</v>
      </c>
      <c r="AZ219" s="79">
        <f>'1'!AR219</f>
        <v>0</v>
      </c>
      <c r="BA219" s="77"/>
      <c r="BB219" s="77"/>
      <c r="BC219" s="88">
        <f>SUMIF('4'!AA11:AA132,AS219,'4'!AB11:AB132)</f>
        <v>0</v>
      </c>
      <c r="BD219" s="89">
        <v>1050</v>
      </c>
      <c r="BE219" s="89">
        <v>1055</v>
      </c>
      <c r="BF219" s="89">
        <v>1.0249999999999999</v>
      </c>
      <c r="BG219" s="90">
        <v>1</v>
      </c>
      <c r="CN219" s="63"/>
      <c r="CO219" s="63"/>
      <c r="CP219" s="63"/>
      <c r="CQ219" s="63"/>
      <c r="CR219" s="63"/>
      <c r="CS219" s="63"/>
      <c r="CT219" s="63"/>
      <c r="CU219" s="63"/>
      <c r="CV219" s="63"/>
    </row>
    <row r="220" spans="43:100" ht="18.95" customHeight="1">
      <c r="AQ220" s="65"/>
      <c r="AR220" s="82">
        <f t="shared" si="25"/>
        <v>0</v>
      </c>
      <c r="AS220" s="77" t="s">
        <v>346</v>
      </c>
      <c r="AT220" s="77"/>
      <c r="AU220" s="77"/>
      <c r="AV220" s="77"/>
      <c r="AW220" s="77"/>
      <c r="AX220" s="77"/>
      <c r="AY220" s="79">
        <f t="shared" si="26"/>
        <v>0</v>
      </c>
      <c r="AZ220" s="79">
        <f>'1'!AR220</f>
        <v>0</v>
      </c>
      <c r="BA220" s="77">
        <f>-'4'!S4*2</f>
        <v>0</v>
      </c>
      <c r="BB220" s="77"/>
      <c r="BC220" s="88">
        <f>SUMIF('4'!AA11:AA132,AS220,'4'!AB11:AB132)</f>
        <v>0</v>
      </c>
      <c r="BD220" s="89">
        <v>1050</v>
      </c>
      <c r="BE220" s="89">
        <v>1055</v>
      </c>
      <c r="BF220" s="89">
        <v>1.0249999999999999</v>
      </c>
      <c r="BG220" s="90">
        <v>1</v>
      </c>
      <c r="CN220" s="63"/>
      <c r="CO220" s="63"/>
      <c r="CP220" s="63"/>
      <c r="CQ220" s="63"/>
      <c r="CR220" s="63"/>
      <c r="CS220" s="63"/>
      <c r="CT220" s="63"/>
      <c r="CU220" s="63"/>
      <c r="CV220" s="63"/>
    </row>
    <row r="221" spans="43:100" ht="18.95" customHeight="1">
      <c r="AQ221" s="65"/>
      <c r="AR221" s="82"/>
      <c r="AS221" s="77"/>
      <c r="AT221" s="77"/>
      <c r="AU221" s="77"/>
      <c r="AV221" s="77"/>
      <c r="AW221" s="77"/>
      <c r="AX221" s="77"/>
      <c r="AY221" s="79"/>
      <c r="AZ221" s="79">
        <f>'1'!AR221</f>
        <v>0</v>
      </c>
      <c r="BA221" s="77"/>
      <c r="BB221" s="77"/>
      <c r="BC221" s="88">
        <f>SUMIF('4'!AA11:AA132,AS221,'4'!AB11:AB132)</f>
        <v>0</v>
      </c>
      <c r="BD221" s="89">
        <v>1050</v>
      </c>
      <c r="BE221" s="89">
        <v>1055</v>
      </c>
      <c r="BF221" s="89">
        <v>1.0249999999999999</v>
      </c>
      <c r="BG221" s="90">
        <v>1</v>
      </c>
      <c r="CN221" s="63"/>
      <c r="CO221" s="63"/>
      <c r="CP221" s="63"/>
      <c r="CQ221" s="63"/>
      <c r="CR221" s="63"/>
      <c r="CS221" s="63"/>
      <c r="CT221" s="63"/>
      <c r="CU221" s="63"/>
      <c r="CV221" s="63"/>
    </row>
    <row r="222" spans="43:100" ht="18.95" customHeight="1">
      <c r="AQ222" s="65"/>
      <c r="AR222" s="82"/>
      <c r="AS222" s="77"/>
      <c r="AT222" s="77"/>
      <c r="AU222" s="77"/>
      <c r="AV222" s="77"/>
      <c r="AW222" s="77"/>
      <c r="AX222" s="77"/>
      <c r="AY222" s="79"/>
      <c r="AZ222" s="79">
        <f>'1'!AR222</f>
        <v>0</v>
      </c>
      <c r="BA222" s="77"/>
      <c r="BB222" s="77"/>
      <c r="BC222" s="88">
        <f>SUMIF('4'!AA11:AA132,AS222,'4'!AB11:AB132)</f>
        <v>0</v>
      </c>
      <c r="BD222" s="89">
        <v>1050</v>
      </c>
      <c r="BE222" s="89">
        <v>1055</v>
      </c>
      <c r="BF222" s="89">
        <v>1.0249999999999999</v>
      </c>
      <c r="BG222" s="90">
        <v>1</v>
      </c>
      <c r="CN222" s="63"/>
      <c r="CO222" s="63"/>
      <c r="CP222" s="63"/>
      <c r="CQ222" s="63"/>
      <c r="CR222" s="63"/>
      <c r="CS222" s="63"/>
      <c r="CT222" s="63"/>
      <c r="CU222" s="63"/>
      <c r="CV222" s="63"/>
    </row>
    <row r="223" spans="43:100" ht="18.95" customHeight="1">
      <c r="AQ223" s="65"/>
      <c r="AR223" s="82">
        <f t="shared" ref="AR223:AR254" si="27">AY223+AZ223+BA223-BC223</f>
        <v>0</v>
      </c>
      <c r="AS223" s="77"/>
      <c r="AT223" s="77">
        <f>SUMIF('4'!B:B,AS223,'4'!D:D)+SUMIF('4'!G:G,AS223,'4'!I:I)+SUMIF('4'!L:L,AS223,'4'!N:N)</f>
        <v>0</v>
      </c>
      <c r="AU223" s="77"/>
      <c r="AV223" s="77"/>
      <c r="AW223" s="77">
        <f>SUMIF('4'!L33:L86,AS223,'4'!N33:N86)</f>
        <v>0</v>
      </c>
      <c r="AX223" s="77">
        <f>SUMIF('4'!L20:L29,AS223,'4'!N20:N29)</f>
        <v>0</v>
      </c>
      <c r="AY223" s="79">
        <f t="shared" ref="AY223:AY254" si="28">AT223*BD223+AW223*BF223+AX223*BG223</f>
        <v>0</v>
      </c>
      <c r="AZ223" s="79">
        <f>'1'!AR223</f>
        <v>0</v>
      </c>
      <c r="BA223" s="77"/>
      <c r="BB223" s="77"/>
      <c r="BC223" s="88">
        <f>SUMIF('4'!AA11:AA132,AS223,'4'!AB11:AB132)</f>
        <v>0</v>
      </c>
      <c r="BD223" s="89">
        <v>1050</v>
      </c>
      <c r="BE223" s="89">
        <v>1055</v>
      </c>
      <c r="BF223" s="89">
        <v>1.0249999999999999</v>
      </c>
      <c r="BG223" s="90">
        <v>1</v>
      </c>
      <c r="CN223" s="63"/>
      <c r="CO223" s="63"/>
      <c r="CP223" s="63"/>
      <c r="CQ223" s="63"/>
      <c r="CR223" s="63"/>
      <c r="CS223" s="63"/>
      <c r="CT223" s="63"/>
      <c r="CU223" s="63"/>
      <c r="CV223" s="63"/>
    </row>
    <row r="224" spans="43:100" ht="18.95" customHeight="1">
      <c r="AQ224" s="65"/>
      <c r="AR224" s="82">
        <f t="shared" si="27"/>
        <v>0</v>
      </c>
      <c r="AS224" s="77"/>
      <c r="AT224" s="77">
        <f>SUMIF('4'!B:B,AS224,'4'!D:D)+SUMIF('4'!G:G,AS224,'4'!I:I)+SUMIF('4'!L:L,AS224,'4'!N:N)</f>
        <v>0</v>
      </c>
      <c r="AU224" s="77"/>
      <c r="AV224" s="77"/>
      <c r="AW224" s="77"/>
      <c r="AX224" s="77"/>
      <c r="AY224" s="79">
        <f t="shared" si="28"/>
        <v>0</v>
      </c>
      <c r="AZ224" s="79">
        <f>'1'!AR224</f>
        <v>0</v>
      </c>
      <c r="BA224" s="77"/>
      <c r="BB224" s="77"/>
      <c r="BC224" s="88">
        <f>SUMIF('4'!AA11:AA132,AS224,'4'!AB11:AB132)</f>
        <v>0</v>
      </c>
      <c r="BD224" s="89">
        <v>1050</v>
      </c>
      <c r="BE224" s="89">
        <v>1055</v>
      </c>
      <c r="BF224" s="89">
        <v>1.0249999999999999</v>
      </c>
      <c r="BG224" s="90">
        <v>1</v>
      </c>
      <c r="CN224" s="63"/>
      <c r="CO224" s="63"/>
      <c r="CP224" s="63"/>
      <c r="CQ224" s="63"/>
      <c r="CR224" s="63"/>
      <c r="CS224" s="63"/>
      <c r="CT224" s="63"/>
      <c r="CU224" s="63"/>
      <c r="CV224" s="63"/>
    </row>
    <row r="225" spans="43:100" ht="18.95" customHeight="1">
      <c r="AQ225" s="65"/>
      <c r="AR225" s="82">
        <f t="shared" si="27"/>
        <v>0</v>
      </c>
      <c r="AS225" s="77"/>
      <c r="AT225" s="77">
        <f>SUMIF('4'!B:B,AS225,'4'!D:D)+SUMIF('4'!G:G,AS225,'4'!I:I)+SUMIF('4'!L:L,AS225,'4'!N:N)</f>
        <v>0</v>
      </c>
      <c r="AU225" s="77"/>
      <c r="AV225" s="77"/>
      <c r="AW225" s="77"/>
      <c r="AX225" s="77"/>
      <c r="AY225" s="79">
        <f t="shared" si="28"/>
        <v>0</v>
      </c>
      <c r="AZ225" s="79">
        <f>'1'!AR225</f>
        <v>0</v>
      </c>
      <c r="BA225" s="77"/>
      <c r="BB225" s="77"/>
      <c r="BC225" s="88">
        <f>SUMIF('4'!AA11:AA132,AS225,'4'!AB11:AB132)</f>
        <v>0</v>
      </c>
      <c r="BD225" s="89">
        <v>1050</v>
      </c>
      <c r="BE225" s="89">
        <v>1055</v>
      </c>
      <c r="BF225" s="89">
        <v>1.0249999999999999</v>
      </c>
      <c r="BG225" s="90">
        <v>1</v>
      </c>
      <c r="CN225" s="63"/>
      <c r="CO225" s="63"/>
      <c r="CP225" s="63"/>
      <c r="CQ225" s="63"/>
      <c r="CR225" s="63"/>
      <c r="CS225" s="63"/>
      <c r="CT225" s="63"/>
      <c r="CU225" s="63"/>
      <c r="CV225" s="63"/>
    </row>
    <row r="226" spans="43:100" ht="18.95" customHeight="1">
      <c r="AQ226" s="65"/>
      <c r="AR226" s="82">
        <f t="shared" si="27"/>
        <v>0</v>
      </c>
      <c r="AS226" s="77"/>
      <c r="AT226" s="77">
        <f>SUMIF('4'!B:B,AS226,'4'!D:D)+SUMIF('4'!G:G,AS226,'4'!I:I)+SUMIF('4'!L:L,AS226,'4'!N:N)</f>
        <v>0</v>
      </c>
      <c r="AU226" s="77"/>
      <c r="AV226" s="77"/>
      <c r="AW226" s="77"/>
      <c r="AX226" s="77"/>
      <c r="AY226" s="79">
        <f t="shared" si="28"/>
        <v>0</v>
      </c>
      <c r="AZ226" s="79">
        <f>'1'!AR226</f>
        <v>0</v>
      </c>
      <c r="BA226" s="77"/>
      <c r="BB226" s="77"/>
      <c r="BC226" s="88">
        <f>SUMIF('4'!AA11:AA132,AS226,'4'!AB11:AB132)</f>
        <v>0</v>
      </c>
      <c r="BD226" s="89">
        <v>1050</v>
      </c>
      <c r="BE226" s="89">
        <v>1055</v>
      </c>
      <c r="BF226" s="89">
        <v>1.0249999999999999</v>
      </c>
      <c r="BG226" s="90">
        <v>1</v>
      </c>
      <c r="CN226" s="63"/>
      <c r="CO226" s="63"/>
      <c r="CP226" s="63"/>
      <c r="CQ226" s="63"/>
      <c r="CR226" s="63"/>
      <c r="CS226" s="63"/>
      <c r="CT226" s="63"/>
      <c r="CU226" s="63"/>
      <c r="CV226" s="63"/>
    </row>
    <row r="227" spans="43:100" ht="18.95" customHeight="1">
      <c r="AQ227" s="65"/>
      <c r="AR227" s="82">
        <f t="shared" si="27"/>
        <v>0</v>
      </c>
      <c r="AS227" s="77"/>
      <c r="AT227" s="77">
        <f>SUMIF('4'!B:B,AS227,'4'!D:D)+SUMIF('4'!G:G,AS227,'4'!I:I)+SUMIF('4'!L:L,AS227,'4'!N:N)</f>
        <v>0</v>
      </c>
      <c r="AU227" s="77"/>
      <c r="AV227" s="77"/>
      <c r="AW227" s="77"/>
      <c r="AX227" s="77"/>
      <c r="AY227" s="79">
        <f t="shared" si="28"/>
        <v>0</v>
      </c>
      <c r="AZ227" s="79">
        <f>'1'!AR227</f>
        <v>0</v>
      </c>
      <c r="BA227" s="77"/>
      <c r="BB227" s="77"/>
      <c r="BC227" s="88">
        <f>SUMIF('4'!AA11:AA132,AS227,'4'!AB11:AB132)</f>
        <v>0</v>
      </c>
      <c r="BD227" s="89">
        <v>1050</v>
      </c>
      <c r="BE227" s="89">
        <v>1055</v>
      </c>
      <c r="BF227" s="89">
        <v>1.0249999999999999</v>
      </c>
      <c r="BG227" s="90">
        <v>1</v>
      </c>
      <c r="CN227" s="63"/>
      <c r="CO227" s="63"/>
      <c r="CP227" s="63"/>
      <c r="CQ227" s="63"/>
      <c r="CR227" s="63"/>
      <c r="CS227" s="63"/>
      <c r="CT227" s="63"/>
      <c r="CU227" s="63"/>
      <c r="CV227" s="63"/>
    </row>
    <row r="228" spans="43:100" ht="18.95" customHeight="1">
      <c r="AQ228" s="65"/>
      <c r="AR228" s="82">
        <f t="shared" si="27"/>
        <v>0</v>
      </c>
      <c r="AS228" s="77"/>
      <c r="AT228" s="77">
        <f>SUMIF('4'!B:B,AS228,'4'!D:D)+SUMIF('4'!G:G,AS228,'4'!I:I)+SUMIF('4'!L:L,AS228,'4'!N:N)</f>
        <v>0</v>
      </c>
      <c r="AU228" s="77"/>
      <c r="AV228" s="77"/>
      <c r="AW228" s="77"/>
      <c r="AX228" s="77"/>
      <c r="AY228" s="79">
        <f t="shared" si="28"/>
        <v>0</v>
      </c>
      <c r="AZ228" s="79">
        <f>'1'!AR228</f>
        <v>0</v>
      </c>
      <c r="BA228" s="77"/>
      <c r="BB228" s="77"/>
      <c r="BC228" s="88">
        <f>SUMIF('4'!AA11:AA132,AS228,'4'!AB11:AB132)</f>
        <v>0</v>
      </c>
      <c r="BD228" s="89">
        <v>1050</v>
      </c>
      <c r="BE228" s="89">
        <v>1055</v>
      </c>
      <c r="BF228" s="89">
        <v>1.0249999999999999</v>
      </c>
      <c r="BG228" s="90">
        <v>1</v>
      </c>
      <c r="CN228" s="63"/>
      <c r="CO228" s="63"/>
      <c r="CP228" s="63"/>
      <c r="CQ228" s="63"/>
      <c r="CR228" s="63"/>
      <c r="CS228" s="63"/>
      <c r="CT228" s="63"/>
      <c r="CU228" s="63"/>
      <c r="CV228" s="63"/>
    </row>
    <row r="229" spans="43:100" ht="18.95" customHeight="1">
      <c r="AQ229" s="65"/>
      <c r="AR229" s="82">
        <f t="shared" si="27"/>
        <v>0</v>
      </c>
      <c r="AS229" s="77"/>
      <c r="AT229" s="77">
        <f>SUMIF('4'!B:B,AS229,'4'!D:D)+SUMIF('4'!G:G,AS229,'4'!I:I)+SUMIF('4'!L:L,AS229,'4'!N:N)</f>
        <v>0</v>
      </c>
      <c r="AU229" s="77"/>
      <c r="AV229" s="77"/>
      <c r="AW229" s="77"/>
      <c r="AX229" s="77"/>
      <c r="AY229" s="79">
        <f t="shared" si="28"/>
        <v>0</v>
      </c>
      <c r="AZ229" s="79">
        <f>'1'!AR229</f>
        <v>0</v>
      </c>
      <c r="BA229" s="77"/>
      <c r="BB229" s="77"/>
      <c r="BC229" s="88">
        <f>SUMIF('4'!AA11:AA132,AS229,'4'!AB11:AB132)</f>
        <v>0</v>
      </c>
      <c r="BD229" s="89">
        <v>1050</v>
      </c>
      <c r="BE229" s="89">
        <v>1055</v>
      </c>
      <c r="BF229" s="89">
        <v>1.0249999999999999</v>
      </c>
      <c r="BG229" s="90">
        <v>1</v>
      </c>
      <c r="CN229" s="63"/>
      <c r="CO229" s="63"/>
      <c r="CP229" s="63"/>
      <c r="CQ229" s="63"/>
      <c r="CR229" s="63"/>
      <c r="CS229" s="63"/>
      <c r="CT229" s="63"/>
      <c r="CU229" s="63"/>
      <c r="CV229" s="63"/>
    </row>
    <row r="230" spans="43:100" ht="18.95" customHeight="1">
      <c r="AQ230" s="65"/>
      <c r="AR230" s="82">
        <f t="shared" si="27"/>
        <v>0</v>
      </c>
      <c r="AS230" s="77"/>
      <c r="AT230" s="77">
        <f>SUMIF('4'!B:B,AS230,'4'!D:D)+SUMIF('4'!G:G,AS230,'4'!I:I)+SUMIF('4'!L:L,AS230,'4'!N:N)</f>
        <v>0</v>
      </c>
      <c r="AU230" s="77"/>
      <c r="AV230" s="77"/>
      <c r="AW230" s="77"/>
      <c r="AX230" s="77"/>
      <c r="AY230" s="79">
        <f t="shared" si="28"/>
        <v>0</v>
      </c>
      <c r="AZ230" s="79">
        <f>'1'!AR230</f>
        <v>0</v>
      </c>
      <c r="BA230" s="77"/>
      <c r="BB230" s="77"/>
      <c r="BC230" s="88">
        <f>SUMIF('4'!AA11:AA132,AS230,'4'!AB11:AB132)</f>
        <v>0</v>
      </c>
      <c r="BD230" s="89">
        <v>1050</v>
      </c>
      <c r="BE230" s="89">
        <v>1055</v>
      </c>
      <c r="BF230" s="89">
        <v>1.0249999999999999</v>
      </c>
      <c r="BG230" s="90">
        <v>1</v>
      </c>
      <c r="CN230" s="63"/>
      <c r="CO230" s="63"/>
      <c r="CP230" s="63"/>
      <c r="CQ230" s="63"/>
      <c r="CR230" s="63"/>
      <c r="CS230" s="63"/>
      <c r="CT230" s="63"/>
      <c r="CU230" s="63"/>
      <c r="CV230" s="63"/>
    </row>
    <row r="231" spans="43:100" ht="18.95" customHeight="1">
      <c r="AQ231" s="65"/>
      <c r="AR231" s="82">
        <f t="shared" si="27"/>
        <v>0</v>
      </c>
      <c r="AS231" s="77"/>
      <c r="AT231" s="77">
        <f>SUMIF('4'!B:B,AS231,'4'!D:D)+SUMIF('4'!G:G,AS231,'4'!I:I)+SUMIF('4'!L:L,AS231,'4'!N:N)</f>
        <v>0</v>
      </c>
      <c r="AU231" s="77"/>
      <c r="AV231" s="77"/>
      <c r="AW231" s="77"/>
      <c r="AX231" s="77"/>
      <c r="AY231" s="79">
        <f t="shared" si="28"/>
        <v>0</v>
      </c>
      <c r="AZ231" s="79">
        <f>'1'!AR231</f>
        <v>0</v>
      </c>
      <c r="BA231" s="77"/>
      <c r="BB231" s="77"/>
      <c r="BC231" s="88">
        <f>SUMIF('4'!AA11:AA132,AS231,'4'!AB11:AB132)</f>
        <v>0</v>
      </c>
      <c r="BD231" s="89">
        <v>1050</v>
      </c>
      <c r="BE231" s="89">
        <v>1055</v>
      </c>
      <c r="BF231" s="89">
        <v>1.0249999999999999</v>
      </c>
      <c r="BG231" s="90">
        <v>1</v>
      </c>
      <c r="CN231" s="63"/>
      <c r="CO231" s="63"/>
      <c r="CP231" s="63"/>
      <c r="CQ231" s="63"/>
      <c r="CR231" s="63"/>
      <c r="CS231" s="63"/>
      <c r="CT231" s="63"/>
      <c r="CU231" s="63"/>
      <c r="CV231" s="63"/>
    </row>
    <row r="232" spans="43:100" ht="18.95" customHeight="1" thickBot="1">
      <c r="AQ232" s="65"/>
      <c r="AR232" s="91">
        <f t="shared" si="27"/>
        <v>0</v>
      </c>
      <c r="AS232" s="83"/>
      <c r="AT232" s="83">
        <f>SUMIF('4'!B:B,AS232,'4'!D:D)+SUMIF('4'!G:G,AS232,'4'!I:I)+SUMIF('4'!L:L,AS232,'4'!N:N)</f>
        <v>0</v>
      </c>
      <c r="AU232" s="83"/>
      <c r="AV232" s="83"/>
      <c r="AW232" s="83"/>
      <c r="AX232" s="83"/>
      <c r="AY232" s="92">
        <f t="shared" si="28"/>
        <v>0</v>
      </c>
      <c r="AZ232" s="79">
        <f>'1'!AR232</f>
        <v>0</v>
      </c>
      <c r="BA232" s="83"/>
      <c r="BB232" s="83"/>
      <c r="BC232" s="93">
        <f>SUMIF('4'!AA11:AA132,AS232,'4'!AB11:AB132)</f>
        <v>0</v>
      </c>
      <c r="BD232" s="89">
        <v>1050</v>
      </c>
      <c r="BE232" s="89">
        <v>1055</v>
      </c>
      <c r="BF232" s="89">
        <v>1.0249999999999999</v>
      </c>
      <c r="BG232" s="90">
        <v>1</v>
      </c>
      <c r="CN232" s="63"/>
      <c r="CO232" s="63"/>
      <c r="CP232" s="63"/>
      <c r="CQ232" s="63"/>
      <c r="CR232" s="63"/>
      <c r="CS232" s="63"/>
      <c r="CT232" s="63"/>
      <c r="CU232" s="63"/>
      <c r="CV232" s="63"/>
    </row>
    <row r="233" spans="43:100" ht="18.95" customHeight="1">
      <c r="AQ233" s="65"/>
      <c r="AR233" s="126">
        <f t="shared" si="27"/>
        <v>0</v>
      </c>
      <c r="AS233" s="73" t="s">
        <v>297</v>
      </c>
      <c r="AT233" s="73"/>
      <c r="AU233" s="73"/>
      <c r="AV233" s="73"/>
      <c r="AW233" s="73"/>
      <c r="AX233" s="73"/>
      <c r="AY233" s="127">
        <f t="shared" si="28"/>
        <v>0</v>
      </c>
      <c r="AZ233" s="79">
        <f>'1'!AR233</f>
        <v>0</v>
      </c>
      <c r="BA233" s="127">
        <f>SUMIF('4'!S11:S82,AS233,'4'!Y11:Y82)</f>
        <v>0</v>
      </c>
      <c r="BB233" s="134"/>
      <c r="BC233" s="128">
        <f>SUMIF('4'!AA11:AA132,AS233,'4'!AB11:AB132)</f>
        <v>0</v>
      </c>
      <c r="CN233" s="63"/>
      <c r="CO233" s="63"/>
      <c r="CP233" s="63"/>
      <c r="CQ233" s="63"/>
      <c r="CR233" s="63"/>
      <c r="CS233" s="63"/>
      <c r="CT233" s="63"/>
      <c r="CU233" s="63"/>
      <c r="CV233" s="63"/>
    </row>
    <row r="234" spans="43:100" ht="18.95" customHeight="1">
      <c r="AQ234" s="65"/>
      <c r="AR234" s="82">
        <f t="shared" si="27"/>
        <v>0</v>
      </c>
      <c r="AS234" s="21" t="s">
        <v>298</v>
      </c>
      <c r="AT234" s="15"/>
      <c r="AU234" s="15"/>
      <c r="AV234" s="15"/>
      <c r="AW234" s="15"/>
      <c r="AX234" s="15"/>
      <c r="AY234" s="79">
        <f t="shared" si="28"/>
        <v>0</v>
      </c>
      <c r="AZ234" s="79">
        <f>'1'!AR234</f>
        <v>0</v>
      </c>
      <c r="BA234" s="7">
        <f>SUMIF('4'!S11:S82,AS234,'4'!Y11:Y82)</f>
        <v>0</v>
      </c>
      <c r="BB234" s="135"/>
      <c r="BC234" s="129">
        <f>SUMIF('4'!AA11:AA132,AS234,'4'!AB11:AB132)</f>
        <v>0</v>
      </c>
      <c r="CN234" s="63"/>
      <c r="CO234" s="63"/>
      <c r="CP234" s="63"/>
      <c r="CQ234" s="63"/>
      <c r="CR234" s="63"/>
      <c r="CS234" s="63"/>
      <c r="CT234" s="63"/>
      <c r="CU234" s="63"/>
      <c r="CV234" s="63"/>
    </row>
    <row r="235" spans="43:100" ht="18.95" customHeight="1">
      <c r="AQ235" s="65"/>
      <c r="AR235" s="82">
        <f t="shared" si="27"/>
        <v>0</v>
      </c>
      <c r="AS235" s="21" t="s">
        <v>102</v>
      </c>
      <c r="AT235" s="15"/>
      <c r="AU235" s="15"/>
      <c r="AV235" s="15"/>
      <c r="AW235" s="15"/>
      <c r="AX235" s="15"/>
      <c r="AY235" s="79">
        <f t="shared" si="28"/>
        <v>0</v>
      </c>
      <c r="AZ235" s="79">
        <f>'1'!AR235</f>
        <v>0</v>
      </c>
      <c r="BA235" s="7">
        <f>SUMIF('4'!S11:S82,AS235,'4'!Y11:Y82)</f>
        <v>0</v>
      </c>
      <c r="BB235" s="135"/>
      <c r="BC235" s="129">
        <f>SUMIF('4'!AA11:AA132,AS235,'4'!AB11:AB132)</f>
        <v>0</v>
      </c>
      <c r="CN235" s="63"/>
      <c r="CO235" s="63"/>
      <c r="CP235" s="63"/>
      <c r="CQ235" s="63"/>
      <c r="CR235" s="63"/>
      <c r="CS235" s="63"/>
      <c r="CT235" s="63"/>
      <c r="CU235" s="63"/>
      <c r="CV235" s="63"/>
    </row>
    <row r="236" spans="43:100" ht="18.95" customHeight="1">
      <c r="AQ236" s="65"/>
      <c r="AR236" s="82">
        <f t="shared" si="27"/>
        <v>0</v>
      </c>
      <c r="AS236" s="21" t="s">
        <v>300</v>
      </c>
      <c r="AT236" s="15"/>
      <c r="AU236" s="15"/>
      <c r="AV236" s="15"/>
      <c r="AW236" s="15"/>
      <c r="AX236" s="15"/>
      <c r="AY236" s="79">
        <f t="shared" si="28"/>
        <v>0</v>
      </c>
      <c r="AZ236" s="79">
        <f>'1'!AR236</f>
        <v>0</v>
      </c>
      <c r="BA236" s="7">
        <f>SUMIF('4'!S11:S82,AS236,'4'!Y11:Y82)</f>
        <v>0</v>
      </c>
      <c r="BB236" s="135"/>
      <c r="BC236" s="129">
        <f>SUMIF('4'!AA11:AA132,AS236,'4'!AB11:AB132)</f>
        <v>0</v>
      </c>
      <c r="CN236" s="63"/>
      <c r="CO236" s="63"/>
      <c r="CP236" s="63"/>
      <c r="CQ236" s="63"/>
      <c r="CR236" s="63"/>
      <c r="CS236" s="63"/>
      <c r="CT236" s="63"/>
      <c r="CU236" s="63"/>
      <c r="CV236" s="63"/>
    </row>
    <row r="237" spans="43:100" ht="18.95" customHeight="1">
      <c r="AQ237" s="65"/>
      <c r="AR237" s="82">
        <f t="shared" si="27"/>
        <v>0</v>
      </c>
      <c r="AS237" s="21" t="s">
        <v>301</v>
      </c>
      <c r="AT237" s="15"/>
      <c r="AU237" s="15"/>
      <c r="AV237" s="15"/>
      <c r="AW237" s="15"/>
      <c r="AX237" s="15"/>
      <c r="AY237" s="79">
        <f t="shared" si="28"/>
        <v>0</v>
      </c>
      <c r="AZ237" s="79">
        <f>'1'!AR237</f>
        <v>0</v>
      </c>
      <c r="BA237" s="7">
        <f>SUMIF('4'!S11:S82,AS237,'4'!Y11:Y82)</f>
        <v>0</v>
      </c>
      <c r="BB237" s="135"/>
      <c r="BC237" s="129">
        <f>SUMIF('4'!AA11:AA132,AS237,'4'!AB11:AB132)</f>
        <v>0</v>
      </c>
      <c r="CN237" s="63"/>
      <c r="CO237" s="63"/>
      <c r="CP237" s="63"/>
      <c r="CQ237" s="63"/>
      <c r="CR237" s="63"/>
      <c r="CS237" s="63"/>
      <c r="CT237" s="63"/>
      <c r="CU237" s="63"/>
      <c r="CV237" s="63"/>
    </row>
    <row r="238" spans="43:100" ht="18.95" customHeight="1">
      <c r="AQ238" s="65"/>
      <c r="AR238" s="82">
        <f t="shared" si="27"/>
        <v>0</v>
      </c>
      <c r="AS238" s="15" t="s">
        <v>306</v>
      </c>
      <c r="AT238" s="15"/>
      <c r="AU238" s="15"/>
      <c r="AV238" s="15"/>
      <c r="AW238" s="15"/>
      <c r="AX238" s="15"/>
      <c r="AY238" s="79">
        <f t="shared" si="28"/>
        <v>0</v>
      </c>
      <c r="AZ238" s="79">
        <f>'1'!AR238</f>
        <v>0</v>
      </c>
      <c r="BA238" s="7">
        <f>SUMIF('4'!S11:S82,AS238,'4'!Y11:Y82)</f>
        <v>0</v>
      </c>
      <c r="BB238" s="135"/>
      <c r="BC238" s="129">
        <f>SUMIF('4'!AA11:AA132,AS238,'4'!AB11:AB132)</f>
        <v>0</v>
      </c>
      <c r="CN238" s="63"/>
      <c r="CO238" s="63"/>
      <c r="CP238" s="63"/>
      <c r="CQ238" s="63"/>
      <c r="CR238" s="63"/>
      <c r="CS238" s="63"/>
      <c r="CT238" s="63"/>
      <c r="CU238" s="63"/>
      <c r="CV238" s="63"/>
    </row>
    <row r="239" spans="43:100" ht="18.95" customHeight="1">
      <c r="AQ239" s="65"/>
      <c r="AR239" s="82">
        <f t="shared" si="27"/>
        <v>0</v>
      </c>
      <c r="AS239" s="21" t="s">
        <v>168</v>
      </c>
      <c r="AT239" s="15"/>
      <c r="AU239" s="15"/>
      <c r="AV239" s="15"/>
      <c r="AW239" s="15"/>
      <c r="AX239" s="15"/>
      <c r="AY239" s="79">
        <f t="shared" si="28"/>
        <v>0</v>
      </c>
      <c r="AZ239" s="79">
        <f>'1'!AR239</f>
        <v>0</v>
      </c>
      <c r="BA239" s="7">
        <f>SUMIF('4'!S11:S82,AS239,'4'!Y11:Y82)</f>
        <v>0</v>
      </c>
      <c r="BB239" s="135"/>
      <c r="BC239" s="129">
        <f>SUMIF('4'!AA11:AA132,AS239,'4'!AB11:AB132)</f>
        <v>0</v>
      </c>
      <c r="CN239" s="63"/>
      <c r="CO239" s="63"/>
      <c r="CP239" s="63"/>
      <c r="CQ239" s="63"/>
      <c r="CR239" s="63"/>
      <c r="CS239" s="63"/>
      <c r="CT239" s="63"/>
      <c r="CU239" s="63"/>
      <c r="CV239" s="63"/>
    </row>
    <row r="240" spans="43:100" ht="18.95" customHeight="1">
      <c r="AQ240" s="65"/>
      <c r="AR240" s="82">
        <f t="shared" si="27"/>
        <v>0</v>
      </c>
      <c r="AS240" s="109" t="s">
        <v>376</v>
      </c>
      <c r="AT240" s="15"/>
      <c r="AU240" s="15"/>
      <c r="AV240" s="15"/>
      <c r="AW240" s="15"/>
      <c r="AX240" s="15"/>
      <c r="AY240" s="79">
        <f t="shared" si="28"/>
        <v>0</v>
      </c>
      <c r="AZ240" s="79">
        <f>'1'!AR240</f>
        <v>0</v>
      </c>
      <c r="BA240" s="7">
        <f>SUMIF('4'!S11:S82,AS240,'4'!Y11:Y82)</f>
        <v>0</v>
      </c>
      <c r="BB240" s="135"/>
      <c r="BC240" s="129">
        <f>SUMIF('4'!AA11:AA132,AS240,'4'!AB11:AB132)</f>
        <v>0</v>
      </c>
      <c r="CN240" s="63"/>
      <c r="CO240" s="63"/>
      <c r="CP240" s="63"/>
      <c r="CQ240" s="63"/>
      <c r="CR240" s="63"/>
      <c r="CS240" s="63"/>
      <c r="CT240" s="63"/>
      <c r="CU240" s="63"/>
      <c r="CV240" s="63"/>
    </row>
    <row r="241" spans="43:100" ht="18.95" customHeight="1">
      <c r="AQ241" s="65"/>
      <c r="AR241" s="82">
        <f t="shared" si="27"/>
        <v>0</v>
      </c>
      <c r="AS241" s="15" t="s">
        <v>158</v>
      </c>
      <c r="AT241" s="15"/>
      <c r="AU241" s="15"/>
      <c r="AV241" s="15"/>
      <c r="AW241" s="15"/>
      <c r="AX241" s="15"/>
      <c r="AY241" s="79">
        <f t="shared" si="28"/>
        <v>0</v>
      </c>
      <c r="AZ241" s="79">
        <f>'1'!AR241</f>
        <v>0</v>
      </c>
      <c r="BA241" s="7">
        <f>SUMIF('4'!S11:S82,AS241,'4'!Y11:Y82)</f>
        <v>0</v>
      </c>
      <c r="BB241" s="135"/>
      <c r="BC241" s="129">
        <f>SUMIF('4'!AA11:AA132,AS241,'4'!AB11:AB132)</f>
        <v>0</v>
      </c>
      <c r="CN241" s="63"/>
      <c r="CO241" s="63"/>
      <c r="CP241" s="63"/>
      <c r="CQ241" s="63"/>
      <c r="CR241" s="63"/>
      <c r="CS241" s="63"/>
      <c r="CT241" s="63"/>
      <c r="CU241" s="63"/>
      <c r="CV241" s="63"/>
    </row>
    <row r="242" spans="43:100" ht="18.95" customHeight="1">
      <c r="AQ242" s="65"/>
      <c r="AR242" s="82">
        <f t="shared" si="27"/>
        <v>0</v>
      </c>
      <c r="AS242" s="41" t="s">
        <v>308</v>
      </c>
      <c r="AT242" s="15"/>
      <c r="AU242" s="15"/>
      <c r="AV242" s="15"/>
      <c r="AW242" s="15"/>
      <c r="AX242" s="15"/>
      <c r="AY242" s="79">
        <f t="shared" si="28"/>
        <v>0</v>
      </c>
      <c r="AZ242" s="79">
        <f>'1'!AR242</f>
        <v>0</v>
      </c>
      <c r="BA242" s="7">
        <f>SUMIF('4'!S11:S82,AS242,'4'!Y11:Y82)</f>
        <v>0</v>
      </c>
      <c r="BB242" s="135"/>
      <c r="BC242" s="129">
        <f>SUMIF('4'!AA11:AA132,AS242,'4'!AB11:AB132)</f>
        <v>0</v>
      </c>
      <c r="CN242" s="63"/>
      <c r="CO242" s="63"/>
      <c r="CP242" s="63"/>
      <c r="CQ242" s="63"/>
      <c r="CR242" s="63"/>
      <c r="CS242" s="63"/>
      <c r="CT242" s="63"/>
      <c r="CU242" s="63"/>
      <c r="CV242" s="63"/>
    </row>
    <row r="243" spans="43:100" ht="18.95" customHeight="1">
      <c r="AQ243" s="65"/>
      <c r="AR243" s="82">
        <f t="shared" si="27"/>
        <v>0</v>
      </c>
      <c r="AS243" s="41" t="s">
        <v>302</v>
      </c>
      <c r="AT243" s="15"/>
      <c r="AU243" s="15"/>
      <c r="AV243" s="15"/>
      <c r="AW243" s="15"/>
      <c r="AX243" s="15"/>
      <c r="AY243" s="79">
        <f t="shared" si="28"/>
        <v>0</v>
      </c>
      <c r="AZ243" s="79">
        <f>'1'!AR243</f>
        <v>0</v>
      </c>
      <c r="BA243" s="7">
        <f>SUMIF('4'!S11:S82,AS243,'4'!Y11:Y82)</f>
        <v>0</v>
      </c>
      <c r="BB243" s="135"/>
      <c r="BC243" s="129">
        <f>SUMIF('4'!AA11:AA132,AS243,'4'!AB11:AB132)</f>
        <v>0</v>
      </c>
      <c r="CN243" s="63"/>
      <c r="CO243" s="63"/>
      <c r="CP243" s="63"/>
      <c r="CQ243" s="63"/>
      <c r="CR243" s="63"/>
      <c r="CS243" s="63"/>
      <c r="CT243" s="63"/>
      <c r="CU243" s="63"/>
      <c r="CV243" s="63"/>
    </row>
    <row r="244" spans="43:100" ht="18.95" customHeight="1">
      <c r="AQ244" s="65"/>
      <c r="AR244" s="82">
        <f t="shared" si="27"/>
        <v>0</v>
      </c>
      <c r="AS244" s="41" t="s">
        <v>283</v>
      </c>
      <c r="AT244" s="15"/>
      <c r="AU244" s="15"/>
      <c r="AV244" s="15"/>
      <c r="AW244" s="15"/>
      <c r="AX244" s="15"/>
      <c r="AY244" s="79">
        <f t="shared" si="28"/>
        <v>0</v>
      </c>
      <c r="AZ244" s="79">
        <f>'1'!AR244</f>
        <v>0</v>
      </c>
      <c r="BA244" s="7">
        <f>SUMIF('4'!S11:S82,AS244,'4'!Y11:Y82)</f>
        <v>0</v>
      </c>
      <c r="BB244" s="135"/>
      <c r="BC244" s="129">
        <f>SUMIF('4'!AA11:AA132,AS244,'4'!AB11:AB132)</f>
        <v>0</v>
      </c>
      <c r="CN244" s="63"/>
      <c r="CO244" s="63"/>
      <c r="CP244" s="63"/>
      <c r="CQ244" s="63"/>
      <c r="CR244" s="63"/>
      <c r="CS244" s="63"/>
      <c r="CT244" s="63"/>
      <c r="CU244" s="63"/>
      <c r="CV244" s="63"/>
    </row>
    <row r="245" spans="43:100" ht="18.95" customHeight="1">
      <c r="AQ245" s="65"/>
      <c r="AR245" s="82">
        <f t="shared" si="27"/>
        <v>0</v>
      </c>
      <c r="AS245" s="41" t="s">
        <v>160</v>
      </c>
      <c r="AT245" s="15"/>
      <c r="AU245" s="15"/>
      <c r="AV245" s="15"/>
      <c r="AW245" s="15"/>
      <c r="AX245" s="15"/>
      <c r="AY245" s="79">
        <f t="shared" si="28"/>
        <v>0</v>
      </c>
      <c r="AZ245" s="79">
        <f>'1'!AR245</f>
        <v>0</v>
      </c>
      <c r="BA245" s="7">
        <f>SUMIF('4'!S11:S82,AS245,'4'!Y11:Y82)</f>
        <v>0</v>
      </c>
      <c r="BB245" s="135"/>
      <c r="BC245" s="129">
        <f>SUMIF('4'!AA11:AA132,AS245,'4'!AB11:AB132)</f>
        <v>0</v>
      </c>
      <c r="CN245" s="63"/>
      <c r="CO245" s="63"/>
      <c r="CP245" s="63"/>
      <c r="CQ245" s="63"/>
      <c r="CR245" s="63"/>
      <c r="CS245" s="63"/>
      <c r="CT245" s="63"/>
      <c r="CU245" s="63"/>
      <c r="CV245" s="63"/>
    </row>
    <row r="246" spans="43:100" ht="18.95" customHeight="1">
      <c r="AQ246" s="65"/>
      <c r="AR246" s="82">
        <f t="shared" si="27"/>
        <v>0</v>
      </c>
      <c r="AS246" s="41" t="s">
        <v>307</v>
      </c>
      <c r="AT246" s="15"/>
      <c r="AU246" s="15"/>
      <c r="AV246" s="15"/>
      <c r="AW246" s="15"/>
      <c r="AX246" s="15"/>
      <c r="AY246" s="79">
        <f t="shared" si="28"/>
        <v>0</v>
      </c>
      <c r="AZ246" s="79">
        <f>'1'!AR246</f>
        <v>0</v>
      </c>
      <c r="BA246" s="7">
        <f>SUMIF('4'!S11:S82,AS246,'4'!Y11:Y82)</f>
        <v>0</v>
      </c>
      <c r="BB246" s="135"/>
      <c r="BC246" s="129">
        <f>SUMIF('4'!AA11:AA132,AS246,'4'!AB11:AB132)</f>
        <v>0</v>
      </c>
      <c r="CN246" s="63"/>
      <c r="CO246" s="63"/>
      <c r="CP246" s="63"/>
      <c r="CQ246" s="63"/>
      <c r="CR246" s="63"/>
      <c r="CS246" s="63"/>
      <c r="CT246" s="63"/>
      <c r="CU246" s="63"/>
      <c r="CV246" s="63"/>
    </row>
    <row r="247" spans="43:100" ht="18.95" customHeight="1">
      <c r="AQ247" s="65"/>
      <c r="AR247" s="82">
        <f t="shared" si="27"/>
        <v>0</v>
      </c>
      <c r="AS247" s="109" t="s">
        <v>182</v>
      </c>
      <c r="AT247" s="15"/>
      <c r="AU247" s="15"/>
      <c r="AV247" s="15"/>
      <c r="AW247" s="15"/>
      <c r="AX247" s="15"/>
      <c r="AY247" s="79">
        <f t="shared" si="28"/>
        <v>0</v>
      </c>
      <c r="AZ247" s="79">
        <f>'1'!AR247</f>
        <v>0</v>
      </c>
      <c r="BA247" s="7">
        <f>SUMIF('4'!S11:S82,AS247,'4'!Y11:Y82)</f>
        <v>0</v>
      </c>
      <c r="BB247" s="135"/>
      <c r="BC247" s="129">
        <f>SUMIF('4'!AA11:AA132,AS247,'4'!AB11:AB132)</f>
        <v>0</v>
      </c>
      <c r="CN247" s="63"/>
      <c r="CO247" s="63"/>
      <c r="CP247" s="63"/>
      <c r="CQ247" s="63"/>
      <c r="CR247" s="63"/>
      <c r="CS247" s="63"/>
      <c r="CT247" s="63"/>
      <c r="CU247" s="63"/>
      <c r="CV247" s="63"/>
    </row>
    <row r="248" spans="43:100" ht="18.95" customHeight="1">
      <c r="AQ248" s="65"/>
      <c r="AR248" s="82">
        <f t="shared" si="27"/>
        <v>0</v>
      </c>
      <c r="AS248" s="109" t="s">
        <v>310</v>
      </c>
      <c r="AT248" s="15"/>
      <c r="AU248" s="15"/>
      <c r="AV248" s="15"/>
      <c r="AW248" s="15"/>
      <c r="AX248" s="15"/>
      <c r="AY248" s="79">
        <f t="shared" si="28"/>
        <v>0</v>
      </c>
      <c r="AZ248" s="79">
        <f>'1'!AR248</f>
        <v>0</v>
      </c>
      <c r="BA248" s="7">
        <f>SUMIF('4'!S11:S82,AS248,'4'!Y11:Y82)</f>
        <v>0</v>
      </c>
      <c r="BB248" s="135"/>
      <c r="BC248" s="129">
        <f>SUMIF('4'!AA11:AA132,AS248,'4'!AB11:AB132)</f>
        <v>0</v>
      </c>
      <c r="CN248" s="63"/>
      <c r="CO248" s="63"/>
      <c r="CP248" s="63"/>
      <c r="CQ248" s="63"/>
      <c r="CR248" s="63"/>
      <c r="CS248" s="63"/>
      <c r="CT248" s="63"/>
      <c r="CU248" s="63"/>
      <c r="CV248" s="63"/>
    </row>
    <row r="249" spans="43:100" ht="18.95" customHeight="1">
      <c r="AQ249" s="65"/>
      <c r="AR249" s="82">
        <f t="shared" si="27"/>
        <v>0</v>
      </c>
      <c r="AS249" s="21" t="s">
        <v>174</v>
      </c>
      <c r="AT249" s="15"/>
      <c r="AU249" s="15"/>
      <c r="AV249" s="15"/>
      <c r="AW249" s="15"/>
      <c r="AX249" s="15"/>
      <c r="AY249" s="79">
        <f t="shared" si="28"/>
        <v>0</v>
      </c>
      <c r="AZ249" s="79">
        <f>'1'!AR249</f>
        <v>0</v>
      </c>
      <c r="BA249" s="7">
        <f>SUMIF('4'!S11:S82,AS249,'4'!Y11:Y82)</f>
        <v>0</v>
      </c>
      <c r="BB249" s="135"/>
      <c r="BC249" s="129">
        <f>SUMIF('4'!AA11:AA132,AS249,'4'!AB11:AB132)</f>
        <v>0</v>
      </c>
      <c r="CN249" s="63"/>
      <c r="CO249" s="63"/>
      <c r="CP249" s="63"/>
      <c r="CQ249" s="63"/>
      <c r="CR249" s="63"/>
      <c r="CS249" s="63"/>
      <c r="CT249" s="63"/>
      <c r="CU249" s="63"/>
      <c r="CV249" s="63"/>
    </row>
    <row r="250" spans="43:100" ht="18.95" customHeight="1">
      <c r="AQ250" s="65"/>
      <c r="AR250" s="82">
        <f t="shared" si="27"/>
        <v>0</v>
      </c>
      <c r="AS250" s="15" t="s">
        <v>167</v>
      </c>
      <c r="AT250" s="15"/>
      <c r="AU250" s="15"/>
      <c r="AV250" s="15"/>
      <c r="AW250" s="15"/>
      <c r="AX250" s="15"/>
      <c r="AY250" s="79">
        <f t="shared" si="28"/>
        <v>0</v>
      </c>
      <c r="AZ250" s="79">
        <f>'1'!AR250</f>
        <v>0</v>
      </c>
      <c r="BA250" s="7">
        <f>SUMIF('4'!S11:S82,AS250,'4'!Y11:Y82)</f>
        <v>0</v>
      </c>
      <c r="BB250" s="135"/>
      <c r="BC250" s="129">
        <f>SUMIF('4'!AA11:AA132,AS250,'4'!AB11:AB132)</f>
        <v>0</v>
      </c>
      <c r="CN250" s="63"/>
      <c r="CO250" s="63"/>
      <c r="CP250" s="63"/>
      <c r="CQ250" s="63"/>
      <c r="CR250" s="63"/>
      <c r="CS250" s="63"/>
      <c r="CT250" s="63"/>
      <c r="CU250" s="63"/>
      <c r="CV250" s="63"/>
    </row>
    <row r="251" spans="43:100" ht="18.95" customHeight="1">
      <c r="AQ251" s="65"/>
      <c r="AR251" s="82">
        <f t="shared" si="27"/>
        <v>0</v>
      </c>
      <c r="AS251" s="15" t="s">
        <v>188</v>
      </c>
      <c r="AT251" s="15"/>
      <c r="AU251" s="15"/>
      <c r="AV251" s="15"/>
      <c r="AW251" s="15"/>
      <c r="AX251" s="15"/>
      <c r="AY251" s="79">
        <f t="shared" si="28"/>
        <v>0</v>
      </c>
      <c r="AZ251" s="79">
        <f>'1'!AR251</f>
        <v>0</v>
      </c>
      <c r="BA251" s="7">
        <f>SUMIF('4'!S11:S82,AS251,'4'!Y11:Y82)</f>
        <v>0</v>
      </c>
      <c r="BB251" s="135"/>
      <c r="BC251" s="129">
        <f>SUMIF('4'!AA11:AA132,AS251,'4'!AB11:AB132)</f>
        <v>0</v>
      </c>
      <c r="CN251" s="63"/>
      <c r="CO251" s="63"/>
      <c r="CP251" s="63"/>
      <c r="CQ251" s="63"/>
      <c r="CR251" s="63"/>
      <c r="CS251" s="63"/>
      <c r="CT251" s="63"/>
      <c r="CU251" s="63"/>
      <c r="CV251" s="63"/>
    </row>
    <row r="252" spans="43:100" ht="18.95" customHeight="1">
      <c r="AQ252" s="65"/>
      <c r="AR252" s="82">
        <f t="shared" si="27"/>
        <v>0</v>
      </c>
      <c r="AS252" s="15" t="s">
        <v>156</v>
      </c>
      <c r="AT252" s="15"/>
      <c r="AU252" s="15"/>
      <c r="AV252" s="15"/>
      <c r="AW252" s="15"/>
      <c r="AX252" s="15"/>
      <c r="AY252" s="79">
        <f t="shared" si="28"/>
        <v>0</v>
      </c>
      <c r="AZ252" s="79">
        <f>'1'!AR252</f>
        <v>0</v>
      </c>
      <c r="BA252" s="7">
        <f>SUMIF('4'!S11:S82,AS252,'4'!Y11:Y82)</f>
        <v>0</v>
      </c>
      <c r="BB252" s="135"/>
      <c r="BC252" s="129">
        <f>SUMIF('4'!AA11:AA132,AS252,'4'!AB11:AB132)</f>
        <v>0</v>
      </c>
      <c r="CN252" s="63"/>
      <c r="CO252" s="63"/>
      <c r="CP252" s="63"/>
      <c r="CQ252" s="63"/>
      <c r="CR252" s="63"/>
      <c r="CS252" s="63"/>
      <c r="CT252" s="63"/>
      <c r="CU252" s="63"/>
      <c r="CV252" s="63"/>
    </row>
    <row r="253" spans="43:100" ht="18.95" customHeight="1">
      <c r="AQ253" s="65"/>
      <c r="AR253" s="82">
        <f t="shared" si="27"/>
        <v>0</v>
      </c>
      <c r="AS253" s="21" t="s">
        <v>159</v>
      </c>
      <c r="AT253" s="15"/>
      <c r="AU253" s="15"/>
      <c r="AV253" s="15"/>
      <c r="AW253" s="15"/>
      <c r="AX253" s="15"/>
      <c r="AY253" s="79">
        <f t="shared" si="28"/>
        <v>0</v>
      </c>
      <c r="AZ253" s="79">
        <f>'1'!AR253</f>
        <v>0</v>
      </c>
      <c r="BA253" s="7">
        <f>SUMIF('4'!S11:S82,AS253,'4'!Y11:Y82)</f>
        <v>0</v>
      </c>
      <c r="BB253" s="135"/>
      <c r="BC253" s="129">
        <f>SUMIF('4'!AA11:AA132,AS253,'4'!AB11:AB132)</f>
        <v>0</v>
      </c>
      <c r="CN253" s="63"/>
      <c r="CO253" s="63"/>
      <c r="CP253" s="63"/>
      <c r="CQ253" s="63"/>
      <c r="CR253" s="63"/>
      <c r="CS253" s="63"/>
      <c r="CT253" s="63"/>
      <c r="CU253" s="63"/>
      <c r="CV253" s="63"/>
    </row>
    <row r="254" spans="43:100" ht="18.95" customHeight="1">
      <c r="AQ254" s="65"/>
      <c r="AR254" s="82">
        <f t="shared" si="27"/>
        <v>0</v>
      </c>
      <c r="AS254" s="15" t="s">
        <v>180</v>
      </c>
      <c r="AT254" s="15"/>
      <c r="AU254" s="15"/>
      <c r="AV254" s="15"/>
      <c r="AW254" s="15"/>
      <c r="AX254" s="15"/>
      <c r="AY254" s="79">
        <f t="shared" si="28"/>
        <v>0</v>
      </c>
      <c r="AZ254" s="79">
        <f>'1'!AR254</f>
        <v>0</v>
      </c>
      <c r="BA254" s="7">
        <f>SUMIF('4'!S11:S82,AS254,'4'!Y11:Y82)</f>
        <v>0</v>
      </c>
      <c r="BB254" s="135"/>
      <c r="BC254" s="129">
        <f>SUMIF('4'!AA11:AA132,AS254,'4'!AB11:AB132)</f>
        <v>0</v>
      </c>
      <c r="CN254" s="63"/>
      <c r="CO254" s="63"/>
      <c r="CP254" s="63"/>
      <c r="CQ254" s="63"/>
      <c r="CR254" s="63"/>
      <c r="CS254" s="63"/>
      <c r="CT254" s="63"/>
      <c r="CU254" s="63"/>
      <c r="CV254" s="63"/>
    </row>
    <row r="255" spans="43:100" ht="18.95" customHeight="1">
      <c r="AQ255" s="65"/>
      <c r="AR255" s="82">
        <f t="shared" ref="AR255:AR286" si="29">AY255+AZ255+BA255-BC255</f>
        <v>0</v>
      </c>
      <c r="AS255" s="15" t="s">
        <v>309</v>
      </c>
      <c r="AT255" s="15"/>
      <c r="AU255" s="15"/>
      <c r="AV255" s="15"/>
      <c r="AW255" s="15"/>
      <c r="AX255" s="15"/>
      <c r="AY255" s="79">
        <f t="shared" ref="AY255:AY286" si="30">AT255*BD255+AW255*BF255+AX255*BG255</f>
        <v>0</v>
      </c>
      <c r="AZ255" s="79">
        <f>'1'!AR255</f>
        <v>0</v>
      </c>
      <c r="BA255" s="7">
        <f>SUMIF('4'!S11:S82,AS255,'4'!Y11:Y82)</f>
        <v>0</v>
      </c>
      <c r="BB255" s="135"/>
      <c r="BC255" s="129">
        <f>SUMIF('4'!AA11:AA132,AS255,'4'!AB11:AB132)</f>
        <v>0</v>
      </c>
      <c r="CN255" s="63"/>
      <c r="CO255" s="63"/>
      <c r="CP255" s="63"/>
      <c r="CQ255" s="63"/>
      <c r="CR255" s="63"/>
      <c r="CS255" s="63"/>
      <c r="CT255" s="63"/>
      <c r="CU255" s="63"/>
      <c r="CV255" s="63"/>
    </row>
    <row r="256" spans="43:100" ht="18.95" customHeight="1">
      <c r="AQ256" s="65"/>
      <c r="AR256" s="82">
        <f t="shared" si="29"/>
        <v>0</v>
      </c>
      <c r="AS256" s="52" t="s">
        <v>311</v>
      </c>
      <c r="AT256" s="15"/>
      <c r="AU256" s="15"/>
      <c r="AV256" s="15"/>
      <c r="AW256" s="15"/>
      <c r="AX256" s="15"/>
      <c r="AY256" s="79">
        <f t="shared" si="30"/>
        <v>0</v>
      </c>
      <c r="AZ256" s="79">
        <f>'1'!AR256</f>
        <v>0</v>
      </c>
      <c r="BA256" s="7">
        <f>SUMIF('4'!S11:S82,AS256,'4'!Y11:Y82)</f>
        <v>0</v>
      </c>
      <c r="BB256" s="135"/>
      <c r="BC256" s="129">
        <f>SUMIF('4'!AA11:AA132,AS256,'4'!AB11:AB132)</f>
        <v>0</v>
      </c>
      <c r="CN256" s="63"/>
      <c r="CO256" s="63"/>
      <c r="CP256" s="63"/>
      <c r="CQ256" s="63"/>
      <c r="CR256" s="63"/>
      <c r="CS256" s="63"/>
      <c r="CT256" s="63"/>
      <c r="CU256" s="63"/>
      <c r="CV256" s="63"/>
    </row>
    <row r="257" spans="43:100" ht="18.95" customHeight="1">
      <c r="AQ257" s="65"/>
      <c r="AR257" s="82">
        <f t="shared" si="29"/>
        <v>0</v>
      </c>
      <c r="AS257" s="81" t="s">
        <v>169</v>
      </c>
      <c r="AT257" s="15"/>
      <c r="AU257" s="15"/>
      <c r="AV257" s="15"/>
      <c r="AW257" s="15"/>
      <c r="AX257" s="15"/>
      <c r="AY257" s="79">
        <f t="shared" si="30"/>
        <v>0</v>
      </c>
      <c r="AZ257" s="79">
        <f>'1'!AR257</f>
        <v>0</v>
      </c>
      <c r="BA257" s="7">
        <f>SUMIF('4'!S11:S82,AS257,'4'!Y11:Y82)</f>
        <v>0</v>
      </c>
      <c r="BB257" s="135"/>
      <c r="BC257" s="129">
        <f>SUMIF('4'!AA11:AA132,AS257,'4'!AB11:AB132)</f>
        <v>0</v>
      </c>
      <c r="CN257" s="63"/>
      <c r="CO257" s="63"/>
      <c r="CP257" s="63"/>
      <c r="CQ257" s="63"/>
      <c r="CR257" s="63"/>
      <c r="CS257" s="63"/>
      <c r="CT257" s="63"/>
      <c r="CU257" s="63"/>
      <c r="CV257" s="63"/>
    </row>
    <row r="258" spans="43:100" ht="18.95" customHeight="1">
      <c r="AQ258" s="65"/>
      <c r="AR258" s="82">
        <f t="shared" si="29"/>
        <v>0</v>
      </c>
      <c r="AS258" s="82" t="s">
        <v>312</v>
      </c>
      <c r="AT258" s="15"/>
      <c r="AU258" s="15"/>
      <c r="AV258" s="15"/>
      <c r="AW258" s="15"/>
      <c r="AX258" s="15"/>
      <c r="AY258" s="79">
        <f t="shared" si="30"/>
        <v>0</v>
      </c>
      <c r="AZ258" s="79">
        <f>'1'!AR258</f>
        <v>0</v>
      </c>
      <c r="BA258" s="7">
        <f>SUMIF('4'!S11:S82,AS258,'4'!Y11:Y82)</f>
        <v>0</v>
      </c>
      <c r="BB258" s="135"/>
      <c r="BC258" s="129">
        <f>SUMIF('4'!AA11:AA132,AS258,'4'!AB11:AB132)</f>
        <v>0</v>
      </c>
      <c r="CN258" s="63"/>
      <c r="CO258" s="63"/>
      <c r="CP258" s="63"/>
      <c r="CQ258" s="63"/>
      <c r="CR258" s="63"/>
      <c r="CS258" s="63"/>
      <c r="CT258" s="63"/>
      <c r="CU258" s="63"/>
      <c r="CV258" s="63"/>
    </row>
    <row r="259" spans="43:100" ht="18.95" customHeight="1">
      <c r="AQ259" s="65"/>
      <c r="AR259" s="82">
        <f t="shared" si="29"/>
        <v>0</v>
      </c>
      <c r="AS259" s="15" t="s">
        <v>313</v>
      </c>
      <c r="AT259" s="15"/>
      <c r="AU259" s="15"/>
      <c r="AV259" s="15"/>
      <c r="AW259" s="15"/>
      <c r="AX259" s="15">
        <f>SUMIF('4'!L20:L29,AS259,'4'!N20:N29)</f>
        <v>0</v>
      </c>
      <c r="AY259" s="79">
        <f t="shared" si="30"/>
        <v>0</v>
      </c>
      <c r="AZ259" s="79">
        <f>'1'!AR259</f>
        <v>0</v>
      </c>
      <c r="BA259" s="7">
        <f>SUMIF('4'!S11:S82,AS259,'4'!Y11:Y82)</f>
        <v>0</v>
      </c>
      <c r="BB259" s="135"/>
      <c r="BC259" s="129">
        <f>SUMIF('4'!AA11:AA132,AS259,'4'!AB11:AB132)</f>
        <v>0</v>
      </c>
      <c r="BG259" s="89">
        <v>1.0249999999999999</v>
      </c>
      <c r="CN259" s="63"/>
      <c r="CO259" s="63"/>
      <c r="CP259" s="63"/>
      <c r="CQ259" s="63"/>
      <c r="CR259" s="63"/>
      <c r="CS259" s="63"/>
      <c r="CT259" s="63"/>
      <c r="CU259" s="63"/>
      <c r="CV259" s="63"/>
    </row>
    <row r="260" spans="43:100" ht="18.95" customHeight="1">
      <c r="AQ260" s="65"/>
      <c r="AR260" s="82">
        <f t="shared" si="29"/>
        <v>0</v>
      </c>
      <c r="AS260" s="21" t="s">
        <v>314</v>
      </c>
      <c r="AT260" s="15"/>
      <c r="AU260" s="15"/>
      <c r="AV260" s="15"/>
      <c r="AW260" s="15"/>
      <c r="AX260" s="15"/>
      <c r="AY260" s="79">
        <f t="shared" si="30"/>
        <v>0</v>
      </c>
      <c r="AZ260" s="79">
        <f>'1'!AR260</f>
        <v>0</v>
      </c>
      <c r="BA260" s="7">
        <f>SUMIF('4'!S11:S82,AS260,'4'!Y11:Y82)</f>
        <v>0</v>
      </c>
      <c r="BB260" s="135"/>
      <c r="BC260" s="129">
        <f>SUMIF('4'!AA11:AA132,AS260,'4'!AB11:AB132)</f>
        <v>0</v>
      </c>
      <c r="CN260" s="63"/>
      <c r="CO260" s="63"/>
      <c r="CP260" s="63"/>
      <c r="CQ260" s="63"/>
      <c r="CR260" s="63"/>
      <c r="CS260" s="63"/>
      <c r="CT260" s="63"/>
      <c r="CU260" s="63"/>
      <c r="CV260" s="63"/>
    </row>
    <row r="261" spans="43:100" ht="18.95" customHeight="1">
      <c r="AQ261" s="65"/>
      <c r="AR261" s="82">
        <f t="shared" si="29"/>
        <v>0</v>
      </c>
      <c r="AS261" s="21" t="s">
        <v>315</v>
      </c>
      <c r="AT261" s="15"/>
      <c r="AU261" s="15"/>
      <c r="AV261" s="15"/>
      <c r="AW261" s="15"/>
      <c r="AX261" s="15"/>
      <c r="AY261" s="79">
        <f t="shared" si="30"/>
        <v>0</v>
      </c>
      <c r="AZ261" s="79">
        <f>'1'!AR261</f>
        <v>0</v>
      </c>
      <c r="BA261" s="7">
        <f>SUMIF('4'!S11:S82,AS261,'4'!Y11:Y82)</f>
        <v>0</v>
      </c>
      <c r="BB261" s="135"/>
      <c r="BC261" s="129">
        <f>SUMIF('4'!AA11:AA132,AS261,'4'!AB11:AB132)</f>
        <v>0</v>
      </c>
      <c r="CN261" s="63"/>
      <c r="CO261" s="63"/>
      <c r="CP261" s="63"/>
      <c r="CQ261" s="63"/>
      <c r="CR261" s="63"/>
      <c r="CS261" s="63"/>
      <c r="CT261" s="63"/>
      <c r="CU261" s="63"/>
      <c r="CV261" s="63"/>
    </row>
    <row r="262" spans="43:100" ht="18.95" customHeight="1">
      <c r="AQ262" s="65"/>
      <c r="AR262" s="82">
        <f t="shared" si="29"/>
        <v>0</v>
      </c>
      <c r="AS262" s="81" t="s">
        <v>316</v>
      </c>
      <c r="AT262" s="15"/>
      <c r="AU262" s="15"/>
      <c r="AV262" s="15"/>
      <c r="AW262" s="15"/>
      <c r="AX262" s="15">
        <f>SUMIF('4'!L20:L29,AS262,'4'!N20:N29)</f>
        <v>0</v>
      </c>
      <c r="AY262" s="79">
        <f t="shared" si="30"/>
        <v>0</v>
      </c>
      <c r="AZ262" s="79">
        <f>'1'!AR262</f>
        <v>0</v>
      </c>
      <c r="BA262" s="7">
        <f>SUMIF('4'!S11:S82,AS262,'4'!Y11:Y82)</f>
        <v>0</v>
      </c>
      <c r="BB262" s="135"/>
      <c r="BC262" s="129">
        <f>SUMIF('4'!AA11:AA132,AS262,'4'!AB11:AB132)</f>
        <v>0</v>
      </c>
      <c r="BG262" s="89">
        <v>1.0249999999999999</v>
      </c>
      <c r="CN262" s="63"/>
      <c r="CO262" s="63"/>
      <c r="CP262" s="63"/>
      <c r="CQ262" s="63"/>
      <c r="CR262" s="63"/>
      <c r="CS262" s="63"/>
      <c r="CT262" s="63"/>
      <c r="CU262" s="63"/>
      <c r="CV262" s="63"/>
    </row>
    <row r="263" spans="43:100" ht="18.95" customHeight="1">
      <c r="AQ263" s="65"/>
      <c r="AR263" s="82">
        <f t="shared" si="29"/>
        <v>0</v>
      </c>
      <c r="AS263" s="82" t="s">
        <v>165</v>
      </c>
      <c r="AT263" s="15"/>
      <c r="AU263" s="15"/>
      <c r="AV263" s="15"/>
      <c r="AW263" s="15"/>
      <c r="AX263" s="15"/>
      <c r="AY263" s="79">
        <f t="shared" si="30"/>
        <v>0</v>
      </c>
      <c r="AZ263" s="79">
        <f>'1'!AR263</f>
        <v>0</v>
      </c>
      <c r="BA263" s="7">
        <f>SUMIF('4'!S11:S82,AS263,'4'!Y11:Y82)</f>
        <v>0</v>
      </c>
      <c r="BB263" s="135"/>
      <c r="BC263" s="129">
        <f>SUMIF('4'!AA11:AA132,AS263,'4'!AB11:AB132)</f>
        <v>0</v>
      </c>
      <c r="CN263" s="63"/>
      <c r="CO263" s="63"/>
      <c r="CP263" s="63"/>
      <c r="CQ263" s="63"/>
      <c r="CR263" s="63"/>
      <c r="CS263" s="63"/>
      <c r="CT263" s="63"/>
      <c r="CU263" s="63"/>
      <c r="CV263" s="63"/>
    </row>
    <row r="264" spans="43:100" ht="18.95" customHeight="1">
      <c r="AQ264" s="65"/>
      <c r="AR264" s="82">
        <f t="shared" si="29"/>
        <v>0</v>
      </c>
      <c r="AS264" s="78" t="s">
        <v>317</v>
      </c>
      <c r="AT264" s="15"/>
      <c r="AU264" s="15"/>
      <c r="AV264" s="15"/>
      <c r="AW264" s="15"/>
      <c r="AX264" s="15"/>
      <c r="AY264" s="79">
        <f t="shared" si="30"/>
        <v>0</v>
      </c>
      <c r="AZ264" s="79">
        <f>'1'!AR264</f>
        <v>0</v>
      </c>
      <c r="BA264" s="7">
        <f>SUMIF('4'!S11:S82,AS264,'4'!Y11:Y82)</f>
        <v>0</v>
      </c>
      <c r="BB264" s="135"/>
      <c r="BC264" s="129">
        <f>SUMIF('4'!AA11:AA132,AS264,'4'!AB11:AB132)</f>
        <v>0</v>
      </c>
      <c r="CN264" s="63"/>
      <c r="CO264" s="63"/>
      <c r="CP264" s="63"/>
      <c r="CQ264" s="63"/>
      <c r="CR264" s="63"/>
      <c r="CS264" s="63"/>
      <c r="CT264" s="63"/>
      <c r="CU264" s="63"/>
      <c r="CV264" s="63"/>
    </row>
    <row r="265" spans="43:100" ht="18.95" customHeight="1">
      <c r="AQ265" s="65"/>
      <c r="AR265" s="82">
        <f t="shared" si="29"/>
        <v>0</v>
      </c>
      <c r="AS265" s="109" t="s">
        <v>175</v>
      </c>
      <c r="AT265" s="15"/>
      <c r="AU265" s="15"/>
      <c r="AV265" s="15"/>
      <c r="AW265" s="15"/>
      <c r="AX265" s="15"/>
      <c r="AY265" s="79">
        <f t="shared" si="30"/>
        <v>0</v>
      </c>
      <c r="AZ265" s="79">
        <f>'1'!AR265</f>
        <v>0</v>
      </c>
      <c r="BA265" s="7">
        <f>SUMIF('4'!S11:S82,AS265,'4'!Y11:Y82)</f>
        <v>0</v>
      </c>
      <c r="BB265" s="135"/>
      <c r="BC265" s="129">
        <f>SUMIF('4'!AA11:AA132,AS265,'4'!AB11:AB132)</f>
        <v>0</v>
      </c>
      <c r="CN265" s="63"/>
      <c r="CO265" s="63"/>
      <c r="CP265" s="63"/>
      <c r="CQ265" s="63"/>
      <c r="CR265" s="63"/>
      <c r="CS265" s="63"/>
      <c r="CT265" s="63"/>
      <c r="CU265" s="63"/>
      <c r="CV265" s="63"/>
    </row>
    <row r="266" spans="43:100" ht="18.95" customHeight="1">
      <c r="AQ266" s="65"/>
      <c r="AR266" s="82">
        <f t="shared" si="29"/>
        <v>0</v>
      </c>
      <c r="AS266" s="109" t="s">
        <v>320</v>
      </c>
      <c r="AT266" s="15"/>
      <c r="AU266" s="15"/>
      <c r="AV266" s="15"/>
      <c r="AW266" s="15"/>
      <c r="AX266" s="15"/>
      <c r="AY266" s="79">
        <f t="shared" si="30"/>
        <v>0</v>
      </c>
      <c r="AZ266" s="79">
        <f>'1'!AR266</f>
        <v>0</v>
      </c>
      <c r="BA266" s="7">
        <f>SUMIF('4'!S11:S82,AS266,'4'!Y11:Y82)</f>
        <v>0</v>
      </c>
      <c r="BB266" s="135"/>
      <c r="BC266" s="129">
        <f>SUMIF('4'!AA11:AA132,AS266,'4'!AB11:AB132)</f>
        <v>0</v>
      </c>
      <c r="CN266" s="63"/>
      <c r="CO266" s="63"/>
      <c r="CP266" s="63"/>
      <c r="CQ266" s="63"/>
      <c r="CR266" s="63"/>
      <c r="CS266" s="63"/>
      <c r="CT266" s="63"/>
      <c r="CU266" s="63"/>
      <c r="CV266" s="63"/>
    </row>
    <row r="267" spans="43:100" ht="18.95" customHeight="1">
      <c r="AQ267" s="65"/>
      <c r="AR267" s="82">
        <f t="shared" si="29"/>
        <v>0</v>
      </c>
      <c r="AS267" s="109" t="s">
        <v>321</v>
      </c>
      <c r="AT267" s="15"/>
      <c r="AU267" s="15"/>
      <c r="AV267" s="15"/>
      <c r="AW267" s="15"/>
      <c r="AX267" s="15"/>
      <c r="AY267" s="79">
        <f t="shared" si="30"/>
        <v>0</v>
      </c>
      <c r="AZ267" s="79">
        <f>'1'!AR267</f>
        <v>0</v>
      </c>
      <c r="BA267" s="7">
        <f>SUMIF('4'!S11:S82,AS267,'4'!Y11:Y82)</f>
        <v>0</v>
      </c>
      <c r="BB267" s="135"/>
      <c r="BC267" s="129">
        <f>SUMIF('4'!AA11:AA132,AS267,'4'!AB11:AB132)</f>
        <v>0</v>
      </c>
      <c r="CN267" s="63"/>
      <c r="CO267" s="63"/>
      <c r="CP267" s="63"/>
      <c r="CQ267" s="63"/>
      <c r="CR267" s="63"/>
      <c r="CS267" s="63"/>
      <c r="CT267" s="63"/>
      <c r="CU267" s="63"/>
      <c r="CV267" s="63"/>
    </row>
    <row r="268" spans="43:100" ht="18.95" customHeight="1">
      <c r="AQ268" s="65"/>
      <c r="AR268" s="82">
        <f t="shared" si="29"/>
        <v>0</v>
      </c>
      <c r="AS268" s="109" t="s">
        <v>322</v>
      </c>
      <c r="AT268" s="15"/>
      <c r="AU268" s="15"/>
      <c r="AV268" s="15"/>
      <c r="AW268" s="15"/>
      <c r="AX268" s="15"/>
      <c r="AY268" s="79">
        <f t="shared" si="30"/>
        <v>0</v>
      </c>
      <c r="AZ268" s="79">
        <f>'1'!AR268</f>
        <v>0</v>
      </c>
      <c r="BA268" s="7">
        <f>SUMIF('4'!S11:S82,AS268,'4'!Y11:Y82)</f>
        <v>0</v>
      </c>
      <c r="BB268" s="135"/>
      <c r="BC268" s="129">
        <f>SUMIF('4'!AA11:AA132,AS268,'4'!AB11:AB132)</f>
        <v>0</v>
      </c>
      <c r="CN268" s="63"/>
      <c r="CO268" s="63"/>
      <c r="CP268" s="63"/>
      <c r="CQ268" s="63"/>
      <c r="CR268" s="63"/>
      <c r="CS268" s="63"/>
      <c r="CT268" s="63"/>
      <c r="CU268" s="63"/>
      <c r="CV268" s="63"/>
    </row>
    <row r="269" spans="43:100" ht="18.95" customHeight="1">
      <c r="AQ269" s="65"/>
      <c r="AR269" s="82">
        <f t="shared" si="29"/>
        <v>0</v>
      </c>
      <c r="AS269" s="109" t="s">
        <v>323</v>
      </c>
      <c r="AT269" s="15"/>
      <c r="AU269" s="15"/>
      <c r="AV269" s="15"/>
      <c r="AW269" s="15"/>
      <c r="AX269" s="15"/>
      <c r="AY269" s="79">
        <f t="shared" si="30"/>
        <v>0</v>
      </c>
      <c r="AZ269" s="79">
        <f>'1'!AR269</f>
        <v>0</v>
      </c>
      <c r="BA269" s="7">
        <f>SUMIF('4'!S11:S82,AS269,'4'!Y11:Y82)</f>
        <v>0</v>
      </c>
      <c r="BB269" s="135"/>
      <c r="BC269" s="129">
        <f>SUMIF('4'!AA11:AA132,AS269,'4'!AB11:AB132)</f>
        <v>0</v>
      </c>
      <c r="CN269" s="63"/>
      <c r="CO269" s="63"/>
      <c r="CP269" s="63"/>
      <c r="CQ269" s="63"/>
      <c r="CR269" s="63"/>
      <c r="CS269" s="63"/>
      <c r="CT269" s="63"/>
      <c r="CU269" s="63"/>
      <c r="CV269" s="63"/>
    </row>
    <row r="270" spans="43:100" ht="18.95" customHeight="1">
      <c r="AQ270" s="65"/>
      <c r="AR270" s="82">
        <f t="shared" si="29"/>
        <v>0</v>
      </c>
      <c r="AS270" s="109" t="s">
        <v>324</v>
      </c>
      <c r="AT270" s="15"/>
      <c r="AU270" s="15"/>
      <c r="AV270" s="15"/>
      <c r="AW270" s="15"/>
      <c r="AX270" s="15"/>
      <c r="AY270" s="79">
        <f t="shared" si="30"/>
        <v>0</v>
      </c>
      <c r="AZ270" s="79">
        <f>'1'!AR270</f>
        <v>0</v>
      </c>
      <c r="BA270" s="7">
        <f>SUMIF('4'!S11:S82,AS270,'4'!Y11:Y82)</f>
        <v>0</v>
      </c>
      <c r="BB270" s="135"/>
      <c r="BC270" s="129">
        <f>SUMIF('4'!AA11:AA132,AS270,'4'!AB11:AB132)</f>
        <v>0</v>
      </c>
      <c r="CN270" s="63"/>
      <c r="CO270" s="63"/>
      <c r="CP270" s="63"/>
      <c r="CQ270" s="63"/>
      <c r="CR270" s="63"/>
      <c r="CS270" s="63"/>
      <c r="CT270" s="63"/>
      <c r="CU270" s="63"/>
      <c r="CV270" s="63"/>
    </row>
    <row r="271" spans="43:100" ht="18.95" customHeight="1">
      <c r="AQ271" s="65"/>
      <c r="AR271" s="82">
        <f t="shared" si="29"/>
        <v>0</v>
      </c>
      <c r="AS271" s="109" t="s">
        <v>325</v>
      </c>
      <c r="AT271" s="15"/>
      <c r="AU271" s="15"/>
      <c r="AV271" s="15"/>
      <c r="AW271" s="15"/>
      <c r="AX271" s="15"/>
      <c r="AY271" s="79">
        <f t="shared" si="30"/>
        <v>0</v>
      </c>
      <c r="AZ271" s="79">
        <f>'1'!AR271</f>
        <v>0</v>
      </c>
      <c r="BA271" s="7">
        <f>SUMIF('4'!S11:S82,AS271,'4'!Y11:Y82)</f>
        <v>0</v>
      </c>
      <c r="BB271" s="135"/>
      <c r="BC271" s="129">
        <f>SUMIF('4'!AA11:AA132,AS271,'4'!AB11:AB132)</f>
        <v>0</v>
      </c>
      <c r="CN271" s="63"/>
      <c r="CO271" s="63"/>
      <c r="CP271" s="63"/>
      <c r="CQ271" s="63"/>
      <c r="CR271" s="63"/>
      <c r="CS271" s="63"/>
      <c r="CT271" s="63"/>
      <c r="CU271" s="63"/>
      <c r="CV271" s="63"/>
    </row>
    <row r="272" spans="43:100" ht="18.95" customHeight="1">
      <c r="AQ272" s="65"/>
      <c r="AR272" s="82">
        <f t="shared" si="29"/>
        <v>0</v>
      </c>
      <c r="AS272" s="109" t="s">
        <v>161</v>
      </c>
      <c r="AT272" s="15"/>
      <c r="AU272" s="15"/>
      <c r="AV272" s="15"/>
      <c r="AW272" s="15"/>
      <c r="AX272" s="15"/>
      <c r="AY272" s="79">
        <f t="shared" si="30"/>
        <v>0</v>
      </c>
      <c r="AZ272" s="79">
        <f>'1'!AR272</f>
        <v>0</v>
      </c>
      <c r="BA272" s="7">
        <f>SUMIF('4'!S11:S82,AS272,'4'!Y11:Y82)</f>
        <v>0</v>
      </c>
      <c r="BB272" s="135"/>
      <c r="BC272" s="129">
        <f>SUMIF('4'!AA11:AA132,AS272,'4'!AB11:AB132)</f>
        <v>0</v>
      </c>
      <c r="CN272" s="63"/>
      <c r="CO272" s="63"/>
      <c r="CP272" s="63"/>
      <c r="CQ272" s="63"/>
      <c r="CR272" s="63"/>
      <c r="CS272" s="63"/>
      <c r="CT272" s="63"/>
      <c r="CU272" s="63"/>
      <c r="CV272" s="63"/>
    </row>
    <row r="273" spans="43:100" ht="18.95" customHeight="1">
      <c r="AQ273" s="65"/>
      <c r="AR273" s="82">
        <f t="shared" si="29"/>
        <v>0</v>
      </c>
      <c r="AS273" s="21" t="s">
        <v>332</v>
      </c>
      <c r="AT273" s="15"/>
      <c r="AU273" s="15"/>
      <c r="AV273" s="15"/>
      <c r="AW273" s="15"/>
      <c r="AX273" s="15"/>
      <c r="AY273" s="79">
        <f t="shared" si="30"/>
        <v>0</v>
      </c>
      <c r="AZ273" s="79">
        <f>'1'!AR273</f>
        <v>0</v>
      </c>
      <c r="BA273" s="7">
        <f>SUMIF('4'!S11:S82,AS273,'4'!Y11:Y82)</f>
        <v>0</v>
      </c>
      <c r="BB273" s="135"/>
      <c r="BC273" s="129">
        <f>SUMIF('4'!AA11:AA132,AS273,'4'!AB11:AB132)</f>
        <v>0</v>
      </c>
      <c r="CN273" s="63"/>
      <c r="CO273" s="63"/>
      <c r="CP273" s="63"/>
      <c r="CQ273" s="63"/>
      <c r="CR273" s="63"/>
      <c r="CS273" s="63"/>
      <c r="CT273" s="63"/>
      <c r="CU273" s="63"/>
      <c r="CV273" s="63"/>
    </row>
    <row r="274" spans="43:100" ht="18.95" customHeight="1">
      <c r="AQ274" s="65"/>
      <c r="AR274" s="82">
        <f t="shared" si="29"/>
        <v>0</v>
      </c>
      <c r="AS274" s="41" t="s">
        <v>157</v>
      </c>
      <c r="AT274" s="15"/>
      <c r="AU274" s="15"/>
      <c r="AV274" s="15"/>
      <c r="AW274" s="15"/>
      <c r="AX274" s="15"/>
      <c r="AY274" s="79">
        <f t="shared" si="30"/>
        <v>0</v>
      </c>
      <c r="AZ274" s="79">
        <f>'1'!AR274</f>
        <v>0</v>
      </c>
      <c r="BA274" s="7">
        <f>SUMIF('4'!S11:S82,AS274,'4'!Y11:Y82)</f>
        <v>0</v>
      </c>
      <c r="BB274" s="135"/>
      <c r="BC274" s="129">
        <f>SUMIF('4'!AA11:AA132,AS274,'4'!AB11:AB132)</f>
        <v>0</v>
      </c>
      <c r="CN274" s="63"/>
      <c r="CO274" s="63"/>
      <c r="CP274" s="63"/>
      <c r="CQ274" s="63"/>
      <c r="CR274" s="63"/>
      <c r="CS274" s="63"/>
      <c r="CT274" s="63"/>
      <c r="CU274" s="63"/>
      <c r="CV274" s="63"/>
    </row>
    <row r="275" spans="43:100" ht="18.95" customHeight="1">
      <c r="AQ275" s="65"/>
      <c r="AR275" s="82">
        <f t="shared" si="29"/>
        <v>0</v>
      </c>
      <c r="AS275" s="41" t="s">
        <v>163</v>
      </c>
      <c r="AT275" s="15"/>
      <c r="AU275" s="15"/>
      <c r="AV275" s="15"/>
      <c r="AW275" s="15"/>
      <c r="AX275" s="15"/>
      <c r="AY275" s="79">
        <f t="shared" si="30"/>
        <v>0</v>
      </c>
      <c r="AZ275" s="79">
        <f>'1'!AR275</f>
        <v>0</v>
      </c>
      <c r="BA275" s="7">
        <f>SUMIF('4'!S11:S82,AS275,'4'!Y11:Y82)</f>
        <v>0</v>
      </c>
      <c r="BB275" s="135"/>
      <c r="BC275" s="129">
        <f>SUMIF('4'!AA11:AA132,AS275,'4'!AB11:AB132)</f>
        <v>0</v>
      </c>
      <c r="CN275" s="63"/>
      <c r="CO275" s="63"/>
      <c r="CP275" s="63"/>
      <c r="CQ275" s="63"/>
      <c r="CR275" s="63"/>
      <c r="CS275" s="63"/>
      <c r="CT275" s="63"/>
      <c r="CU275" s="63"/>
      <c r="CV275" s="63"/>
    </row>
    <row r="276" spans="43:100" ht="18.95" customHeight="1">
      <c r="AQ276" s="65"/>
      <c r="AR276" s="82">
        <f t="shared" si="29"/>
        <v>0</v>
      </c>
      <c r="AS276" s="41" t="s">
        <v>327</v>
      </c>
      <c r="AT276" s="15"/>
      <c r="AU276" s="15"/>
      <c r="AV276" s="15"/>
      <c r="AW276" s="15"/>
      <c r="AX276" s="15"/>
      <c r="AY276" s="79">
        <f t="shared" si="30"/>
        <v>0</v>
      </c>
      <c r="AZ276" s="79">
        <f>'1'!AR276</f>
        <v>0</v>
      </c>
      <c r="BA276" s="7">
        <f>SUMIF('4'!S11:S82,AS276,'4'!Y11:Y82)</f>
        <v>0</v>
      </c>
      <c r="BB276" s="135"/>
      <c r="BC276" s="129">
        <f>SUMIF('4'!AA11:AA132,AS276,'4'!AB11:AB132)</f>
        <v>0</v>
      </c>
      <c r="CN276" s="63"/>
      <c r="CO276" s="63"/>
      <c r="CP276" s="63"/>
      <c r="CQ276" s="63"/>
      <c r="CR276" s="63"/>
      <c r="CS276" s="63"/>
      <c r="CT276" s="63"/>
      <c r="CU276" s="63"/>
      <c r="CV276" s="63"/>
    </row>
    <row r="277" spans="43:100" ht="18.95" customHeight="1">
      <c r="AQ277" s="65"/>
      <c r="AR277" s="122">
        <f t="shared" si="29"/>
        <v>0</v>
      </c>
      <c r="AS277" s="62" t="s">
        <v>330</v>
      </c>
      <c r="AT277" s="123"/>
      <c r="AU277" s="123"/>
      <c r="AV277" s="123"/>
      <c r="AW277" s="123"/>
      <c r="AX277" s="123"/>
      <c r="AY277" s="124">
        <f t="shared" si="30"/>
        <v>0</v>
      </c>
      <c r="AZ277" s="79">
        <f>'1'!AR277</f>
        <v>0</v>
      </c>
      <c r="BA277" s="125">
        <f>SUMIF('4'!S11:S82,AS277,'4'!Y11:Y82)</f>
        <v>0</v>
      </c>
      <c r="BB277" s="136"/>
      <c r="BC277" s="130">
        <f>SUMIF('4'!AA11:AA132,AS277,'4'!AB11:AB132)</f>
        <v>0</v>
      </c>
      <c r="CN277" s="63"/>
      <c r="CO277" s="63"/>
      <c r="CP277" s="63"/>
      <c r="CQ277" s="63"/>
      <c r="CR277" s="63"/>
      <c r="CS277" s="63"/>
      <c r="CT277" s="63"/>
      <c r="CU277" s="63"/>
      <c r="CV277" s="63"/>
    </row>
    <row r="278" spans="43:100" ht="18.95" customHeight="1">
      <c r="AQ278" s="65"/>
      <c r="AR278" s="122">
        <f t="shared" si="29"/>
        <v>0</v>
      </c>
      <c r="AS278" s="21" t="s">
        <v>331</v>
      </c>
      <c r="AT278" s="15"/>
      <c r="AU278" s="15"/>
      <c r="AV278" s="15"/>
      <c r="AW278" s="15"/>
      <c r="AX278" s="15"/>
      <c r="AY278" s="124">
        <f t="shared" si="30"/>
        <v>0</v>
      </c>
      <c r="AZ278" s="79">
        <f>'1'!AR278</f>
        <v>0</v>
      </c>
      <c r="BA278" s="15">
        <f>SUMIF('4'!S11:S82,AS278,'4'!Y11:Y82)</f>
        <v>0</v>
      </c>
      <c r="BB278" s="137"/>
      <c r="BC278" s="130">
        <f>SUMIF('4'!AA11:AA132,AS278,'4'!AB11:AB132)</f>
        <v>0</v>
      </c>
      <c r="CN278" s="63"/>
      <c r="CO278" s="63"/>
      <c r="CP278" s="63"/>
      <c r="CQ278" s="63"/>
      <c r="CR278" s="63"/>
      <c r="CS278" s="63"/>
      <c r="CT278" s="63"/>
      <c r="CU278" s="63"/>
      <c r="CV278" s="63"/>
    </row>
    <row r="279" spans="43:100" ht="18.95" customHeight="1">
      <c r="AQ279" s="65"/>
      <c r="AR279" s="122">
        <f t="shared" si="29"/>
        <v>0</v>
      </c>
      <c r="AS279" s="62" t="s">
        <v>328</v>
      </c>
      <c r="AT279" s="15"/>
      <c r="AU279" s="15"/>
      <c r="AV279" s="15"/>
      <c r="AW279" s="15"/>
      <c r="AX279" s="15"/>
      <c r="AY279" s="124">
        <f t="shared" si="30"/>
        <v>0</v>
      </c>
      <c r="AZ279" s="79">
        <f>'1'!AR279</f>
        <v>0</v>
      </c>
      <c r="BA279" s="15">
        <f>SUMIF('4'!S11:S82,AS279,'4'!Y11:Y82)</f>
        <v>0</v>
      </c>
      <c r="BB279" s="137"/>
      <c r="BC279" s="130">
        <f>SUMIF('4'!AA11:AA132,AS279,'4'!AB11:AB132)</f>
        <v>0</v>
      </c>
      <c r="CN279" s="63"/>
      <c r="CO279" s="63"/>
      <c r="CP279" s="63"/>
      <c r="CQ279" s="63"/>
      <c r="CR279" s="63"/>
      <c r="CS279" s="63"/>
      <c r="CT279" s="63"/>
      <c r="CU279" s="63"/>
      <c r="CV279" s="63"/>
    </row>
    <row r="280" spans="43:100" ht="18.95" customHeight="1">
      <c r="AQ280" s="65"/>
      <c r="AR280" s="122">
        <f t="shared" si="29"/>
        <v>0</v>
      </c>
      <c r="AS280" s="41" t="s">
        <v>333</v>
      </c>
      <c r="AT280" s="15"/>
      <c r="AU280" s="15"/>
      <c r="AV280" s="15"/>
      <c r="AW280" s="15"/>
      <c r="AX280" s="15"/>
      <c r="AY280" s="124">
        <f t="shared" si="30"/>
        <v>0</v>
      </c>
      <c r="AZ280" s="79">
        <f>'1'!AR280</f>
        <v>0</v>
      </c>
      <c r="BA280" s="15">
        <f>SUMIF('4'!S11:S82,AS280,'4'!Y11:Y82)</f>
        <v>0</v>
      </c>
      <c r="BB280" s="137"/>
      <c r="BC280" s="130">
        <f>SUMIF('4'!AA11:AA132,AS280,'4'!AB11:AB132)</f>
        <v>0</v>
      </c>
      <c r="CN280" s="63"/>
      <c r="CO280" s="63"/>
      <c r="CP280" s="63"/>
      <c r="CQ280" s="63"/>
      <c r="CR280" s="63"/>
      <c r="CS280" s="63"/>
      <c r="CT280" s="63"/>
      <c r="CU280" s="63"/>
      <c r="CV280" s="63"/>
    </row>
    <row r="281" spans="43:100" ht="18.95" customHeight="1">
      <c r="AQ281" s="65"/>
      <c r="AR281" s="122">
        <f t="shared" si="29"/>
        <v>0</v>
      </c>
      <c r="AS281" s="109" t="s">
        <v>199</v>
      </c>
      <c r="AT281" s="15"/>
      <c r="AU281" s="15"/>
      <c r="AV281" s="15"/>
      <c r="AW281" s="15"/>
      <c r="AX281" s="15"/>
      <c r="AY281" s="124">
        <f t="shared" si="30"/>
        <v>0</v>
      </c>
      <c r="AZ281" s="79">
        <f>'1'!AR281</f>
        <v>0</v>
      </c>
      <c r="BA281" s="15">
        <f>SUMIF('4'!S11:S82,AS281,'4'!Y11:Y82)</f>
        <v>0</v>
      </c>
      <c r="BB281" s="137"/>
      <c r="BC281" s="130">
        <f>SUMIF('4'!AA11:AA132,AS281,'4'!AB11:AB132)</f>
        <v>0</v>
      </c>
      <c r="CN281" s="63"/>
      <c r="CO281" s="63"/>
      <c r="CP281" s="63"/>
      <c r="CQ281" s="63"/>
      <c r="CR281" s="63"/>
      <c r="CS281" s="63"/>
      <c r="CT281" s="63"/>
      <c r="CU281" s="63"/>
      <c r="CV281" s="63"/>
    </row>
    <row r="282" spans="43:100" ht="18.95" customHeight="1">
      <c r="AQ282" s="65"/>
      <c r="AR282" s="122">
        <f t="shared" si="29"/>
        <v>0</v>
      </c>
      <c r="AS282" s="109" t="s">
        <v>335</v>
      </c>
      <c r="AT282" s="15"/>
      <c r="AU282" s="15"/>
      <c r="AV282" s="15"/>
      <c r="AW282" s="15"/>
      <c r="AX282" s="15"/>
      <c r="AY282" s="124">
        <f t="shared" si="30"/>
        <v>0</v>
      </c>
      <c r="AZ282" s="79">
        <f>'1'!AR282</f>
        <v>0</v>
      </c>
      <c r="BA282" s="15">
        <f>SUMIF('4'!S11:S82,AS282,'4'!Y11:Y82)</f>
        <v>0</v>
      </c>
      <c r="BB282" s="137"/>
      <c r="BC282" s="130">
        <f>SUMIF('4'!AA11:AA132,AS282,'4'!AB11:AB132)</f>
        <v>0</v>
      </c>
      <c r="CN282" s="63"/>
      <c r="CO282" s="63"/>
      <c r="CP282" s="63"/>
      <c r="CQ282" s="63"/>
      <c r="CR282" s="63"/>
      <c r="CS282" s="63"/>
      <c r="CT282" s="63"/>
      <c r="CU282" s="63"/>
      <c r="CV282" s="63"/>
    </row>
    <row r="283" spans="43:100" ht="18.95" customHeight="1">
      <c r="AQ283" s="65"/>
      <c r="AR283" s="122">
        <f t="shared" si="29"/>
        <v>0</v>
      </c>
      <c r="AS283" s="109" t="s">
        <v>155</v>
      </c>
      <c r="AT283" s="15"/>
      <c r="AU283" s="15"/>
      <c r="AV283" s="15"/>
      <c r="AW283" s="15"/>
      <c r="AX283" s="15"/>
      <c r="AY283" s="124">
        <f t="shared" si="30"/>
        <v>0</v>
      </c>
      <c r="AZ283" s="79">
        <f>'1'!AR283</f>
        <v>0</v>
      </c>
      <c r="BA283" s="15">
        <f>SUMIF('4'!S11:S82,AS283,'4'!Y11:Y82)</f>
        <v>0</v>
      </c>
      <c r="BB283" s="137"/>
      <c r="BC283" s="130">
        <f>SUMIF('4'!AA11:AA132,AS283,'4'!AB11:AB132)</f>
        <v>0</v>
      </c>
      <c r="CN283" s="63"/>
      <c r="CO283" s="63"/>
      <c r="CP283" s="63"/>
      <c r="CQ283" s="63"/>
      <c r="CR283" s="63"/>
      <c r="CS283" s="63"/>
      <c r="CT283" s="63"/>
      <c r="CU283" s="63"/>
      <c r="CV283" s="63"/>
    </row>
    <row r="284" spans="43:100" ht="18.95" customHeight="1">
      <c r="AQ284" s="65"/>
      <c r="AR284" s="122">
        <f t="shared" si="29"/>
        <v>0</v>
      </c>
      <c r="AS284" s="109" t="s">
        <v>336</v>
      </c>
      <c r="AT284" s="15"/>
      <c r="AU284" s="15"/>
      <c r="AV284" s="15"/>
      <c r="AW284" s="15"/>
      <c r="AX284" s="15"/>
      <c r="AY284" s="124">
        <f t="shared" si="30"/>
        <v>0</v>
      </c>
      <c r="AZ284" s="79">
        <f>'1'!AR284</f>
        <v>0</v>
      </c>
      <c r="BA284" s="15">
        <f>SUMIF('4'!S11:S82,AS284,'4'!Y11:Y82)</f>
        <v>0</v>
      </c>
      <c r="BB284" s="137"/>
      <c r="BC284" s="130">
        <f>SUMIF('4'!AA11:AA132,AS284,'4'!AB11:AB132)</f>
        <v>0</v>
      </c>
      <c r="CN284" s="63"/>
      <c r="CO284" s="63"/>
      <c r="CP284" s="63"/>
      <c r="CQ284" s="63"/>
      <c r="CR284" s="63"/>
      <c r="CS284" s="63"/>
      <c r="CT284" s="63"/>
      <c r="CU284" s="63"/>
      <c r="CV284" s="63"/>
    </row>
    <row r="285" spans="43:100" ht="18.95" customHeight="1">
      <c r="AQ285" s="65"/>
      <c r="AR285" s="122">
        <f t="shared" si="29"/>
        <v>0</v>
      </c>
      <c r="AS285" s="109" t="s">
        <v>337</v>
      </c>
      <c r="AT285" s="15"/>
      <c r="AU285" s="15"/>
      <c r="AV285" s="15"/>
      <c r="AW285" s="15"/>
      <c r="AX285" s="15"/>
      <c r="AY285" s="124">
        <f t="shared" si="30"/>
        <v>0</v>
      </c>
      <c r="AZ285" s="79">
        <f>'1'!AR285</f>
        <v>0</v>
      </c>
      <c r="BA285" s="15">
        <f>SUMIF('4'!S11:S82,AS285,'4'!Y11:Y82)</f>
        <v>0</v>
      </c>
      <c r="BB285" s="137"/>
      <c r="BC285" s="130">
        <f>SUMIF('4'!AA11:AA132,AS285,'4'!AB11:AB132)</f>
        <v>0</v>
      </c>
      <c r="CN285" s="63"/>
      <c r="CO285" s="63"/>
      <c r="CP285" s="63"/>
      <c r="CQ285" s="63"/>
      <c r="CR285" s="63"/>
      <c r="CS285" s="63"/>
      <c r="CT285" s="63"/>
      <c r="CU285" s="63"/>
      <c r="CV285" s="63"/>
    </row>
    <row r="286" spans="43:100" ht="18.95" customHeight="1">
      <c r="AQ286" s="65"/>
      <c r="AR286" s="122">
        <f t="shared" si="29"/>
        <v>0</v>
      </c>
      <c r="AS286" s="109" t="s">
        <v>181</v>
      </c>
      <c r="AT286" s="15"/>
      <c r="AU286" s="15"/>
      <c r="AV286" s="15"/>
      <c r="AW286" s="15"/>
      <c r="AX286" s="15"/>
      <c r="AY286" s="124">
        <f t="shared" si="30"/>
        <v>0</v>
      </c>
      <c r="AZ286" s="79">
        <f>'1'!AR286</f>
        <v>0</v>
      </c>
      <c r="BA286" s="15">
        <f>SUMIF('4'!S11:S82,AS286,'4'!Y11:Y82)</f>
        <v>0</v>
      </c>
      <c r="BB286" s="137"/>
      <c r="BC286" s="130">
        <f>SUMIF('4'!AA11:AA132,AS286,'4'!AB11:AB132)</f>
        <v>0</v>
      </c>
      <c r="CN286" s="63"/>
      <c r="CO286" s="63"/>
      <c r="CP286" s="63"/>
      <c r="CQ286" s="63"/>
      <c r="CR286" s="63"/>
      <c r="CS286" s="63"/>
      <c r="CT286" s="63"/>
      <c r="CU286" s="63"/>
      <c r="CV286" s="63"/>
    </row>
    <row r="287" spans="43:100" ht="18.95" customHeight="1">
      <c r="AQ287" s="65"/>
      <c r="AR287" s="122">
        <f t="shared" ref="AR287:AR318" si="31">AY287+AZ287+BA287-BC287</f>
        <v>0</v>
      </c>
      <c r="AS287" s="41" t="s">
        <v>338</v>
      </c>
      <c r="AT287" s="15"/>
      <c r="AU287" s="15"/>
      <c r="AV287" s="15"/>
      <c r="AW287" s="15"/>
      <c r="AX287" s="15"/>
      <c r="AY287" s="124">
        <f t="shared" ref="AY287:AY318" si="32">AT287*BD287+AW287*BF287+AX287*BG287</f>
        <v>0</v>
      </c>
      <c r="AZ287" s="79">
        <f>'1'!AR287</f>
        <v>0</v>
      </c>
      <c r="BA287" s="15">
        <f>SUMIF('4'!S11:S82,AS287,'4'!Y11:Y82)</f>
        <v>0</v>
      </c>
      <c r="BB287" s="137"/>
      <c r="BC287" s="130">
        <f>SUMIF('4'!AA11:AA132,AS287,'4'!AB11:AB132)</f>
        <v>0</v>
      </c>
      <c r="CN287" s="63"/>
      <c r="CO287" s="63"/>
      <c r="CP287" s="63"/>
      <c r="CQ287" s="63"/>
      <c r="CR287" s="63"/>
      <c r="CS287" s="63"/>
      <c r="CT287" s="63"/>
      <c r="CU287" s="63"/>
      <c r="CV287" s="63"/>
    </row>
    <row r="288" spans="43:100" ht="18.95" customHeight="1">
      <c r="AQ288" s="65"/>
      <c r="AR288" s="122">
        <f t="shared" si="31"/>
        <v>0</v>
      </c>
      <c r="AS288" s="109" t="s">
        <v>339</v>
      </c>
      <c r="AT288" s="15"/>
      <c r="AU288" s="15"/>
      <c r="AV288" s="15"/>
      <c r="AW288" s="15"/>
      <c r="AX288" s="15"/>
      <c r="AY288" s="124">
        <f t="shared" si="32"/>
        <v>0</v>
      </c>
      <c r="AZ288" s="79">
        <f>'1'!AR288</f>
        <v>0</v>
      </c>
      <c r="BA288" s="15">
        <f>SUMIF('4'!S11:S82,AS288,'4'!Y11:Y82)</f>
        <v>0</v>
      </c>
      <c r="BB288" s="137"/>
      <c r="BC288" s="130">
        <f>SUMIF('4'!AA11:AA132,AS288,'4'!AB11:AB132)</f>
        <v>0</v>
      </c>
      <c r="CN288" s="63"/>
      <c r="CO288" s="63"/>
      <c r="CP288" s="63"/>
      <c r="CQ288" s="63"/>
      <c r="CR288" s="63"/>
      <c r="CS288" s="63"/>
      <c r="CT288" s="63"/>
      <c r="CU288" s="63"/>
      <c r="CV288" s="63"/>
    </row>
    <row r="289" spans="43:100" ht="18.95" customHeight="1">
      <c r="AQ289" s="65"/>
      <c r="AR289" s="122">
        <f t="shared" si="31"/>
        <v>0</v>
      </c>
      <c r="AS289" s="109" t="s">
        <v>340</v>
      </c>
      <c r="AT289" s="15"/>
      <c r="AU289" s="15"/>
      <c r="AV289" s="15"/>
      <c r="AW289" s="15"/>
      <c r="AX289" s="15"/>
      <c r="AY289" s="124">
        <f t="shared" si="32"/>
        <v>0</v>
      </c>
      <c r="AZ289" s="79">
        <f>'1'!AR289</f>
        <v>0</v>
      </c>
      <c r="BA289" s="15">
        <f>SUMIF('4'!S11:S82,AS289,'4'!Y11:Y82)</f>
        <v>0</v>
      </c>
      <c r="BB289" s="137"/>
      <c r="BC289" s="130">
        <f>SUMIF('4'!AA11:AA132,AS289,'4'!AB11:AB132)</f>
        <v>0</v>
      </c>
      <c r="CN289" s="63"/>
      <c r="CO289" s="63"/>
      <c r="CP289" s="63"/>
      <c r="CQ289" s="63"/>
      <c r="CR289" s="63"/>
      <c r="CS289" s="63"/>
      <c r="CT289" s="63"/>
      <c r="CU289" s="63"/>
      <c r="CV289" s="63"/>
    </row>
    <row r="290" spans="43:100" ht="18.95" customHeight="1">
      <c r="AQ290" s="65"/>
      <c r="AR290" s="122">
        <f t="shared" si="31"/>
        <v>0</v>
      </c>
      <c r="AS290" s="15" t="s">
        <v>186</v>
      </c>
      <c r="AT290" s="15"/>
      <c r="AU290" s="15"/>
      <c r="AV290" s="15"/>
      <c r="AW290" s="15"/>
      <c r="AX290" s="15"/>
      <c r="AY290" s="124">
        <f t="shared" si="32"/>
        <v>0</v>
      </c>
      <c r="AZ290" s="79">
        <f>'1'!AR290</f>
        <v>0</v>
      </c>
      <c r="BA290" s="15">
        <f>SUMIF('4'!S11:S82,AS290,'4'!Y11:Y82)</f>
        <v>0</v>
      </c>
      <c r="BB290" s="137"/>
      <c r="BC290" s="130">
        <f>SUMIF('4'!AA11:AA132,AS290,'4'!AB11:AB132)</f>
        <v>0</v>
      </c>
      <c r="CN290" s="63"/>
      <c r="CO290" s="63"/>
      <c r="CP290" s="63"/>
      <c r="CQ290" s="63"/>
      <c r="CR290" s="63"/>
      <c r="CS290" s="63"/>
      <c r="CT290" s="63"/>
      <c r="CU290" s="63"/>
      <c r="CV290" s="63"/>
    </row>
    <row r="291" spans="43:100" ht="18.95" customHeight="1">
      <c r="AQ291" s="65"/>
      <c r="AR291" s="122">
        <f t="shared" si="31"/>
        <v>0</v>
      </c>
      <c r="AS291" s="109" t="s">
        <v>341</v>
      </c>
      <c r="AT291" s="15"/>
      <c r="AU291" s="15"/>
      <c r="AV291" s="15"/>
      <c r="AW291" s="15"/>
      <c r="AX291" s="15"/>
      <c r="AY291" s="124">
        <f t="shared" si="32"/>
        <v>0</v>
      </c>
      <c r="AZ291" s="79">
        <f>'1'!AR291</f>
        <v>0</v>
      </c>
      <c r="BA291" s="15">
        <f>SUMIF('4'!S11:S82,AS291,'4'!Y11:Y82)</f>
        <v>0</v>
      </c>
      <c r="BB291" s="137"/>
      <c r="BC291" s="130">
        <f>SUMIF('4'!AA11:AA132,AS291,'4'!AB11:AB132)</f>
        <v>0</v>
      </c>
      <c r="CN291" s="63"/>
      <c r="CO291" s="63"/>
      <c r="CP291" s="63"/>
      <c r="CQ291" s="63"/>
      <c r="CR291" s="63"/>
      <c r="CS291" s="63"/>
      <c r="CT291" s="63"/>
      <c r="CU291" s="63"/>
      <c r="CV291" s="63"/>
    </row>
    <row r="292" spans="43:100" ht="18.95" customHeight="1">
      <c r="AQ292" s="65"/>
      <c r="AR292" s="122">
        <f t="shared" si="31"/>
        <v>0</v>
      </c>
      <c r="AS292" s="109" t="s">
        <v>342</v>
      </c>
      <c r="AT292" s="15"/>
      <c r="AU292" s="15"/>
      <c r="AV292" s="15"/>
      <c r="AW292" s="15"/>
      <c r="AX292" s="15"/>
      <c r="AY292" s="124">
        <f t="shared" si="32"/>
        <v>0</v>
      </c>
      <c r="AZ292" s="79">
        <f>'1'!AR292</f>
        <v>0</v>
      </c>
      <c r="BA292" s="15">
        <f>SUMIF('4'!S11:S82,AS292,'4'!Y11:Y82)</f>
        <v>0</v>
      </c>
      <c r="BB292" s="137"/>
      <c r="BC292" s="130">
        <f>SUMIF('4'!AA11:AA132,AS292,'4'!AB11:AB132)</f>
        <v>0</v>
      </c>
      <c r="CN292" s="63"/>
      <c r="CO292" s="63"/>
      <c r="CP292" s="63"/>
      <c r="CQ292" s="63"/>
      <c r="CR292" s="63"/>
      <c r="CS292" s="63"/>
      <c r="CT292" s="63"/>
      <c r="CU292" s="63"/>
      <c r="CV292" s="63"/>
    </row>
    <row r="293" spans="43:100" ht="18.95" customHeight="1">
      <c r="AQ293" s="65"/>
      <c r="AR293" s="122">
        <f t="shared" si="31"/>
        <v>0</v>
      </c>
      <c r="AS293" s="109" t="s">
        <v>177</v>
      </c>
      <c r="AT293" s="15"/>
      <c r="AU293" s="15"/>
      <c r="AV293" s="15"/>
      <c r="AW293" s="15"/>
      <c r="AX293" s="15"/>
      <c r="AY293" s="124">
        <f t="shared" si="32"/>
        <v>0</v>
      </c>
      <c r="AZ293" s="79">
        <f>'1'!AR293</f>
        <v>0</v>
      </c>
      <c r="BA293" s="15">
        <f>SUMIF('4'!S11:S82,AS293,'4'!Y11:Y82)</f>
        <v>0</v>
      </c>
      <c r="BB293" s="137"/>
      <c r="BC293" s="130">
        <f>SUMIF('4'!AA11:AA132,AS293,'4'!AB11:AB132)</f>
        <v>0</v>
      </c>
      <c r="CN293" s="63"/>
      <c r="CO293" s="63"/>
      <c r="CP293" s="63"/>
      <c r="CQ293" s="63"/>
      <c r="CR293" s="63"/>
      <c r="CS293" s="63"/>
      <c r="CT293" s="63"/>
      <c r="CU293" s="63"/>
      <c r="CV293" s="63"/>
    </row>
    <row r="294" spans="43:100" ht="18.95" customHeight="1">
      <c r="AQ294" s="65"/>
      <c r="AR294" s="122">
        <f t="shared" si="31"/>
        <v>0</v>
      </c>
      <c r="AS294" s="109" t="s">
        <v>343</v>
      </c>
      <c r="AT294" s="15"/>
      <c r="AU294" s="15"/>
      <c r="AV294" s="15"/>
      <c r="AW294" s="15"/>
      <c r="AX294" s="15"/>
      <c r="AY294" s="124">
        <f t="shared" si="32"/>
        <v>0</v>
      </c>
      <c r="AZ294" s="79">
        <f>'1'!AR294</f>
        <v>0</v>
      </c>
      <c r="BA294" s="15">
        <f>SUMIF('4'!S11:S82,AS294,'4'!Y11:Y82)</f>
        <v>0</v>
      </c>
      <c r="BB294" s="137"/>
      <c r="BC294" s="130">
        <f>SUMIF('4'!AA11:AA132,AS294,'4'!AB11:AB132)</f>
        <v>0</v>
      </c>
      <c r="CN294" s="63"/>
      <c r="CO294" s="63"/>
      <c r="CP294" s="63"/>
      <c r="CQ294" s="63"/>
      <c r="CR294" s="63"/>
      <c r="CS294" s="63"/>
      <c r="CT294" s="63"/>
      <c r="CU294" s="63"/>
      <c r="CV294" s="63"/>
    </row>
    <row r="295" spans="43:100" ht="18.95" customHeight="1">
      <c r="AQ295" s="65"/>
      <c r="AR295" s="122">
        <f t="shared" si="31"/>
        <v>0</v>
      </c>
      <c r="AS295" s="109" t="s">
        <v>344</v>
      </c>
      <c r="AT295" s="15"/>
      <c r="AU295" s="15"/>
      <c r="AV295" s="15"/>
      <c r="AW295" s="15"/>
      <c r="AX295" s="15"/>
      <c r="AY295" s="124">
        <f t="shared" si="32"/>
        <v>0</v>
      </c>
      <c r="AZ295" s="79">
        <f>'1'!AR295</f>
        <v>0</v>
      </c>
      <c r="BA295" s="15">
        <f>SUMIF('4'!S11:S82,AS295,'4'!Y11:Y82)</f>
        <v>0</v>
      </c>
      <c r="BB295" s="137"/>
      <c r="BC295" s="130">
        <f>SUMIF('4'!AA11:AA132,AS295,'4'!AB11:AB132)</f>
        <v>0</v>
      </c>
      <c r="CN295" s="63"/>
      <c r="CO295" s="63"/>
      <c r="CP295" s="63"/>
      <c r="CQ295" s="63"/>
      <c r="CR295" s="63"/>
      <c r="CS295" s="63"/>
      <c r="CT295" s="63"/>
      <c r="CU295" s="63"/>
      <c r="CV295" s="63"/>
    </row>
    <row r="296" spans="43:100" ht="18.95" customHeight="1">
      <c r="AQ296" s="65"/>
      <c r="AR296" s="122">
        <f t="shared" si="31"/>
        <v>0</v>
      </c>
      <c r="AS296" s="109" t="s">
        <v>162</v>
      </c>
      <c r="AT296" s="15"/>
      <c r="AU296" s="15"/>
      <c r="AV296" s="15"/>
      <c r="AW296" s="15"/>
      <c r="AX296" s="15"/>
      <c r="AY296" s="124">
        <f t="shared" si="32"/>
        <v>0</v>
      </c>
      <c r="AZ296" s="79">
        <f>'1'!AR296</f>
        <v>0</v>
      </c>
      <c r="BA296" s="15">
        <f>SUMIF('4'!S11:S82,AS296,'4'!Y11:Y82)</f>
        <v>0</v>
      </c>
      <c r="BB296" s="137"/>
      <c r="BC296" s="130">
        <f>SUMIF('4'!AA11:AA132,AS296,'4'!AB11:AB132)</f>
        <v>0</v>
      </c>
      <c r="CN296" s="63"/>
      <c r="CO296" s="63"/>
      <c r="CP296" s="63"/>
      <c r="CQ296" s="63"/>
      <c r="CR296" s="63"/>
      <c r="CS296" s="63"/>
      <c r="CT296" s="63"/>
      <c r="CU296" s="63"/>
      <c r="CV296" s="63"/>
    </row>
    <row r="297" spans="43:100" ht="18.95" customHeight="1">
      <c r="AQ297" s="65"/>
      <c r="AR297" s="122">
        <f t="shared" si="31"/>
        <v>0</v>
      </c>
      <c r="AS297" s="109" t="s">
        <v>183</v>
      </c>
      <c r="AT297" s="15"/>
      <c r="AU297" s="15"/>
      <c r="AV297" s="15"/>
      <c r="AW297" s="15"/>
      <c r="AX297" s="15"/>
      <c r="AY297" s="124">
        <f t="shared" si="32"/>
        <v>0</v>
      </c>
      <c r="AZ297" s="79">
        <f>'1'!AR297</f>
        <v>0</v>
      </c>
      <c r="BA297" s="15">
        <f>SUMIF('4'!S11:S82,AS297,'4'!Y11:Y82)</f>
        <v>0</v>
      </c>
      <c r="BB297" s="137"/>
      <c r="BC297" s="130">
        <f>SUMIF('4'!AA11:AA132,AS297,'4'!AB11:AB132)</f>
        <v>0</v>
      </c>
      <c r="CN297" s="63"/>
      <c r="CO297" s="63"/>
      <c r="CP297" s="63"/>
      <c r="CQ297" s="63"/>
      <c r="CR297" s="63"/>
      <c r="CS297" s="63"/>
      <c r="CT297" s="63"/>
      <c r="CU297" s="63"/>
      <c r="CV297" s="63"/>
    </row>
    <row r="298" spans="43:100" ht="18.95" customHeight="1">
      <c r="AQ298" s="65"/>
      <c r="AR298" s="122">
        <f t="shared" si="31"/>
        <v>0</v>
      </c>
      <c r="AS298" s="41" t="s">
        <v>198</v>
      </c>
      <c r="AT298" s="15"/>
      <c r="AU298" s="15"/>
      <c r="AV298" s="15"/>
      <c r="AW298" s="15"/>
      <c r="AX298" s="15"/>
      <c r="AY298" s="124">
        <f t="shared" si="32"/>
        <v>0</v>
      </c>
      <c r="AZ298" s="79">
        <f>'1'!AR298</f>
        <v>0</v>
      </c>
      <c r="BA298" s="15">
        <f>SUMIF('4'!S11:S82,AS298,'4'!Y11:Y82)</f>
        <v>0</v>
      </c>
      <c r="BB298" s="137"/>
      <c r="BC298" s="130">
        <f>SUMIF('4'!AA11:AA132,AS298,'4'!AB11:AB132)</f>
        <v>0</v>
      </c>
      <c r="CN298" s="63"/>
      <c r="CO298" s="63"/>
      <c r="CP298" s="63"/>
      <c r="CQ298" s="63"/>
      <c r="CR298" s="63"/>
      <c r="CS298" s="63"/>
      <c r="CT298" s="63"/>
      <c r="CU298" s="63"/>
      <c r="CV298" s="63"/>
    </row>
    <row r="299" spans="43:100" ht="18.95" customHeight="1">
      <c r="AQ299" s="65"/>
      <c r="AR299" s="122">
        <f t="shared" si="31"/>
        <v>0</v>
      </c>
      <c r="AS299" s="21" t="s">
        <v>305</v>
      </c>
      <c r="AT299" s="15"/>
      <c r="AU299" s="15"/>
      <c r="AV299" s="15"/>
      <c r="AW299" s="15"/>
      <c r="AX299" s="15"/>
      <c r="AY299" s="124">
        <f t="shared" si="32"/>
        <v>0</v>
      </c>
      <c r="AZ299" s="79">
        <f>'1'!AR299</f>
        <v>0</v>
      </c>
      <c r="BA299" s="15">
        <f>SUMIF('4'!S11:S82,AS299,'4'!Y11:Y82)</f>
        <v>0</v>
      </c>
      <c r="BB299" s="137"/>
      <c r="BC299" s="130">
        <f>SUMIF('4'!AA11:AA132,AS299,'4'!AB11:AB132)</f>
        <v>0</v>
      </c>
      <c r="CN299" s="63"/>
      <c r="CO299" s="63"/>
      <c r="CP299" s="63"/>
      <c r="CQ299" s="63"/>
      <c r="CR299" s="63"/>
      <c r="CS299" s="63"/>
      <c r="CT299" s="63"/>
      <c r="CU299" s="63"/>
      <c r="CV299" s="63"/>
    </row>
    <row r="300" spans="43:100" ht="18.95" customHeight="1">
      <c r="AQ300" s="65"/>
      <c r="AR300" s="122">
        <f t="shared" si="31"/>
        <v>0</v>
      </c>
      <c r="AS300" s="41" t="s">
        <v>348</v>
      </c>
      <c r="AT300" s="15"/>
      <c r="AU300" s="15"/>
      <c r="AV300" s="15"/>
      <c r="AW300" s="15"/>
      <c r="AX300" s="15"/>
      <c r="AY300" s="124">
        <f t="shared" si="32"/>
        <v>0</v>
      </c>
      <c r="AZ300" s="79">
        <f>'1'!AR300</f>
        <v>0</v>
      </c>
      <c r="BA300" s="15">
        <f>SUMIF('4'!S11:S82,AS300,'4'!Y11:Y82)</f>
        <v>0</v>
      </c>
      <c r="BB300" s="137"/>
      <c r="BC300" s="130">
        <f>SUMIF('4'!AA11:AA132,AS300,'4'!AB11:AB132)</f>
        <v>0</v>
      </c>
      <c r="CN300" s="63"/>
      <c r="CO300" s="63"/>
      <c r="CP300" s="63"/>
      <c r="CQ300" s="63"/>
      <c r="CR300" s="63"/>
      <c r="CS300" s="63"/>
      <c r="CT300" s="63"/>
      <c r="CU300" s="63"/>
      <c r="CV300" s="63"/>
    </row>
    <row r="301" spans="43:100" ht="18.95" customHeight="1">
      <c r="AQ301" s="65"/>
      <c r="AR301" s="122">
        <f t="shared" si="31"/>
        <v>0</v>
      </c>
      <c r="AS301" s="109" t="s">
        <v>191</v>
      </c>
      <c r="AT301" s="15"/>
      <c r="AU301" s="15"/>
      <c r="AV301" s="15"/>
      <c r="AW301" s="15"/>
      <c r="AX301" s="15"/>
      <c r="AY301" s="124">
        <f t="shared" si="32"/>
        <v>0</v>
      </c>
      <c r="AZ301" s="79">
        <f>'1'!AR301</f>
        <v>0</v>
      </c>
      <c r="BA301" s="15">
        <f>SUMIF('4'!S11:S82,AS301,'4'!Y11:Y82)</f>
        <v>0</v>
      </c>
      <c r="BB301" s="137"/>
      <c r="BC301" s="130">
        <f>SUMIF('4'!AA11:AA132,AS301,'4'!AB11:AB132)</f>
        <v>0</v>
      </c>
      <c r="CN301" s="63"/>
      <c r="CO301" s="63"/>
      <c r="CP301" s="63"/>
      <c r="CQ301" s="63"/>
      <c r="CR301" s="63"/>
      <c r="CS301" s="63"/>
      <c r="CT301" s="63"/>
      <c r="CU301" s="63"/>
      <c r="CV301" s="63"/>
    </row>
    <row r="302" spans="43:100" ht="18.95" customHeight="1">
      <c r="AQ302" s="65"/>
      <c r="AR302" s="122">
        <f t="shared" si="31"/>
        <v>0</v>
      </c>
      <c r="AS302" s="109" t="s">
        <v>350</v>
      </c>
      <c r="AT302" s="15"/>
      <c r="AU302" s="15"/>
      <c r="AV302" s="15"/>
      <c r="AW302" s="15"/>
      <c r="AX302" s="15"/>
      <c r="AY302" s="124">
        <f t="shared" si="32"/>
        <v>0</v>
      </c>
      <c r="AZ302" s="79">
        <f>'1'!AR302</f>
        <v>0</v>
      </c>
      <c r="BA302" s="15">
        <f>SUMIF('4'!S11:S82,AS302,'4'!Y11:Y82)</f>
        <v>0</v>
      </c>
      <c r="BB302" s="137"/>
      <c r="BC302" s="130">
        <f>SUMIF('4'!AA11:AA132,AS302,'4'!AB11:AB132)</f>
        <v>0</v>
      </c>
      <c r="CN302" s="63"/>
      <c r="CO302" s="63"/>
      <c r="CP302" s="63"/>
      <c r="CQ302" s="63"/>
      <c r="CR302" s="63"/>
      <c r="CS302" s="63"/>
      <c r="CT302" s="63"/>
      <c r="CU302" s="63"/>
      <c r="CV302" s="63"/>
    </row>
    <row r="303" spans="43:100" ht="18.95" customHeight="1">
      <c r="AQ303" s="65"/>
      <c r="AR303" s="122">
        <f t="shared" si="31"/>
        <v>0</v>
      </c>
      <c r="AS303" s="15" t="s">
        <v>354</v>
      </c>
      <c r="AT303" s="15"/>
      <c r="AU303" s="15"/>
      <c r="AV303" s="15"/>
      <c r="AW303" s="15"/>
      <c r="AX303" s="15"/>
      <c r="AY303" s="124">
        <f t="shared" si="32"/>
        <v>0</v>
      </c>
      <c r="AZ303" s="79">
        <f>'1'!AR303</f>
        <v>0</v>
      </c>
      <c r="BA303" s="15">
        <f>SUMIF('4'!S11:S82,AS303,'4'!Y11:Y82)</f>
        <v>0</v>
      </c>
      <c r="BB303" s="137"/>
      <c r="BC303" s="130">
        <f>SUMIF('4'!AA11:AA132,AS303,'4'!AB11:AB132)</f>
        <v>0</v>
      </c>
      <c r="CN303" s="63"/>
      <c r="CO303" s="63"/>
      <c r="CP303" s="63"/>
      <c r="CQ303" s="63"/>
      <c r="CR303" s="63"/>
      <c r="CS303" s="63"/>
      <c r="CT303" s="63"/>
      <c r="CU303" s="63"/>
      <c r="CV303" s="63"/>
    </row>
    <row r="304" spans="43:100" ht="18.95" customHeight="1">
      <c r="AQ304" s="65"/>
      <c r="AR304" s="122">
        <f t="shared" si="31"/>
        <v>0</v>
      </c>
      <c r="AS304" s="123" t="s">
        <v>194</v>
      </c>
      <c r="AT304" s="123"/>
      <c r="AU304" s="123"/>
      <c r="AV304" s="123"/>
      <c r="AW304" s="123"/>
      <c r="AX304" s="123"/>
      <c r="AY304" s="124">
        <f t="shared" si="32"/>
        <v>0</v>
      </c>
      <c r="AZ304" s="79">
        <f>'1'!AR304</f>
        <v>0</v>
      </c>
      <c r="BA304" s="123">
        <f>SUMIF('4'!S11:S82,AS304,'4'!Y11:Y82)</f>
        <v>0</v>
      </c>
      <c r="BB304" s="137"/>
      <c r="BC304" s="130">
        <f>SUMIF('4'!AA11:AA132,AS304,'4'!AB11:AB132)</f>
        <v>0</v>
      </c>
      <c r="CN304" s="63"/>
      <c r="CO304" s="63"/>
      <c r="CP304" s="63"/>
      <c r="CQ304" s="63"/>
      <c r="CR304" s="63"/>
      <c r="CS304" s="63"/>
      <c r="CT304" s="63"/>
      <c r="CU304" s="63"/>
      <c r="CV304" s="63"/>
    </row>
    <row r="305" spans="43:100" ht="18.95" customHeight="1">
      <c r="AQ305" s="65"/>
      <c r="AR305" s="79">
        <f t="shared" si="31"/>
        <v>0</v>
      </c>
      <c r="AS305" s="132" t="s">
        <v>355</v>
      </c>
      <c r="AT305" s="15"/>
      <c r="AU305" s="15"/>
      <c r="AV305" s="15"/>
      <c r="AW305" s="15"/>
      <c r="AX305" s="15"/>
      <c r="AY305" s="79">
        <f t="shared" si="32"/>
        <v>0</v>
      </c>
      <c r="AZ305" s="79">
        <f>'1'!AR305</f>
        <v>0</v>
      </c>
      <c r="BA305" s="15">
        <f>SUMIF('4'!S11:S82,AS305,'4'!Y11:Y82)</f>
        <v>0</v>
      </c>
      <c r="BB305" s="15"/>
      <c r="BC305" s="15">
        <f>SUMIF('4'!AA11:AA132,AS305,'4'!AB11:AB132)</f>
        <v>0</v>
      </c>
      <c r="CN305" s="63"/>
      <c r="CO305" s="63"/>
      <c r="CP305" s="63"/>
      <c r="CQ305" s="63"/>
      <c r="CR305" s="63"/>
      <c r="CS305" s="63"/>
      <c r="CT305" s="63"/>
      <c r="CU305" s="63"/>
      <c r="CV305" s="63"/>
    </row>
    <row r="306" spans="43:100" ht="18.95" customHeight="1">
      <c r="AQ306" s="65"/>
      <c r="AR306" s="79">
        <f t="shared" si="31"/>
        <v>0</v>
      </c>
      <c r="AS306" s="41" t="s">
        <v>357</v>
      </c>
      <c r="AT306" s="15"/>
      <c r="AU306" s="15"/>
      <c r="AV306" s="15"/>
      <c r="AW306" s="15"/>
      <c r="AX306" s="15"/>
      <c r="AY306" s="79">
        <f t="shared" si="32"/>
        <v>0</v>
      </c>
      <c r="AZ306" s="79">
        <f>'1'!AR306</f>
        <v>0</v>
      </c>
      <c r="BA306" s="15">
        <f>SUMIF('4'!S11:S82,AS306,'4'!Y11:Y82)</f>
        <v>0</v>
      </c>
      <c r="BB306" s="15"/>
      <c r="BC306" s="15">
        <f>SUMIF('4'!AA11:AA132,AS306,'4'!AB11:AB132)</f>
        <v>0</v>
      </c>
      <c r="CN306" s="63"/>
      <c r="CO306" s="63"/>
      <c r="CP306" s="63"/>
      <c r="CQ306" s="63"/>
      <c r="CR306" s="63"/>
      <c r="CS306" s="63"/>
      <c r="CT306" s="63"/>
      <c r="CU306" s="63"/>
      <c r="CV306" s="63"/>
    </row>
    <row r="307" spans="43:100" ht="18.95" customHeight="1">
      <c r="AQ307" s="65"/>
      <c r="AR307" s="79">
        <f t="shared" si="31"/>
        <v>0</v>
      </c>
      <c r="AS307" s="109" t="s">
        <v>200</v>
      </c>
      <c r="AT307" s="15"/>
      <c r="AU307" s="15"/>
      <c r="AV307" s="15"/>
      <c r="AW307" s="15"/>
      <c r="AX307" s="15"/>
      <c r="AY307" s="79">
        <f t="shared" si="32"/>
        <v>0</v>
      </c>
      <c r="AZ307" s="79">
        <f>'1'!AR307</f>
        <v>0</v>
      </c>
      <c r="BA307" s="15">
        <f>SUMIF('4'!S11:S82,AS307,'4'!Y11:Y82)</f>
        <v>0</v>
      </c>
      <c r="BB307" s="15"/>
      <c r="BC307" s="15">
        <f>SUMIF('4'!AA11:AA132,AS307,'4'!AB11:AB132)</f>
        <v>0</v>
      </c>
      <c r="CN307" s="63"/>
      <c r="CO307" s="63"/>
      <c r="CP307" s="63"/>
      <c r="CQ307" s="63"/>
      <c r="CR307" s="63"/>
      <c r="CS307" s="63"/>
      <c r="CT307" s="63"/>
      <c r="CU307" s="63"/>
      <c r="CV307" s="63"/>
    </row>
    <row r="308" spans="43:100" ht="18.95" customHeight="1">
      <c r="AQ308" s="65"/>
      <c r="AR308" s="79">
        <f t="shared" si="31"/>
        <v>0</v>
      </c>
      <c r="AS308" s="109" t="s">
        <v>356</v>
      </c>
      <c r="AT308" s="15"/>
      <c r="AU308" s="15"/>
      <c r="AV308" s="15"/>
      <c r="AW308" s="15"/>
      <c r="AX308" s="15"/>
      <c r="AY308" s="79">
        <f t="shared" si="32"/>
        <v>0</v>
      </c>
      <c r="AZ308" s="79">
        <f>'1'!AR308</f>
        <v>0</v>
      </c>
      <c r="BA308" s="15">
        <f>SUMIF('4'!S11:S82,AS308,'4'!Y11:Y82)</f>
        <v>0</v>
      </c>
      <c r="BB308" s="15"/>
      <c r="BC308" s="15">
        <f>SUMIF('4'!AA11:AA132,AS308,'4'!AB11:AB132)</f>
        <v>0</v>
      </c>
      <c r="CN308" s="63"/>
      <c r="CO308" s="63"/>
      <c r="CP308" s="63"/>
      <c r="CQ308" s="63"/>
      <c r="CR308" s="63"/>
      <c r="CS308" s="63"/>
      <c r="CT308" s="63"/>
      <c r="CU308" s="63"/>
      <c r="CV308" s="63"/>
    </row>
    <row r="309" spans="43:100" ht="18.95" customHeight="1">
      <c r="AQ309" s="65"/>
      <c r="AR309" s="79">
        <f t="shared" si="31"/>
        <v>0</v>
      </c>
      <c r="AS309" s="109" t="s">
        <v>358</v>
      </c>
      <c r="AT309" s="15"/>
      <c r="AU309" s="15"/>
      <c r="AV309" s="15"/>
      <c r="AW309" s="15"/>
      <c r="AX309" s="15"/>
      <c r="AY309" s="79">
        <f t="shared" si="32"/>
        <v>0</v>
      </c>
      <c r="AZ309" s="79">
        <f>'1'!AR309</f>
        <v>0</v>
      </c>
      <c r="BA309" s="15">
        <f>SUMIF('4'!S11:S82,AS309,'4'!Y11:Y82)</f>
        <v>0</v>
      </c>
      <c r="BB309" s="15"/>
      <c r="BC309" s="15">
        <f>SUMIF('4'!AA11:AA132,AS309,'4'!AB11:AB132)</f>
        <v>0</v>
      </c>
      <c r="CN309" s="63"/>
      <c r="CO309" s="63"/>
      <c r="CP309" s="63"/>
      <c r="CQ309" s="63"/>
      <c r="CR309" s="63"/>
      <c r="CS309" s="63"/>
      <c r="CT309" s="63"/>
      <c r="CU309" s="63"/>
      <c r="CV309" s="63"/>
    </row>
    <row r="310" spans="43:100" ht="18.95" customHeight="1">
      <c r="AQ310" s="65"/>
      <c r="AR310" s="79">
        <f t="shared" si="31"/>
        <v>0</v>
      </c>
      <c r="AS310" s="109" t="s">
        <v>359</v>
      </c>
      <c r="AT310" s="15"/>
      <c r="AU310" s="15"/>
      <c r="AV310" s="15"/>
      <c r="AW310" s="15"/>
      <c r="AX310" s="15"/>
      <c r="AY310" s="79">
        <f t="shared" si="32"/>
        <v>0</v>
      </c>
      <c r="AZ310" s="79">
        <f>'1'!AR310</f>
        <v>0</v>
      </c>
      <c r="BA310" s="15">
        <f>SUMIF('4'!S11:S82,AS310,'4'!Y11:Y82)</f>
        <v>0</v>
      </c>
      <c r="BB310" s="15"/>
      <c r="BC310" s="15">
        <f>SUMIF('4'!AA11:AA132,AS310,'4'!AB11:AB132)</f>
        <v>0</v>
      </c>
      <c r="CN310" s="63"/>
      <c r="CO310" s="63"/>
      <c r="CP310" s="63"/>
      <c r="CQ310" s="63"/>
      <c r="CR310" s="63"/>
      <c r="CS310" s="63"/>
      <c r="CT310" s="63"/>
      <c r="CU310" s="63"/>
      <c r="CV310" s="63"/>
    </row>
    <row r="311" spans="43:100" ht="18.95" customHeight="1">
      <c r="AQ311" s="65"/>
      <c r="AR311" s="79">
        <f t="shared" si="31"/>
        <v>0</v>
      </c>
      <c r="AS311" s="109" t="s">
        <v>360</v>
      </c>
      <c r="AT311" s="15"/>
      <c r="AU311" s="15"/>
      <c r="AV311" s="15"/>
      <c r="AW311" s="15"/>
      <c r="AX311" s="15"/>
      <c r="AY311" s="79">
        <f t="shared" si="32"/>
        <v>0</v>
      </c>
      <c r="AZ311" s="79">
        <f>'1'!AR311</f>
        <v>0</v>
      </c>
      <c r="BA311" s="15">
        <f>SUMIF('4'!S11:S82,AS311,'4'!Y11:Y82)</f>
        <v>0</v>
      </c>
      <c r="BB311" s="15"/>
      <c r="BC311" s="15">
        <f>SUMIF('4'!AA11:AA132,AS311,'4'!AB11:AB132)</f>
        <v>0</v>
      </c>
      <c r="CN311" s="63"/>
      <c r="CO311" s="63"/>
      <c r="CP311" s="63"/>
      <c r="CQ311" s="63"/>
      <c r="CR311" s="63"/>
      <c r="CS311" s="63"/>
      <c r="CT311" s="63"/>
      <c r="CU311" s="63"/>
      <c r="CV311" s="63"/>
    </row>
    <row r="312" spans="43:100" ht="18.95" customHeight="1">
      <c r="AQ312" s="65"/>
      <c r="AR312" s="79">
        <f t="shared" si="31"/>
        <v>0</v>
      </c>
      <c r="AS312" s="109" t="s">
        <v>361</v>
      </c>
      <c r="AT312" s="15"/>
      <c r="AU312" s="15"/>
      <c r="AV312" s="15"/>
      <c r="AW312" s="15"/>
      <c r="AX312" s="15"/>
      <c r="AY312" s="79">
        <f t="shared" si="32"/>
        <v>0</v>
      </c>
      <c r="AZ312" s="79">
        <f>'1'!AR312</f>
        <v>0</v>
      </c>
      <c r="BA312" s="15">
        <f>SUMIF('4'!S11:S82,AS312,'4'!Y11:Y82)</f>
        <v>0</v>
      </c>
      <c r="BB312" s="15"/>
      <c r="BC312" s="15">
        <f>SUMIF('4'!AA11:AA132,AS312,'4'!AB11:AB132)</f>
        <v>0</v>
      </c>
      <c r="CN312" s="63"/>
      <c r="CO312" s="63"/>
      <c r="CP312" s="63"/>
      <c r="CQ312" s="63"/>
      <c r="CR312" s="63"/>
      <c r="CS312" s="63"/>
      <c r="CT312" s="63"/>
      <c r="CU312" s="63"/>
      <c r="CV312" s="63"/>
    </row>
    <row r="313" spans="43:100" ht="18.95" customHeight="1">
      <c r="AQ313" s="65"/>
      <c r="AR313" s="79">
        <f t="shared" si="31"/>
        <v>0</v>
      </c>
      <c r="AS313" s="21" t="s">
        <v>362</v>
      </c>
      <c r="AT313" s="15"/>
      <c r="AU313" s="15"/>
      <c r="AV313" s="15"/>
      <c r="AW313" s="15"/>
      <c r="AX313" s="15"/>
      <c r="AY313" s="79">
        <f t="shared" si="32"/>
        <v>0</v>
      </c>
      <c r="AZ313" s="79">
        <f>'1'!AR313</f>
        <v>0</v>
      </c>
      <c r="BA313" s="15">
        <f>SUMIF('4'!S11:S82,AS313,'4'!Y11:Y82)</f>
        <v>0</v>
      </c>
      <c r="BB313" s="15"/>
      <c r="BC313" s="15">
        <f>SUMIF('4'!AA11:AA132,AS313,'4'!AB11:AB132)</f>
        <v>0</v>
      </c>
      <c r="CN313" s="63"/>
      <c r="CO313" s="63"/>
      <c r="CP313" s="63"/>
      <c r="CQ313" s="63"/>
      <c r="CR313" s="63"/>
      <c r="CS313" s="63"/>
      <c r="CT313" s="63"/>
      <c r="CU313" s="63"/>
      <c r="CV313" s="63"/>
    </row>
    <row r="314" spans="43:100" ht="18.95" customHeight="1">
      <c r="AQ314" s="65"/>
      <c r="AR314" s="79">
        <f t="shared" si="31"/>
        <v>0</v>
      </c>
      <c r="AS314" s="81" t="s">
        <v>363</v>
      </c>
      <c r="AT314" s="15"/>
      <c r="AU314" s="15"/>
      <c r="AV314" s="15"/>
      <c r="AW314" s="15"/>
      <c r="AX314" s="15"/>
      <c r="AY314" s="79">
        <f t="shared" si="32"/>
        <v>0</v>
      </c>
      <c r="AZ314" s="79">
        <f>'1'!AR314</f>
        <v>0</v>
      </c>
      <c r="BA314" s="15">
        <f>SUMIF('4'!S11:S82,AS314,'4'!Y11:Y82)</f>
        <v>0</v>
      </c>
      <c r="BB314" s="15"/>
      <c r="BC314" s="15">
        <f>SUMIF('4'!AA11:AA132,AS314,'4'!AB11:AB132)</f>
        <v>0</v>
      </c>
      <c r="CN314" s="63"/>
      <c r="CO314" s="63"/>
      <c r="CP314" s="63"/>
      <c r="CQ314" s="63"/>
      <c r="CR314" s="63"/>
      <c r="CS314" s="63"/>
      <c r="CT314" s="63"/>
      <c r="CU314" s="63"/>
      <c r="CV314" s="63"/>
    </row>
    <row r="315" spans="43:100" ht="18.95" customHeight="1">
      <c r="AQ315" s="65"/>
      <c r="AR315" s="79">
        <f t="shared" si="31"/>
        <v>0</v>
      </c>
      <c r="AS315" s="41" t="s">
        <v>367</v>
      </c>
      <c r="AT315" s="15"/>
      <c r="AU315" s="15"/>
      <c r="AV315" s="15"/>
      <c r="AW315" s="15"/>
      <c r="AX315" s="15"/>
      <c r="AY315" s="79">
        <f t="shared" si="32"/>
        <v>0</v>
      </c>
      <c r="AZ315" s="79">
        <f>'1'!AR315</f>
        <v>0</v>
      </c>
      <c r="BA315" s="15">
        <f>SUMIF('4'!S11:S82,AS315,'4'!Y11:Y82)</f>
        <v>0</v>
      </c>
      <c r="BB315" s="15"/>
      <c r="BC315" s="15">
        <f>SUMIF('4'!AA11:AA132,AS315,'4'!AB11:AB132)</f>
        <v>0</v>
      </c>
      <c r="CN315" s="63"/>
      <c r="CO315" s="63"/>
      <c r="CP315" s="63"/>
      <c r="CQ315" s="63"/>
      <c r="CR315" s="63"/>
      <c r="CS315" s="63"/>
      <c r="CT315" s="63"/>
      <c r="CU315" s="63"/>
      <c r="CV315" s="63"/>
    </row>
    <row r="316" spans="43:100" ht="18.95" customHeight="1">
      <c r="AQ316" s="65"/>
      <c r="AR316" s="79">
        <f t="shared" si="31"/>
        <v>0</v>
      </c>
      <c r="AS316" s="82" t="s">
        <v>368</v>
      </c>
      <c r="AT316" s="15"/>
      <c r="AU316" s="15"/>
      <c r="AV316" s="15"/>
      <c r="AW316" s="15"/>
      <c r="AX316" s="15"/>
      <c r="AY316" s="79">
        <f t="shared" si="32"/>
        <v>0</v>
      </c>
      <c r="AZ316" s="79">
        <f>'1'!AR316</f>
        <v>0</v>
      </c>
      <c r="BA316" s="15">
        <f>SUMIF('4'!S11:S82,AS316,'4'!Y11:Y82)</f>
        <v>0</v>
      </c>
      <c r="BB316" s="15"/>
      <c r="BC316" s="15">
        <f>SUMIF('4'!AA11:AA132,AS316,'4'!AB11:AB132)</f>
        <v>0</v>
      </c>
      <c r="CN316" s="63"/>
      <c r="CO316" s="63"/>
      <c r="CP316" s="63"/>
      <c r="CQ316" s="63"/>
      <c r="CR316" s="63"/>
      <c r="CS316" s="63"/>
      <c r="CT316" s="63"/>
      <c r="CU316" s="63"/>
      <c r="CV316" s="63"/>
    </row>
    <row r="317" spans="43:100" ht="18.95" customHeight="1">
      <c r="AQ317" s="65"/>
      <c r="AR317" s="79">
        <f t="shared" si="31"/>
        <v>0</v>
      </c>
      <c r="AS317" s="109" t="s">
        <v>371</v>
      </c>
      <c r="AT317" s="15"/>
      <c r="AU317" s="15"/>
      <c r="AV317" s="15"/>
      <c r="AW317" s="15"/>
      <c r="AX317" s="15"/>
      <c r="AY317" s="79">
        <f t="shared" si="32"/>
        <v>0</v>
      </c>
      <c r="AZ317" s="79">
        <f>'1'!AR317</f>
        <v>0</v>
      </c>
      <c r="BA317" s="15">
        <f>SUMIF('4'!S11:S82,AS317,'4'!Y11:Y82)</f>
        <v>0</v>
      </c>
      <c r="BB317" s="15"/>
      <c r="BC317" s="15">
        <f>SUMIF('4'!AA11:AA132,AS317,'4'!AB11:AB132)</f>
        <v>0</v>
      </c>
      <c r="CN317" s="63"/>
      <c r="CO317" s="63"/>
      <c r="CP317" s="63"/>
      <c r="CQ317" s="63"/>
      <c r="CR317" s="63"/>
      <c r="CS317" s="63"/>
      <c r="CT317" s="63"/>
      <c r="CU317" s="63"/>
      <c r="CV317" s="63"/>
    </row>
    <row r="318" spans="43:100" ht="18.95" customHeight="1">
      <c r="AQ318" s="65"/>
      <c r="AR318" s="79">
        <f t="shared" si="31"/>
        <v>0</v>
      </c>
      <c r="AS318" s="109" t="s">
        <v>345</v>
      </c>
      <c r="AT318" s="15"/>
      <c r="AU318" s="15"/>
      <c r="AV318" s="15"/>
      <c r="AW318" s="15"/>
      <c r="AX318" s="15"/>
      <c r="AY318" s="79">
        <f t="shared" si="32"/>
        <v>0</v>
      </c>
      <c r="AZ318" s="79">
        <f>'1'!AR318</f>
        <v>0</v>
      </c>
      <c r="BA318" s="15">
        <f>SUMIF('4'!S11:S82,AS318,'4'!Y11:Y82)</f>
        <v>0</v>
      </c>
      <c r="BB318" s="15"/>
      <c r="BC318" s="15">
        <f>SUMIF('4'!AA11:AA132,AS318,'4'!AB11:AB132)</f>
        <v>0</v>
      </c>
      <c r="CN318" s="63"/>
      <c r="CO318" s="63"/>
      <c r="CP318" s="63"/>
      <c r="CQ318" s="63"/>
      <c r="CR318" s="63"/>
      <c r="CS318" s="63"/>
      <c r="CT318" s="63"/>
      <c r="CU318" s="63"/>
      <c r="CV318" s="63"/>
    </row>
    <row r="319" spans="43:100" ht="18.95" customHeight="1">
      <c r="AQ319" s="65"/>
      <c r="AR319" s="79">
        <f t="shared" ref="AR319:AR350" si="33">AY319+AZ319+BA319-BC319</f>
        <v>0</v>
      </c>
      <c r="AS319" s="109" t="s">
        <v>373</v>
      </c>
      <c r="AT319" s="15"/>
      <c r="AU319" s="15"/>
      <c r="AV319" s="15"/>
      <c r="AW319" s="15"/>
      <c r="AX319" s="15"/>
      <c r="AY319" s="79">
        <f t="shared" ref="AY319:AY350" si="34">AT319*BD319+AW319*BF319+AX319*BG319</f>
        <v>0</v>
      </c>
      <c r="AZ319" s="79">
        <f>'1'!AR319</f>
        <v>0</v>
      </c>
      <c r="BA319" s="15">
        <f>SUMIF('4'!S11:S82,AS319,'4'!Y11:Y82)</f>
        <v>0</v>
      </c>
      <c r="BB319" s="15"/>
      <c r="BC319" s="15">
        <f>SUMIF('4'!AA11:AA132,AS319,'4'!AB11:AB132)</f>
        <v>0</v>
      </c>
      <c r="CN319" s="63"/>
      <c r="CO319" s="63"/>
      <c r="CP319" s="63"/>
      <c r="CQ319" s="63"/>
      <c r="CR319" s="63"/>
      <c r="CS319" s="63"/>
      <c r="CT319" s="63"/>
      <c r="CU319" s="63"/>
      <c r="CV319" s="63"/>
    </row>
    <row r="320" spans="43:100" ht="18.95" customHeight="1">
      <c r="AQ320" s="65"/>
      <c r="AR320" s="79">
        <f t="shared" si="33"/>
        <v>0</v>
      </c>
      <c r="AS320" s="15" t="s">
        <v>171</v>
      </c>
      <c r="AT320" s="15"/>
      <c r="AU320" s="15"/>
      <c r="AV320" s="15"/>
      <c r="AW320" s="15"/>
      <c r="AX320" s="15"/>
      <c r="AY320" s="79">
        <f t="shared" si="34"/>
        <v>0</v>
      </c>
      <c r="AZ320" s="79">
        <f>'1'!AR320</f>
        <v>0</v>
      </c>
      <c r="BA320" s="15">
        <f>SUMIF('4'!S11:S82,AS320,'4'!Y11:Y82)</f>
        <v>0</v>
      </c>
      <c r="BB320" s="15"/>
      <c r="BC320" s="15">
        <f>SUMIF('4'!AA11:AA132,AS320,'4'!AB11:AB132)</f>
        <v>0</v>
      </c>
      <c r="CN320" s="63"/>
      <c r="CO320" s="63"/>
      <c r="CP320" s="63"/>
      <c r="CQ320" s="63"/>
      <c r="CR320" s="63"/>
      <c r="CS320" s="63"/>
      <c r="CT320" s="63"/>
      <c r="CU320" s="63"/>
      <c r="CV320" s="63"/>
    </row>
    <row r="321" spans="43:100" ht="18.95" customHeight="1">
      <c r="AQ321" s="65"/>
      <c r="AR321" s="79">
        <f t="shared" si="33"/>
        <v>0</v>
      </c>
      <c r="AS321" s="81" t="s">
        <v>375</v>
      </c>
      <c r="AT321" s="15"/>
      <c r="AU321" s="15"/>
      <c r="AV321" s="15"/>
      <c r="AW321" s="15"/>
      <c r="AX321" s="15"/>
      <c r="AY321" s="79">
        <f t="shared" si="34"/>
        <v>0</v>
      </c>
      <c r="AZ321" s="79">
        <f>'1'!AR321</f>
        <v>0</v>
      </c>
      <c r="BA321" s="15">
        <f>SUMIF('4'!S11:S82,AS321,'4'!Y11:Y82)</f>
        <v>0</v>
      </c>
      <c r="BB321" s="15"/>
      <c r="BC321" s="15">
        <f>SUMIF('4'!AA11:AA132,AS321,'4'!AB11:AB132)</f>
        <v>0</v>
      </c>
      <c r="CN321" s="63"/>
      <c r="CO321" s="63"/>
      <c r="CP321" s="63"/>
      <c r="CQ321" s="63"/>
      <c r="CR321" s="63"/>
      <c r="CS321" s="63"/>
      <c r="CT321" s="63"/>
      <c r="CU321" s="63"/>
      <c r="CV321" s="63"/>
    </row>
    <row r="322" spans="43:100" ht="18.95" customHeight="1">
      <c r="AQ322" s="65"/>
      <c r="AR322" s="79">
        <f t="shared" si="33"/>
        <v>0</v>
      </c>
      <c r="AS322" s="109" t="s">
        <v>377</v>
      </c>
      <c r="AT322" s="15"/>
      <c r="AU322" s="15"/>
      <c r="AV322" s="15"/>
      <c r="AW322" s="15"/>
      <c r="AX322" s="15"/>
      <c r="AY322" s="79">
        <f t="shared" si="34"/>
        <v>0</v>
      </c>
      <c r="AZ322" s="79">
        <f>'1'!AR322</f>
        <v>0</v>
      </c>
      <c r="BA322" s="15">
        <f>SUMIF('4'!S11:S82,AS322,'4'!Y11:Y82)</f>
        <v>0</v>
      </c>
      <c r="BB322" s="15"/>
      <c r="BC322" s="15">
        <f>SUMIF('4'!AA11:AA132,AS322,'4'!AB11:AB132)</f>
        <v>0</v>
      </c>
      <c r="CN322" s="63"/>
      <c r="CO322" s="63"/>
      <c r="CP322" s="63"/>
      <c r="CQ322" s="63"/>
      <c r="CR322" s="63"/>
      <c r="CS322" s="63"/>
      <c r="CT322" s="63"/>
      <c r="CU322" s="63"/>
      <c r="CV322" s="63"/>
    </row>
    <row r="323" spans="43:100" ht="18.95" customHeight="1">
      <c r="AQ323" s="65"/>
      <c r="AR323" s="79">
        <f t="shared" si="33"/>
        <v>0</v>
      </c>
      <c r="AS323" s="109" t="s">
        <v>379</v>
      </c>
      <c r="AT323" s="15"/>
      <c r="AU323" s="15"/>
      <c r="AV323" s="15"/>
      <c r="AW323" s="15"/>
      <c r="AX323" s="15"/>
      <c r="AY323" s="79">
        <f t="shared" si="34"/>
        <v>0</v>
      </c>
      <c r="AZ323" s="79">
        <f>'1'!AR323</f>
        <v>0</v>
      </c>
      <c r="BA323" s="15">
        <f>SUMIF('4'!S11:S82,AS323,'4'!Y11:Y82)</f>
        <v>0</v>
      </c>
      <c r="BB323" s="15"/>
      <c r="BC323" s="15">
        <f>SUMIF('4'!AA11:AA132,AS323,'4'!AB11:AB132)</f>
        <v>0</v>
      </c>
      <c r="CN323" s="63"/>
      <c r="CO323" s="63"/>
      <c r="CP323" s="63"/>
      <c r="CQ323" s="63"/>
      <c r="CR323" s="63"/>
      <c r="CS323" s="63"/>
      <c r="CT323" s="63"/>
      <c r="CU323" s="63"/>
      <c r="CV323" s="63"/>
    </row>
    <row r="324" spans="43:100" ht="18.95" customHeight="1">
      <c r="AQ324" s="65"/>
      <c r="AR324" s="79">
        <f t="shared" si="33"/>
        <v>0</v>
      </c>
      <c r="AS324" s="15" t="s">
        <v>195</v>
      </c>
      <c r="AT324" s="15"/>
      <c r="AU324" s="15"/>
      <c r="AV324" s="15"/>
      <c r="AW324" s="15"/>
      <c r="AX324" s="15"/>
      <c r="AY324" s="79">
        <f t="shared" si="34"/>
        <v>0</v>
      </c>
      <c r="AZ324" s="79">
        <f>'1'!AR324</f>
        <v>0</v>
      </c>
      <c r="BA324" s="15">
        <f>SUMIF('4'!S11:S82,AS324,'4'!Y11:Y82)</f>
        <v>0</v>
      </c>
      <c r="BB324" s="15"/>
      <c r="BC324" s="15">
        <f>SUMIF('4'!AA11:AA132,AS324,'4'!AB11:AB132)</f>
        <v>0</v>
      </c>
      <c r="CN324" s="63"/>
      <c r="CO324" s="63"/>
      <c r="CP324" s="63"/>
      <c r="CQ324" s="63"/>
      <c r="CR324" s="63"/>
      <c r="CS324" s="63"/>
      <c r="CT324" s="63"/>
      <c r="CU324" s="63"/>
      <c r="CV324" s="63"/>
    </row>
    <row r="325" spans="43:100" ht="18.95" customHeight="1">
      <c r="AQ325" s="65"/>
      <c r="AR325" s="79">
        <f t="shared" si="33"/>
        <v>0</v>
      </c>
      <c r="AS325" s="109" t="s">
        <v>380</v>
      </c>
      <c r="AT325" s="15"/>
      <c r="AU325" s="15"/>
      <c r="AV325" s="15"/>
      <c r="AW325" s="15"/>
      <c r="AX325" s="15"/>
      <c r="AY325" s="79">
        <f t="shared" si="34"/>
        <v>0</v>
      </c>
      <c r="AZ325" s="79">
        <f>'1'!AR325</f>
        <v>0</v>
      </c>
      <c r="BA325" s="15">
        <f>SUMIF('4'!S11:S82,AS325,'4'!Y11:Y82)</f>
        <v>0</v>
      </c>
      <c r="BB325" s="15"/>
      <c r="BC325" s="15">
        <f>SUMIF('4'!AA11:AA132,AS325,'4'!AB11:AB132)</f>
        <v>0</v>
      </c>
      <c r="CN325" s="63"/>
      <c r="CO325" s="63"/>
      <c r="CP325" s="63"/>
      <c r="CQ325" s="63"/>
      <c r="CR325" s="63"/>
      <c r="CS325" s="63"/>
      <c r="CT325" s="63"/>
      <c r="CU325" s="63"/>
      <c r="CV325" s="63"/>
    </row>
    <row r="326" spans="43:100" ht="18.95" customHeight="1">
      <c r="AQ326" s="65"/>
      <c r="AR326" s="79">
        <f t="shared" si="33"/>
        <v>0</v>
      </c>
      <c r="AS326" s="109" t="s">
        <v>170</v>
      </c>
      <c r="AT326" s="15"/>
      <c r="AU326" s="15"/>
      <c r="AV326" s="15"/>
      <c r="AW326" s="15"/>
      <c r="AX326" s="15"/>
      <c r="AY326" s="79">
        <f t="shared" si="34"/>
        <v>0</v>
      </c>
      <c r="AZ326" s="79">
        <f>'1'!AR326</f>
        <v>0</v>
      </c>
      <c r="BA326" s="15">
        <f>SUMIF('4'!S11:S82,AS326,'4'!Y11:Y82)</f>
        <v>0</v>
      </c>
      <c r="BB326" s="15"/>
      <c r="BC326" s="15">
        <f>SUMIF('4'!AA11:AA132,AS326,'4'!AB11:AB132)</f>
        <v>0</v>
      </c>
      <c r="CN326" s="63"/>
      <c r="CO326" s="63"/>
      <c r="CP326" s="63"/>
      <c r="CQ326" s="63"/>
      <c r="CR326" s="63"/>
      <c r="CS326" s="63"/>
      <c r="CT326" s="63"/>
      <c r="CU326" s="63"/>
      <c r="CV326" s="63"/>
    </row>
    <row r="327" spans="43:100" ht="18.95" customHeight="1">
      <c r="AQ327" s="65"/>
      <c r="AR327" s="79">
        <f t="shared" si="33"/>
        <v>0</v>
      </c>
      <c r="AS327" s="62" t="s">
        <v>329</v>
      </c>
      <c r="AT327" s="15"/>
      <c r="AU327" s="15"/>
      <c r="AV327" s="15"/>
      <c r="AW327" s="15"/>
      <c r="AX327" s="15"/>
      <c r="AY327" s="79">
        <f t="shared" si="34"/>
        <v>0</v>
      </c>
      <c r="AZ327" s="79">
        <f>'1'!AR327</f>
        <v>0</v>
      </c>
      <c r="BA327" s="15">
        <f>SUMIF('4'!S11:S82,AS327,'4'!Y11:Y82)</f>
        <v>0</v>
      </c>
      <c r="BB327" s="15"/>
      <c r="BC327" s="15">
        <f>SUMIF('4'!AA11:AA132,AS327,'4'!AB11:AB132)</f>
        <v>0</v>
      </c>
      <c r="CN327" s="63"/>
      <c r="CO327" s="63"/>
      <c r="CP327" s="63"/>
      <c r="CQ327" s="63"/>
      <c r="CR327" s="63"/>
      <c r="CS327" s="63"/>
      <c r="CT327" s="63"/>
      <c r="CU327" s="63"/>
      <c r="CV327" s="63"/>
    </row>
    <row r="328" spans="43:100" ht="18.95" customHeight="1">
      <c r="AQ328" s="65"/>
      <c r="AR328" s="79">
        <f t="shared" si="33"/>
        <v>0</v>
      </c>
      <c r="AS328" s="131" t="s">
        <v>326</v>
      </c>
      <c r="AT328" s="15"/>
      <c r="AU328" s="15"/>
      <c r="AV328" s="15"/>
      <c r="AW328" s="15"/>
      <c r="AX328" s="15"/>
      <c r="AY328" s="79">
        <f t="shared" si="34"/>
        <v>0</v>
      </c>
      <c r="AZ328" s="79">
        <f>'1'!AR328</f>
        <v>0</v>
      </c>
      <c r="BA328" s="15">
        <f>SUMIF('4'!S11:S82,AS328,'4'!Y11:Y82)</f>
        <v>0</v>
      </c>
      <c r="BB328" s="15"/>
      <c r="BC328" s="15">
        <f>SUMIF('4'!AA11:AA132,AS328,'4'!AB11:AB132)</f>
        <v>0</v>
      </c>
      <c r="CN328" s="63"/>
      <c r="CO328" s="63"/>
      <c r="CP328" s="63"/>
      <c r="CQ328" s="63"/>
      <c r="CR328" s="63"/>
      <c r="CS328" s="63"/>
      <c r="CT328" s="63"/>
      <c r="CU328" s="63"/>
      <c r="CV328" s="63"/>
    </row>
    <row r="329" spans="43:100" ht="18.95" customHeight="1">
      <c r="AQ329" s="65"/>
      <c r="AR329" s="79">
        <f t="shared" si="33"/>
        <v>0</v>
      </c>
      <c r="AS329" s="41" t="s">
        <v>381</v>
      </c>
      <c r="AT329" s="15"/>
      <c r="AU329" s="15"/>
      <c r="AV329" s="15"/>
      <c r="AW329" s="15"/>
      <c r="AX329" s="15"/>
      <c r="AY329" s="79">
        <f t="shared" si="34"/>
        <v>0</v>
      </c>
      <c r="AZ329" s="79">
        <f>'1'!AR329</f>
        <v>0</v>
      </c>
      <c r="BA329" s="15">
        <f>SUMIF('4'!S11:S82,AS329,'4'!Y11:Y82)</f>
        <v>0</v>
      </c>
      <c r="BB329" s="15"/>
      <c r="BC329" s="15">
        <f>SUMIF('4'!AA11:AA132,AS329,'4'!AB11:AB132)</f>
        <v>0</v>
      </c>
      <c r="CN329" s="63"/>
      <c r="CO329" s="63"/>
      <c r="CP329" s="63"/>
      <c r="CQ329" s="63"/>
      <c r="CR329" s="63"/>
      <c r="CS329" s="63"/>
      <c r="CT329" s="63"/>
      <c r="CU329" s="63"/>
      <c r="CV329" s="63"/>
    </row>
    <row r="330" spans="43:100" ht="18.95" customHeight="1">
      <c r="AQ330" s="65"/>
      <c r="AR330" s="79">
        <f t="shared" si="33"/>
        <v>0</v>
      </c>
      <c r="AS330" s="41" t="s">
        <v>382</v>
      </c>
      <c r="AT330" s="15"/>
      <c r="AU330" s="15"/>
      <c r="AV330" s="15"/>
      <c r="AW330" s="15"/>
      <c r="AX330" s="15"/>
      <c r="AY330" s="79">
        <f t="shared" si="34"/>
        <v>0</v>
      </c>
      <c r="AZ330" s="79">
        <f>'1'!AR330</f>
        <v>0</v>
      </c>
      <c r="BA330" s="15">
        <f>SUMIF('4'!S11:S82,AS330,'4'!Y11:Y82)</f>
        <v>0</v>
      </c>
      <c r="BB330" s="15"/>
      <c r="BC330" s="15">
        <f>SUMIF('4'!AA11:AA132,AS330,'4'!AB11:AB132)</f>
        <v>0</v>
      </c>
      <c r="CN330" s="63"/>
      <c r="CO330" s="63"/>
      <c r="CP330" s="63"/>
      <c r="CQ330" s="63"/>
      <c r="CR330" s="63"/>
      <c r="CS330" s="63"/>
      <c r="CT330" s="63"/>
      <c r="CU330" s="63"/>
      <c r="CV330" s="63"/>
    </row>
    <row r="331" spans="43:100" ht="18.95" customHeight="1">
      <c r="AQ331" s="65"/>
      <c r="AR331" s="79">
        <f t="shared" si="33"/>
        <v>0</v>
      </c>
      <c r="AS331" s="41" t="s">
        <v>383</v>
      </c>
      <c r="AT331" s="15"/>
      <c r="AU331" s="15"/>
      <c r="AV331" s="15"/>
      <c r="AW331" s="15"/>
      <c r="AX331" s="15"/>
      <c r="AY331" s="79">
        <f t="shared" si="34"/>
        <v>0</v>
      </c>
      <c r="AZ331" s="79">
        <f>'1'!AR331</f>
        <v>0</v>
      </c>
      <c r="BA331" s="15">
        <f>SUMIF('4'!S11:S82,AS331,'4'!Y11:Y82)</f>
        <v>0</v>
      </c>
      <c r="BB331" s="15"/>
      <c r="BC331" s="15">
        <f>SUMIF('4'!AA11:AA132,AS331,'4'!AB11:AB132)</f>
        <v>0</v>
      </c>
      <c r="CN331" s="63"/>
      <c r="CO331" s="63"/>
      <c r="CP331" s="63"/>
      <c r="CQ331" s="63"/>
      <c r="CR331" s="63"/>
      <c r="CS331" s="63"/>
      <c r="CT331" s="63"/>
      <c r="CU331" s="63"/>
      <c r="CV331" s="63"/>
    </row>
    <row r="332" spans="43:100" ht="18.95" customHeight="1">
      <c r="AQ332" s="65"/>
      <c r="AR332" s="79">
        <f t="shared" si="33"/>
        <v>0</v>
      </c>
      <c r="AS332" s="21" t="s">
        <v>387</v>
      </c>
      <c r="AT332" s="15"/>
      <c r="AU332" s="15"/>
      <c r="AV332" s="15"/>
      <c r="AW332" s="15"/>
      <c r="AX332" s="15"/>
      <c r="AY332" s="79">
        <f t="shared" si="34"/>
        <v>0</v>
      </c>
      <c r="AZ332" s="79">
        <f>'1'!AR332</f>
        <v>0</v>
      </c>
      <c r="BA332" s="15">
        <f>SUMIF('4'!S11:S82,AS332,'4'!Y11:Y82)</f>
        <v>0</v>
      </c>
      <c r="BB332" s="15"/>
      <c r="BC332" s="15">
        <f>SUMIF('4'!AA11:AA132,AS332,'4'!AB11:AB132)</f>
        <v>0</v>
      </c>
      <c r="CN332" s="63"/>
      <c r="CO332" s="63"/>
      <c r="CP332" s="63"/>
      <c r="CQ332" s="63"/>
      <c r="CR332" s="63"/>
      <c r="CS332" s="63"/>
      <c r="CT332" s="63"/>
      <c r="CU332" s="63"/>
      <c r="CV332" s="63"/>
    </row>
    <row r="333" spans="43:100" ht="18.95" customHeight="1">
      <c r="AQ333" s="65"/>
      <c r="AR333" s="79">
        <f t="shared" si="33"/>
        <v>0</v>
      </c>
      <c r="AS333" s="109" t="s">
        <v>172</v>
      </c>
      <c r="AT333" s="15"/>
      <c r="AU333" s="15"/>
      <c r="AV333" s="15"/>
      <c r="AW333" s="15"/>
      <c r="AX333" s="15"/>
      <c r="AY333" s="79">
        <f t="shared" si="34"/>
        <v>0</v>
      </c>
      <c r="AZ333" s="79">
        <f>'1'!AR333</f>
        <v>0</v>
      </c>
      <c r="BA333" s="15">
        <f>SUMIF('4'!S11:S82,AS333,'4'!Y11:Y82)</f>
        <v>0</v>
      </c>
      <c r="BB333" s="15"/>
      <c r="BC333" s="15">
        <f>SUMIF('4'!AA11:AA132,AS333,'4'!AB11:AB132)</f>
        <v>0</v>
      </c>
      <c r="CN333" s="63"/>
      <c r="CO333" s="63"/>
      <c r="CP333" s="63"/>
      <c r="CQ333" s="63"/>
      <c r="CR333" s="63"/>
      <c r="CS333" s="63"/>
      <c r="CT333" s="63"/>
      <c r="CU333" s="63"/>
      <c r="CV333" s="63"/>
    </row>
    <row r="334" spans="43:100" ht="18.95" customHeight="1">
      <c r="AQ334" s="65"/>
      <c r="AR334" s="79">
        <f t="shared" si="33"/>
        <v>0</v>
      </c>
      <c r="AS334" s="109" t="s">
        <v>388</v>
      </c>
      <c r="AT334" s="15"/>
      <c r="AU334" s="15"/>
      <c r="AV334" s="15"/>
      <c r="AW334" s="15"/>
      <c r="AX334" s="15"/>
      <c r="AY334" s="79">
        <f t="shared" si="34"/>
        <v>0</v>
      </c>
      <c r="AZ334" s="79">
        <f>'1'!AR334</f>
        <v>0</v>
      </c>
      <c r="BA334" s="15">
        <f>SUMIF('4'!S11:S82,AS334,'4'!Y11:Y82)</f>
        <v>0</v>
      </c>
      <c r="BB334" s="15"/>
      <c r="BC334" s="15">
        <f>SUMIF('4'!AA11:AA132,AS334,'4'!AB11:AB132)</f>
        <v>0</v>
      </c>
      <c r="CN334" s="63"/>
      <c r="CO334" s="63"/>
      <c r="CP334" s="63"/>
      <c r="CQ334" s="63"/>
      <c r="CR334" s="63"/>
      <c r="CS334" s="63"/>
      <c r="CT334" s="63"/>
      <c r="CU334" s="63"/>
      <c r="CV334" s="63"/>
    </row>
    <row r="335" spans="43:100" ht="18.95" customHeight="1">
      <c r="AQ335" s="65"/>
      <c r="AR335" s="79">
        <f t="shared" si="33"/>
        <v>0</v>
      </c>
      <c r="AS335" s="109" t="s">
        <v>389</v>
      </c>
      <c r="AT335" s="15"/>
      <c r="AU335" s="15"/>
      <c r="AV335" s="15"/>
      <c r="AW335" s="15"/>
      <c r="AX335" s="15"/>
      <c r="AY335" s="79">
        <f t="shared" si="34"/>
        <v>0</v>
      </c>
      <c r="AZ335" s="79">
        <f>'1'!AR335</f>
        <v>0</v>
      </c>
      <c r="BA335" s="15">
        <f>SUMIF('4'!S11:S82,AS335,'4'!Y11:Y82)</f>
        <v>0</v>
      </c>
      <c r="BB335" s="15"/>
      <c r="BC335" s="15">
        <f>SUMIF('4'!AA11:AA132,AS335,'4'!AB11:AB132)</f>
        <v>0</v>
      </c>
      <c r="CN335" s="63"/>
      <c r="CO335" s="63"/>
      <c r="CP335" s="63"/>
      <c r="CQ335" s="63"/>
      <c r="CR335" s="63"/>
      <c r="CS335" s="63"/>
      <c r="CT335" s="63"/>
      <c r="CU335" s="63"/>
      <c r="CV335" s="63"/>
    </row>
    <row r="336" spans="43:100" ht="18.95" customHeight="1">
      <c r="AQ336" s="65"/>
      <c r="AR336" s="79">
        <f t="shared" si="33"/>
        <v>0</v>
      </c>
      <c r="AS336" s="109" t="s">
        <v>184</v>
      </c>
      <c r="AT336" s="15"/>
      <c r="AU336" s="15"/>
      <c r="AV336" s="15"/>
      <c r="AW336" s="15"/>
      <c r="AX336" s="15"/>
      <c r="AY336" s="79">
        <f t="shared" si="34"/>
        <v>0</v>
      </c>
      <c r="AZ336" s="79">
        <f>'1'!AR336</f>
        <v>0</v>
      </c>
      <c r="BA336" s="15">
        <f>SUMIF('4'!S11:S82,AS336,'4'!Y11:Y82)</f>
        <v>0</v>
      </c>
      <c r="BB336" s="15"/>
      <c r="BC336" s="15">
        <f>SUMIF('4'!AA11:AA132,AS336,'4'!AB11:AB132)</f>
        <v>0</v>
      </c>
      <c r="CN336" s="63"/>
      <c r="CO336" s="63"/>
      <c r="CP336" s="63"/>
      <c r="CQ336" s="63"/>
      <c r="CR336" s="63"/>
      <c r="CS336" s="63"/>
      <c r="CT336" s="63"/>
      <c r="CU336" s="63"/>
      <c r="CV336" s="63"/>
    </row>
    <row r="337" spans="43:100" ht="18.95" customHeight="1">
      <c r="AQ337" s="65"/>
      <c r="AR337" s="79">
        <f t="shared" si="33"/>
        <v>0</v>
      </c>
      <c r="AS337" s="109" t="s">
        <v>190</v>
      </c>
      <c r="AT337" s="15"/>
      <c r="AU337" s="15"/>
      <c r="AV337" s="15"/>
      <c r="AW337" s="15"/>
      <c r="AX337" s="15"/>
      <c r="AY337" s="79">
        <f t="shared" si="34"/>
        <v>0</v>
      </c>
      <c r="AZ337" s="79">
        <f>'1'!AR337</f>
        <v>0</v>
      </c>
      <c r="BA337" s="15">
        <f>SUMIF('4'!S11:S82,AS337,'4'!Y11:Y82)</f>
        <v>0</v>
      </c>
      <c r="BB337" s="15"/>
      <c r="BC337" s="15">
        <f>SUMIF('4'!AA11:AA132,AS337,'4'!AB11:AB132)</f>
        <v>0</v>
      </c>
      <c r="CN337" s="63"/>
      <c r="CO337" s="63"/>
      <c r="CP337" s="63"/>
      <c r="CQ337" s="63"/>
      <c r="CR337" s="63"/>
      <c r="CS337" s="63"/>
      <c r="CT337" s="63"/>
      <c r="CU337" s="63"/>
      <c r="CV337" s="63"/>
    </row>
    <row r="338" spans="43:100" ht="18.95" customHeight="1">
      <c r="AQ338" s="65"/>
      <c r="AR338" s="79">
        <f t="shared" si="33"/>
        <v>0</v>
      </c>
      <c r="AS338" s="21" t="s">
        <v>189</v>
      </c>
      <c r="AT338" s="15"/>
      <c r="AU338" s="15"/>
      <c r="AV338" s="15"/>
      <c r="AW338" s="15"/>
      <c r="AX338" s="15"/>
      <c r="AY338" s="79">
        <f t="shared" si="34"/>
        <v>0</v>
      </c>
      <c r="AZ338" s="79">
        <f>'1'!AR338</f>
        <v>0</v>
      </c>
      <c r="BA338" s="15">
        <f>SUMIF('4'!S11:S82,AS338,'4'!Y11:Y82)</f>
        <v>0</v>
      </c>
      <c r="BB338" s="15"/>
      <c r="BC338" s="15">
        <f>SUMIF('4'!AA11:AA132,AS338,'4'!AB11:AB132)</f>
        <v>0</v>
      </c>
      <c r="CN338" s="63"/>
      <c r="CO338" s="63"/>
      <c r="CP338" s="63"/>
      <c r="CQ338" s="63"/>
      <c r="CR338" s="63"/>
      <c r="CS338" s="63"/>
      <c r="CT338" s="63"/>
      <c r="CU338" s="63"/>
      <c r="CV338" s="63"/>
    </row>
    <row r="339" spans="43:100" ht="18.95" customHeight="1">
      <c r="AQ339" s="65"/>
      <c r="AR339" s="79">
        <f t="shared" si="33"/>
        <v>0</v>
      </c>
      <c r="AS339" s="15" t="s">
        <v>187</v>
      </c>
      <c r="AT339" s="15"/>
      <c r="AU339" s="15"/>
      <c r="AV339" s="15"/>
      <c r="AW339" s="15"/>
      <c r="AX339" s="15"/>
      <c r="AY339" s="79">
        <f t="shared" si="34"/>
        <v>0</v>
      </c>
      <c r="AZ339" s="79">
        <f>'1'!AR339</f>
        <v>0</v>
      </c>
      <c r="BA339" s="15">
        <f>SUMIF('4'!S11:S82,AS339,'4'!Y11:Y82)</f>
        <v>0</v>
      </c>
      <c r="BB339" s="15"/>
      <c r="BC339" s="15">
        <f>SUMIF('4'!AA11:AA132,AS339,'4'!AB11:AB132)</f>
        <v>0</v>
      </c>
      <c r="CN339" s="63"/>
      <c r="CO339" s="63"/>
      <c r="CP339" s="63"/>
      <c r="CQ339" s="63"/>
      <c r="CR339" s="63"/>
      <c r="CS339" s="63"/>
      <c r="CT339" s="63"/>
      <c r="CU339" s="63"/>
      <c r="CV339" s="63"/>
    </row>
    <row r="340" spans="43:100" ht="18.95" customHeight="1">
      <c r="AQ340" s="65"/>
      <c r="AR340" s="79">
        <f t="shared" si="33"/>
        <v>0</v>
      </c>
      <c r="AS340" s="15" t="s">
        <v>173</v>
      </c>
      <c r="AT340" s="15"/>
      <c r="AU340" s="15"/>
      <c r="AV340" s="15"/>
      <c r="AW340" s="15"/>
      <c r="AX340" s="15"/>
      <c r="AY340" s="79">
        <f t="shared" si="34"/>
        <v>0</v>
      </c>
      <c r="AZ340" s="79">
        <f>'1'!AR340</f>
        <v>0</v>
      </c>
      <c r="BA340" s="15">
        <f>SUMIF('4'!S11:S82,AS340,'4'!Y11:Y82)</f>
        <v>0</v>
      </c>
      <c r="BB340" s="15"/>
      <c r="BC340" s="15">
        <f>SUMIF('4'!AA11:AA132,AS340,'4'!AB11:AB132)</f>
        <v>0</v>
      </c>
      <c r="CN340" s="63"/>
      <c r="CO340" s="63"/>
      <c r="CP340" s="63"/>
      <c r="CQ340" s="63"/>
      <c r="CR340" s="63"/>
      <c r="CS340" s="63"/>
      <c r="CT340" s="63"/>
      <c r="CU340" s="63"/>
      <c r="CV340" s="63"/>
    </row>
    <row r="341" spans="43:100" ht="18.95" customHeight="1">
      <c r="AQ341" s="65"/>
      <c r="AR341" s="79">
        <f t="shared" si="33"/>
        <v>0</v>
      </c>
      <c r="AS341" s="21" t="s">
        <v>347</v>
      </c>
      <c r="AT341" s="15"/>
      <c r="AU341" s="15"/>
      <c r="AV341" s="15"/>
      <c r="AW341" s="15"/>
      <c r="AX341" s="15"/>
      <c r="AY341" s="79">
        <f t="shared" si="34"/>
        <v>0</v>
      </c>
      <c r="AZ341" s="79">
        <f>'1'!AR341</f>
        <v>0</v>
      </c>
      <c r="BA341" s="15">
        <f>SUMIF('4'!S11:S82,AS341,'4'!Y11:Y82)</f>
        <v>0</v>
      </c>
      <c r="BB341" s="15"/>
      <c r="BC341" s="15">
        <f>SUMIF('4'!AA11:AA132,AS341,'4'!AB11:AB132)</f>
        <v>0</v>
      </c>
      <c r="CN341" s="63"/>
      <c r="CO341" s="63"/>
      <c r="CP341" s="63"/>
      <c r="CQ341" s="63"/>
      <c r="CR341" s="63"/>
      <c r="CS341" s="63"/>
      <c r="CT341" s="63"/>
      <c r="CU341" s="63"/>
      <c r="CV341" s="63"/>
    </row>
    <row r="342" spans="43:100" ht="18.95" customHeight="1">
      <c r="AQ342" s="65"/>
      <c r="AR342" s="79">
        <f t="shared" si="33"/>
        <v>0</v>
      </c>
      <c r="AS342" s="82" t="s">
        <v>392</v>
      </c>
      <c r="AT342" s="15"/>
      <c r="AU342" s="15"/>
      <c r="AV342" s="15"/>
      <c r="AW342" s="15"/>
      <c r="AX342" s="15"/>
      <c r="AY342" s="79">
        <f t="shared" si="34"/>
        <v>0</v>
      </c>
      <c r="AZ342" s="79">
        <f>'1'!AR342</f>
        <v>0</v>
      </c>
      <c r="BA342" s="15">
        <f>SUMIF('4'!S11:S82,AS342,'4'!Y11:Y82)</f>
        <v>0</v>
      </c>
      <c r="BB342" s="15"/>
      <c r="BC342" s="15">
        <f>SUMIF('4'!AA11:AA132,AS342,'4'!AB11:AB132)</f>
        <v>0</v>
      </c>
      <c r="CN342" s="63"/>
      <c r="CO342" s="63"/>
      <c r="CP342" s="63"/>
      <c r="CQ342" s="63"/>
      <c r="CR342" s="63"/>
      <c r="CS342" s="63"/>
      <c r="CT342" s="63"/>
      <c r="CU342" s="63"/>
      <c r="CV342" s="63"/>
    </row>
    <row r="343" spans="43:100" ht="18.95" customHeight="1">
      <c r="AQ343" s="65"/>
      <c r="AR343" s="79">
        <f t="shared" si="33"/>
        <v>0</v>
      </c>
      <c r="AS343" s="109" t="s">
        <v>394</v>
      </c>
      <c r="AT343" s="15"/>
      <c r="AU343" s="15"/>
      <c r="AV343" s="15"/>
      <c r="AW343" s="15"/>
      <c r="AX343" s="15"/>
      <c r="AY343" s="79">
        <f t="shared" si="34"/>
        <v>0</v>
      </c>
      <c r="AZ343" s="79">
        <f>'1'!AR343</f>
        <v>0</v>
      </c>
      <c r="BA343" s="15">
        <f>SUMIF('4'!S11:S82,AS343,'4'!Y11:Y82)</f>
        <v>0</v>
      </c>
      <c r="BB343" s="15"/>
      <c r="BC343" s="15">
        <f>SUMIF('4'!AA11:AA132,AS343,'4'!AB11:AB132)</f>
        <v>0</v>
      </c>
      <c r="CN343" s="63"/>
      <c r="CO343" s="63"/>
      <c r="CP343" s="63"/>
      <c r="CQ343" s="63"/>
      <c r="CR343" s="63"/>
      <c r="CS343" s="63"/>
      <c r="CT343" s="63"/>
      <c r="CU343" s="63"/>
      <c r="CV343" s="63"/>
    </row>
    <row r="344" spans="43:100" ht="18.95" customHeight="1">
      <c r="AQ344" s="65"/>
      <c r="AR344" s="79">
        <f t="shared" si="33"/>
        <v>0</v>
      </c>
      <c r="AS344" s="109" t="s">
        <v>197</v>
      </c>
      <c r="AT344" s="15"/>
      <c r="AU344" s="15"/>
      <c r="AV344" s="15"/>
      <c r="AW344" s="15"/>
      <c r="AX344" s="15"/>
      <c r="AY344" s="79">
        <f t="shared" si="34"/>
        <v>0</v>
      </c>
      <c r="AZ344" s="79">
        <f>'1'!AR344</f>
        <v>0</v>
      </c>
      <c r="BA344" s="15">
        <f>SUMIF('4'!S11:S82,AS344,'4'!Y11:Y82)</f>
        <v>0</v>
      </c>
      <c r="BB344" s="15"/>
      <c r="BC344" s="15">
        <f>SUMIF('4'!AA11:AA132,AS344,'4'!AB11:AB132)</f>
        <v>0</v>
      </c>
      <c r="CN344" s="63"/>
      <c r="CO344" s="63"/>
      <c r="CP344" s="63"/>
      <c r="CQ344" s="63"/>
      <c r="CR344" s="63"/>
      <c r="CS344" s="63"/>
      <c r="CT344" s="63"/>
      <c r="CU344" s="63"/>
      <c r="CV344" s="63"/>
    </row>
    <row r="345" spans="43:100" ht="18.95" customHeight="1">
      <c r="AQ345" s="65"/>
      <c r="AR345" s="79">
        <f t="shared" si="33"/>
        <v>0</v>
      </c>
      <c r="AS345" s="82" t="s">
        <v>395</v>
      </c>
      <c r="AT345" s="15"/>
      <c r="AU345" s="15"/>
      <c r="AV345" s="15"/>
      <c r="AW345" s="15"/>
      <c r="AX345" s="15"/>
      <c r="AY345" s="79">
        <f t="shared" si="34"/>
        <v>0</v>
      </c>
      <c r="AZ345" s="79">
        <f>'1'!AR345</f>
        <v>0</v>
      </c>
      <c r="BA345" s="15">
        <f>SUMIF('4'!S11:S82,AS345,'4'!Y11:Y82)</f>
        <v>0</v>
      </c>
      <c r="BB345" s="15"/>
      <c r="BC345" s="15">
        <f>SUMIF('4'!AA11:AA132,AS345,'4'!AB11:AB132)</f>
        <v>0</v>
      </c>
      <c r="CN345" s="63"/>
      <c r="CO345" s="63"/>
      <c r="CP345" s="63"/>
      <c r="CQ345" s="63"/>
      <c r="CR345" s="63"/>
      <c r="CS345" s="63"/>
      <c r="CT345" s="63"/>
      <c r="CU345" s="63"/>
      <c r="CV345" s="63"/>
    </row>
    <row r="346" spans="43:100" ht="18.95" customHeight="1">
      <c r="AQ346" s="65"/>
      <c r="AR346" s="79">
        <f t="shared" si="33"/>
        <v>0</v>
      </c>
      <c r="AS346" s="82" t="s">
        <v>196</v>
      </c>
      <c r="AT346" s="15"/>
      <c r="AU346" s="15"/>
      <c r="AV346" s="15"/>
      <c r="AW346" s="15"/>
      <c r="AX346" s="15"/>
      <c r="AY346" s="79">
        <f t="shared" si="34"/>
        <v>0</v>
      </c>
      <c r="AZ346" s="79">
        <f>'1'!AR346</f>
        <v>0</v>
      </c>
      <c r="BA346" s="15">
        <f>SUMIF('4'!S11:S82,AS346,'4'!Y11:Y82)</f>
        <v>0</v>
      </c>
      <c r="BB346" s="15"/>
      <c r="BC346" s="15">
        <f>SUMIF('4'!AA11:AA132,AS346,'4'!AB11:AB132)</f>
        <v>0</v>
      </c>
      <c r="CN346" s="63"/>
      <c r="CO346" s="63"/>
      <c r="CP346" s="63"/>
      <c r="CQ346" s="63"/>
      <c r="CR346" s="63"/>
      <c r="CS346" s="63"/>
      <c r="CT346" s="63"/>
      <c r="CU346" s="63"/>
      <c r="CV346" s="63"/>
    </row>
    <row r="347" spans="43:100" ht="18.95" customHeight="1">
      <c r="AQ347" s="65"/>
      <c r="AR347" s="79">
        <f t="shared" si="33"/>
        <v>0</v>
      </c>
      <c r="AS347" s="109" t="s">
        <v>397</v>
      </c>
      <c r="AT347" s="15"/>
      <c r="AU347" s="15"/>
      <c r="AV347" s="15"/>
      <c r="AW347" s="15"/>
      <c r="AX347" s="15"/>
      <c r="AY347" s="79">
        <f t="shared" si="34"/>
        <v>0</v>
      </c>
      <c r="AZ347" s="79">
        <f>'1'!AR347</f>
        <v>0</v>
      </c>
      <c r="BA347" s="15">
        <f>SUMIF('4'!S11:S82,AS347,'4'!Y11:Y82)</f>
        <v>0</v>
      </c>
      <c r="BB347" s="15"/>
      <c r="BC347" s="15">
        <f>SUMIF('4'!AA11:AA132,AS347,'4'!AB11:AB132)</f>
        <v>0</v>
      </c>
      <c r="CN347" s="63"/>
      <c r="CO347" s="63"/>
      <c r="CP347" s="63"/>
      <c r="CQ347" s="63"/>
      <c r="CR347" s="63"/>
      <c r="CS347" s="63"/>
      <c r="CT347" s="63"/>
      <c r="CU347" s="63"/>
      <c r="CV347" s="63"/>
    </row>
    <row r="348" spans="43:100" ht="18.95" customHeight="1">
      <c r="AQ348" s="65"/>
      <c r="AR348" s="79">
        <f t="shared" si="33"/>
        <v>0</v>
      </c>
      <c r="AS348" s="82" t="s">
        <v>399</v>
      </c>
      <c r="AT348" s="15"/>
      <c r="AU348" s="15"/>
      <c r="AV348" s="15"/>
      <c r="AW348" s="15"/>
      <c r="AX348" s="15"/>
      <c r="AY348" s="79">
        <f t="shared" si="34"/>
        <v>0</v>
      </c>
      <c r="AZ348" s="79">
        <f>'1'!AR348</f>
        <v>0</v>
      </c>
      <c r="BA348" s="15">
        <f>SUMIF('4'!S11:S82,AS348,'4'!Y11:Y82)</f>
        <v>0</v>
      </c>
      <c r="BB348" s="15"/>
      <c r="BC348" s="15">
        <f>SUMIF('4'!AA11:AA132,AS348,'4'!AB11:AB132)</f>
        <v>0</v>
      </c>
      <c r="CN348" s="63"/>
      <c r="CO348" s="63"/>
      <c r="CP348" s="63"/>
      <c r="CQ348" s="63"/>
      <c r="CR348" s="63"/>
      <c r="CS348" s="63"/>
      <c r="CT348" s="63"/>
      <c r="CU348" s="63"/>
      <c r="CV348" s="63"/>
    </row>
    <row r="349" spans="43:100" ht="18.95" customHeight="1">
      <c r="AQ349" s="65"/>
      <c r="AR349" s="79">
        <f t="shared" si="33"/>
        <v>0</v>
      </c>
      <c r="AS349" s="133" t="s">
        <v>192</v>
      </c>
      <c r="AT349" s="15"/>
      <c r="AU349" s="15"/>
      <c r="AV349" s="15"/>
      <c r="AW349" s="15"/>
      <c r="AX349" s="15"/>
      <c r="AY349" s="79">
        <f t="shared" si="34"/>
        <v>0</v>
      </c>
      <c r="AZ349" s="79">
        <f>'1'!AR349</f>
        <v>0</v>
      </c>
      <c r="BA349" s="15">
        <f>SUMIF('4'!S11:S82,AS349,'4'!Y11:Y82)</f>
        <v>0</v>
      </c>
      <c r="BB349" s="15"/>
      <c r="BC349" s="15">
        <f>SUMIF('4'!AA11:AA132,AS349,'4'!AB11:AB132)</f>
        <v>0</v>
      </c>
      <c r="CN349" s="63"/>
      <c r="CO349" s="63"/>
      <c r="CP349" s="63"/>
      <c r="CQ349" s="63"/>
      <c r="CR349" s="63"/>
      <c r="CS349" s="63"/>
      <c r="CT349" s="63"/>
      <c r="CU349" s="63"/>
      <c r="CV349" s="63"/>
    </row>
    <row r="350" spans="43:100" ht="18.95" customHeight="1">
      <c r="AQ350" s="65"/>
      <c r="AR350" s="79">
        <f t="shared" si="33"/>
        <v>0</v>
      </c>
      <c r="AS350" s="109" t="s">
        <v>400</v>
      </c>
      <c r="AT350" s="15"/>
      <c r="AU350" s="15"/>
      <c r="AV350" s="15"/>
      <c r="AW350" s="15"/>
      <c r="AX350" s="15"/>
      <c r="AY350" s="79">
        <f t="shared" si="34"/>
        <v>0</v>
      </c>
      <c r="AZ350" s="79">
        <f>'1'!AR350</f>
        <v>0</v>
      </c>
      <c r="BA350" s="15">
        <f>SUMIF('4'!S11:S82,AS350,'4'!Y11:Y82)</f>
        <v>0</v>
      </c>
      <c r="BB350" s="15"/>
      <c r="BC350" s="15">
        <f>SUMIF('4'!AA11:AA132,AS350,'4'!AB11:AB132)</f>
        <v>0</v>
      </c>
      <c r="CN350" s="63"/>
      <c r="CO350" s="63"/>
      <c r="CP350" s="63"/>
      <c r="CQ350" s="63"/>
      <c r="CR350" s="63"/>
      <c r="CS350" s="63"/>
      <c r="CT350" s="63"/>
      <c r="CU350" s="63"/>
      <c r="CV350" s="63"/>
    </row>
    <row r="351" spans="43:100" ht="18.95" customHeight="1">
      <c r="AQ351" s="65"/>
      <c r="AR351" s="79">
        <f t="shared" ref="AR351:AR382" si="35">AY351+AZ351+BA351-BC351</f>
        <v>0</v>
      </c>
      <c r="AS351" s="109" t="s">
        <v>401</v>
      </c>
      <c r="AT351" s="15"/>
      <c r="AU351" s="15"/>
      <c r="AV351" s="15"/>
      <c r="AW351" s="15"/>
      <c r="AX351" s="15"/>
      <c r="AY351" s="79">
        <f t="shared" ref="AY351:AY382" si="36">AT351*BD351+AW351*BF351+AX351*BG351</f>
        <v>0</v>
      </c>
      <c r="AZ351" s="79">
        <f>'1'!AR351</f>
        <v>0</v>
      </c>
      <c r="BA351" s="15">
        <f>SUMIF('4'!S11:S82,AS351,'4'!Y11:Y82)</f>
        <v>0</v>
      </c>
      <c r="BB351" s="15"/>
      <c r="BC351" s="15">
        <f>SUMIF('4'!AA11:AA132,AS351,'4'!AB11:AB132)</f>
        <v>0</v>
      </c>
      <c r="CN351" s="63"/>
      <c r="CO351" s="63"/>
      <c r="CP351" s="63"/>
      <c r="CQ351" s="63"/>
      <c r="CR351" s="63"/>
      <c r="CS351" s="63"/>
      <c r="CT351" s="63"/>
      <c r="CU351" s="63"/>
      <c r="CV351" s="63"/>
    </row>
    <row r="352" spans="43:100" ht="18.95" customHeight="1">
      <c r="AQ352" s="65"/>
      <c r="AR352" s="79">
        <f t="shared" si="35"/>
        <v>0</v>
      </c>
      <c r="AS352" s="109" t="s">
        <v>402</v>
      </c>
      <c r="AT352" s="15"/>
      <c r="AU352" s="15"/>
      <c r="AV352" s="15"/>
      <c r="AW352" s="15"/>
      <c r="AX352" s="15"/>
      <c r="AY352" s="79">
        <f t="shared" si="36"/>
        <v>0</v>
      </c>
      <c r="AZ352" s="79">
        <f>'1'!AR352</f>
        <v>0</v>
      </c>
      <c r="BA352" s="15">
        <f>SUMIF('4'!S11:S82,AS352,'4'!Y11:Y82)</f>
        <v>0</v>
      </c>
      <c r="BB352" s="15"/>
      <c r="BC352" s="15">
        <f>SUMIF('4'!AA11:AA132,AS352,'4'!AB11:AB132)</f>
        <v>0</v>
      </c>
      <c r="CN352" s="63"/>
      <c r="CO352" s="63"/>
      <c r="CP352" s="63"/>
      <c r="CQ352" s="63"/>
      <c r="CR352" s="63"/>
      <c r="CS352" s="63"/>
      <c r="CT352" s="63"/>
      <c r="CU352" s="63"/>
      <c r="CV352" s="63"/>
    </row>
    <row r="353" spans="43:100" ht="18.95" customHeight="1">
      <c r="AQ353" s="65"/>
      <c r="AR353" s="79">
        <f t="shared" si="35"/>
        <v>0</v>
      </c>
      <c r="AS353" s="109" t="s">
        <v>403</v>
      </c>
      <c r="AT353" s="15"/>
      <c r="AU353" s="15"/>
      <c r="AV353" s="15"/>
      <c r="AW353" s="15"/>
      <c r="AX353" s="15"/>
      <c r="AY353" s="79">
        <f t="shared" si="36"/>
        <v>0</v>
      </c>
      <c r="AZ353" s="79">
        <f>'1'!AR353</f>
        <v>0</v>
      </c>
      <c r="BA353" s="15">
        <f>SUMIF('4'!S11:S82,AS353,'4'!Y11:Y82)</f>
        <v>0</v>
      </c>
      <c r="BB353" s="15"/>
      <c r="BC353" s="15">
        <f>SUMIF('4'!AA11:AA132,AS353,'4'!AB11:AB132)</f>
        <v>0</v>
      </c>
      <c r="CN353" s="63"/>
      <c r="CO353" s="63"/>
      <c r="CP353" s="63"/>
      <c r="CQ353" s="63"/>
      <c r="CR353" s="63"/>
      <c r="CS353" s="63"/>
      <c r="CT353" s="63"/>
      <c r="CU353" s="63"/>
      <c r="CV353" s="63"/>
    </row>
    <row r="354" spans="43:100" ht="18.95" customHeight="1">
      <c r="AQ354" s="65"/>
      <c r="AR354" s="79">
        <f t="shared" si="35"/>
        <v>0</v>
      </c>
      <c r="AS354" s="109" t="s">
        <v>404</v>
      </c>
      <c r="AT354" s="15"/>
      <c r="AU354" s="15"/>
      <c r="AV354" s="15"/>
      <c r="AW354" s="15"/>
      <c r="AX354" s="15"/>
      <c r="AY354" s="79">
        <f t="shared" si="36"/>
        <v>0</v>
      </c>
      <c r="AZ354" s="79">
        <f>'1'!AR354</f>
        <v>0</v>
      </c>
      <c r="BA354" s="15">
        <f>SUMIF('4'!S11:S82,AS354,'4'!Y11:Y82)</f>
        <v>0</v>
      </c>
      <c r="BB354" s="15"/>
      <c r="BC354" s="15">
        <f>SUMIF('4'!AA11:AA132,AS354,'4'!AB11:AB132)</f>
        <v>0</v>
      </c>
      <c r="CN354" s="63"/>
      <c r="CO354" s="63"/>
      <c r="CP354" s="63"/>
      <c r="CQ354" s="63"/>
      <c r="CR354" s="63"/>
      <c r="CS354" s="63"/>
      <c r="CT354" s="63"/>
      <c r="CU354" s="63"/>
      <c r="CV354" s="63"/>
    </row>
    <row r="355" spans="43:100" ht="18.95" customHeight="1">
      <c r="AQ355" s="65"/>
      <c r="AR355" s="79">
        <f t="shared" si="35"/>
        <v>0</v>
      </c>
      <c r="AS355" s="40" t="s">
        <v>365</v>
      </c>
      <c r="AT355" s="15"/>
      <c r="AU355" s="15"/>
      <c r="AV355" s="15"/>
      <c r="AW355" s="15"/>
      <c r="AX355" s="15"/>
      <c r="AY355" s="79">
        <f t="shared" si="36"/>
        <v>0</v>
      </c>
      <c r="AZ355" s="79">
        <f>'1'!AR355</f>
        <v>0</v>
      </c>
      <c r="BA355" s="15">
        <f>SUMIF('4'!S11:S82,AS355,'4'!Y11:Y82)</f>
        <v>0</v>
      </c>
      <c r="BB355" s="15"/>
      <c r="BC355" s="15">
        <f>SUMIF('4'!AA11:AA132,AS355,'4'!AB11:AB132)</f>
        <v>0</v>
      </c>
      <c r="CN355" s="63"/>
      <c r="CO355" s="63"/>
      <c r="CP355" s="63"/>
      <c r="CQ355" s="63"/>
      <c r="CR355" s="63"/>
      <c r="CS355" s="63"/>
      <c r="CT355" s="63"/>
      <c r="CU355" s="63"/>
      <c r="CV355" s="63"/>
    </row>
    <row r="356" spans="43:100" ht="18.95" customHeight="1">
      <c r="AQ356" s="65"/>
      <c r="AR356" s="79">
        <f t="shared" si="35"/>
        <v>0</v>
      </c>
      <c r="AS356" s="15" t="s">
        <v>406</v>
      </c>
      <c r="AT356" s="15"/>
      <c r="AU356" s="15"/>
      <c r="AV356" s="15"/>
      <c r="AW356" s="15"/>
      <c r="AX356" s="15"/>
      <c r="AY356" s="79">
        <f t="shared" si="36"/>
        <v>0</v>
      </c>
      <c r="AZ356" s="79">
        <f>'1'!AR356</f>
        <v>0</v>
      </c>
      <c r="BA356" s="15">
        <f>SUMIF('4'!S11:S82,AS356,'4'!Y11:Y82)</f>
        <v>0</v>
      </c>
      <c r="BB356" s="15"/>
      <c r="BC356" s="15">
        <f>SUMIF('4'!AA11:AA132,AS356,'4'!AB11:AB132)</f>
        <v>0</v>
      </c>
      <c r="CN356" s="63"/>
      <c r="CO356" s="63"/>
      <c r="CP356" s="63"/>
      <c r="CQ356" s="63"/>
      <c r="CR356" s="63"/>
      <c r="CS356" s="63"/>
      <c r="CT356" s="63"/>
      <c r="CU356" s="63"/>
      <c r="CV356" s="63"/>
    </row>
    <row r="357" spans="43:100" ht="18.95" customHeight="1">
      <c r="AQ357" s="65"/>
      <c r="AR357" s="79">
        <f t="shared" si="35"/>
        <v>0</v>
      </c>
      <c r="AS357" s="109" t="s">
        <v>408</v>
      </c>
      <c r="AT357" s="15"/>
      <c r="AU357" s="15"/>
      <c r="AV357" s="15"/>
      <c r="AW357" s="15"/>
      <c r="AX357" s="15"/>
      <c r="AY357" s="79">
        <f t="shared" si="36"/>
        <v>0</v>
      </c>
      <c r="AZ357" s="79">
        <f>'1'!AR357</f>
        <v>0</v>
      </c>
      <c r="BA357" s="15">
        <f>SUMIF('4'!S11:S82,AS357,'4'!Y11:Y82)</f>
        <v>0</v>
      </c>
      <c r="BB357" s="15"/>
      <c r="BC357" s="15">
        <f>SUMIF('4'!AA11:AA132,AS357,'4'!AB11:AB132)</f>
        <v>0</v>
      </c>
      <c r="CN357" s="63"/>
      <c r="CO357" s="63"/>
      <c r="CP357" s="63"/>
      <c r="CQ357" s="63"/>
      <c r="CR357" s="63"/>
      <c r="CS357" s="63"/>
      <c r="CT357" s="63"/>
      <c r="CU357" s="63"/>
      <c r="CV357" s="63"/>
    </row>
    <row r="358" spans="43:100" ht="18.95" customHeight="1">
      <c r="AQ358" s="65"/>
      <c r="AR358" s="79">
        <f t="shared" si="35"/>
        <v>0</v>
      </c>
      <c r="AS358" s="109" t="s">
        <v>410</v>
      </c>
      <c r="AT358" s="15"/>
      <c r="AU358" s="15"/>
      <c r="AV358" s="15"/>
      <c r="AW358" s="15"/>
      <c r="AX358" s="15"/>
      <c r="AY358" s="79">
        <f t="shared" si="36"/>
        <v>0</v>
      </c>
      <c r="AZ358" s="79">
        <f>'1'!AR358</f>
        <v>0</v>
      </c>
      <c r="BA358" s="15">
        <f>SUMIF('4'!S11:S82,AS358,'4'!Y11:Y82)</f>
        <v>0</v>
      </c>
      <c r="BB358" s="15"/>
      <c r="BC358" s="15">
        <f>SUMIF('4'!AA11:AA132,AS358,'4'!AB11:AB132)</f>
        <v>0</v>
      </c>
      <c r="CN358" s="63"/>
      <c r="CO358" s="63"/>
      <c r="CP358" s="63"/>
      <c r="CQ358" s="63"/>
      <c r="CR358" s="63"/>
      <c r="CS358" s="63"/>
      <c r="CT358" s="63"/>
      <c r="CU358" s="63"/>
      <c r="CV358" s="63"/>
    </row>
    <row r="359" spans="43:100" ht="18.95" customHeight="1">
      <c r="AR359" s="79">
        <f t="shared" si="35"/>
        <v>0</v>
      </c>
      <c r="AS359" s="156" t="s">
        <v>411</v>
      </c>
      <c r="AT359" s="15"/>
      <c r="AU359" s="15"/>
      <c r="AV359" s="15"/>
      <c r="AW359" s="15"/>
      <c r="AX359" s="15"/>
      <c r="AY359" s="79">
        <f t="shared" si="36"/>
        <v>0</v>
      </c>
      <c r="AZ359" s="79">
        <f>'1'!AR359</f>
        <v>0</v>
      </c>
      <c r="BA359" s="15">
        <f>SUMIF('4'!S11:S82,AS359,'4'!Y11:Y82)</f>
        <v>0</v>
      </c>
      <c r="BB359" s="15"/>
      <c r="BC359" s="15">
        <f>SUMIF('4'!AA11:AA132,AS359,'4'!AB11:AB132)</f>
        <v>0</v>
      </c>
      <c r="CN359" s="63"/>
      <c r="CO359" s="63"/>
      <c r="CP359" s="63"/>
      <c r="CQ359" s="63"/>
      <c r="CR359" s="63"/>
      <c r="CS359" s="63"/>
      <c r="CT359" s="63"/>
      <c r="CU359" s="63"/>
      <c r="CV359" s="63"/>
    </row>
    <row r="360" spans="43:100" ht="18.95" customHeight="1">
      <c r="AR360" s="79">
        <f t="shared" si="35"/>
        <v>0</v>
      </c>
      <c r="AS360" s="109" t="s">
        <v>412</v>
      </c>
      <c r="AT360" s="15"/>
      <c r="AU360" s="15"/>
      <c r="AV360" s="15"/>
      <c r="AW360" s="15"/>
      <c r="AX360" s="15"/>
      <c r="AY360" s="79">
        <f t="shared" si="36"/>
        <v>0</v>
      </c>
      <c r="AZ360" s="79">
        <f>'1'!AR360</f>
        <v>0</v>
      </c>
      <c r="BA360" s="15">
        <f>SUMIF('4'!S11:S82,AS360,'4'!Y11:Y82)</f>
        <v>0</v>
      </c>
      <c r="BB360" s="15"/>
      <c r="BC360" s="15">
        <f>SUMIF('4'!AA11:AA132,AS360,'4'!AB11:AB132)</f>
        <v>0</v>
      </c>
      <c r="CN360" s="63"/>
      <c r="CO360" s="63"/>
      <c r="CP360" s="63"/>
      <c r="CQ360" s="63"/>
      <c r="CR360" s="63"/>
      <c r="CS360" s="63"/>
      <c r="CT360" s="63"/>
      <c r="CU360" s="63"/>
      <c r="CV360" s="63"/>
    </row>
    <row r="361" spans="43:100" ht="18.95" customHeight="1">
      <c r="AR361" s="79">
        <f t="shared" si="35"/>
        <v>0</v>
      </c>
      <c r="AS361" s="15" t="s">
        <v>413</v>
      </c>
      <c r="AT361" s="15"/>
      <c r="AU361" s="15"/>
      <c r="AV361" s="15"/>
      <c r="AW361" s="15"/>
      <c r="AX361" s="15"/>
      <c r="AY361" s="79">
        <f t="shared" si="36"/>
        <v>0</v>
      </c>
      <c r="AZ361" s="79">
        <f>'1'!AR361</f>
        <v>0</v>
      </c>
      <c r="BA361" s="15">
        <f>SUMIF('4'!S11:S82,AS361,'4'!Y11:Y82)</f>
        <v>0</v>
      </c>
      <c r="BB361" s="15"/>
      <c r="BC361" s="15">
        <f>SUMIF('4'!AA11:AA132,AS361,'4'!AB11:AB132)</f>
        <v>0</v>
      </c>
      <c r="CN361" s="63"/>
      <c r="CO361" s="63"/>
      <c r="CP361" s="63"/>
      <c r="CQ361" s="63"/>
      <c r="CR361" s="63"/>
      <c r="CS361" s="63"/>
      <c r="CT361" s="63"/>
      <c r="CU361" s="63"/>
      <c r="CV361" s="63"/>
    </row>
    <row r="362" spans="43:100" ht="18.95" customHeight="1">
      <c r="AR362" s="79">
        <f t="shared" si="35"/>
        <v>0</v>
      </c>
      <c r="AS362" s="109" t="s">
        <v>414</v>
      </c>
      <c r="AT362" s="15"/>
      <c r="AU362" s="15"/>
      <c r="AV362" s="15"/>
      <c r="AW362" s="15"/>
      <c r="AX362" s="15"/>
      <c r="AY362" s="79">
        <f t="shared" si="36"/>
        <v>0</v>
      </c>
      <c r="AZ362" s="79">
        <f>'1'!AR362</f>
        <v>0</v>
      </c>
      <c r="BA362" s="15">
        <f>SUMIF('4'!S11:S82,AS362,'4'!Y11:Y82)</f>
        <v>0</v>
      </c>
      <c r="BB362" s="15"/>
      <c r="BC362" s="15">
        <f>SUMIF('4'!AA11:AA132,AS362,'4'!AB11:AB132)</f>
        <v>0</v>
      </c>
      <c r="CN362" s="63"/>
      <c r="CO362" s="63"/>
      <c r="CP362" s="63"/>
      <c r="CQ362" s="63"/>
      <c r="CR362" s="63"/>
      <c r="CS362" s="63"/>
      <c r="CT362" s="63"/>
      <c r="CU362" s="63"/>
      <c r="CV362" s="63"/>
    </row>
    <row r="363" spans="43:100" ht="18.95" customHeight="1">
      <c r="AR363" s="79">
        <f t="shared" si="35"/>
        <v>0</v>
      </c>
      <c r="AS363" s="109" t="s">
        <v>415</v>
      </c>
      <c r="AT363" s="15"/>
      <c r="AU363" s="15"/>
      <c r="AV363" s="15"/>
      <c r="AW363" s="15"/>
      <c r="AX363" s="15"/>
      <c r="AY363" s="79">
        <f t="shared" si="36"/>
        <v>0</v>
      </c>
      <c r="AZ363" s="79">
        <f>'1'!AR363</f>
        <v>0</v>
      </c>
      <c r="BA363" s="15">
        <f>SUMIF('4'!S11:S82,AS363,'4'!Y11:Y82)</f>
        <v>0</v>
      </c>
      <c r="BB363" s="15"/>
      <c r="BC363" s="15">
        <f>SUMIF('4'!AA11:AA132,AS363,'4'!AB11:AB132)</f>
        <v>0</v>
      </c>
      <c r="CN363" s="63"/>
      <c r="CO363" s="63"/>
      <c r="CP363" s="63"/>
      <c r="CQ363" s="63"/>
      <c r="CR363" s="63"/>
      <c r="CS363" s="63"/>
      <c r="CT363" s="63"/>
      <c r="CU363" s="63"/>
      <c r="CV363" s="63"/>
    </row>
    <row r="364" spans="43:100" ht="18.95" customHeight="1">
      <c r="AR364" s="79">
        <f t="shared" si="35"/>
        <v>0</v>
      </c>
      <c r="AS364" s="109" t="s">
        <v>417</v>
      </c>
      <c r="AT364" s="15"/>
      <c r="AU364" s="15"/>
      <c r="AV364" s="15"/>
      <c r="AW364" s="15"/>
      <c r="AX364" s="15"/>
      <c r="AY364" s="79">
        <f t="shared" si="36"/>
        <v>0</v>
      </c>
      <c r="AZ364" s="79">
        <f>'1'!AR364</f>
        <v>0</v>
      </c>
      <c r="BA364" s="15">
        <f>SUMIF('4'!S11:S82,AS364,'4'!Y11:Y82)</f>
        <v>0</v>
      </c>
      <c r="BB364" s="15"/>
      <c r="BC364" s="15">
        <f>SUMIF('4'!AA11:AA132,AS364,'4'!AB11:AB132)</f>
        <v>0</v>
      </c>
      <c r="CN364" s="63"/>
      <c r="CO364" s="63"/>
      <c r="CP364" s="63"/>
      <c r="CQ364" s="63"/>
      <c r="CR364" s="63"/>
      <c r="CS364" s="63"/>
      <c r="CT364" s="63"/>
      <c r="CU364" s="63"/>
      <c r="CV364" s="63"/>
    </row>
    <row r="365" spans="43:100" ht="18.95" customHeight="1">
      <c r="AR365" s="79">
        <f t="shared" si="35"/>
        <v>0</v>
      </c>
      <c r="AS365" s="109" t="s">
        <v>418</v>
      </c>
      <c r="AT365" s="15"/>
      <c r="AU365" s="15"/>
      <c r="AV365" s="15"/>
      <c r="AW365" s="15"/>
      <c r="AX365" s="15"/>
      <c r="AY365" s="79">
        <f t="shared" si="36"/>
        <v>0</v>
      </c>
      <c r="AZ365" s="79">
        <f>'1'!AR365</f>
        <v>0</v>
      </c>
      <c r="BA365" s="15">
        <f>SUMIF('4'!S11:S82,AS365,'4'!Y11:Y82)</f>
        <v>0</v>
      </c>
      <c r="BB365" s="15"/>
      <c r="BC365" s="15">
        <f>SUMIF('4'!AA11:AA132,AS365,'4'!AB11:AB132)</f>
        <v>0</v>
      </c>
      <c r="CN365" s="63"/>
      <c r="CO365" s="63"/>
      <c r="CP365" s="63"/>
      <c r="CQ365" s="63"/>
      <c r="CR365" s="63"/>
      <c r="CS365" s="63"/>
      <c r="CT365" s="63"/>
      <c r="CU365" s="63"/>
      <c r="CV365" s="63"/>
    </row>
    <row r="366" spans="43:100" ht="18.95" customHeight="1">
      <c r="AR366" s="79">
        <f t="shared" si="35"/>
        <v>0</v>
      </c>
      <c r="AS366" s="109" t="s">
        <v>419</v>
      </c>
      <c r="AT366" s="15"/>
      <c r="AU366" s="15"/>
      <c r="AV366" s="15"/>
      <c r="AW366" s="15"/>
      <c r="AX366" s="15"/>
      <c r="AY366" s="79">
        <f t="shared" si="36"/>
        <v>0</v>
      </c>
      <c r="AZ366" s="79">
        <f>'1'!AR366</f>
        <v>0</v>
      </c>
      <c r="BA366" s="15">
        <f>SUMIF('4'!S11:S82,AS366,'4'!Y11:Y82)</f>
        <v>0</v>
      </c>
      <c r="BB366" s="15"/>
      <c r="BC366" s="15">
        <f>SUMIF('4'!AA11:AA132,AS366,'4'!AB11:AB132)</f>
        <v>0</v>
      </c>
      <c r="CN366" s="63"/>
      <c r="CO366" s="63"/>
      <c r="CP366" s="63"/>
      <c r="CQ366" s="63"/>
      <c r="CR366" s="63"/>
      <c r="CS366" s="63"/>
      <c r="CT366" s="63"/>
      <c r="CU366" s="63"/>
      <c r="CV366" s="63"/>
    </row>
    <row r="367" spans="43:100" ht="18.95" customHeight="1">
      <c r="AR367" s="79">
        <f t="shared" si="35"/>
        <v>0</v>
      </c>
      <c r="AS367" s="109" t="s">
        <v>420</v>
      </c>
      <c r="AT367" s="15"/>
      <c r="AU367" s="15"/>
      <c r="AV367" s="15"/>
      <c r="AW367" s="15"/>
      <c r="AX367" s="15"/>
      <c r="AY367" s="79">
        <f t="shared" si="36"/>
        <v>0</v>
      </c>
      <c r="AZ367" s="79">
        <f>'1'!AR367</f>
        <v>0</v>
      </c>
      <c r="BA367" s="15">
        <f>SUMIF('4'!S11:S82,AS367,'4'!Y11:Y82)</f>
        <v>0</v>
      </c>
      <c r="BB367" s="15"/>
      <c r="BC367" s="15">
        <f>SUMIF('4'!AA11:AA132,AS367,'4'!AB11:AB132)</f>
        <v>0</v>
      </c>
      <c r="CN367" s="63"/>
      <c r="CO367" s="63"/>
      <c r="CP367" s="63"/>
      <c r="CQ367" s="63"/>
      <c r="CR367" s="63"/>
      <c r="CS367" s="63"/>
      <c r="CT367" s="63"/>
      <c r="CU367" s="63"/>
      <c r="CV367" s="63"/>
    </row>
    <row r="368" spans="43:100" ht="18.95" customHeight="1">
      <c r="AR368" s="79">
        <f t="shared" si="35"/>
        <v>0</v>
      </c>
      <c r="AS368" s="109" t="s">
        <v>421</v>
      </c>
      <c r="AT368" s="15"/>
      <c r="AU368" s="15"/>
      <c r="AV368" s="15"/>
      <c r="AW368" s="15"/>
      <c r="AX368" s="15"/>
      <c r="AY368" s="79">
        <f t="shared" si="36"/>
        <v>0</v>
      </c>
      <c r="AZ368" s="79">
        <f>'1'!AR368</f>
        <v>0</v>
      </c>
      <c r="BA368" s="15">
        <f>SUMIF('4'!S11:S82,AS368,'4'!Y11:Y82)</f>
        <v>0</v>
      </c>
      <c r="BB368" s="15"/>
      <c r="BC368" s="15">
        <f>SUMIF('4'!AA11:AA132,AS368,'4'!AB11:AB132)</f>
        <v>0</v>
      </c>
      <c r="CN368" s="63"/>
      <c r="CO368" s="63"/>
      <c r="CP368" s="63"/>
      <c r="CQ368" s="63"/>
      <c r="CR368" s="63"/>
      <c r="CS368" s="63"/>
      <c r="CT368" s="63"/>
      <c r="CU368" s="63"/>
      <c r="CV368" s="63"/>
    </row>
    <row r="369" spans="44:100" ht="18.95" customHeight="1">
      <c r="AR369" s="79">
        <f t="shared" si="35"/>
        <v>0</v>
      </c>
      <c r="AS369" s="109" t="s">
        <v>422</v>
      </c>
      <c r="AT369" s="15"/>
      <c r="AU369" s="15"/>
      <c r="AV369" s="15"/>
      <c r="AW369" s="15"/>
      <c r="AX369" s="15"/>
      <c r="AY369" s="79">
        <f t="shared" si="36"/>
        <v>0</v>
      </c>
      <c r="AZ369" s="79">
        <f>'1'!AR369</f>
        <v>0</v>
      </c>
      <c r="BA369" s="15">
        <f>SUMIF('4'!S11:S82,AS369,'4'!Y11:Y82)</f>
        <v>0</v>
      </c>
      <c r="BB369" s="15"/>
      <c r="BC369" s="15">
        <f>SUMIF('4'!AA11:AA132,AS369,'4'!AB11:AB132)</f>
        <v>0</v>
      </c>
      <c r="CN369" s="63"/>
      <c r="CO369" s="63"/>
      <c r="CP369" s="63"/>
      <c r="CQ369" s="63"/>
      <c r="CR369" s="63"/>
      <c r="CS369" s="63"/>
      <c r="CT369" s="63"/>
      <c r="CU369" s="63"/>
      <c r="CV369" s="63"/>
    </row>
    <row r="370" spans="44:100" ht="18.95" customHeight="1">
      <c r="AR370" s="79">
        <f t="shared" si="35"/>
        <v>0</v>
      </c>
      <c r="AS370" s="109" t="s">
        <v>425</v>
      </c>
      <c r="AT370" s="15"/>
      <c r="AU370" s="15"/>
      <c r="AV370" s="15"/>
      <c r="AW370" s="15"/>
      <c r="AX370" s="15"/>
      <c r="AY370" s="79">
        <f t="shared" si="36"/>
        <v>0</v>
      </c>
      <c r="AZ370" s="79">
        <f>'1'!AR370</f>
        <v>0</v>
      </c>
      <c r="BA370" s="15">
        <f>SUMIF('4'!S11:S82,AS370,'4'!Y11:Y82)</f>
        <v>0</v>
      </c>
      <c r="BB370" s="15"/>
      <c r="BC370" s="15">
        <f>SUMIF('4'!AA11:AA132,AS370,'4'!AB11:AB132)</f>
        <v>0</v>
      </c>
      <c r="CN370" s="63"/>
      <c r="CO370" s="63"/>
      <c r="CP370" s="63"/>
      <c r="CQ370" s="63"/>
      <c r="CR370" s="63"/>
      <c r="CS370" s="63"/>
      <c r="CT370" s="63"/>
      <c r="CU370" s="63"/>
      <c r="CV370" s="63"/>
    </row>
    <row r="371" spans="44:100" ht="18.95" customHeight="1">
      <c r="AR371" s="79">
        <f t="shared" si="35"/>
        <v>0</v>
      </c>
      <c r="AS371" s="109" t="s">
        <v>427</v>
      </c>
      <c r="AT371" s="15"/>
      <c r="AU371" s="15"/>
      <c r="AV371" s="15"/>
      <c r="AW371" s="15"/>
      <c r="AX371" s="15"/>
      <c r="AY371" s="79">
        <f t="shared" si="36"/>
        <v>0</v>
      </c>
      <c r="AZ371" s="79">
        <f>'1'!AR371</f>
        <v>0</v>
      </c>
      <c r="BA371" s="15">
        <f>SUMIF('4'!S11:S82,AS371,'4'!Y11:Y82)</f>
        <v>0</v>
      </c>
      <c r="BB371" s="15"/>
      <c r="BC371" s="15">
        <f>SUMIF('4'!AA11:AA132,AS371,'4'!AB11:AB132)</f>
        <v>0</v>
      </c>
      <c r="CN371" s="63"/>
      <c r="CO371" s="63"/>
      <c r="CP371" s="63"/>
      <c r="CQ371" s="63"/>
      <c r="CR371" s="63"/>
      <c r="CS371" s="63"/>
      <c r="CT371" s="63"/>
      <c r="CU371" s="63"/>
      <c r="CV371" s="63"/>
    </row>
    <row r="372" spans="44:100" ht="18.95" customHeight="1">
      <c r="AR372" s="79">
        <f t="shared" si="35"/>
        <v>0</v>
      </c>
      <c r="AS372" s="109" t="s">
        <v>428</v>
      </c>
      <c r="AT372" s="15"/>
      <c r="AU372" s="15"/>
      <c r="AV372" s="15"/>
      <c r="AW372" s="15"/>
      <c r="AX372" s="15"/>
      <c r="AY372" s="79">
        <f t="shared" si="36"/>
        <v>0</v>
      </c>
      <c r="AZ372" s="79">
        <f>'1'!AR372</f>
        <v>0</v>
      </c>
      <c r="BA372" s="15">
        <f>SUMIF('4'!S11:S82,AS372,'4'!Y11:Y82)</f>
        <v>0</v>
      </c>
      <c r="BB372" s="15"/>
      <c r="BC372" s="15">
        <f>SUMIF('4'!AA11:AA132,AS372,'4'!AB11:AB132)</f>
        <v>0</v>
      </c>
      <c r="CN372" s="63"/>
      <c r="CO372" s="63"/>
      <c r="CP372" s="63"/>
      <c r="CQ372" s="63"/>
      <c r="CR372" s="63"/>
      <c r="CS372" s="63"/>
      <c r="CT372" s="63"/>
      <c r="CU372" s="63"/>
      <c r="CV372" s="63"/>
    </row>
    <row r="373" spans="44:100" ht="18.95" customHeight="1">
      <c r="AR373" s="79">
        <f t="shared" si="35"/>
        <v>0</v>
      </c>
      <c r="AS373" s="109" t="s">
        <v>429</v>
      </c>
      <c r="AT373" s="15"/>
      <c r="AU373" s="15"/>
      <c r="AV373" s="15"/>
      <c r="AW373" s="15"/>
      <c r="AX373" s="15"/>
      <c r="AY373" s="79">
        <f t="shared" si="36"/>
        <v>0</v>
      </c>
      <c r="AZ373" s="79">
        <f>'1'!AR373</f>
        <v>0</v>
      </c>
      <c r="BA373" s="15">
        <f>SUMIF('4'!S11:S82,AS373,'4'!Y11:Y82)</f>
        <v>0</v>
      </c>
      <c r="BB373" s="15"/>
      <c r="BC373" s="15">
        <f>SUMIF('4'!AA11:AA132,AS373,'4'!AB11:AB132)</f>
        <v>0</v>
      </c>
      <c r="CN373" s="63"/>
      <c r="CO373" s="63"/>
      <c r="CP373" s="63"/>
      <c r="CQ373" s="63"/>
      <c r="CR373" s="63"/>
      <c r="CS373" s="63"/>
      <c r="CT373" s="63"/>
      <c r="CU373" s="63"/>
      <c r="CV373" s="63"/>
    </row>
    <row r="374" spans="44:100" ht="18.95" customHeight="1">
      <c r="AR374" s="79">
        <f t="shared" si="35"/>
        <v>0</v>
      </c>
      <c r="AS374" s="109" t="s">
        <v>430</v>
      </c>
      <c r="AT374" s="15"/>
      <c r="AU374" s="15"/>
      <c r="AV374" s="15"/>
      <c r="AW374" s="15"/>
      <c r="AX374" s="15"/>
      <c r="AY374" s="79">
        <f t="shared" si="36"/>
        <v>0</v>
      </c>
      <c r="AZ374" s="79">
        <f>'1'!AR374</f>
        <v>0</v>
      </c>
      <c r="BA374" s="15">
        <f>SUMIF('4'!S11:S82,AS374,'4'!Y11:Y82)</f>
        <v>0</v>
      </c>
      <c r="BB374" s="15"/>
      <c r="BC374" s="15">
        <f>SUMIF('4'!AA11:AA132,AS374,'4'!AB11:AB132)</f>
        <v>0</v>
      </c>
      <c r="CN374" s="63"/>
      <c r="CO374" s="63"/>
      <c r="CP374" s="63"/>
      <c r="CQ374" s="63"/>
      <c r="CR374" s="63"/>
      <c r="CS374" s="63"/>
      <c r="CT374" s="63"/>
      <c r="CU374" s="63"/>
      <c r="CV374" s="63"/>
    </row>
    <row r="375" spans="44:100" ht="18.95" customHeight="1">
      <c r="AR375" s="79">
        <f t="shared" si="35"/>
        <v>0</v>
      </c>
      <c r="AS375" s="41" t="s">
        <v>431</v>
      </c>
      <c r="AT375" s="15"/>
      <c r="AU375" s="15"/>
      <c r="AV375" s="15"/>
      <c r="AW375" s="15"/>
      <c r="AX375" s="15"/>
      <c r="AY375" s="79">
        <f t="shared" si="36"/>
        <v>0</v>
      </c>
      <c r="AZ375" s="79">
        <f>'1'!AR375</f>
        <v>0</v>
      </c>
      <c r="BA375" s="15">
        <f>SUMIF('4'!S11:S82,AS375,'4'!Y11:Y82)</f>
        <v>0</v>
      </c>
      <c r="BB375" s="15"/>
      <c r="BC375" s="15">
        <f>SUMIF('4'!AA11:AA132,AS375,'4'!AB11:AB132)</f>
        <v>0</v>
      </c>
      <c r="CN375" s="63"/>
      <c r="CO375" s="63"/>
      <c r="CP375" s="63"/>
      <c r="CQ375" s="63"/>
      <c r="CR375" s="63"/>
      <c r="CS375" s="63"/>
      <c r="CT375" s="63"/>
      <c r="CU375" s="63"/>
      <c r="CV375" s="63"/>
    </row>
    <row r="376" spans="44:100" ht="18.95" customHeight="1">
      <c r="AR376" s="79">
        <f t="shared" si="35"/>
        <v>0</v>
      </c>
      <c r="AS376" s="41" t="s">
        <v>164</v>
      </c>
      <c r="AT376" s="15"/>
      <c r="AU376" s="15"/>
      <c r="AV376" s="15"/>
      <c r="AW376" s="15"/>
      <c r="AX376" s="15"/>
      <c r="AY376" s="79">
        <f t="shared" si="36"/>
        <v>0</v>
      </c>
      <c r="AZ376" s="79">
        <f>'1'!AR376</f>
        <v>0</v>
      </c>
      <c r="BA376" s="15">
        <f>SUMIF('4'!S11:S82,AS376,'4'!Y11:Y82)</f>
        <v>0</v>
      </c>
      <c r="BB376" s="15"/>
      <c r="BC376" s="15">
        <f>SUMIF('4'!AA11:AA132,AS376,'4'!AB11:AB132)</f>
        <v>0</v>
      </c>
      <c r="CN376" s="63"/>
      <c r="CO376" s="63"/>
      <c r="CP376" s="63"/>
      <c r="CQ376" s="63"/>
      <c r="CR376" s="63"/>
      <c r="CS376" s="63"/>
      <c r="CT376" s="63"/>
      <c r="CU376" s="63"/>
      <c r="CV376" s="63"/>
    </row>
    <row r="377" spans="44:100" ht="18.95" customHeight="1">
      <c r="AR377" s="79">
        <f t="shared" si="35"/>
        <v>0</v>
      </c>
      <c r="AS377" s="34" t="s">
        <v>435</v>
      </c>
      <c r="AT377" s="15"/>
      <c r="AU377" s="15"/>
      <c r="AV377" s="15"/>
      <c r="AW377" s="15"/>
      <c r="AX377" s="15"/>
      <c r="AY377" s="79">
        <f t="shared" si="36"/>
        <v>0</v>
      </c>
      <c r="AZ377" s="79">
        <f>'1'!AR377</f>
        <v>0</v>
      </c>
      <c r="BA377" s="15">
        <f>SUMIF('4'!S11:S82,AS377,'4'!Y11:Y82)</f>
        <v>0</v>
      </c>
      <c r="BB377" s="15"/>
      <c r="BC377" s="15">
        <f>SUMIF('4'!AA11:AA132,AS377,'4'!AB11:AB132)</f>
        <v>0</v>
      </c>
      <c r="CN377" s="63"/>
      <c r="CO377" s="63"/>
      <c r="CP377" s="63"/>
      <c r="CQ377" s="63"/>
      <c r="CR377" s="63"/>
      <c r="CS377" s="63"/>
      <c r="CT377" s="63"/>
      <c r="CU377" s="63"/>
      <c r="CV377" s="63"/>
    </row>
    <row r="378" spans="44:100" ht="18.95" customHeight="1">
      <c r="AR378" s="79">
        <f t="shared" si="35"/>
        <v>0</v>
      </c>
      <c r="AS378" s="109" t="s">
        <v>436</v>
      </c>
      <c r="AT378" s="15"/>
      <c r="AU378" s="15"/>
      <c r="AV378" s="15"/>
      <c r="AW378" s="15"/>
      <c r="AX378" s="15"/>
      <c r="AY378" s="79">
        <f t="shared" si="36"/>
        <v>0</v>
      </c>
      <c r="AZ378" s="79">
        <f>'1'!AR378</f>
        <v>0</v>
      </c>
      <c r="BA378" s="15">
        <f>SUMIF('4'!S11:S82,AS378,'4'!Y11:Y82)</f>
        <v>0</v>
      </c>
      <c r="BB378" s="15"/>
      <c r="BC378" s="15">
        <f>SUMIF('4'!AA11:AA132,AS378,'4'!AB11:AB132)</f>
        <v>0</v>
      </c>
      <c r="CN378" s="63"/>
      <c r="CO378" s="63"/>
      <c r="CP378" s="63"/>
      <c r="CQ378" s="63"/>
      <c r="CR378" s="63"/>
      <c r="CS378" s="63"/>
      <c r="CT378" s="63"/>
      <c r="CU378" s="63"/>
      <c r="CV378" s="63"/>
    </row>
    <row r="379" spans="44:100" ht="18.95" customHeight="1">
      <c r="AR379" s="79">
        <f t="shared" si="35"/>
        <v>0</v>
      </c>
      <c r="AS379" s="15" t="s">
        <v>349</v>
      </c>
      <c r="AT379" s="15"/>
      <c r="AU379" s="15"/>
      <c r="AV379" s="15"/>
      <c r="AW379" s="15"/>
      <c r="AX379" s="15"/>
      <c r="AY379" s="79">
        <f t="shared" si="36"/>
        <v>0</v>
      </c>
      <c r="AZ379" s="79">
        <f>'1'!AR379</f>
        <v>0</v>
      </c>
      <c r="BA379" s="15">
        <f>SUMIF('4'!S11:S82,AS379,'4'!Y11:Y82)</f>
        <v>0</v>
      </c>
      <c r="BB379" s="15"/>
      <c r="BC379" s="15">
        <f>SUMIF('4'!AA11:AA132,AS379,'4'!AB11:AB132)</f>
        <v>0</v>
      </c>
      <c r="CN379" s="63"/>
      <c r="CO379" s="63"/>
      <c r="CP379" s="63"/>
      <c r="CQ379" s="63"/>
      <c r="CR379" s="63"/>
      <c r="CS379" s="63"/>
      <c r="CT379" s="63"/>
      <c r="CU379" s="63"/>
      <c r="CV379" s="63"/>
    </row>
    <row r="380" spans="44:100" ht="18.95" customHeight="1">
      <c r="AR380" s="79">
        <f t="shared" si="35"/>
        <v>0</v>
      </c>
      <c r="AS380" s="40" t="s">
        <v>437</v>
      </c>
      <c r="AT380" s="15"/>
      <c r="AU380" s="15"/>
      <c r="AV380" s="15"/>
      <c r="AW380" s="15"/>
      <c r="AX380" s="15"/>
      <c r="AY380" s="79">
        <f t="shared" si="36"/>
        <v>0</v>
      </c>
      <c r="AZ380" s="79">
        <f>'1'!AR380</f>
        <v>0</v>
      </c>
      <c r="BA380" s="15">
        <f>SUMIF('4'!S11:S82,AS380,'4'!Y11:Y82)</f>
        <v>0</v>
      </c>
      <c r="BB380" s="15"/>
      <c r="BC380" s="15">
        <f>SUMIF('4'!AA11:AA132,AS380,'4'!AB11:AB132)</f>
        <v>0</v>
      </c>
      <c r="CN380" s="63"/>
      <c r="CO380" s="63"/>
      <c r="CP380" s="63"/>
      <c r="CQ380" s="63"/>
      <c r="CR380" s="63"/>
      <c r="CS380" s="63"/>
      <c r="CT380" s="63"/>
      <c r="CU380" s="63"/>
      <c r="CV380" s="63"/>
    </row>
    <row r="381" spans="44:100" ht="18.95" customHeight="1">
      <c r="AR381" s="79">
        <f t="shared" si="35"/>
        <v>0</v>
      </c>
      <c r="AS381" s="15" t="s">
        <v>438</v>
      </c>
      <c r="AT381" s="15"/>
      <c r="AU381" s="15"/>
      <c r="AV381" s="15"/>
      <c r="AW381" s="15"/>
      <c r="AX381" s="15"/>
      <c r="AY381" s="79">
        <f t="shared" si="36"/>
        <v>0</v>
      </c>
      <c r="AZ381" s="79">
        <f>'1'!AR381</f>
        <v>0</v>
      </c>
      <c r="BA381" s="15">
        <f>SUMIF('4'!S11:S82,AS381,'4'!Y11:Y82)</f>
        <v>0</v>
      </c>
      <c r="BB381" s="15"/>
      <c r="BC381" s="15">
        <f>SUMIF('4'!AA11:AA132,AS381,'4'!AB11:AB132)</f>
        <v>0</v>
      </c>
      <c r="CN381" s="63"/>
      <c r="CO381" s="63"/>
      <c r="CP381" s="63"/>
      <c r="CQ381" s="63"/>
      <c r="CR381" s="63"/>
      <c r="CS381" s="63"/>
      <c r="CT381" s="63"/>
      <c r="CU381" s="63"/>
      <c r="CV381" s="63"/>
    </row>
    <row r="382" spans="44:100" ht="18.95" customHeight="1">
      <c r="AR382" s="79">
        <f t="shared" si="35"/>
        <v>0</v>
      </c>
      <c r="AS382" s="15" t="s">
        <v>439</v>
      </c>
      <c r="AT382" s="15"/>
      <c r="AU382" s="15"/>
      <c r="AV382" s="15"/>
      <c r="AW382" s="15"/>
      <c r="AX382" s="15"/>
      <c r="AY382" s="79">
        <f t="shared" si="36"/>
        <v>0</v>
      </c>
      <c r="AZ382" s="79">
        <f>'1'!AR382</f>
        <v>0</v>
      </c>
      <c r="BA382" s="15">
        <f>SUMIF('4'!S11:S82,AS382,'4'!Y11:Y82)</f>
        <v>0</v>
      </c>
      <c r="BB382" s="15"/>
      <c r="BC382" s="15">
        <f>SUMIF('4'!AA11:AA132,AS382,'4'!AB11:AB132)</f>
        <v>0</v>
      </c>
      <c r="CN382" s="63"/>
      <c r="CO382" s="63"/>
      <c r="CP382" s="63"/>
      <c r="CQ382" s="63"/>
      <c r="CR382" s="63"/>
      <c r="CS382" s="63"/>
      <c r="CT382" s="63"/>
      <c r="CU382" s="63"/>
      <c r="CV382" s="63"/>
    </row>
    <row r="383" spans="44:100" ht="18.95" customHeight="1">
      <c r="AR383" s="79">
        <f t="shared" ref="AR383:AR414" si="37">AY383+AZ383+BA383-BC383</f>
        <v>0</v>
      </c>
      <c r="AS383" s="40" t="s">
        <v>440</v>
      </c>
      <c r="AT383" s="15"/>
      <c r="AU383" s="15"/>
      <c r="AV383" s="15"/>
      <c r="AW383" s="15"/>
      <c r="AX383" s="15"/>
      <c r="AY383" s="79">
        <f t="shared" ref="AY383:AY414" si="38">AT383*BD383+AW383*BF383+AX383*BG383</f>
        <v>0</v>
      </c>
      <c r="AZ383" s="79">
        <f>'1'!AR383</f>
        <v>0</v>
      </c>
      <c r="BA383" s="15">
        <f>SUMIF('4'!S11:S82,AS383,'4'!Y11:Y82)</f>
        <v>0</v>
      </c>
      <c r="BB383" s="15"/>
      <c r="BC383" s="15">
        <f>SUMIF('4'!AA11:AA132,AS383,'4'!AB11:AB132)</f>
        <v>0</v>
      </c>
      <c r="CN383" s="63"/>
      <c r="CO383" s="63"/>
      <c r="CP383" s="63"/>
      <c r="CQ383" s="63"/>
      <c r="CR383" s="63"/>
      <c r="CS383" s="63"/>
      <c r="CT383" s="63"/>
      <c r="CU383" s="63"/>
      <c r="CV383" s="63"/>
    </row>
    <row r="384" spans="44:100" ht="18.95" customHeight="1">
      <c r="AR384" s="79">
        <f t="shared" si="37"/>
        <v>0</v>
      </c>
      <c r="AS384" s="82" t="s">
        <v>442</v>
      </c>
      <c r="AT384" s="15"/>
      <c r="AU384" s="15"/>
      <c r="AV384" s="15"/>
      <c r="AW384" s="15"/>
      <c r="AX384" s="15"/>
      <c r="AY384" s="79">
        <f t="shared" si="38"/>
        <v>0</v>
      </c>
      <c r="AZ384" s="79">
        <f>'1'!AR384</f>
        <v>0</v>
      </c>
      <c r="BA384" s="15">
        <f>SUMIF('4'!S11:S82,AS384,'4'!Y11:Y82)</f>
        <v>0</v>
      </c>
      <c r="BB384" s="15"/>
      <c r="BC384" s="15">
        <f>SUMIF('4'!AA11:AA132,AS384,'4'!AB11:AB132)</f>
        <v>0</v>
      </c>
      <c r="CN384" s="63"/>
      <c r="CO384" s="63"/>
      <c r="CP384" s="63"/>
      <c r="CQ384" s="63"/>
      <c r="CR384" s="63"/>
      <c r="CS384" s="63"/>
      <c r="CT384" s="63"/>
      <c r="CU384" s="63"/>
      <c r="CV384" s="63"/>
    </row>
    <row r="385" spans="44:100" ht="18.95" customHeight="1">
      <c r="AR385" s="79">
        <f t="shared" si="37"/>
        <v>0</v>
      </c>
      <c r="AS385" s="41" t="s">
        <v>443</v>
      </c>
      <c r="AT385" s="15"/>
      <c r="AU385" s="15"/>
      <c r="AV385" s="15"/>
      <c r="AW385" s="15"/>
      <c r="AX385" s="15"/>
      <c r="AY385" s="79">
        <f t="shared" si="38"/>
        <v>0</v>
      </c>
      <c r="AZ385" s="79">
        <f>'1'!AR385</f>
        <v>0</v>
      </c>
      <c r="BA385" s="15">
        <f>SUMIF('4'!S11:S82,AS385,'4'!Y11:Y82)</f>
        <v>0</v>
      </c>
      <c r="BB385" s="15"/>
      <c r="BC385" s="15">
        <f>SUMIF('4'!AA11:AA132,AS385,'4'!AB11:AB132)</f>
        <v>0</v>
      </c>
      <c r="CN385" s="63"/>
      <c r="CO385" s="63"/>
      <c r="CP385" s="63"/>
      <c r="CQ385" s="63"/>
      <c r="CR385" s="63"/>
      <c r="CS385" s="63"/>
      <c r="CT385" s="63"/>
      <c r="CU385" s="63"/>
      <c r="CV385" s="63"/>
    </row>
    <row r="386" spans="44:100" ht="18.95" customHeight="1">
      <c r="AR386" s="79">
        <f t="shared" si="37"/>
        <v>0</v>
      </c>
      <c r="AS386" s="81" t="s">
        <v>444</v>
      </c>
      <c r="AT386" s="15"/>
      <c r="AU386" s="15"/>
      <c r="AV386" s="15"/>
      <c r="AW386" s="15"/>
      <c r="AX386" s="15"/>
      <c r="AY386" s="79">
        <f t="shared" si="38"/>
        <v>0</v>
      </c>
      <c r="AZ386" s="79">
        <f>'1'!AR386</f>
        <v>0</v>
      </c>
      <c r="BA386" s="15">
        <f>SUMIF('4'!S11:S82,AS386,'4'!Y11:Y82)</f>
        <v>0</v>
      </c>
      <c r="BB386" s="15"/>
      <c r="BC386" s="15">
        <f>SUMIF('4'!AA11:AA132,AS386,'4'!AB11:AB132)</f>
        <v>0</v>
      </c>
      <c r="CN386" s="63"/>
      <c r="CO386" s="63"/>
      <c r="CP386" s="63"/>
      <c r="CQ386" s="63"/>
      <c r="CR386" s="63"/>
      <c r="CS386" s="63"/>
      <c r="CT386" s="63"/>
      <c r="CU386" s="63"/>
      <c r="CV386" s="63"/>
    </row>
    <row r="387" spans="44:100" ht="18.95" customHeight="1">
      <c r="AR387" s="79">
        <f t="shared" si="37"/>
        <v>0</v>
      </c>
      <c r="AS387" s="15" t="s">
        <v>193</v>
      </c>
      <c r="AT387" s="15"/>
      <c r="AU387" s="15"/>
      <c r="AV387" s="15"/>
      <c r="AW387" s="15"/>
      <c r="AX387" s="15"/>
      <c r="AY387" s="79">
        <f t="shared" si="38"/>
        <v>0</v>
      </c>
      <c r="AZ387" s="79">
        <f>'1'!AR387</f>
        <v>0</v>
      </c>
      <c r="BA387" s="15">
        <f>SUMIF('4'!S11:S82,AS387,'4'!Y11:Y82)</f>
        <v>0</v>
      </c>
      <c r="BB387" s="15"/>
      <c r="BC387" s="15">
        <f>SUMIF('4'!AA11:AA132,AS387,'4'!AB11:AB132)</f>
        <v>0</v>
      </c>
      <c r="CN387" s="63"/>
      <c r="CO387" s="63"/>
      <c r="CP387" s="63"/>
      <c r="CQ387" s="63"/>
      <c r="CR387" s="63"/>
      <c r="CS387" s="63"/>
      <c r="CT387" s="63"/>
      <c r="CU387" s="63"/>
      <c r="CV387" s="63"/>
    </row>
    <row r="388" spans="44:100" ht="18.95" customHeight="1">
      <c r="AR388" s="79">
        <f t="shared" si="37"/>
        <v>0</v>
      </c>
      <c r="AS388" s="109" t="s">
        <v>446</v>
      </c>
      <c r="AT388" s="15"/>
      <c r="AU388" s="15"/>
      <c r="AV388" s="15"/>
      <c r="AW388" s="15"/>
      <c r="AX388" s="15"/>
      <c r="AY388" s="79">
        <f t="shared" si="38"/>
        <v>0</v>
      </c>
      <c r="AZ388" s="79">
        <f>'1'!AR388</f>
        <v>0</v>
      </c>
      <c r="BA388" s="15">
        <f>SUMIF('4'!S11:S82,AS388,'4'!Y11:Y82)</f>
        <v>0</v>
      </c>
      <c r="BB388" s="15"/>
      <c r="BC388" s="15">
        <f>SUMIF('4'!AA11:AA132,AS388,'4'!AB11:AB132)</f>
        <v>0</v>
      </c>
      <c r="CN388" s="63"/>
      <c r="CO388" s="63"/>
      <c r="CP388" s="63"/>
      <c r="CQ388" s="63"/>
      <c r="CR388" s="63"/>
      <c r="CS388" s="63"/>
      <c r="CT388" s="63"/>
      <c r="CU388" s="63"/>
      <c r="CV388" s="63"/>
    </row>
    <row r="389" spans="44:100" ht="18.95" customHeight="1">
      <c r="AR389" s="79">
        <f t="shared" si="37"/>
        <v>0</v>
      </c>
      <c r="AS389" s="109" t="s">
        <v>447</v>
      </c>
      <c r="AT389" s="15"/>
      <c r="AU389" s="15"/>
      <c r="AV389" s="15"/>
      <c r="AW389" s="15"/>
      <c r="AX389" s="15"/>
      <c r="AY389" s="79">
        <f t="shared" si="38"/>
        <v>0</v>
      </c>
      <c r="AZ389" s="79">
        <f>'1'!AR389</f>
        <v>0</v>
      </c>
      <c r="BA389" s="15">
        <f>SUMIF('4'!S11:S82,AS389,'4'!Y11:Y82)</f>
        <v>0</v>
      </c>
      <c r="BB389" s="15"/>
      <c r="BC389" s="15">
        <f>SUMIF('4'!AA11:AA132,AS389,'4'!AB11:AB132)</f>
        <v>0</v>
      </c>
      <c r="CN389" s="63"/>
      <c r="CO389" s="63"/>
      <c r="CP389" s="63"/>
      <c r="CQ389" s="63"/>
      <c r="CR389" s="63"/>
      <c r="CS389" s="63"/>
      <c r="CT389" s="63"/>
      <c r="CU389" s="63"/>
      <c r="CV389" s="63"/>
    </row>
    <row r="390" spans="44:100" ht="18.95" customHeight="1">
      <c r="AR390" s="79">
        <f t="shared" si="37"/>
        <v>0</v>
      </c>
      <c r="AS390" s="109" t="s">
        <v>448</v>
      </c>
      <c r="AT390" s="15"/>
      <c r="AU390" s="15"/>
      <c r="AV390" s="15"/>
      <c r="AW390" s="15"/>
      <c r="AX390" s="15"/>
      <c r="AY390" s="79">
        <f t="shared" si="38"/>
        <v>0</v>
      </c>
      <c r="AZ390" s="79">
        <f>'1'!AR390</f>
        <v>0</v>
      </c>
      <c r="BA390" s="15">
        <f>SUMIF('4'!S11:S82,AS390,'4'!Y11:Y82)</f>
        <v>0</v>
      </c>
      <c r="BB390" s="15"/>
      <c r="BC390" s="15">
        <f>SUMIF('4'!AA11:AA132,AS390,'4'!AB11:AB132)</f>
        <v>0</v>
      </c>
      <c r="CN390" s="63"/>
      <c r="CO390" s="63"/>
      <c r="CP390" s="63"/>
      <c r="CQ390" s="63"/>
      <c r="CR390" s="63"/>
      <c r="CS390" s="63"/>
      <c r="CT390" s="63"/>
      <c r="CU390" s="63"/>
      <c r="CV390" s="63"/>
    </row>
    <row r="391" spans="44:100" ht="18.95" customHeight="1">
      <c r="AR391" s="79">
        <f t="shared" si="37"/>
        <v>0</v>
      </c>
      <c r="AS391" s="109" t="s">
        <v>449</v>
      </c>
      <c r="AT391" s="15"/>
      <c r="AU391" s="15"/>
      <c r="AV391" s="15"/>
      <c r="AW391" s="15"/>
      <c r="AX391" s="15"/>
      <c r="AY391" s="79">
        <f t="shared" si="38"/>
        <v>0</v>
      </c>
      <c r="AZ391" s="79">
        <f>'1'!AR391</f>
        <v>0</v>
      </c>
      <c r="BA391" s="15">
        <f>SUMIF('4'!S11:S82,AS391,'4'!Y11:Y82)</f>
        <v>0</v>
      </c>
      <c r="BB391" s="15"/>
      <c r="BC391" s="15">
        <f>SUMIF('4'!AA11:AA132,AS391,'4'!AB11:AB132)</f>
        <v>0</v>
      </c>
      <c r="CN391" s="63"/>
      <c r="CO391" s="63"/>
      <c r="CP391" s="63"/>
      <c r="CQ391" s="63"/>
      <c r="CR391" s="63"/>
      <c r="CS391" s="63"/>
      <c r="CT391" s="63"/>
      <c r="CU391" s="63"/>
      <c r="CV391" s="63"/>
    </row>
    <row r="392" spans="44:100" ht="18.95" customHeight="1">
      <c r="AR392" s="79">
        <f t="shared" si="37"/>
        <v>0</v>
      </c>
      <c r="AS392" s="21" t="s">
        <v>299</v>
      </c>
      <c r="AT392" s="15"/>
      <c r="AU392" s="15"/>
      <c r="AV392" s="15"/>
      <c r="AW392" s="15"/>
      <c r="AX392" s="15"/>
      <c r="AY392" s="79">
        <f t="shared" si="38"/>
        <v>0</v>
      </c>
      <c r="AZ392" s="79">
        <f>'1'!AR392</f>
        <v>0</v>
      </c>
      <c r="BA392" s="15">
        <f>SUMIF('4'!S11:S82,AS392,'4'!Y11:Y82)</f>
        <v>0</v>
      </c>
      <c r="BB392" s="15"/>
      <c r="BC392" s="15">
        <f>SUMIF('4'!AA11:AA132,AS392,'4'!AB11:AB132)</f>
        <v>0</v>
      </c>
      <c r="CN392" s="63"/>
      <c r="CO392" s="63"/>
      <c r="CP392" s="63"/>
      <c r="CQ392" s="63"/>
      <c r="CR392" s="63"/>
      <c r="CS392" s="63"/>
      <c r="CT392" s="63"/>
      <c r="CU392" s="63"/>
      <c r="CV392" s="63"/>
    </row>
    <row r="393" spans="44:100" ht="18.95" customHeight="1">
      <c r="AR393" s="79">
        <f t="shared" si="37"/>
        <v>0</v>
      </c>
      <c r="AS393" s="40" t="s">
        <v>452</v>
      </c>
      <c r="AT393" s="15"/>
      <c r="AU393" s="15"/>
      <c r="AV393" s="15"/>
      <c r="AW393" s="15"/>
      <c r="AX393" s="15"/>
      <c r="AY393" s="79">
        <f t="shared" si="38"/>
        <v>0</v>
      </c>
      <c r="AZ393" s="79">
        <f>'1'!AR393</f>
        <v>0</v>
      </c>
      <c r="BA393" s="15">
        <f>SUMIF('4'!S11:S82,AS393,'4'!Y11:Y82)</f>
        <v>0</v>
      </c>
      <c r="BB393" s="15"/>
      <c r="BC393" s="15">
        <f>SUMIF('4'!AA11:AA132,AS393,'4'!AB11:AB132)</f>
        <v>0</v>
      </c>
      <c r="CN393" s="63"/>
      <c r="CO393" s="63"/>
      <c r="CP393" s="63"/>
      <c r="CQ393" s="63"/>
      <c r="CR393" s="63"/>
      <c r="CS393" s="63"/>
      <c r="CT393" s="63"/>
      <c r="CU393" s="63"/>
      <c r="CV393" s="63"/>
    </row>
    <row r="394" spans="44:100" ht="18.95" customHeight="1">
      <c r="AR394" s="79">
        <f t="shared" si="37"/>
        <v>0</v>
      </c>
      <c r="AS394" s="40" t="s">
        <v>453</v>
      </c>
      <c r="AT394" s="15"/>
      <c r="AU394" s="15"/>
      <c r="AV394" s="15"/>
      <c r="AW394" s="15"/>
      <c r="AX394" s="15"/>
      <c r="AY394" s="79">
        <f t="shared" si="38"/>
        <v>0</v>
      </c>
      <c r="AZ394" s="79">
        <f>'1'!AR394</f>
        <v>0</v>
      </c>
      <c r="BA394" s="15">
        <f>SUMIF('4'!S11:S82,AS394,'4'!Y11:Y82)</f>
        <v>0</v>
      </c>
      <c r="BB394" s="15"/>
      <c r="BC394" s="15">
        <f>SUMIF('4'!AA11:AA132,AS394,'4'!AB11:AB132)</f>
        <v>0</v>
      </c>
      <c r="CN394" s="63"/>
      <c r="CO394" s="63"/>
      <c r="CP394" s="63"/>
      <c r="CQ394" s="63"/>
      <c r="CR394" s="63"/>
      <c r="CS394" s="63"/>
      <c r="CT394" s="63"/>
      <c r="CU394" s="63"/>
      <c r="CV394" s="63"/>
    </row>
    <row r="395" spans="44:100" ht="18.95" customHeight="1">
      <c r="AR395" s="79">
        <f t="shared" si="37"/>
        <v>0</v>
      </c>
      <c r="AS395" s="40" t="s">
        <v>455</v>
      </c>
      <c r="AT395" s="15"/>
      <c r="AU395" s="15"/>
      <c r="AV395" s="15"/>
      <c r="AW395" s="15"/>
      <c r="AX395" s="15"/>
      <c r="AY395" s="79">
        <f t="shared" si="38"/>
        <v>0</v>
      </c>
      <c r="AZ395" s="79">
        <f>'1'!AR395</f>
        <v>0</v>
      </c>
      <c r="BA395" s="15">
        <f>SUMIF('4'!S11:S82,AS395,'4'!Y11:Y82)</f>
        <v>0</v>
      </c>
      <c r="BB395" s="15"/>
      <c r="BC395" s="15">
        <f>SUMIF('4'!AA11:AA132,AS395,'4'!AB11:AB132)</f>
        <v>0</v>
      </c>
      <c r="CN395" s="63"/>
      <c r="CO395" s="63"/>
      <c r="CP395" s="63"/>
      <c r="CQ395" s="63"/>
      <c r="CR395" s="63"/>
      <c r="CS395" s="63"/>
      <c r="CT395" s="63"/>
      <c r="CU395" s="63"/>
      <c r="CV395" s="63"/>
    </row>
    <row r="396" spans="44:100" ht="18.95" customHeight="1">
      <c r="AR396" s="79">
        <f t="shared" si="37"/>
        <v>0</v>
      </c>
      <c r="AS396" s="15"/>
      <c r="AT396" s="15"/>
      <c r="AU396" s="15"/>
      <c r="AV396" s="15"/>
      <c r="AW396" s="15"/>
      <c r="AX396" s="15"/>
      <c r="AY396" s="79">
        <f t="shared" si="38"/>
        <v>0</v>
      </c>
      <c r="AZ396" s="79">
        <f>'1'!AR396</f>
        <v>0</v>
      </c>
      <c r="BA396" s="15">
        <f>SUMIF('4'!S11:S82,AS396,'4'!Y11:Y82)</f>
        <v>0</v>
      </c>
      <c r="BB396" s="15"/>
      <c r="BC396" s="15">
        <f>SUMIF('4'!AA11:AA132,AS396,'4'!AB11:AB132)</f>
        <v>0</v>
      </c>
      <c r="CN396" s="63"/>
      <c r="CO396" s="63"/>
      <c r="CP396" s="63"/>
      <c r="CQ396" s="63"/>
      <c r="CR396" s="63"/>
      <c r="CS396" s="63"/>
      <c r="CT396" s="63"/>
      <c r="CU396" s="63"/>
      <c r="CV396" s="63"/>
    </row>
    <row r="397" spans="44:100" ht="18.95" customHeight="1">
      <c r="AR397" s="79">
        <f t="shared" si="37"/>
        <v>0</v>
      </c>
      <c r="AS397" s="15"/>
      <c r="AT397" s="15"/>
      <c r="AU397" s="15"/>
      <c r="AV397" s="15"/>
      <c r="AW397" s="15"/>
      <c r="AX397" s="15"/>
      <c r="AY397" s="79">
        <f t="shared" si="38"/>
        <v>0</v>
      </c>
      <c r="AZ397" s="79">
        <f>'1'!AR397</f>
        <v>0</v>
      </c>
      <c r="BA397" s="15">
        <f>SUMIF('4'!S11:S82,AS397,'4'!Y11:Y82)</f>
        <v>0</v>
      </c>
      <c r="BB397" s="15"/>
      <c r="BC397" s="15">
        <f>SUMIF('4'!AA11:AA132,AS397,'4'!AB11:AB132)</f>
        <v>0</v>
      </c>
      <c r="CN397" s="63"/>
      <c r="CO397" s="63"/>
      <c r="CP397" s="63"/>
      <c r="CQ397" s="63"/>
      <c r="CR397" s="63"/>
      <c r="CS397" s="63"/>
      <c r="CT397" s="63"/>
      <c r="CU397" s="63"/>
      <c r="CV397" s="63"/>
    </row>
    <row r="398" spans="44:100" ht="18.95" customHeight="1">
      <c r="AR398" s="79">
        <f t="shared" si="37"/>
        <v>0</v>
      </c>
      <c r="AS398" s="15"/>
      <c r="AT398" s="15"/>
      <c r="AU398" s="15"/>
      <c r="AV398" s="15"/>
      <c r="AW398" s="15"/>
      <c r="AX398" s="15"/>
      <c r="AY398" s="79">
        <f t="shared" si="38"/>
        <v>0</v>
      </c>
      <c r="AZ398" s="79">
        <f>'1'!AR398</f>
        <v>0</v>
      </c>
      <c r="BA398" s="15">
        <f>SUMIF('4'!S11:S82,AS398,'4'!Y11:Y82)</f>
        <v>0</v>
      </c>
      <c r="BB398" s="15"/>
      <c r="BC398" s="15">
        <f>SUMIF('4'!AA11:AA132,AS398,'4'!AB11:AB132)</f>
        <v>0</v>
      </c>
      <c r="CN398" s="63"/>
      <c r="CO398" s="63"/>
      <c r="CP398" s="63"/>
      <c r="CQ398" s="63"/>
      <c r="CR398" s="63"/>
      <c r="CS398" s="63"/>
      <c r="CT398" s="63"/>
      <c r="CU398" s="63"/>
      <c r="CV398" s="63"/>
    </row>
    <row r="399" spans="44:100" ht="18.95" customHeight="1">
      <c r="AR399" s="79">
        <f t="shared" si="37"/>
        <v>0</v>
      </c>
      <c r="AS399" s="15"/>
      <c r="AT399" s="15"/>
      <c r="AU399" s="15"/>
      <c r="AV399" s="15"/>
      <c r="AW399" s="15"/>
      <c r="AX399" s="15"/>
      <c r="AY399" s="79">
        <f t="shared" si="38"/>
        <v>0</v>
      </c>
      <c r="AZ399" s="79">
        <f>'1'!AR399</f>
        <v>0</v>
      </c>
      <c r="BA399" s="15">
        <f>SUMIF('4'!S11:S82,AS399,'4'!Y11:Y82)</f>
        <v>0</v>
      </c>
      <c r="BB399" s="15"/>
      <c r="BC399" s="15">
        <f>SUMIF('4'!AA11:AA132,AS399,'4'!AB11:AB132)</f>
        <v>0</v>
      </c>
      <c r="CN399" s="63"/>
      <c r="CO399" s="63"/>
      <c r="CP399" s="63"/>
      <c r="CQ399" s="63"/>
      <c r="CR399" s="63"/>
      <c r="CS399" s="63"/>
      <c r="CT399" s="63"/>
      <c r="CU399" s="63"/>
      <c r="CV399" s="63"/>
    </row>
    <row r="400" spans="44:100" ht="18.95" customHeight="1">
      <c r="AR400" s="79">
        <f t="shared" si="37"/>
        <v>0</v>
      </c>
      <c r="AS400" s="15"/>
      <c r="AT400" s="15"/>
      <c r="AU400" s="15"/>
      <c r="AV400" s="15"/>
      <c r="AW400" s="15"/>
      <c r="AX400" s="15"/>
      <c r="AY400" s="79">
        <f t="shared" si="38"/>
        <v>0</v>
      </c>
      <c r="AZ400" s="79">
        <f>'1'!AR400</f>
        <v>0</v>
      </c>
      <c r="BA400" s="15">
        <f>SUMIF('4'!S11:S82,AS400,'4'!Y11:Y82)</f>
        <v>0</v>
      </c>
      <c r="BB400" s="15"/>
      <c r="BC400" s="15">
        <f>SUMIF('4'!AA11:AA132,AS400,'4'!AB11:AB132)</f>
        <v>0</v>
      </c>
      <c r="CN400" s="63"/>
      <c r="CO400" s="63"/>
      <c r="CP400" s="63"/>
      <c r="CQ400" s="63"/>
      <c r="CR400" s="63"/>
      <c r="CS400" s="63"/>
      <c r="CT400" s="63"/>
      <c r="CU400" s="63"/>
      <c r="CV400" s="63"/>
    </row>
    <row r="401" spans="44:100" ht="18.95" customHeight="1">
      <c r="AR401" s="79">
        <f t="shared" si="37"/>
        <v>0</v>
      </c>
      <c r="AS401" s="15"/>
      <c r="AT401" s="15"/>
      <c r="AU401" s="15"/>
      <c r="AV401" s="15"/>
      <c r="AW401" s="15"/>
      <c r="AX401" s="15"/>
      <c r="AY401" s="79">
        <f t="shared" si="38"/>
        <v>0</v>
      </c>
      <c r="AZ401" s="79">
        <f>'1'!AR401</f>
        <v>0</v>
      </c>
      <c r="BA401" s="15">
        <f>SUMIF('4'!S11:S82,AS401,'4'!Y11:Y82)</f>
        <v>0</v>
      </c>
      <c r="BB401" s="15"/>
      <c r="BC401" s="15">
        <f>SUMIF('4'!AA11:AA132,AS401,'4'!AB11:AB132)</f>
        <v>0</v>
      </c>
      <c r="CN401" s="63"/>
      <c r="CO401" s="63"/>
      <c r="CP401" s="63"/>
      <c r="CQ401" s="63"/>
      <c r="CR401" s="63"/>
      <c r="CS401" s="63"/>
      <c r="CT401" s="63"/>
      <c r="CU401" s="63"/>
      <c r="CV401" s="63"/>
    </row>
    <row r="402" spans="44:100" ht="18.95" customHeight="1">
      <c r="AR402" s="79">
        <f t="shared" si="37"/>
        <v>0</v>
      </c>
      <c r="AS402" s="15"/>
      <c r="AT402" s="15"/>
      <c r="AU402" s="15"/>
      <c r="AV402" s="15"/>
      <c r="AW402" s="15"/>
      <c r="AX402" s="15"/>
      <c r="AY402" s="79">
        <f t="shared" si="38"/>
        <v>0</v>
      </c>
      <c r="AZ402" s="79">
        <f>'1'!AR402</f>
        <v>0</v>
      </c>
      <c r="BA402" s="15">
        <f>SUMIF('4'!S11:S82,AS402,'4'!Y11:Y82)</f>
        <v>0</v>
      </c>
      <c r="BB402" s="15"/>
      <c r="BC402" s="15">
        <f>SUMIF('4'!AA11:AA132,AS402,'4'!AB11:AB132)</f>
        <v>0</v>
      </c>
      <c r="CN402" s="63"/>
      <c r="CO402" s="63"/>
      <c r="CP402" s="63"/>
      <c r="CQ402" s="63"/>
      <c r="CR402" s="63"/>
      <c r="CS402" s="63"/>
      <c r="CT402" s="63"/>
      <c r="CU402" s="63"/>
      <c r="CV402" s="63"/>
    </row>
    <row r="403" spans="44:100" ht="18.95" customHeight="1">
      <c r="AR403" s="79">
        <f t="shared" si="37"/>
        <v>0</v>
      </c>
      <c r="AS403" s="15"/>
      <c r="AT403" s="15"/>
      <c r="AU403" s="15"/>
      <c r="AV403" s="15"/>
      <c r="AW403" s="15"/>
      <c r="AX403" s="15"/>
      <c r="AY403" s="79">
        <f t="shared" si="38"/>
        <v>0</v>
      </c>
      <c r="AZ403" s="79">
        <f>'1'!AR403</f>
        <v>0</v>
      </c>
      <c r="BA403" s="15">
        <f>SUMIF('4'!S11:S82,AS403,'4'!Y11:Y82)</f>
        <v>0</v>
      </c>
      <c r="BB403" s="15"/>
      <c r="BC403" s="15">
        <f>SUMIF('4'!AA11:AA132,AS403,'4'!AB11:AB132)</f>
        <v>0</v>
      </c>
      <c r="CN403" s="63"/>
      <c r="CO403" s="63"/>
      <c r="CP403" s="63"/>
      <c r="CQ403" s="63"/>
      <c r="CR403" s="63"/>
      <c r="CS403" s="63"/>
      <c r="CT403" s="63"/>
      <c r="CU403" s="63"/>
      <c r="CV403" s="63"/>
    </row>
    <row r="404" spans="44:100" ht="18.95" customHeight="1">
      <c r="AR404" s="79">
        <f t="shared" si="37"/>
        <v>0</v>
      </c>
      <c r="AS404" s="15"/>
      <c r="AT404" s="15"/>
      <c r="AU404" s="15"/>
      <c r="AV404" s="15"/>
      <c r="AW404" s="15"/>
      <c r="AX404" s="15"/>
      <c r="AY404" s="79">
        <f t="shared" si="38"/>
        <v>0</v>
      </c>
      <c r="AZ404" s="79">
        <f>'1'!AR404</f>
        <v>0</v>
      </c>
      <c r="BA404" s="15">
        <f>SUMIF('4'!S11:S82,AS404,'4'!Y11:Y82)</f>
        <v>0</v>
      </c>
      <c r="BB404" s="15"/>
      <c r="BC404" s="15">
        <f>SUMIF('4'!AA11:AA132,AS404,'4'!AB11:AB132)</f>
        <v>0</v>
      </c>
      <c r="CN404" s="63"/>
      <c r="CO404" s="63"/>
      <c r="CP404" s="63"/>
      <c r="CQ404" s="63"/>
      <c r="CR404" s="63"/>
      <c r="CS404" s="63"/>
      <c r="CT404" s="63"/>
      <c r="CU404" s="63"/>
      <c r="CV404" s="63"/>
    </row>
    <row r="405" spans="44:100" ht="18.95" customHeight="1">
      <c r="AR405" s="79">
        <f t="shared" si="37"/>
        <v>0</v>
      </c>
      <c r="AS405" s="15"/>
      <c r="AT405" s="15"/>
      <c r="AU405" s="15"/>
      <c r="AV405" s="15"/>
      <c r="AW405" s="15"/>
      <c r="AX405" s="15"/>
      <c r="AY405" s="79">
        <f t="shared" si="38"/>
        <v>0</v>
      </c>
      <c r="AZ405" s="79">
        <f>'1'!AR405</f>
        <v>0</v>
      </c>
      <c r="BA405" s="15">
        <f>SUMIF('4'!S11:S82,AS405,'4'!Y11:Y82)</f>
        <v>0</v>
      </c>
      <c r="BB405" s="15"/>
      <c r="BC405" s="15">
        <f>SUMIF('4'!AA11:AA132,AS405,'4'!AB11:AB132)</f>
        <v>0</v>
      </c>
      <c r="CN405" s="63"/>
      <c r="CO405" s="63"/>
      <c r="CP405" s="63"/>
      <c r="CQ405" s="63"/>
      <c r="CR405" s="63"/>
      <c r="CS405" s="63"/>
      <c r="CT405" s="63"/>
      <c r="CU405" s="63"/>
      <c r="CV405" s="63"/>
    </row>
    <row r="406" spans="44:100" ht="18.95" customHeight="1">
      <c r="AR406" s="79">
        <f t="shared" si="37"/>
        <v>0</v>
      </c>
      <c r="AS406" s="15"/>
      <c r="AT406" s="15"/>
      <c r="AU406" s="15"/>
      <c r="AV406" s="15"/>
      <c r="AW406" s="15"/>
      <c r="AX406" s="15"/>
      <c r="AY406" s="79">
        <f t="shared" si="38"/>
        <v>0</v>
      </c>
      <c r="AZ406" s="79">
        <f>'1'!AR406</f>
        <v>0</v>
      </c>
      <c r="BA406" s="15">
        <f>SUMIF('4'!S11:S82,AS406,'4'!Y11:Y82)</f>
        <v>0</v>
      </c>
      <c r="BB406" s="15"/>
      <c r="BC406" s="15">
        <f>SUMIF('4'!AA11:AA132,AS406,'4'!AB11:AB132)</f>
        <v>0</v>
      </c>
      <c r="CN406" s="63"/>
      <c r="CO406" s="63"/>
      <c r="CP406" s="63"/>
      <c r="CQ406" s="63"/>
      <c r="CR406" s="63"/>
      <c r="CS406" s="63"/>
      <c r="CT406" s="63"/>
      <c r="CU406" s="63"/>
      <c r="CV406" s="63"/>
    </row>
    <row r="407" spans="44:100" ht="18.95" customHeight="1">
      <c r="AR407" s="79">
        <f t="shared" si="37"/>
        <v>0</v>
      </c>
      <c r="AS407" s="15"/>
      <c r="AT407" s="15"/>
      <c r="AU407" s="15"/>
      <c r="AV407" s="15"/>
      <c r="AW407" s="15"/>
      <c r="AX407" s="15"/>
      <c r="AY407" s="79">
        <f t="shared" si="38"/>
        <v>0</v>
      </c>
      <c r="AZ407" s="79">
        <f>'1'!AR407</f>
        <v>0</v>
      </c>
      <c r="BA407" s="15">
        <f>SUMIF('4'!S11:S82,AS407,'4'!Y11:Y82)</f>
        <v>0</v>
      </c>
      <c r="BB407" s="15"/>
      <c r="BC407" s="15">
        <f>SUMIF('4'!AA11:AA132,AS407,'4'!AB11:AB132)</f>
        <v>0</v>
      </c>
      <c r="CN407" s="63"/>
      <c r="CO407" s="63"/>
      <c r="CP407" s="63"/>
      <c r="CQ407" s="63"/>
      <c r="CR407" s="63"/>
      <c r="CS407" s="63"/>
      <c r="CT407" s="63"/>
      <c r="CU407" s="63"/>
      <c r="CV407" s="63"/>
    </row>
    <row r="408" spans="44:100" ht="18.95" customHeight="1">
      <c r="AR408" s="79">
        <f t="shared" si="37"/>
        <v>0</v>
      </c>
      <c r="AS408" s="15"/>
      <c r="AT408" s="15"/>
      <c r="AU408" s="15"/>
      <c r="AV408" s="15"/>
      <c r="AW408" s="15"/>
      <c r="AX408" s="15"/>
      <c r="AY408" s="79">
        <f t="shared" si="38"/>
        <v>0</v>
      </c>
      <c r="AZ408" s="79">
        <f>'1'!AR408</f>
        <v>0</v>
      </c>
      <c r="BA408" s="15">
        <f>SUMIF('4'!S11:S82,AS408,'4'!Y11:Y82)</f>
        <v>0</v>
      </c>
      <c r="BB408" s="15"/>
      <c r="BC408" s="15">
        <f>SUMIF('4'!AA11:AA132,AS408,'4'!AB11:AB132)</f>
        <v>0</v>
      </c>
      <c r="CN408" s="63"/>
      <c r="CO408" s="63"/>
      <c r="CP408" s="63"/>
      <c r="CQ408" s="63"/>
      <c r="CR408" s="63"/>
      <c r="CS408" s="63"/>
      <c r="CT408" s="63"/>
      <c r="CU408" s="63"/>
      <c r="CV408" s="63"/>
    </row>
    <row r="409" spans="44:100" ht="18.95" customHeight="1">
      <c r="AR409" s="79">
        <f t="shared" si="37"/>
        <v>0</v>
      </c>
      <c r="AS409" s="15"/>
      <c r="AT409" s="15"/>
      <c r="AU409" s="15"/>
      <c r="AV409" s="15"/>
      <c r="AW409" s="15"/>
      <c r="AX409" s="15"/>
      <c r="AY409" s="79">
        <f t="shared" si="38"/>
        <v>0</v>
      </c>
      <c r="AZ409" s="79">
        <f>'1'!AR409</f>
        <v>0</v>
      </c>
      <c r="BA409" s="15">
        <f>SUMIF('4'!S11:S82,AS409,'4'!Y11:Y82)</f>
        <v>0</v>
      </c>
      <c r="BB409" s="15"/>
      <c r="BC409" s="15">
        <f>SUMIF('4'!AA11:AA132,AS409,'4'!AB11:AB132)</f>
        <v>0</v>
      </c>
      <c r="CN409" s="63"/>
      <c r="CO409" s="63"/>
      <c r="CP409" s="63"/>
      <c r="CQ409" s="63"/>
      <c r="CR409" s="63"/>
      <c r="CS409" s="63"/>
      <c r="CT409" s="63"/>
      <c r="CU409" s="63"/>
      <c r="CV409" s="63"/>
    </row>
    <row r="410" spans="44:100" ht="18.95" customHeight="1">
      <c r="AR410" s="79">
        <f t="shared" si="37"/>
        <v>0</v>
      </c>
      <c r="AS410" s="15"/>
      <c r="AT410" s="15"/>
      <c r="AU410" s="15"/>
      <c r="AV410" s="15"/>
      <c r="AW410" s="15"/>
      <c r="AX410" s="15"/>
      <c r="AY410" s="79">
        <f t="shared" si="38"/>
        <v>0</v>
      </c>
      <c r="AZ410" s="79">
        <f>'1'!AR410</f>
        <v>0</v>
      </c>
      <c r="BA410" s="15">
        <f>SUMIF('4'!S11:S82,AS410,'4'!Y11:Y82)</f>
        <v>0</v>
      </c>
      <c r="BB410" s="15"/>
      <c r="BC410" s="15">
        <f>SUMIF('4'!AA11:AA132,AS410,'4'!AB11:AB132)</f>
        <v>0</v>
      </c>
      <c r="CN410" s="63"/>
      <c r="CO410" s="63"/>
      <c r="CP410" s="63"/>
      <c r="CQ410" s="63"/>
      <c r="CR410" s="63"/>
      <c r="CS410" s="63"/>
      <c r="CT410" s="63"/>
      <c r="CU410" s="63"/>
      <c r="CV410" s="63"/>
    </row>
    <row r="411" spans="44:100" ht="18.95" customHeight="1">
      <c r="AR411" s="79">
        <f t="shared" si="37"/>
        <v>0</v>
      </c>
      <c r="AS411" s="15"/>
      <c r="AT411" s="15"/>
      <c r="AU411" s="15"/>
      <c r="AV411" s="15"/>
      <c r="AW411" s="15"/>
      <c r="AX411" s="15"/>
      <c r="AY411" s="79">
        <f t="shared" si="38"/>
        <v>0</v>
      </c>
      <c r="AZ411" s="79">
        <f>'1'!AR411</f>
        <v>0</v>
      </c>
      <c r="BA411" s="15">
        <f>SUMIF('4'!S11:S82,AS411,'4'!Y11:Y82)</f>
        <v>0</v>
      </c>
      <c r="BB411" s="15"/>
      <c r="BC411" s="15">
        <f>SUMIF('4'!AA11:AA132,AS411,'4'!AB11:AB132)</f>
        <v>0</v>
      </c>
      <c r="CN411" s="63"/>
      <c r="CO411" s="63"/>
      <c r="CP411" s="63"/>
      <c r="CQ411" s="63"/>
      <c r="CR411" s="63"/>
      <c r="CS411" s="63"/>
      <c r="CT411" s="63"/>
      <c r="CU411" s="63"/>
      <c r="CV411" s="63"/>
    </row>
    <row r="412" spans="44:100" ht="18.95" customHeight="1">
      <c r="AR412" s="79">
        <f t="shared" si="37"/>
        <v>0</v>
      </c>
      <c r="AS412" s="15"/>
      <c r="AT412" s="15"/>
      <c r="AU412" s="15"/>
      <c r="AV412" s="15"/>
      <c r="AW412" s="15"/>
      <c r="AX412" s="15"/>
      <c r="AY412" s="79">
        <f t="shared" si="38"/>
        <v>0</v>
      </c>
      <c r="AZ412" s="79">
        <f>'1'!AR412</f>
        <v>0</v>
      </c>
      <c r="BA412" s="15"/>
      <c r="BB412" s="15"/>
      <c r="BC412" s="15"/>
      <c r="CN412" s="63"/>
      <c r="CO412" s="63"/>
      <c r="CP412" s="63"/>
      <c r="CQ412" s="63"/>
      <c r="CR412" s="63"/>
      <c r="CS412" s="63"/>
      <c r="CT412" s="63"/>
      <c r="CU412" s="63"/>
      <c r="CV412" s="63"/>
    </row>
    <row r="413" spans="44:100" ht="18.95" customHeight="1">
      <c r="AR413" s="79">
        <f t="shared" si="37"/>
        <v>0</v>
      </c>
      <c r="AS413" s="15"/>
      <c r="AT413" s="15"/>
      <c r="AU413" s="15"/>
      <c r="AV413" s="15"/>
      <c r="AW413" s="15"/>
      <c r="AX413" s="15"/>
      <c r="AY413" s="79">
        <f t="shared" si="38"/>
        <v>0</v>
      </c>
      <c r="AZ413" s="79">
        <f>'1'!AR413</f>
        <v>0</v>
      </c>
      <c r="BA413" s="15"/>
      <c r="BB413" s="15"/>
      <c r="BC413" s="15"/>
      <c r="CN413" s="63"/>
      <c r="CO413" s="63"/>
      <c r="CP413" s="63"/>
      <c r="CQ413" s="63"/>
      <c r="CR413" s="63"/>
      <c r="CS413" s="63"/>
      <c r="CT413" s="63"/>
      <c r="CU413" s="63"/>
      <c r="CV413" s="63"/>
    </row>
    <row r="414" spans="44:100" ht="18.95" customHeight="1">
      <c r="AR414" s="79">
        <f t="shared" si="37"/>
        <v>0</v>
      </c>
      <c r="AS414" s="15"/>
      <c r="AT414" s="15"/>
      <c r="AU414" s="15"/>
      <c r="AV414" s="15"/>
      <c r="AW414" s="15"/>
      <c r="AX414" s="15"/>
      <c r="AY414" s="79">
        <f t="shared" si="38"/>
        <v>0</v>
      </c>
      <c r="AZ414" s="79">
        <f>'1'!AR414</f>
        <v>0</v>
      </c>
      <c r="BA414" s="15"/>
      <c r="BB414" s="15"/>
      <c r="BC414" s="15"/>
      <c r="CN414" s="63"/>
      <c r="CO414" s="63"/>
      <c r="CP414" s="63"/>
      <c r="CQ414" s="63"/>
      <c r="CR414" s="63"/>
      <c r="CS414" s="63"/>
      <c r="CT414" s="63"/>
      <c r="CU414" s="63"/>
      <c r="CV414" s="63"/>
    </row>
    <row r="415" spans="44:100" ht="18.95" customHeight="1">
      <c r="AR415" s="79">
        <f t="shared" ref="AR415:AR422" si="39">AY415+AZ415+BA415-BC415</f>
        <v>0</v>
      </c>
      <c r="AS415" s="15"/>
      <c r="AT415" s="15"/>
      <c r="AU415" s="15"/>
      <c r="AV415" s="15"/>
      <c r="AW415" s="15"/>
      <c r="AX415" s="15"/>
      <c r="AY415" s="79">
        <f t="shared" ref="AY415:AY422" si="40">AT415*BD415+AW415*BF415+AX415*BG415</f>
        <v>0</v>
      </c>
      <c r="AZ415" s="79">
        <f>'1'!AR415</f>
        <v>0</v>
      </c>
      <c r="BA415" s="15"/>
      <c r="BB415" s="15"/>
      <c r="BC415" s="15"/>
      <c r="CN415" s="63"/>
      <c r="CO415" s="63"/>
      <c r="CP415" s="63"/>
      <c r="CQ415" s="63"/>
      <c r="CR415" s="63"/>
      <c r="CS415" s="63"/>
      <c r="CT415" s="63"/>
      <c r="CU415" s="63"/>
      <c r="CV415" s="63"/>
    </row>
    <row r="416" spans="44:100" ht="18.95" customHeight="1">
      <c r="AR416" s="79">
        <f t="shared" si="39"/>
        <v>0</v>
      </c>
      <c r="AS416" s="15"/>
      <c r="AT416" s="15"/>
      <c r="AU416" s="15"/>
      <c r="AV416" s="15"/>
      <c r="AW416" s="15"/>
      <c r="AX416" s="15"/>
      <c r="AY416" s="79">
        <f t="shared" si="40"/>
        <v>0</v>
      </c>
      <c r="AZ416" s="79">
        <f>'1'!AR416</f>
        <v>0</v>
      </c>
      <c r="BA416" s="15"/>
      <c r="BB416" s="15"/>
      <c r="BC416" s="15"/>
      <c r="CN416" s="63"/>
      <c r="CO416" s="63"/>
      <c r="CP416" s="63"/>
      <c r="CQ416" s="63"/>
      <c r="CR416" s="63"/>
      <c r="CS416" s="63"/>
      <c r="CT416" s="63"/>
      <c r="CU416" s="63"/>
      <c r="CV416" s="63"/>
    </row>
    <row r="417" spans="44:100" ht="18.95" customHeight="1">
      <c r="AR417" s="79">
        <f t="shared" si="39"/>
        <v>0</v>
      </c>
      <c r="AS417" s="15"/>
      <c r="AT417" s="15"/>
      <c r="AU417" s="15"/>
      <c r="AV417" s="15"/>
      <c r="AW417" s="15"/>
      <c r="AX417" s="15"/>
      <c r="AY417" s="79">
        <f t="shared" si="40"/>
        <v>0</v>
      </c>
      <c r="AZ417" s="79">
        <f>'1'!AR417</f>
        <v>0</v>
      </c>
      <c r="BA417" s="15"/>
      <c r="BB417" s="15"/>
      <c r="BC417" s="15"/>
      <c r="CN417" s="63"/>
      <c r="CO417" s="63"/>
      <c r="CP417" s="63"/>
      <c r="CQ417" s="63"/>
      <c r="CR417" s="63"/>
      <c r="CS417" s="63"/>
      <c r="CT417" s="63"/>
      <c r="CU417" s="63"/>
      <c r="CV417" s="63"/>
    </row>
    <row r="418" spans="44:100" ht="18.95" customHeight="1">
      <c r="AR418" s="79">
        <f t="shared" si="39"/>
        <v>0</v>
      </c>
      <c r="AS418" s="15"/>
      <c r="AT418" s="15"/>
      <c r="AU418" s="15"/>
      <c r="AV418" s="15"/>
      <c r="AW418" s="15"/>
      <c r="AX418" s="15"/>
      <c r="AY418" s="79">
        <f t="shared" si="40"/>
        <v>0</v>
      </c>
      <c r="AZ418" s="79">
        <f>'1'!AR418</f>
        <v>0</v>
      </c>
      <c r="BA418" s="15"/>
      <c r="BB418" s="15"/>
      <c r="BC418" s="15"/>
      <c r="CN418" s="63"/>
      <c r="CO418" s="63"/>
      <c r="CP418" s="63"/>
      <c r="CQ418" s="63"/>
      <c r="CR418" s="63"/>
      <c r="CS418" s="63"/>
      <c r="CT418" s="63"/>
      <c r="CU418" s="63"/>
      <c r="CV418" s="63"/>
    </row>
    <row r="419" spans="44:100" ht="18.95" customHeight="1">
      <c r="AR419" s="79">
        <f t="shared" si="39"/>
        <v>0</v>
      </c>
      <c r="AS419" s="15"/>
      <c r="AT419" s="15"/>
      <c r="AU419" s="15"/>
      <c r="AV419" s="15"/>
      <c r="AW419" s="15"/>
      <c r="AX419" s="15"/>
      <c r="AY419" s="79">
        <f t="shared" si="40"/>
        <v>0</v>
      </c>
      <c r="AZ419" s="79">
        <f>'1'!AR419</f>
        <v>0</v>
      </c>
      <c r="BA419" s="15"/>
      <c r="BB419" s="15"/>
      <c r="BC419" s="15"/>
      <c r="CN419" s="63"/>
      <c r="CO419" s="63"/>
      <c r="CP419" s="63"/>
      <c r="CQ419" s="63"/>
      <c r="CR419" s="63"/>
      <c r="CS419" s="63"/>
      <c r="CT419" s="63"/>
      <c r="CU419" s="63"/>
      <c r="CV419" s="63"/>
    </row>
    <row r="420" spans="44:100" ht="18.95" customHeight="1">
      <c r="AR420" s="79">
        <f t="shared" si="39"/>
        <v>0</v>
      </c>
      <c r="AS420" s="15"/>
      <c r="AT420" s="15"/>
      <c r="AU420" s="15"/>
      <c r="AV420" s="15"/>
      <c r="AW420" s="15"/>
      <c r="AX420" s="15"/>
      <c r="AY420" s="79">
        <f t="shared" si="40"/>
        <v>0</v>
      </c>
      <c r="AZ420" s="79">
        <f>'1'!AR420</f>
        <v>0</v>
      </c>
      <c r="BA420" s="15"/>
      <c r="BB420" s="15"/>
      <c r="BC420" s="15"/>
      <c r="CN420" s="63"/>
      <c r="CO420" s="63"/>
      <c r="CP420" s="63"/>
      <c r="CQ420" s="63"/>
      <c r="CR420" s="63"/>
      <c r="CS420" s="63"/>
      <c r="CT420" s="63"/>
      <c r="CU420" s="63"/>
      <c r="CV420" s="63"/>
    </row>
    <row r="421" spans="44:100" ht="18.95" customHeight="1">
      <c r="AR421" s="79">
        <f t="shared" si="39"/>
        <v>0</v>
      </c>
      <c r="AS421" s="15"/>
      <c r="AT421" s="15"/>
      <c r="AU421" s="15"/>
      <c r="AV421" s="15"/>
      <c r="AW421" s="15"/>
      <c r="AX421" s="15"/>
      <c r="AY421" s="79">
        <f t="shared" si="40"/>
        <v>0</v>
      </c>
      <c r="AZ421" s="79">
        <f>'1'!AR421</f>
        <v>0</v>
      </c>
      <c r="BA421" s="15"/>
      <c r="BB421" s="15"/>
      <c r="BC421" s="15"/>
      <c r="CN421" s="63"/>
      <c r="CO421" s="63"/>
      <c r="CP421" s="63"/>
      <c r="CQ421" s="63"/>
      <c r="CR421" s="63"/>
      <c r="CS421" s="63"/>
      <c r="CT421" s="63"/>
      <c r="CU421" s="63"/>
      <c r="CV421" s="63"/>
    </row>
    <row r="422" spans="44:100" ht="18.95" customHeight="1">
      <c r="AR422" s="79">
        <f t="shared" si="39"/>
        <v>0</v>
      </c>
      <c r="AS422" s="15"/>
      <c r="AT422" s="15"/>
      <c r="AU422" s="15"/>
      <c r="AV422" s="15"/>
      <c r="AW422" s="15"/>
      <c r="AX422" s="15"/>
      <c r="AY422" s="79">
        <f t="shared" si="40"/>
        <v>0</v>
      </c>
      <c r="AZ422" s="79">
        <f>'1'!AR422</f>
        <v>0</v>
      </c>
      <c r="BA422" s="15"/>
      <c r="BB422" s="15"/>
      <c r="BC422" s="15"/>
      <c r="CN422" s="63"/>
      <c r="CO422" s="63"/>
      <c r="CP422" s="63"/>
      <c r="CQ422" s="63"/>
      <c r="CR422" s="63"/>
      <c r="CS422" s="63"/>
      <c r="CT422" s="63"/>
      <c r="CU422" s="63"/>
      <c r="CV422" s="63"/>
    </row>
    <row r="423" spans="44:100" ht="18.95" customHeight="1">
      <c r="CN423" s="63"/>
      <c r="CO423" s="63"/>
      <c r="CP423" s="63"/>
      <c r="CQ423" s="63"/>
      <c r="CR423" s="63"/>
      <c r="CS423" s="63"/>
      <c r="CT423" s="63"/>
      <c r="CU423" s="63"/>
      <c r="CV423" s="63"/>
    </row>
    <row r="424" spans="44:100" ht="18.95" customHeight="1">
      <c r="CN424" s="63"/>
      <c r="CO424" s="63"/>
      <c r="CP424" s="63"/>
      <c r="CQ424" s="63"/>
      <c r="CR424" s="63"/>
      <c r="CS424" s="63"/>
      <c r="CT424" s="63"/>
      <c r="CU424" s="63"/>
      <c r="CV424" s="63"/>
    </row>
    <row r="425" spans="44:100" ht="18.95" customHeight="1">
      <c r="CN425" s="63"/>
      <c r="CO425" s="63"/>
      <c r="CP425" s="63"/>
      <c r="CQ425" s="63"/>
      <c r="CR425" s="63"/>
      <c r="CS425" s="63"/>
      <c r="CT425" s="63"/>
      <c r="CU425" s="63"/>
      <c r="CV425" s="63"/>
    </row>
    <row r="426" spans="44:100" ht="18.95" customHeight="1">
      <c r="CN426" s="63"/>
      <c r="CO426" s="63"/>
      <c r="CP426" s="63"/>
      <c r="CQ426" s="63"/>
      <c r="CR426" s="63"/>
      <c r="CS426" s="63"/>
      <c r="CT426" s="63"/>
      <c r="CU426" s="63"/>
      <c r="CV426" s="63"/>
    </row>
    <row r="427" spans="44:100" ht="18.95" customHeight="1">
      <c r="CN427" s="63"/>
      <c r="CO427" s="63"/>
      <c r="CP427" s="63"/>
      <c r="CQ427" s="63"/>
      <c r="CR427" s="63"/>
      <c r="CS427" s="63"/>
      <c r="CT427" s="63"/>
      <c r="CU427" s="63"/>
      <c r="CV427" s="63"/>
    </row>
    <row r="428" spans="44:100" ht="18.95" customHeight="1">
      <c r="CN428" s="63"/>
      <c r="CO428" s="63"/>
      <c r="CP428" s="63"/>
      <c r="CQ428" s="63"/>
      <c r="CR428" s="63"/>
      <c r="CS428" s="63"/>
      <c r="CT428" s="63"/>
      <c r="CU428" s="63"/>
      <c r="CV428" s="63"/>
    </row>
    <row r="429" spans="44:100" ht="18.95" customHeight="1">
      <c r="CN429" s="63"/>
      <c r="CO429" s="63"/>
      <c r="CP429" s="63"/>
      <c r="CQ429" s="63"/>
      <c r="CR429" s="63"/>
      <c r="CS429" s="63"/>
      <c r="CT429" s="63"/>
      <c r="CU429" s="63"/>
      <c r="CV429" s="63"/>
    </row>
    <row r="430" spans="44:100" ht="18.95" customHeight="1">
      <c r="CN430" s="63"/>
      <c r="CO430" s="63"/>
      <c r="CP430" s="63"/>
      <c r="CQ430" s="63"/>
      <c r="CR430" s="63"/>
      <c r="CS430" s="63"/>
      <c r="CT430" s="63"/>
      <c r="CU430" s="63"/>
      <c r="CV430" s="63"/>
    </row>
    <row r="431" spans="44:100" ht="18.95" customHeight="1">
      <c r="CN431" s="63"/>
      <c r="CO431" s="63"/>
      <c r="CP431" s="63"/>
      <c r="CQ431" s="63"/>
      <c r="CR431" s="63"/>
      <c r="CS431" s="63"/>
      <c r="CT431" s="63"/>
      <c r="CU431" s="63"/>
      <c r="CV431" s="63"/>
    </row>
    <row r="432" spans="44:100" ht="18.95" customHeight="1">
      <c r="CN432" s="63"/>
      <c r="CO432" s="63"/>
      <c r="CP432" s="63"/>
      <c r="CQ432" s="63"/>
      <c r="CR432" s="63"/>
      <c r="CS432" s="63"/>
      <c r="CT432" s="63"/>
      <c r="CU432" s="63"/>
      <c r="CV432" s="63"/>
    </row>
    <row r="433" spans="92:100" ht="18.95" customHeight="1">
      <c r="CN433" s="63"/>
      <c r="CO433" s="63"/>
      <c r="CP433" s="63"/>
      <c r="CQ433" s="63"/>
      <c r="CR433" s="63"/>
      <c r="CS433" s="63"/>
      <c r="CT433" s="63"/>
      <c r="CU433" s="63"/>
      <c r="CV433" s="63"/>
    </row>
    <row r="434" spans="92:100" ht="18.95" customHeight="1">
      <c r="CN434" s="63"/>
      <c r="CO434" s="63"/>
      <c r="CP434" s="63"/>
      <c r="CQ434" s="63"/>
      <c r="CR434" s="63"/>
      <c r="CS434" s="63"/>
      <c r="CT434" s="63"/>
      <c r="CU434" s="63"/>
      <c r="CV434" s="63"/>
    </row>
    <row r="435" spans="92:100" ht="18.95" customHeight="1">
      <c r="CN435" s="63"/>
      <c r="CO435" s="63"/>
      <c r="CP435" s="63"/>
      <c r="CQ435" s="63"/>
      <c r="CR435" s="63"/>
      <c r="CS435" s="63"/>
      <c r="CT435" s="63"/>
      <c r="CU435" s="63"/>
      <c r="CV435" s="63"/>
    </row>
    <row r="436" spans="92:100">
      <c r="CN436" s="63"/>
      <c r="CO436" s="63"/>
      <c r="CP436" s="63"/>
      <c r="CQ436" s="63"/>
      <c r="CR436" s="63"/>
      <c r="CS436" s="63"/>
      <c r="CT436" s="63"/>
      <c r="CU436" s="63"/>
      <c r="CV436" s="63"/>
    </row>
    <row r="437" spans="92:100">
      <c r="CN437" s="63"/>
      <c r="CO437" s="63"/>
      <c r="CP437" s="63"/>
      <c r="CQ437" s="63"/>
      <c r="CR437" s="63"/>
      <c r="CS437" s="63"/>
      <c r="CT437" s="63"/>
      <c r="CU437" s="63"/>
      <c r="CV437" s="63"/>
    </row>
    <row r="438" spans="92:100">
      <c r="CN438" s="63"/>
      <c r="CO438" s="63"/>
      <c r="CP438" s="63"/>
      <c r="CQ438" s="63"/>
      <c r="CR438" s="63"/>
      <c r="CS438" s="63"/>
      <c r="CT438" s="63"/>
      <c r="CU438" s="63"/>
      <c r="CV438" s="63"/>
    </row>
    <row r="439" spans="92:100">
      <c r="CN439" s="63"/>
      <c r="CO439" s="63"/>
      <c r="CP439" s="63"/>
      <c r="CQ439" s="63"/>
      <c r="CR439" s="63"/>
      <c r="CS439" s="63"/>
      <c r="CT439" s="63"/>
      <c r="CU439" s="63"/>
      <c r="CV439" s="63"/>
    </row>
    <row r="440" spans="92:100">
      <c r="CN440" s="63"/>
      <c r="CO440" s="63"/>
      <c r="CP440" s="63"/>
      <c r="CQ440" s="63"/>
      <c r="CR440" s="63"/>
      <c r="CS440" s="63"/>
      <c r="CT440" s="63"/>
      <c r="CU440" s="63"/>
      <c r="CV440" s="63"/>
    </row>
    <row r="441" spans="92:100">
      <c r="CN441" s="63"/>
      <c r="CO441" s="63"/>
      <c r="CP441" s="63"/>
      <c r="CQ441" s="63"/>
      <c r="CR441" s="63"/>
      <c r="CS441" s="63"/>
      <c r="CT441" s="63"/>
      <c r="CU441" s="63"/>
      <c r="CV441" s="63"/>
    </row>
    <row r="442" spans="92:100">
      <c r="CN442" s="63"/>
      <c r="CO442" s="63"/>
      <c r="CP442" s="63"/>
      <c r="CQ442" s="63"/>
      <c r="CR442" s="63"/>
      <c r="CS442" s="63"/>
      <c r="CT442" s="63"/>
      <c r="CU442" s="63"/>
      <c r="CV442" s="63"/>
    </row>
    <row r="443" spans="92:100">
      <c r="CN443" s="63"/>
      <c r="CO443" s="63"/>
      <c r="CP443" s="63"/>
      <c r="CQ443" s="63"/>
      <c r="CR443" s="63"/>
      <c r="CS443" s="63"/>
      <c r="CT443" s="63"/>
      <c r="CU443" s="63"/>
      <c r="CV443" s="63"/>
    </row>
    <row r="444" spans="92:100">
      <c r="CN444" s="63"/>
      <c r="CO444" s="63"/>
      <c r="CP444" s="63"/>
      <c r="CQ444" s="63"/>
      <c r="CR444" s="63"/>
      <c r="CS444" s="63"/>
      <c r="CT444" s="63"/>
      <c r="CU444" s="63"/>
      <c r="CV444" s="63"/>
    </row>
    <row r="445" spans="92:100">
      <c r="CN445" s="63"/>
      <c r="CO445" s="63"/>
      <c r="CP445" s="63"/>
      <c r="CQ445" s="63"/>
      <c r="CR445" s="63"/>
      <c r="CS445" s="63"/>
      <c r="CT445" s="63"/>
      <c r="CU445" s="63"/>
      <c r="CV445" s="63"/>
    </row>
    <row r="446" spans="92:100">
      <c r="CN446" s="63"/>
      <c r="CO446" s="63"/>
      <c r="CP446" s="63"/>
      <c r="CQ446" s="63"/>
      <c r="CR446" s="63"/>
      <c r="CS446" s="63"/>
      <c r="CT446" s="63"/>
      <c r="CU446" s="63"/>
      <c r="CV446" s="63"/>
    </row>
    <row r="447" spans="92:100">
      <c r="CN447" s="63"/>
      <c r="CO447" s="63"/>
      <c r="CP447" s="63"/>
      <c r="CQ447" s="63"/>
      <c r="CR447" s="63"/>
      <c r="CS447" s="63"/>
      <c r="CT447" s="63"/>
      <c r="CU447" s="63"/>
      <c r="CV447" s="63"/>
    </row>
    <row r="448" spans="92:100">
      <c r="CN448" s="63"/>
      <c r="CO448" s="63"/>
      <c r="CP448" s="63"/>
      <c r="CQ448" s="63"/>
      <c r="CR448" s="63"/>
      <c r="CS448" s="63"/>
      <c r="CT448" s="63"/>
      <c r="CU448" s="63"/>
      <c r="CV448" s="63"/>
    </row>
    <row r="449" spans="92:100">
      <c r="CN449" s="63"/>
      <c r="CO449" s="63"/>
      <c r="CP449" s="63"/>
      <c r="CQ449" s="63"/>
      <c r="CR449" s="63"/>
      <c r="CS449" s="63"/>
      <c r="CT449" s="63"/>
      <c r="CU449" s="63"/>
      <c r="CV449" s="63"/>
    </row>
    <row r="450" spans="92:100">
      <c r="CN450" s="63"/>
      <c r="CO450" s="63"/>
      <c r="CP450" s="63"/>
      <c r="CQ450" s="63"/>
      <c r="CR450" s="63"/>
      <c r="CS450" s="63"/>
      <c r="CT450" s="63"/>
      <c r="CU450" s="63"/>
      <c r="CV450" s="63"/>
    </row>
    <row r="451" spans="92:100">
      <c r="CN451" s="63"/>
      <c r="CO451" s="63"/>
      <c r="CP451" s="63"/>
      <c r="CQ451" s="63"/>
      <c r="CR451" s="63"/>
      <c r="CS451" s="63"/>
      <c r="CT451" s="63"/>
      <c r="CU451" s="63"/>
      <c r="CV451" s="63"/>
    </row>
    <row r="452" spans="92:100">
      <c r="CN452" s="63"/>
      <c r="CO452" s="63"/>
      <c r="CP452" s="63"/>
      <c r="CQ452" s="63"/>
      <c r="CR452" s="63"/>
      <c r="CS452" s="63"/>
      <c r="CT452" s="63"/>
      <c r="CU452" s="63"/>
      <c r="CV452" s="63"/>
    </row>
    <row r="453" spans="92:100">
      <c r="CN453" s="63"/>
      <c r="CO453" s="63"/>
      <c r="CP453" s="63"/>
      <c r="CQ453" s="63"/>
      <c r="CR453" s="63"/>
      <c r="CS453" s="63"/>
      <c r="CT453" s="63"/>
      <c r="CU453" s="63"/>
      <c r="CV453" s="63"/>
    </row>
    <row r="454" spans="92:100">
      <c r="CN454" s="63"/>
      <c r="CO454" s="63"/>
      <c r="CP454" s="63"/>
      <c r="CQ454" s="63"/>
      <c r="CR454" s="63"/>
      <c r="CS454" s="63"/>
      <c r="CT454" s="63"/>
      <c r="CU454" s="63"/>
      <c r="CV454" s="63"/>
    </row>
    <row r="455" spans="92:100">
      <c r="CN455" s="63"/>
      <c r="CO455" s="63"/>
      <c r="CP455" s="63"/>
      <c r="CQ455" s="63"/>
      <c r="CR455" s="63"/>
      <c r="CS455" s="63"/>
      <c r="CT455" s="63"/>
      <c r="CU455" s="63"/>
      <c r="CV455" s="63"/>
    </row>
    <row r="456" spans="92:100">
      <c r="CN456" s="63"/>
      <c r="CO456" s="63"/>
      <c r="CP456" s="63"/>
      <c r="CQ456" s="63"/>
      <c r="CR456" s="63"/>
      <c r="CS456" s="63"/>
      <c r="CT456" s="63"/>
      <c r="CU456" s="63"/>
      <c r="CV456" s="63"/>
    </row>
    <row r="457" spans="92:100">
      <c r="CN457" s="63"/>
      <c r="CO457" s="63"/>
      <c r="CP457" s="63"/>
      <c r="CQ457" s="63"/>
      <c r="CR457" s="63"/>
      <c r="CS457" s="63"/>
      <c r="CT457" s="63"/>
      <c r="CU457" s="63"/>
      <c r="CV457" s="63"/>
    </row>
    <row r="458" spans="92:100">
      <c r="CN458" s="63"/>
      <c r="CO458" s="63"/>
      <c r="CP458" s="63"/>
      <c r="CQ458" s="63"/>
      <c r="CR458" s="63"/>
      <c r="CS458" s="63"/>
      <c r="CT458" s="63"/>
      <c r="CU458" s="63"/>
      <c r="CV458" s="63"/>
    </row>
    <row r="459" spans="92:100">
      <c r="CN459" s="63"/>
      <c r="CO459" s="63"/>
      <c r="CP459" s="63"/>
      <c r="CQ459" s="63"/>
      <c r="CR459" s="63"/>
      <c r="CS459" s="63"/>
      <c r="CT459" s="63"/>
      <c r="CU459" s="63"/>
      <c r="CV459" s="63"/>
    </row>
    <row r="460" spans="92:100">
      <c r="CN460" s="63"/>
      <c r="CO460" s="63"/>
      <c r="CP460" s="63"/>
      <c r="CQ460" s="63"/>
      <c r="CR460" s="63"/>
      <c r="CS460" s="63"/>
      <c r="CT460" s="63"/>
      <c r="CU460" s="63"/>
      <c r="CV460" s="63"/>
    </row>
    <row r="461" spans="92:100">
      <c r="CN461" s="63"/>
      <c r="CO461" s="63"/>
      <c r="CP461" s="63"/>
      <c r="CQ461" s="63"/>
      <c r="CR461" s="63"/>
      <c r="CS461" s="63"/>
      <c r="CT461" s="63"/>
      <c r="CU461" s="63"/>
      <c r="CV461" s="63"/>
    </row>
    <row r="462" spans="92:100">
      <c r="CN462" s="63"/>
      <c r="CO462" s="63"/>
      <c r="CP462" s="63"/>
      <c r="CQ462" s="63"/>
      <c r="CR462" s="63"/>
      <c r="CS462" s="63"/>
      <c r="CT462" s="63"/>
      <c r="CU462" s="63"/>
      <c r="CV462" s="63"/>
    </row>
    <row r="463" spans="92:100">
      <c r="CN463" s="63"/>
      <c r="CO463" s="63"/>
      <c r="CP463" s="63"/>
      <c r="CQ463" s="63"/>
      <c r="CR463" s="63"/>
      <c r="CS463" s="63"/>
      <c r="CT463" s="63"/>
      <c r="CU463" s="63"/>
      <c r="CV463" s="63"/>
    </row>
    <row r="464" spans="92:100">
      <c r="CN464" s="63"/>
      <c r="CO464" s="63"/>
      <c r="CP464" s="63"/>
      <c r="CQ464" s="63"/>
      <c r="CR464" s="63"/>
      <c r="CS464" s="63"/>
      <c r="CT464" s="63"/>
      <c r="CU464" s="63"/>
      <c r="CV464" s="63"/>
    </row>
    <row r="465" spans="92:100">
      <c r="CN465" s="63"/>
      <c r="CO465" s="63"/>
      <c r="CP465" s="63"/>
      <c r="CQ465" s="63"/>
      <c r="CR465" s="63"/>
      <c r="CS465" s="63"/>
      <c r="CT465" s="63"/>
      <c r="CU465" s="63"/>
      <c r="CV465" s="63"/>
    </row>
    <row r="466" spans="92:100">
      <c r="CN466" s="63"/>
      <c r="CO466" s="63"/>
      <c r="CP466" s="63"/>
      <c r="CQ466" s="63"/>
      <c r="CR466" s="63"/>
      <c r="CS466" s="63"/>
      <c r="CT466" s="63"/>
      <c r="CU466" s="63"/>
      <c r="CV466" s="63"/>
    </row>
    <row r="467" spans="92:100">
      <c r="CN467" s="63"/>
      <c r="CO467" s="63"/>
      <c r="CP467" s="63"/>
      <c r="CQ467" s="63"/>
      <c r="CR467" s="63"/>
      <c r="CS467" s="63"/>
      <c r="CT467" s="63"/>
      <c r="CU467" s="63"/>
      <c r="CV467" s="63"/>
    </row>
    <row r="468" spans="92:100">
      <c r="CN468" s="63"/>
      <c r="CO468" s="63"/>
      <c r="CP468" s="63"/>
      <c r="CQ468" s="63"/>
      <c r="CR468" s="63"/>
      <c r="CS468" s="63"/>
      <c r="CT468" s="63"/>
      <c r="CU468" s="63"/>
      <c r="CV468" s="63"/>
    </row>
    <row r="469" spans="92:100">
      <c r="CN469" s="63"/>
      <c r="CO469" s="63"/>
      <c r="CP469" s="63"/>
      <c r="CQ469" s="63"/>
      <c r="CR469" s="63"/>
      <c r="CS469" s="63"/>
      <c r="CT469" s="63"/>
      <c r="CU469" s="63"/>
      <c r="CV469" s="63"/>
    </row>
    <row r="470" spans="92:100">
      <c r="CN470" s="63"/>
      <c r="CO470" s="63"/>
      <c r="CP470" s="63"/>
      <c r="CQ470" s="63"/>
      <c r="CR470" s="63"/>
      <c r="CS470" s="63"/>
      <c r="CT470" s="63"/>
      <c r="CU470" s="63"/>
      <c r="CV470" s="63"/>
    </row>
    <row r="471" spans="92:100">
      <c r="CN471" s="63"/>
      <c r="CO471" s="63"/>
      <c r="CP471" s="63"/>
      <c r="CQ471" s="63"/>
      <c r="CR471" s="63"/>
      <c r="CS471" s="63"/>
      <c r="CT471" s="63"/>
      <c r="CU471" s="63"/>
      <c r="CV471" s="63"/>
    </row>
    <row r="472" spans="92:100">
      <c r="CN472" s="63"/>
      <c r="CO472" s="63"/>
      <c r="CP472" s="63"/>
      <c r="CQ472" s="63"/>
      <c r="CR472" s="63"/>
      <c r="CS472" s="63"/>
      <c r="CT472" s="63"/>
      <c r="CU472" s="63"/>
      <c r="CV472" s="63"/>
    </row>
    <row r="473" spans="92:100">
      <c r="CN473" s="63"/>
      <c r="CO473" s="63"/>
      <c r="CP473" s="63"/>
      <c r="CQ473" s="63"/>
      <c r="CR473" s="63"/>
      <c r="CS473" s="63"/>
      <c r="CT473" s="63"/>
      <c r="CU473" s="63"/>
      <c r="CV473" s="63"/>
    </row>
    <row r="474" spans="92:100">
      <c r="CN474" s="63"/>
      <c r="CO474" s="63"/>
      <c r="CP474" s="63"/>
      <c r="CQ474" s="63"/>
      <c r="CR474" s="63"/>
      <c r="CS474" s="63"/>
      <c r="CT474" s="63"/>
      <c r="CU474" s="63"/>
      <c r="CV474" s="63"/>
    </row>
    <row r="475" spans="92:100">
      <c r="CN475" s="63"/>
      <c r="CO475" s="63"/>
      <c r="CP475" s="63"/>
      <c r="CQ475" s="63"/>
      <c r="CR475" s="63"/>
      <c r="CS475" s="63"/>
      <c r="CT475" s="63"/>
      <c r="CU475" s="63"/>
      <c r="CV475" s="63"/>
    </row>
    <row r="476" spans="92:100">
      <c r="CN476" s="63"/>
      <c r="CO476" s="63"/>
      <c r="CP476" s="63"/>
      <c r="CQ476" s="63"/>
      <c r="CR476" s="63"/>
      <c r="CS476" s="63"/>
      <c r="CT476" s="63"/>
      <c r="CU476" s="63"/>
      <c r="CV476" s="63"/>
    </row>
    <row r="477" spans="92:100">
      <c r="CN477" s="63"/>
      <c r="CO477" s="63"/>
      <c r="CP477" s="63"/>
      <c r="CQ477" s="63"/>
      <c r="CR477" s="63"/>
      <c r="CS477" s="63"/>
      <c r="CT477" s="63"/>
      <c r="CU477" s="63"/>
      <c r="CV477" s="63"/>
    </row>
    <row r="478" spans="92:100">
      <c r="CN478" s="63"/>
      <c r="CO478" s="63"/>
      <c r="CP478" s="63"/>
      <c r="CQ478" s="63"/>
      <c r="CR478" s="63"/>
      <c r="CS478" s="63"/>
      <c r="CT478" s="63"/>
      <c r="CU478" s="63"/>
      <c r="CV478" s="63"/>
    </row>
    <row r="479" spans="92:100">
      <c r="CN479" s="63"/>
      <c r="CO479" s="63"/>
      <c r="CP479" s="63"/>
      <c r="CQ479" s="63"/>
      <c r="CR479" s="63"/>
      <c r="CS479" s="63"/>
      <c r="CT479" s="63"/>
      <c r="CU479" s="63"/>
      <c r="CV479" s="63"/>
    </row>
    <row r="480" spans="92:100">
      <c r="CN480" s="63"/>
      <c r="CO480" s="63"/>
      <c r="CP480" s="63"/>
      <c r="CQ480" s="63"/>
      <c r="CR480" s="63"/>
      <c r="CS480" s="63"/>
      <c r="CT480" s="63"/>
      <c r="CU480" s="63"/>
      <c r="CV480" s="63"/>
    </row>
    <row r="481" spans="92:100">
      <c r="CN481" s="63"/>
      <c r="CO481" s="63"/>
      <c r="CP481" s="63"/>
      <c r="CQ481" s="63"/>
      <c r="CR481" s="63"/>
      <c r="CS481" s="63"/>
      <c r="CT481" s="63"/>
      <c r="CU481" s="63"/>
      <c r="CV481" s="63"/>
    </row>
    <row r="482" spans="92:100">
      <c r="CN482" s="63"/>
      <c r="CO482" s="63"/>
      <c r="CP482" s="63"/>
      <c r="CQ482" s="63"/>
      <c r="CR482" s="63"/>
      <c r="CS482" s="63"/>
      <c r="CT482" s="63"/>
      <c r="CU482" s="63"/>
      <c r="CV482" s="63"/>
    </row>
    <row r="483" spans="92:100">
      <c r="CN483" s="63"/>
      <c r="CO483" s="63"/>
      <c r="CP483" s="63"/>
      <c r="CQ483" s="63"/>
      <c r="CR483" s="63"/>
      <c r="CS483" s="63"/>
      <c r="CT483" s="63"/>
      <c r="CU483" s="63"/>
      <c r="CV483" s="63"/>
    </row>
    <row r="484" spans="92:100">
      <c r="CN484" s="63"/>
      <c r="CO484" s="63"/>
      <c r="CP484" s="63"/>
      <c r="CQ484" s="63"/>
      <c r="CR484" s="63"/>
      <c r="CS484" s="63"/>
      <c r="CT484" s="63"/>
      <c r="CU484" s="63"/>
      <c r="CV484" s="63"/>
    </row>
    <row r="485" spans="92:100">
      <c r="CN485" s="63"/>
      <c r="CO485" s="63"/>
      <c r="CP485" s="63"/>
      <c r="CQ485" s="63"/>
      <c r="CR485" s="63"/>
      <c r="CS485" s="63"/>
      <c r="CT485" s="63"/>
      <c r="CU485" s="63"/>
      <c r="CV485" s="63"/>
    </row>
    <row r="486" spans="92:100">
      <c r="CN486" s="63"/>
      <c r="CO486" s="63"/>
      <c r="CP486" s="63"/>
      <c r="CQ486" s="63"/>
      <c r="CR486" s="63"/>
      <c r="CS486" s="63"/>
      <c r="CT486" s="63"/>
      <c r="CU486" s="63"/>
      <c r="CV486" s="63"/>
    </row>
    <row r="487" spans="92:100">
      <c r="CN487" s="63"/>
      <c r="CO487" s="63"/>
      <c r="CP487" s="63"/>
      <c r="CQ487" s="63"/>
      <c r="CR487" s="63"/>
      <c r="CS487" s="63"/>
      <c r="CT487" s="63"/>
      <c r="CU487" s="63"/>
      <c r="CV487" s="63"/>
    </row>
    <row r="488" spans="92:100">
      <c r="CN488" s="63"/>
      <c r="CO488" s="63"/>
      <c r="CP488" s="63"/>
      <c r="CQ488" s="63"/>
      <c r="CR488" s="63"/>
      <c r="CS488" s="63"/>
      <c r="CT488" s="63"/>
      <c r="CU488" s="63"/>
      <c r="CV488" s="63"/>
    </row>
    <row r="489" spans="92:100">
      <c r="CN489" s="63"/>
      <c r="CO489" s="63"/>
      <c r="CP489" s="63"/>
      <c r="CQ489" s="63"/>
      <c r="CR489" s="63"/>
      <c r="CS489" s="63"/>
      <c r="CT489" s="63"/>
      <c r="CU489" s="63"/>
      <c r="CV489" s="63"/>
    </row>
    <row r="490" spans="92:100">
      <c r="CN490" s="63"/>
      <c r="CO490" s="63"/>
      <c r="CP490" s="63"/>
      <c r="CQ490" s="63"/>
      <c r="CR490" s="63"/>
      <c r="CS490" s="63"/>
      <c r="CT490" s="63"/>
      <c r="CU490" s="63"/>
      <c r="CV490" s="63"/>
    </row>
    <row r="491" spans="92:100">
      <c r="CN491" s="63"/>
      <c r="CO491" s="63"/>
      <c r="CP491" s="63"/>
      <c r="CQ491" s="63"/>
      <c r="CR491" s="63"/>
      <c r="CS491" s="63"/>
      <c r="CT491" s="63"/>
      <c r="CU491" s="63"/>
      <c r="CV491" s="63"/>
    </row>
    <row r="492" spans="92:100">
      <c r="CN492" s="63"/>
      <c r="CO492" s="63"/>
      <c r="CP492" s="63"/>
      <c r="CQ492" s="63"/>
      <c r="CR492" s="63"/>
      <c r="CS492" s="63"/>
      <c r="CT492" s="63"/>
      <c r="CU492" s="63"/>
      <c r="CV492" s="63"/>
    </row>
    <row r="493" spans="92:100">
      <c r="CN493" s="63"/>
      <c r="CO493" s="63"/>
      <c r="CP493" s="63"/>
      <c r="CQ493" s="63"/>
      <c r="CR493" s="63"/>
      <c r="CS493" s="63"/>
      <c r="CT493" s="63"/>
      <c r="CU493" s="63"/>
      <c r="CV493" s="63"/>
    </row>
    <row r="494" spans="92:100">
      <c r="CN494" s="63"/>
      <c r="CO494" s="63"/>
      <c r="CP494" s="63"/>
      <c r="CQ494" s="63"/>
      <c r="CR494" s="63"/>
      <c r="CS494" s="63"/>
      <c r="CT494" s="63"/>
      <c r="CU494" s="63"/>
      <c r="CV494" s="63"/>
    </row>
    <row r="495" spans="92:100">
      <c r="CN495" s="63"/>
      <c r="CO495" s="63"/>
      <c r="CP495" s="63"/>
      <c r="CQ495" s="63"/>
      <c r="CR495" s="63"/>
      <c r="CS495" s="63"/>
      <c r="CT495" s="63"/>
      <c r="CU495" s="63"/>
      <c r="CV495" s="63"/>
    </row>
    <row r="496" spans="92:100">
      <c r="CN496" s="63"/>
      <c r="CO496" s="63"/>
      <c r="CP496" s="63"/>
      <c r="CQ496" s="63"/>
      <c r="CR496" s="63"/>
      <c r="CS496" s="63"/>
      <c r="CT496" s="63"/>
      <c r="CU496" s="63"/>
      <c r="CV496" s="63"/>
    </row>
    <row r="497" spans="92:100">
      <c r="CN497" s="63"/>
      <c r="CO497" s="63"/>
      <c r="CP497" s="63"/>
      <c r="CQ497" s="63"/>
      <c r="CR497" s="63"/>
      <c r="CS497" s="63"/>
      <c r="CT497" s="63"/>
      <c r="CU497" s="63"/>
      <c r="CV497" s="63"/>
    </row>
    <row r="498" spans="92:100">
      <c r="CN498" s="63"/>
      <c r="CO498" s="63"/>
      <c r="CP498" s="63"/>
      <c r="CQ498" s="63"/>
      <c r="CR498" s="63"/>
      <c r="CS498" s="63"/>
      <c r="CT498" s="63"/>
      <c r="CU498" s="63"/>
      <c r="CV498" s="63"/>
    </row>
    <row r="499" spans="92:100">
      <c r="CN499" s="63"/>
      <c r="CO499" s="63"/>
      <c r="CP499" s="63"/>
      <c r="CQ499" s="63"/>
      <c r="CR499" s="63"/>
      <c r="CS499" s="63"/>
      <c r="CT499" s="63"/>
      <c r="CU499" s="63"/>
      <c r="CV499" s="63"/>
    </row>
    <row r="500" spans="92:100">
      <c r="CN500" s="63"/>
      <c r="CO500" s="63"/>
      <c r="CP500" s="63"/>
      <c r="CQ500" s="63"/>
      <c r="CR500" s="63"/>
      <c r="CS500" s="63"/>
      <c r="CT500" s="63"/>
      <c r="CU500" s="63"/>
      <c r="CV500" s="63"/>
    </row>
    <row r="501" spans="92:100">
      <c r="CN501" s="63"/>
      <c r="CO501" s="63"/>
      <c r="CP501" s="63"/>
      <c r="CQ501" s="63"/>
      <c r="CR501" s="63"/>
      <c r="CS501" s="63"/>
      <c r="CT501" s="63"/>
      <c r="CU501" s="63"/>
      <c r="CV501" s="63"/>
    </row>
    <row r="502" spans="92:100">
      <c r="CN502" s="63"/>
      <c r="CO502" s="63"/>
      <c r="CP502" s="63"/>
      <c r="CQ502" s="63"/>
      <c r="CR502" s="63"/>
      <c r="CS502" s="63"/>
      <c r="CT502" s="63"/>
      <c r="CU502" s="63"/>
      <c r="CV502" s="63"/>
    </row>
    <row r="503" spans="92:100">
      <c r="CN503" s="63"/>
      <c r="CO503" s="63"/>
      <c r="CP503" s="63"/>
      <c r="CQ503" s="63"/>
      <c r="CR503" s="63"/>
      <c r="CS503" s="63"/>
      <c r="CT503" s="63"/>
      <c r="CU503" s="63"/>
      <c r="CV503" s="63"/>
    </row>
    <row r="504" spans="92:100">
      <c r="CN504" s="63"/>
      <c r="CO504" s="63"/>
      <c r="CP504" s="63"/>
      <c r="CQ504" s="63"/>
      <c r="CR504" s="63"/>
      <c r="CS504" s="63"/>
      <c r="CT504" s="63"/>
      <c r="CU504" s="63"/>
      <c r="CV504" s="63"/>
    </row>
    <row r="505" spans="92:100">
      <c r="CN505" s="63"/>
      <c r="CO505" s="63"/>
      <c r="CP505" s="63"/>
      <c r="CQ505" s="63"/>
      <c r="CR505" s="63"/>
      <c r="CS505" s="63"/>
      <c r="CT505" s="63"/>
      <c r="CU505" s="63"/>
      <c r="CV505" s="63"/>
    </row>
    <row r="506" spans="92:100">
      <c r="CN506" s="63"/>
      <c r="CO506" s="63"/>
      <c r="CP506" s="63"/>
      <c r="CQ506" s="63"/>
      <c r="CR506" s="63"/>
      <c r="CS506" s="63"/>
      <c r="CT506" s="63"/>
      <c r="CU506" s="63"/>
      <c r="CV506" s="63"/>
    </row>
    <row r="507" spans="92:100">
      <c r="CN507" s="63"/>
      <c r="CO507" s="63"/>
      <c r="CP507" s="63"/>
      <c r="CQ507" s="63"/>
      <c r="CR507" s="63"/>
      <c r="CS507" s="63"/>
      <c r="CT507" s="63"/>
      <c r="CU507" s="63"/>
      <c r="CV507" s="63"/>
    </row>
    <row r="508" spans="92:100">
      <c r="CN508" s="63"/>
      <c r="CO508" s="63"/>
      <c r="CP508" s="63"/>
      <c r="CQ508" s="63"/>
      <c r="CR508" s="63"/>
      <c r="CS508" s="63"/>
      <c r="CT508" s="63"/>
      <c r="CU508" s="63"/>
      <c r="CV508" s="63"/>
    </row>
    <row r="509" spans="92:100">
      <c r="CN509" s="63"/>
      <c r="CO509" s="63"/>
      <c r="CP509" s="63"/>
      <c r="CQ509" s="63"/>
      <c r="CR509" s="63"/>
      <c r="CS509" s="63"/>
      <c r="CT509" s="63"/>
      <c r="CU509" s="63"/>
      <c r="CV509" s="63"/>
    </row>
    <row r="510" spans="92:100">
      <c r="CN510" s="63"/>
      <c r="CO510" s="63"/>
      <c r="CP510" s="63"/>
      <c r="CQ510" s="63"/>
      <c r="CR510" s="63"/>
      <c r="CS510" s="63"/>
      <c r="CT510" s="63"/>
      <c r="CU510" s="63"/>
      <c r="CV510" s="63"/>
    </row>
    <row r="511" spans="92:100">
      <c r="CN511" s="63"/>
      <c r="CO511" s="63"/>
      <c r="CP511" s="63"/>
      <c r="CQ511" s="63"/>
      <c r="CR511" s="63"/>
      <c r="CS511" s="63"/>
      <c r="CT511" s="63"/>
      <c r="CU511" s="63"/>
      <c r="CV511" s="63"/>
    </row>
    <row r="512" spans="92:100">
      <c r="CN512" s="63"/>
      <c r="CO512" s="63"/>
      <c r="CP512" s="63"/>
      <c r="CQ512" s="63"/>
      <c r="CR512" s="63"/>
      <c r="CS512" s="63"/>
      <c r="CT512" s="63"/>
      <c r="CU512" s="63"/>
      <c r="CV512" s="63"/>
    </row>
    <row r="513" spans="92:100">
      <c r="CN513" s="63"/>
      <c r="CO513" s="63"/>
      <c r="CP513" s="63"/>
      <c r="CQ513" s="63"/>
      <c r="CR513" s="63"/>
      <c r="CS513" s="63"/>
      <c r="CT513" s="63"/>
      <c r="CU513" s="63"/>
      <c r="CV513" s="63"/>
    </row>
    <row r="514" spans="92:100">
      <c r="CN514" s="63"/>
      <c r="CO514" s="63"/>
      <c r="CP514" s="63"/>
      <c r="CQ514" s="63"/>
      <c r="CR514" s="63"/>
      <c r="CS514" s="63"/>
      <c r="CT514" s="63"/>
      <c r="CU514" s="63"/>
      <c r="CV514" s="63"/>
    </row>
    <row r="515" spans="92:100">
      <c r="CN515" s="63"/>
      <c r="CO515" s="63"/>
      <c r="CP515" s="63"/>
      <c r="CQ515" s="63"/>
      <c r="CR515" s="63"/>
      <c r="CS515" s="63"/>
      <c r="CT515" s="63"/>
      <c r="CU515" s="63"/>
      <c r="CV515" s="63"/>
    </row>
    <row r="516" spans="92:100">
      <c r="CN516" s="63"/>
      <c r="CO516" s="63"/>
      <c r="CP516" s="63"/>
      <c r="CQ516" s="63"/>
      <c r="CR516" s="63"/>
      <c r="CS516" s="63"/>
      <c r="CT516" s="63"/>
      <c r="CU516" s="63"/>
      <c r="CV516" s="63"/>
    </row>
    <row r="517" spans="92:100">
      <c r="CN517" s="63"/>
      <c r="CO517" s="63"/>
      <c r="CP517" s="63"/>
      <c r="CQ517" s="63"/>
      <c r="CR517" s="63"/>
      <c r="CS517" s="63"/>
      <c r="CT517" s="63"/>
      <c r="CU517" s="63"/>
      <c r="CV517" s="63"/>
    </row>
    <row r="518" spans="92:100">
      <c r="CN518" s="63"/>
      <c r="CO518" s="63"/>
      <c r="CP518" s="63"/>
      <c r="CQ518" s="63"/>
      <c r="CR518" s="63"/>
      <c r="CS518" s="63"/>
      <c r="CT518" s="63"/>
      <c r="CU518" s="63"/>
      <c r="CV518" s="63"/>
    </row>
    <row r="519" spans="92:100">
      <c r="CN519" s="63"/>
      <c r="CO519" s="63"/>
      <c r="CP519" s="63"/>
      <c r="CQ519" s="63"/>
      <c r="CR519" s="63"/>
      <c r="CS519" s="63"/>
      <c r="CT519" s="63"/>
      <c r="CU519" s="63"/>
      <c r="CV519" s="63"/>
    </row>
    <row r="520" spans="92:100">
      <c r="CN520" s="63"/>
      <c r="CO520" s="63"/>
      <c r="CP520" s="63"/>
      <c r="CQ520" s="63"/>
      <c r="CR520" s="63"/>
      <c r="CS520" s="63"/>
      <c r="CT520" s="63"/>
      <c r="CU520" s="63"/>
      <c r="CV520" s="63"/>
    </row>
    <row r="521" spans="92:100">
      <c r="CN521" s="63"/>
      <c r="CO521" s="63"/>
      <c r="CP521" s="63"/>
      <c r="CQ521" s="63"/>
      <c r="CR521" s="63"/>
      <c r="CS521" s="63"/>
      <c r="CT521" s="63"/>
      <c r="CU521" s="63"/>
      <c r="CV521" s="63"/>
    </row>
    <row r="522" spans="92:100">
      <c r="CN522" s="63"/>
      <c r="CO522" s="63"/>
      <c r="CP522" s="63"/>
      <c r="CQ522" s="63"/>
      <c r="CR522" s="63"/>
      <c r="CS522" s="63"/>
      <c r="CT522" s="63"/>
      <c r="CU522" s="63"/>
      <c r="CV522" s="63"/>
    </row>
    <row r="523" spans="92:100">
      <c r="CN523" s="63"/>
      <c r="CO523" s="63"/>
      <c r="CP523" s="63"/>
      <c r="CQ523" s="63"/>
      <c r="CR523" s="63"/>
      <c r="CS523" s="63"/>
      <c r="CT523" s="63"/>
      <c r="CU523" s="63"/>
      <c r="CV523" s="63"/>
    </row>
    <row r="524" spans="92:100">
      <c r="CN524" s="63"/>
      <c r="CO524" s="63"/>
      <c r="CP524" s="63"/>
      <c r="CQ524" s="63"/>
      <c r="CR524" s="63"/>
      <c r="CS524" s="63"/>
      <c r="CT524" s="63"/>
      <c r="CU524" s="63"/>
      <c r="CV524" s="63"/>
    </row>
    <row r="525" spans="92:100">
      <c r="CN525" s="63"/>
      <c r="CO525" s="63"/>
      <c r="CP525" s="63"/>
      <c r="CQ525" s="63"/>
      <c r="CR525" s="63"/>
      <c r="CS525" s="63"/>
      <c r="CT525" s="63"/>
      <c r="CU525" s="63"/>
      <c r="CV525" s="63"/>
    </row>
    <row r="526" spans="92:100">
      <c r="CN526" s="63"/>
      <c r="CO526" s="63"/>
      <c r="CP526" s="63"/>
      <c r="CQ526" s="63"/>
      <c r="CR526" s="63"/>
      <c r="CS526" s="63"/>
      <c r="CT526" s="63"/>
      <c r="CU526" s="63"/>
      <c r="CV526" s="63"/>
    </row>
    <row r="527" spans="92:100">
      <c r="CN527" s="63"/>
      <c r="CO527" s="63"/>
      <c r="CP527" s="63"/>
      <c r="CQ527" s="63"/>
      <c r="CR527" s="63"/>
      <c r="CS527" s="63"/>
      <c r="CT527" s="63"/>
      <c r="CU527" s="63"/>
      <c r="CV527" s="63"/>
    </row>
    <row r="528" spans="92:100">
      <c r="CN528" s="63"/>
      <c r="CO528" s="63"/>
      <c r="CP528" s="63"/>
      <c r="CQ528" s="63"/>
      <c r="CR528" s="63"/>
      <c r="CS528" s="63"/>
      <c r="CT528" s="63"/>
      <c r="CU528" s="63"/>
      <c r="CV528" s="63"/>
    </row>
    <row r="529" spans="92:100">
      <c r="CN529" s="63"/>
      <c r="CO529" s="63"/>
      <c r="CP529" s="63"/>
      <c r="CQ529" s="63"/>
      <c r="CR529" s="63"/>
      <c r="CS529" s="63"/>
      <c r="CT529" s="63"/>
      <c r="CU529" s="63"/>
      <c r="CV529" s="63"/>
    </row>
    <row r="530" spans="92:100">
      <c r="CN530" s="63"/>
      <c r="CO530" s="63"/>
      <c r="CP530" s="63"/>
      <c r="CQ530" s="63"/>
      <c r="CR530" s="63"/>
      <c r="CS530" s="63"/>
      <c r="CT530" s="63"/>
      <c r="CU530" s="63"/>
      <c r="CV530" s="63"/>
    </row>
    <row r="531" spans="92:100">
      <c r="CN531" s="63"/>
      <c r="CO531" s="63"/>
      <c r="CP531" s="63"/>
      <c r="CQ531" s="63"/>
      <c r="CR531" s="63"/>
      <c r="CS531" s="63"/>
      <c r="CT531" s="63"/>
      <c r="CU531" s="63"/>
      <c r="CV531" s="63"/>
    </row>
    <row r="532" spans="92:100">
      <c r="CN532" s="63"/>
      <c r="CO532" s="63"/>
      <c r="CP532" s="63"/>
      <c r="CQ532" s="63"/>
      <c r="CR532" s="63"/>
      <c r="CS532" s="63"/>
      <c r="CT532" s="63"/>
      <c r="CU532" s="63"/>
      <c r="CV532" s="63"/>
    </row>
    <row r="533" spans="92:100">
      <c r="CN533" s="63"/>
      <c r="CO533" s="63"/>
      <c r="CP533" s="63"/>
      <c r="CQ533" s="63"/>
      <c r="CR533" s="63"/>
      <c r="CS533" s="63"/>
      <c r="CT533" s="63"/>
      <c r="CU533" s="63"/>
      <c r="CV533" s="63"/>
    </row>
    <row r="534" spans="92:100">
      <c r="CN534" s="63"/>
      <c r="CO534" s="63"/>
      <c r="CP534" s="63"/>
      <c r="CQ534" s="63"/>
      <c r="CR534" s="63"/>
      <c r="CS534" s="63"/>
      <c r="CT534" s="63"/>
      <c r="CU534" s="63"/>
      <c r="CV534" s="63"/>
    </row>
    <row r="535" spans="92:100">
      <c r="CN535" s="63"/>
      <c r="CO535" s="63"/>
      <c r="CP535" s="63"/>
      <c r="CQ535" s="63"/>
      <c r="CR535" s="63"/>
      <c r="CS535" s="63"/>
      <c r="CT535" s="63"/>
      <c r="CU535" s="63"/>
      <c r="CV535" s="63"/>
    </row>
    <row r="536" spans="92:100">
      <c r="CN536" s="63"/>
      <c r="CO536" s="63"/>
      <c r="CP536" s="63"/>
      <c r="CQ536" s="63"/>
      <c r="CR536" s="63"/>
      <c r="CS536" s="63"/>
      <c r="CT536" s="63"/>
      <c r="CU536" s="63"/>
      <c r="CV536" s="63"/>
    </row>
    <row r="537" spans="92:100">
      <c r="CN537" s="63"/>
      <c r="CO537" s="63"/>
      <c r="CP537" s="63"/>
      <c r="CQ537" s="63"/>
      <c r="CR537" s="63"/>
      <c r="CS537" s="63"/>
      <c r="CT537" s="63"/>
      <c r="CU537" s="63"/>
      <c r="CV537" s="63"/>
    </row>
    <row r="538" spans="92:100">
      <c r="CN538" s="63"/>
      <c r="CO538" s="63"/>
      <c r="CP538" s="63"/>
      <c r="CQ538" s="63"/>
      <c r="CR538" s="63"/>
      <c r="CS538" s="63"/>
      <c r="CT538" s="63"/>
      <c r="CU538" s="63"/>
      <c r="CV538" s="63"/>
    </row>
    <row r="539" spans="92:100">
      <c r="CN539" s="63"/>
      <c r="CO539" s="63"/>
      <c r="CP539" s="63"/>
      <c r="CQ539" s="63"/>
      <c r="CR539" s="63"/>
      <c r="CS539" s="63"/>
      <c r="CT539" s="63"/>
      <c r="CU539" s="63"/>
      <c r="CV539" s="63"/>
    </row>
    <row r="540" spans="92:100">
      <c r="CN540" s="63"/>
      <c r="CO540" s="63"/>
      <c r="CP540" s="63"/>
      <c r="CQ540" s="63"/>
      <c r="CR540" s="63"/>
      <c r="CS540" s="63"/>
      <c r="CT540" s="63"/>
      <c r="CU540" s="63"/>
      <c r="CV540" s="63"/>
    </row>
    <row r="541" spans="92:100">
      <c r="CN541" s="63"/>
      <c r="CO541" s="63"/>
      <c r="CP541" s="63"/>
      <c r="CQ541" s="63"/>
      <c r="CR541" s="63"/>
      <c r="CS541" s="63"/>
      <c r="CT541" s="63"/>
      <c r="CU541" s="63"/>
      <c r="CV541" s="63"/>
    </row>
    <row r="542" spans="92:100">
      <c r="CN542" s="63"/>
      <c r="CO542" s="63"/>
      <c r="CP542" s="63"/>
      <c r="CQ542" s="63"/>
      <c r="CR542" s="63"/>
      <c r="CS542" s="63"/>
      <c r="CT542" s="63"/>
      <c r="CU542" s="63"/>
      <c r="CV542" s="63"/>
    </row>
    <row r="543" spans="92:100">
      <c r="CN543" s="63"/>
      <c r="CO543" s="63"/>
      <c r="CP543" s="63"/>
      <c r="CQ543" s="63"/>
      <c r="CR543" s="63"/>
      <c r="CS543" s="63"/>
      <c r="CT543" s="63"/>
      <c r="CU543" s="63"/>
      <c r="CV543" s="63"/>
    </row>
    <row r="544" spans="92:100">
      <c r="CN544" s="63"/>
      <c r="CO544" s="63"/>
      <c r="CP544" s="63"/>
      <c r="CQ544" s="63"/>
      <c r="CR544" s="63"/>
      <c r="CS544" s="63"/>
      <c r="CT544" s="63"/>
      <c r="CU544" s="63"/>
      <c r="CV544" s="63"/>
    </row>
    <row r="545" spans="92:100">
      <c r="CN545" s="63"/>
      <c r="CO545" s="63"/>
      <c r="CP545" s="63"/>
      <c r="CQ545" s="63"/>
      <c r="CR545" s="63"/>
      <c r="CS545" s="63"/>
      <c r="CT545" s="63"/>
      <c r="CU545" s="63"/>
      <c r="CV545" s="63"/>
    </row>
    <row r="546" spans="92:100">
      <c r="CN546" s="63"/>
      <c r="CO546" s="63"/>
      <c r="CP546" s="63"/>
      <c r="CQ546" s="63"/>
      <c r="CR546" s="63"/>
      <c r="CS546" s="63"/>
      <c r="CT546" s="63"/>
      <c r="CU546" s="63"/>
      <c r="CV546" s="63"/>
    </row>
    <row r="547" spans="92:100">
      <c r="CN547" s="63"/>
      <c r="CO547" s="63"/>
      <c r="CP547" s="63"/>
      <c r="CQ547" s="63"/>
      <c r="CR547" s="63"/>
      <c r="CS547" s="63"/>
      <c r="CT547" s="63"/>
      <c r="CU547" s="63"/>
      <c r="CV547" s="63"/>
    </row>
    <row r="548" spans="92:100">
      <c r="CN548" s="63"/>
      <c r="CO548" s="63"/>
      <c r="CP548" s="63"/>
      <c r="CQ548" s="63"/>
      <c r="CR548" s="63"/>
      <c r="CS548" s="63"/>
      <c r="CT548" s="63"/>
      <c r="CU548" s="63"/>
      <c r="CV548" s="63"/>
    </row>
    <row r="549" spans="92:100">
      <c r="CN549" s="63"/>
      <c r="CO549" s="63"/>
      <c r="CP549" s="63"/>
      <c r="CQ549" s="63"/>
      <c r="CR549" s="63"/>
      <c r="CS549" s="63"/>
      <c r="CT549" s="63"/>
      <c r="CU549" s="63"/>
      <c r="CV549" s="63"/>
    </row>
    <row r="550" spans="92:100">
      <c r="CN550" s="63"/>
      <c r="CO550" s="63"/>
      <c r="CP550" s="63"/>
      <c r="CQ550" s="63"/>
      <c r="CR550" s="63"/>
      <c r="CS550" s="63"/>
      <c r="CT550" s="63"/>
      <c r="CU550" s="63"/>
      <c r="CV550" s="63"/>
    </row>
    <row r="551" spans="92:100">
      <c r="CN551" s="63"/>
      <c r="CO551" s="63"/>
      <c r="CP551" s="63"/>
      <c r="CQ551" s="63"/>
      <c r="CR551" s="63"/>
      <c r="CS551" s="63"/>
      <c r="CT551" s="63"/>
      <c r="CU551" s="63"/>
      <c r="CV551" s="63"/>
    </row>
    <row r="552" spans="92:100">
      <c r="CN552" s="63"/>
      <c r="CO552" s="63"/>
      <c r="CP552" s="63"/>
      <c r="CQ552" s="63"/>
      <c r="CR552" s="63"/>
      <c r="CS552" s="63"/>
      <c r="CT552" s="63"/>
      <c r="CU552" s="63"/>
      <c r="CV552" s="63"/>
    </row>
    <row r="553" spans="92:100">
      <c r="CN553" s="63"/>
      <c r="CO553" s="63"/>
      <c r="CP553" s="63"/>
      <c r="CQ553" s="63"/>
      <c r="CR553" s="63"/>
      <c r="CS553" s="63"/>
      <c r="CT553" s="63"/>
      <c r="CU553" s="63"/>
      <c r="CV553" s="63"/>
    </row>
    <row r="554" spans="92:100">
      <c r="CN554" s="63"/>
      <c r="CO554" s="63"/>
      <c r="CP554" s="63"/>
      <c r="CQ554" s="63"/>
      <c r="CR554" s="63"/>
      <c r="CS554" s="63"/>
      <c r="CT554" s="63"/>
      <c r="CU554" s="63"/>
      <c r="CV554" s="63"/>
    </row>
    <row r="555" spans="92:100">
      <c r="CN555" s="63"/>
      <c r="CO555" s="63"/>
      <c r="CP555" s="63"/>
      <c r="CQ555" s="63"/>
      <c r="CR555" s="63"/>
      <c r="CS555" s="63"/>
      <c r="CT555" s="63"/>
      <c r="CU555" s="63"/>
      <c r="CV555" s="63"/>
    </row>
    <row r="556" spans="92:100">
      <c r="CN556" s="63"/>
      <c r="CO556" s="63"/>
      <c r="CP556" s="63"/>
      <c r="CQ556" s="63"/>
      <c r="CR556" s="63"/>
      <c r="CS556" s="63"/>
      <c r="CT556" s="63"/>
      <c r="CU556" s="63"/>
      <c r="CV556" s="63"/>
    </row>
    <row r="557" spans="92:100">
      <c r="CN557" s="63"/>
      <c r="CO557" s="63"/>
      <c r="CP557" s="63"/>
      <c r="CQ557" s="63"/>
      <c r="CR557" s="63"/>
      <c r="CS557" s="63"/>
      <c r="CT557" s="63"/>
      <c r="CU557" s="63"/>
      <c r="CV557" s="63"/>
    </row>
    <row r="558" spans="92:100">
      <c r="CN558" s="63"/>
      <c r="CO558" s="63"/>
      <c r="CP558" s="63"/>
      <c r="CQ558" s="63"/>
      <c r="CR558" s="63"/>
      <c r="CS558" s="63"/>
      <c r="CT558" s="63"/>
      <c r="CU558" s="63"/>
      <c r="CV558" s="63"/>
    </row>
    <row r="559" spans="92:100">
      <c r="CN559" s="63"/>
      <c r="CO559" s="63"/>
      <c r="CP559" s="63"/>
      <c r="CQ559" s="63"/>
      <c r="CR559" s="63"/>
      <c r="CS559" s="63"/>
      <c r="CT559" s="63"/>
      <c r="CU559" s="63"/>
      <c r="CV559" s="63"/>
    </row>
    <row r="560" spans="92:100">
      <c r="CN560" s="63"/>
      <c r="CO560" s="63"/>
      <c r="CP560" s="63"/>
      <c r="CQ560" s="63"/>
      <c r="CR560" s="63"/>
      <c r="CS560" s="63"/>
      <c r="CT560" s="63"/>
      <c r="CU560" s="63"/>
      <c r="CV560" s="63"/>
    </row>
    <row r="561" spans="92:100">
      <c r="CN561" s="63"/>
      <c r="CO561" s="63"/>
      <c r="CP561" s="63"/>
      <c r="CQ561" s="63"/>
      <c r="CR561" s="63"/>
      <c r="CS561" s="63"/>
      <c r="CT561" s="63"/>
      <c r="CU561" s="63"/>
      <c r="CV561" s="63"/>
    </row>
    <row r="562" spans="92:100">
      <c r="CN562" s="63"/>
      <c r="CO562" s="63"/>
      <c r="CP562" s="63"/>
      <c r="CQ562" s="63"/>
      <c r="CR562" s="63"/>
      <c r="CS562" s="63"/>
      <c r="CT562" s="63"/>
      <c r="CU562" s="63"/>
      <c r="CV562" s="63"/>
    </row>
    <row r="563" spans="92:100">
      <c r="CN563" s="63"/>
      <c r="CO563" s="63"/>
      <c r="CP563" s="63"/>
      <c r="CQ563" s="63"/>
      <c r="CR563" s="63"/>
      <c r="CS563" s="63"/>
      <c r="CT563" s="63"/>
      <c r="CU563" s="63"/>
      <c r="CV563" s="63"/>
    </row>
    <row r="564" spans="92:100">
      <c r="CN564" s="63"/>
      <c r="CO564" s="63"/>
      <c r="CP564" s="63"/>
      <c r="CQ564" s="63"/>
      <c r="CR564" s="63"/>
      <c r="CS564" s="63"/>
      <c r="CT564" s="63"/>
      <c r="CU564" s="63"/>
      <c r="CV564" s="63"/>
    </row>
    <row r="565" spans="92:100">
      <c r="CN565" s="63"/>
      <c r="CO565" s="63"/>
      <c r="CP565" s="63"/>
      <c r="CQ565" s="63"/>
      <c r="CR565" s="63"/>
      <c r="CS565" s="63"/>
      <c r="CT565" s="63"/>
      <c r="CU565" s="63"/>
      <c r="CV565" s="63"/>
    </row>
    <row r="566" spans="92:100">
      <c r="CN566" s="63"/>
      <c r="CO566" s="63"/>
      <c r="CP566" s="63"/>
      <c r="CQ566" s="63"/>
      <c r="CR566" s="63"/>
      <c r="CS566" s="63"/>
      <c r="CT566" s="63"/>
      <c r="CU566" s="63"/>
      <c r="CV566" s="63"/>
    </row>
    <row r="567" spans="92:100">
      <c r="CN567" s="63"/>
      <c r="CO567" s="63"/>
      <c r="CP567" s="63"/>
      <c r="CQ567" s="63"/>
      <c r="CR567" s="63"/>
      <c r="CS567" s="63"/>
      <c r="CT567" s="63"/>
      <c r="CU567" s="63"/>
      <c r="CV567" s="63"/>
    </row>
    <row r="568" spans="92:100">
      <c r="CN568" s="63"/>
      <c r="CO568" s="63"/>
      <c r="CP568" s="63"/>
      <c r="CQ568" s="63"/>
      <c r="CR568" s="63"/>
      <c r="CS568" s="63"/>
      <c r="CT568" s="63"/>
      <c r="CU568" s="63"/>
      <c r="CV568" s="63"/>
    </row>
    <row r="569" spans="92:100">
      <c r="CN569" s="63"/>
      <c r="CO569" s="63"/>
      <c r="CP569" s="63"/>
      <c r="CQ569" s="63"/>
      <c r="CR569" s="63"/>
      <c r="CS569" s="63"/>
      <c r="CT569" s="63"/>
      <c r="CU569" s="63"/>
      <c r="CV569" s="63"/>
    </row>
    <row r="570" spans="92:100">
      <c r="CN570" s="63"/>
      <c r="CO570" s="63"/>
      <c r="CP570" s="63"/>
      <c r="CQ570" s="63"/>
      <c r="CR570" s="63"/>
      <c r="CS570" s="63"/>
      <c r="CT570" s="63"/>
      <c r="CU570" s="63"/>
      <c r="CV570" s="63"/>
    </row>
    <row r="571" spans="92:100">
      <c r="CN571" s="63"/>
      <c r="CO571" s="63"/>
      <c r="CP571" s="63"/>
      <c r="CQ571" s="63"/>
      <c r="CR571" s="63"/>
      <c r="CS571" s="63"/>
      <c r="CT571" s="63"/>
      <c r="CU571" s="63"/>
      <c r="CV571" s="63"/>
    </row>
    <row r="572" spans="92:100">
      <c r="CN572" s="63"/>
      <c r="CO572" s="63"/>
      <c r="CP572" s="63"/>
      <c r="CQ572" s="63"/>
      <c r="CR572" s="63"/>
      <c r="CS572" s="63"/>
      <c r="CT572" s="63"/>
      <c r="CU572" s="63"/>
      <c r="CV572" s="63"/>
    </row>
    <row r="573" spans="92:100">
      <c r="CN573" s="63"/>
      <c r="CO573" s="63"/>
      <c r="CP573" s="63"/>
      <c r="CQ573" s="63"/>
      <c r="CR573" s="63"/>
      <c r="CS573" s="63"/>
      <c r="CT573" s="63"/>
      <c r="CU573" s="63"/>
      <c r="CV573" s="63"/>
    </row>
    <row r="574" spans="92:100">
      <c r="CN574" s="63"/>
      <c r="CO574" s="63"/>
      <c r="CP574" s="63"/>
      <c r="CQ574" s="63"/>
      <c r="CR574" s="63"/>
      <c r="CS574" s="63"/>
      <c r="CT574" s="63"/>
      <c r="CU574" s="63"/>
      <c r="CV574" s="63"/>
    </row>
    <row r="575" spans="92:100">
      <c r="CN575" s="63"/>
      <c r="CO575" s="63"/>
      <c r="CP575" s="63"/>
      <c r="CQ575" s="63"/>
      <c r="CR575" s="63"/>
      <c r="CS575" s="63"/>
      <c r="CT575" s="63"/>
      <c r="CU575" s="63"/>
      <c r="CV575" s="63"/>
    </row>
    <row r="576" spans="92:100">
      <c r="CN576" s="63"/>
      <c r="CO576" s="63"/>
      <c r="CP576" s="63"/>
      <c r="CQ576" s="63"/>
      <c r="CR576" s="63"/>
      <c r="CS576" s="63"/>
      <c r="CT576" s="63"/>
      <c r="CU576" s="63"/>
      <c r="CV576" s="63"/>
    </row>
    <row r="577" spans="92:100">
      <c r="CN577" s="63"/>
      <c r="CO577" s="63"/>
      <c r="CP577" s="63"/>
      <c r="CQ577" s="63"/>
      <c r="CR577" s="63"/>
      <c r="CS577" s="63"/>
      <c r="CT577" s="63"/>
      <c r="CU577" s="63"/>
      <c r="CV577" s="63"/>
    </row>
    <row r="578" spans="92:100">
      <c r="CN578" s="63"/>
      <c r="CO578" s="63"/>
      <c r="CP578" s="63"/>
      <c r="CQ578" s="63"/>
      <c r="CR578" s="63"/>
      <c r="CS578" s="63"/>
      <c r="CT578" s="63"/>
      <c r="CU578" s="63"/>
      <c r="CV578" s="63"/>
    </row>
    <row r="579" spans="92:100">
      <c r="CN579" s="63"/>
      <c r="CO579" s="63"/>
      <c r="CP579" s="63"/>
      <c r="CQ579" s="63"/>
      <c r="CR579" s="63"/>
      <c r="CS579" s="63"/>
      <c r="CT579" s="63"/>
      <c r="CU579" s="63"/>
      <c r="CV579" s="63"/>
    </row>
    <row r="580" spans="92:100">
      <c r="CN580" s="63"/>
      <c r="CO580" s="63"/>
      <c r="CP580" s="63"/>
      <c r="CQ580" s="63"/>
      <c r="CR580" s="63"/>
      <c r="CS580" s="63"/>
      <c r="CT580" s="63"/>
      <c r="CU580" s="63"/>
      <c r="CV580" s="63"/>
    </row>
    <row r="581" spans="92:100">
      <c r="CN581" s="63"/>
      <c r="CO581" s="63"/>
      <c r="CP581" s="63"/>
      <c r="CQ581" s="63"/>
      <c r="CR581" s="63"/>
      <c r="CS581" s="63"/>
      <c r="CT581" s="63"/>
      <c r="CU581" s="63"/>
      <c r="CV581" s="63"/>
    </row>
    <row r="582" spans="92:100">
      <c r="CN582" s="63"/>
      <c r="CO582" s="63"/>
      <c r="CP582" s="63"/>
      <c r="CQ582" s="63"/>
      <c r="CR582" s="63"/>
      <c r="CS582" s="63"/>
      <c r="CT582" s="63"/>
      <c r="CU582" s="63"/>
      <c r="CV582" s="63"/>
    </row>
    <row r="583" spans="92:100">
      <c r="CN583" s="63"/>
      <c r="CO583" s="63"/>
      <c r="CP583" s="63"/>
      <c r="CQ583" s="63"/>
      <c r="CR583" s="63"/>
      <c r="CS583" s="63"/>
      <c r="CT583" s="63"/>
      <c r="CU583" s="63"/>
      <c r="CV583" s="63"/>
    </row>
    <row r="584" spans="92:100">
      <c r="CN584" s="63"/>
      <c r="CO584" s="63"/>
      <c r="CP584" s="63"/>
      <c r="CQ584" s="63"/>
      <c r="CR584" s="63"/>
      <c r="CS584" s="63"/>
      <c r="CT584" s="63"/>
      <c r="CU584" s="63"/>
      <c r="CV584" s="63"/>
    </row>
    <row r="585" spans="92:100">
      <c r="CN585" s="63"/>
      <c r="CO585" s="63"/>
      <c r="CP585" s="63"/>
      <c r="CQ585" s="63"/>
      <c r="CR585" s="63"/>
      <c r="CS585" s="63"/>
      <c r="CT585" s="63"/>
      <c r="CU585" s="63"/>
      <c r="CV585" s="63"/>
    </row>
    <row r="586" spans="92:100">
      <c r="CN586" s="63"/>
      <c r="CO586" s="63"/>
      <c r="CP586" s="63"/>
      <c r="CQ586" s="63"/>
      <c r="CR586" s="63"/>
      <c r="CS586" s="63"/>
      <c r="CT586" s="63"/>
      <c r="CU586" s="63"/>
      <c r="CV586" s="63"/>
    </row>
    <row r="587" spans="92:100">
      <c r="CN587" s="63"/>
      <c r="CO587" s="63"/>
      <c r="CP587" s="63"/>
      <c r="CQ587" s="63"/>
      <c r="CR587" s="63"/>
      <c r="CS587" s="63"/>
      <c r="CT587" s="63"/>
      <c r="CU587" s="63"/>
      <c r="CV587" s="63"/>
    </row>
    <row r="588" spans="92:100">
      <c r="CN588" s="63"/>
      <c r="CO588" s="63"/>
      <c r="CP588" s="63"/>
      <c r="CQ588" s="63"/>
      <c r="CR588" s="63"/>
      <c r="CS588" s="63"/>
      <c r="CT588" s="63"/>
      <c r="CU588" s="63"/>
      <c r="CV588" s="63"/>
    </row>
    <row r="589" spans="92:100">
      <c r="CN589" s="63"/>
      <c r="CO589" s="63"/>
      <c r="CP589" s="63"/>
      <c r="CQ589" s="63"/>
      <c r="CR589" s="63"/>
      <c r="CS589" s="63"/>
      <c r="CT589" s="63"/>
      <c r="CU589" s="63"/>
      <c r="CV589" s="63"/>
    </row>
    <row r="590" spans="92:100">
      <c r="CN590" s="63"/>
      <c r="CO590" s="63"/>
      <c r="CP590" s="63"/>
      <c r="CQ590" s="63"/>
      <c r="CR590" s="63"/>
      <c r="CS590" s="63"/>
      <c r="CT590" s="63"/>
      <c r="CU590" s="63"/>
      <c r="CV590" s="63"/>
    </row>
    <row r="591" spans="92:100">
      <c r="CN591" s="63"/>
      <c r="CO591" s="63"/>
      <c r="CP591" s="63"/>
      <c r="CQ591" s="63"/>
      <c r="CR591" s="63"/>
      <c r="CS591" s="63"/>
      <c r="CT591" s="63"/>
      <c r="CU591" s="63"/>
      <c r="CV591" s="63"/>
    </row>
    <row r="592" spans="92:100">
      <c r="CN592" s="63"/>
      <c r="CO592" s="63"/>
      <c r="CP592" s="63"/>
      <c r="CQ592" s="63"/>
      <c r="CR592" s="63"/>
      <c r="CS592" s="63"/>
      <c r="CT592" s="63"/>
      <c r="CU592" s="63"/>
      <c r="CV592" s="63"/>
    </row>
    <row r="593" spans="92:100">
      <c r="CN593" s="63"/>
      <c r="CO593" s="63"/>
      <c r="CP593" s="63"/>
      <c r="CQ593" s="63"/>
      <c r="CR593" s="63"/>
      <c r="CS593" s="63"/>
      <c r="CT593" s="63"/>
      <c r="CU593" s="63"/>
      <c r="CV593" s="63"/>
    </row>
    <row r="594" spans="92:100">
      <c r="CN594" s="63"/>
      <c r="CO594" s="63"/>
      <c r="CP594" s="63"/>
      <c r="CQ594" s="63"/>
      <c r="CR594" s="63"/>
      <c r="CS594" s="63"/>
      <c r="CT594" s="63"/>
      <c r="CU594" s="63"/>
      <c r="CV594" s="63"/>
    </row>
    <row r="595" spans="92:100">
      <c r="CN595" s="63"/>
      <c r="CO595" s="63"/>
      <c r="CP595" s="63"/>
      <c r="CQ595" s="63"/>
      <c r="CR595" s="63"/>
      <c r="CS595" s="63"/>
      <c r="CT595" s="63"/>
      <c r="CU595" s="63"/>
      <c r="CV595" s="63"/>
    </row>
    <row r="596" spans="92:100">
      <c r="CN596" s="63"/>
      <c r="CO596" s="63"/>
      <c r="CP596" s="63"/>
      <c r="CQ596" s="63"/>
      <c r="CR596" s="63"/>
      <c r="CS596" s="63"/>
      <c r="CT596" s="63"/>
      <c r="CU596" s="63"/>
      <c r="CV596" s="63"/>
    </row>
    <row r="597" spans="92:100">
      <c r="CN597" s="63"/>
      <c r="CO597" s="63"/>
      <c r="CP597" s="63"/>
      <c r="CQ597" s="63"/>
      <c r="CR597" s="63"/>
      <c r="CS597" s="63"/>
      <c r="CT597" s="63"/>
      <c r="CU597" s="63"/>
      <c r="CV597" s="63"/>
    </row>
    <row r="598" spans="92:100">
      <c r="CN598" s="63"/>
      <c r="CO598" s="63"/>
      <c r="CP598" s="63"/>
      <c r="CQ598" s="63"/>
      <c r="CR598" s="63"/>
      <c r="CS598" s="63"/>
      <c r="CT598" s="63"/>
      <c r="CU598" s="63"/>
      <c r="CV598" s="63"/>
    </row>
    <row r="599" spans="92:100">
      <c r="CN599" s="63"/>
      <c r="CO599" s="63"/>
      <c r="CP599" s="63"/>
      <c r="CQ599" s="63"/>
      <c r="CR599" s="63"/>
      <c r="CS599" s="63"/>
      <c r="CT599" s="63"/>
      <c r="CU599" s="63"/>
      <c r="CV599" s="63"/>
    </row>
  </sheetData>
  <mergeCells count="14">
    <mergeCell ref="B2:F2"/>
    <mergeCell ref="G2:K2"/>
    <mergeCell ref="M2:P3"/>
    <mergeCell ref="N4:O4"/>
    <mergeCell ref="M5:N5"/>
    <mergeCell ref="O5:P5"/>
    <mergeCell ref="L31:P31"/>
    <mergeCell ref="AG63:AJ63"/>
    <mergeCell ref="M6:N6"/>
    <mergeCell ref="O6:P6"/>
    <mergeCell ref="L9:P9"/>
    <mergeCell ref="R9:Z9"/>
    <mergeCell ref="AA9:AC9"/>
    <mergeCell ref="L18:P18"/>
  </mergeCells>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dimension ref="A1:Z931"/>
  <sheetViews>
    <sheetView rightToLeft="1" workbookViewId="0">
      <selection activeCell="E11" sqref="E11"/>
    </sheetView>
  </sheetViews>
  <sheetFormatPr defaultRowHeight="14.25"/>
  <sheetData>
    <row r="1" spans="1:26" ht="15" thickBot="1">
      <c r="A1" s="63"/>
      <c r="B1" s="63"/>
      <c r="C1" s="63"/>
      <c r="D1" s="63"/>
      <c r="E1" s="63"/>
      <c r="F1" s="63"/>
      <c r="G1" s="63"/>
      <c r="H1" s="63"/>
      <c r="I1" s="63"/>
      <c r="J1" s="63"/>
      <c r="K1" s="63"/>
      <c r="L1" s="63"/>
      <c r="M1" s="63"/>
      <c r="N1" s="63"/>
      <c r="O1" s="63"/>
      <c r="P1" s="63"/>
      <c r="Q1" s="63"/>
    </row>
    <row r="2" spans="1:26" ht="15">
      <c r="A2" s="63"/>
      <c r="B2" s="245"/>
      <c r="C2" s="245"/>
      <c r="D2" s="245"/>
      <c r="E2" s="245"/>
      <c r="F2" s="245"/>
      <c r="G2" s="245"/>
      <c r="H2" s="246"/>
      <c r="I2" s="246"/>
      <c r="J2" s="246"/>
      <c r="K2" s="246"/>
      <c r="L2" s="246"/>
      <c r="M2" s="246"/>
      <c r="N2" s="222"/>
      <c r="O2" s="222"/>
      <c r="P2" s="222"/>
      <c r="Q2" s="222"/>
      <c r="R2" s="213"/>
      <c r="S2" s="140"/>
      <c r="T2" s="140"/>
      <c r="U2" s="140" t="s">
        <v>0</v>
      </c>
      <c r="V2" s="141" t="s">
        <v>75</v>
      </c>
      <c r="Z2" s="63"/>
    </row>
    <row r="3" spans="1:26" ht="15">
      <c r="A3" s="63"/>
      <c r="B3" s="63"/>
      <c r="C3" s="63"/>
      <c r="D3" s="63"/>
      <c r="E3" s="63"/>
      <c r="F3" s="63"/>
      <c r="G3" s="199"/>
      <c r="H3" s="199"/>
      <c r="I3" s="199"/>
      <c r="J3" s="199"/>
      <c r="K3" s="63"/>
      <c r="L3" s="63"/>
      <c r="M3" s="199"/>
      <c r="N3" s="222"/>
      <c r="O3" s="222"/>
      <c r="P3" s="222"/>
      <c r="Q3" s="222"/>
      <c r="R3" s="214"/>
      <c r="S3" s="143"/>
      <c r="T3" s="143"/>
      <c r="U3" s="144" t="s">
        <v>62</v>
      </c>
      <c r="V3" s="151">
        <v>994515427</v>
      </c>
      <c r="Z3" s="63"/>
    </row>
    <row r="4" spans="1:26" ht="15">
      <c r="A4" s="63"/>
      <c r="B4" s="63"/>
      <c r="C4" s="63"/>
      <c r="D4" s="63"/>
      <c r="E4" s="63"/>
      <c r="F4" s="63"/>
      <c r="G4" s="63"/>
      <c r="H4" s="63"/>
      <c r="I4" s="63"/>
      <c r="J4" s="199"/>
      <c r="K4" s="63"/>
      <c r="L4" s="63"/>
      <c r="M4" s="63"/>
      <c r="N4" s="222"/>
      <c r="O4" s="222"/>
      <c r="P4" s="223"/>
      <c r="Q4" s="222"/>
      <c r="R4" s="214"/>
      <c r="S4" s="143"/>
      <c r="T4" s="143"/>
      <c r="U4" s="148" t="s">
        <v>4</v>
      </c>
      <c r="V4" s="152">
        <v>936433697</v>
      </c>
      <c r="Z4" s="63"/>
    </row>
    <row r="5" spans="1:26" ht="15">
      <c r="A5" s="63"/>
      <c r="B5" s="63"/>
      <c r="C5" s="63"/>
      <c r="D5" s="63"/>
      <c r="E5" s="63"/>
      <c r="F5" s="63"/>
      <c r="G5" s="63"/>
      <c r="H5" s="63"/>
      <c r="I5" s="63"/>
      <c r="J5" s="199"/>
      <c r="K5" s="63"/>
      <c r="L5" s="63"/>
      <c r="M5" s="63"/>
      <c r="N5" s="222"/>
      <c r="O5" s="223"/>
      <c r="P5" s="222"/>
      <c r="Q5" s="223"/>
      <c r="R5" s="214"/>
      <c r="S5" s="143"/>
      <c r="T5" s="143"/>
      <c r="U5" s="143" t="s">
        <v>210</v>
      </c>
      <c r="V5" s="151">
        <v>933314288</v>
      </c>
      <c r="Z5" s="63"/>
    </row>
    <row r="6" spans="1:26" ht="15">
      <c r="A6" s="63"/>
      <c r="B6" s="63"/>
      <c r="C6" s="63"/>
      <c r="D6" s="63"/>
      <c r="E6" s="63"/>
      <c r="F6" s="63"/>
      <c r="G6" s="63"/>
      <c r="H6" s="63"/>
      <c r="I6" s="63"/>
      <c r="J6" s="63"/>
      <c r="K6" s="63"/>
      <c r="L6" s="63"/>
      <c r="M6" s="63"/>
      <c r="N6" s="223"/>
      <c r="O6" s="223"/>
      <c r="P6" s="223"/>
      <c r="Q6" s="222"/>
      <c r="R6" s="214"/>
      <c r="S6" s="143"/>
      <c r="T6" s="143"/>
      <c r="U6" s="143" t="s">
        <v>111</v>
      </c>
      <c r="V6" s="151">
        <v>933803968</v>
      </c>
      <c r="Z6" s="63"/>
    </row>
    <row r="7" spans="1:26" ht="15">
      <c r="A7" s="63"/>
      <c r="B7" s="63"/>
      <c r="C7" s="63"/>
      <c r="D7" s="63"/>
      <c r="E7" s="63"/>
      <c r="F7" s="63"/>
      <c r="G7" s="63"/>
      <c r="H7" s="63"/>
      <c r="I7" s="63"/>
      <c r="J7" s="63"/>
      <c r="K7" s="63"/>
      <c r="L7" s="63"/>
      <c r="M7" s="63"/>
      <c r="N7" s="222"/>
      <c r="O7" s="222"/>
      <c r="P7" s="222"/>
      <c r="Q7" s="222"/>
      <c r="R7" s="214"/>
      <c r="S7" s="143"/>
      <c r="T7" s="143"/>
      <c r="U7" s="146" t="s">
        <v>249</v>
      </c>
      <c r="V7" s="151">
        <v>993528645</v>
      </c>
      <c r="Z7" s="63"/>
    </row>
    <row r="8" spans="1:26" ht="15">
      <c r="A8" s="63"/>
      <c r="B8" s="63"/>
      <c r="C8" s="63"/>
      <c r="D8" s="63"/>
      <c r="E8" s="63"/>
      <c r="F8" s="63"/>
      <c r="G8" s="63"/>
      <c r="H8" s="63"/>
      <c r="I8" s="63"/>
      <c r="J8" s="63"/>
      <c r="K8" s="63"/>
      <c r="L8" s="63"/>
      <c r="M8" s="63"/>
      <c r="N8" s="222"/>
      <c r="O8" s="222"/>
      <c r="P8" s="222"/>
      <c r="Q8" s="222"/>
      <c r="R8" s="214"/>
      <c r="S8" s="143"/>
      <c r="T8" s="143"/>
      <c r="U8" s="144" t="s">
        <v>66</v>
      </c>
      <c r="V8" s="151">
        <v>937055863</v>
      </c>
      <c r="Z8" s="63"/>
    </row>
    <row r="9" spans="1:26" ht="15">
      <c r="A9" s="63"/>
      <c r="B9" s="63"/>
      <c r="C9" s="63"/>
      <c r="D9" s="63"/>
      <c r="E9" s="63"/>
      <c r="F9" s="63"/>
      <c r="G9" s="63"/>
      <c r="H9" s="63"/>
      <c r="I9" s="98"/>
      <c r="J9" s="63"/>
      <c r="K9" s="63"/>
      <c r="L9" s="63"/>
      <c r="M9" s="63"/>
      <c r="N9" s="222"/>
      <c r="O9" s="222"/>
      <c r="P9" s="222"/>
      <c r="Q9" s="222"/>
      <c r="R9" s="214"/>
      <c r="S9" s="143"/>
      <c r="T9" s="143"/>
      <c r="U9" s="144" t="s">
        <v>120</v>
      </c>
      <c r="V9" s="151">
        <v>994965079</v>
      </c>
      <c r="Z9" s="63"/>
    </row>
    <row r="10" spans="1:26" ht="15">
      <c r="A10" s="63"/>
      <c r="B10" s="224"/>
      <c r="C10" s="63"/>
      <c r="D10" s="63"/>
      <c r="E10" s="63"/>
      <c r="F10" s="63"/>
      <c r="G10" s="63"/>
      <c r="H10" s="63"/>
      <c r="I10" s="225"/>
      <c r="J10" s="63"/>
      <c r="K10" s="63"/>
      <c r="L10" s="63"/>
      <c r="M10" s="63"/>
      <c r="N10" s="222"/>
      <c r="O10" s="222"/>
      <c r="P10" s="222"/>
      <c r="Q10" s="222"/>
      <c r="R10" s="214"/>
      <c r="S10" s="143"/>
      <c r="T10" s="143"/>
      <c r="U10" s="143" t="s">
        <v>4</v>
      </c>
      <c r="V10" s="151">
        <v>12310555</v>
      </c>
      <c r="Z10" s="63"/>
    </row>
    <row r="11" spans="1:26" ht="15">
      <c r="A11" s="63"/>
      <c r="B11" s="63"/>
      <c r="C11" s="63"/>
      <c r="D11" s="63"/>
      <c r="E11" s="63"/>
      <c r="F11" s="63"/>
      <c r="G11" s="63"/>
      <c r="H11" s="63"/>
      <c r="I11" s="225"/>
      <c r="J11" s="63"/>
      <c r="K11" s="63"/>
      <c r="L11" s="63"/>
      <c r="M11" s="63"/>
      <c r="N11" s="222"/>
      <c r="O11" s="222"/>
      <c r="P11" s="222"/>
      <c r="Q11" s="222"/>
      <c r="R11" s="214"/>
      <c r="S11" s="143"/>
      <c r="T11" s="143"/>
      <c r="U11" s="143" t="s">
        <v>4</v>
      </c>
      <c r="V11" s="151">
        <v>934129672</v>
      </c>
      <c r="Z11" s="63"/>
    </row>
    <row r="12" spans="1:26" ht="15">
      <c r="A12" s="63"/>
      <c r="B12" s="63"/>
      <c r="C12" s="63"/>
      <c r="D12" s="63"/>
      <c r="E12" s="63"/>
      <c r="F12" s="63"/>
      <c r="G12" s="63"/>
      <c r="H12" s="63"/>
      <c r="I12" s="225"/>
      <c r="J12" s="63"/>
      <c r="K12" s="63"/>
      <c r="L12" s="63"/>
      <c r="M12" s="63"/>
      <c r="N12" s="222"/>
      <c r="O12" s="222"/>
      <c r="P12" s="222"/>
      <c r="Q12" s="222"/>
      <c r="R12" s="214"/>
      <c r="S12" s="143"/>
      <c r="T12" s="143"/>
      <c r="U12" s="147" t="s">
        <v>166</v>
      </c>
      <c r="V12" s="151">
        <v>933755356</v>
      </c>
      <c r="Z12" s="63"/>
    </row>
    <row r="13" spans="1:26" ht="15">
      <c r="A13" s="63"/>
      <c r="B13" s="206"/>
      <c r="C13" s="63"/>
      <c r="D13" s="63"/>
      <c r="E13" s="63"/>
      <c r="F13" s="63"/>
      <c r="G13" s="63"/>
      <c r="H13" s="63"/>
      <c r="I13" s="98"/>
      <c r="J13" s="98"/>
      <c r="K13" s="63"/>
      <c r="L13" s="63"/>
      <c r="M13" s="63"/>
      <c r="N13" s="222"/>
      <c r="O13" s="222"/>
      <c r="P13" s="222"/>
      <c r="Q13" s="222"/>
      <c r="R13" s="214"/>
      <c r="S13" s="143"/>
      <c r="T13" s="143"/>
      <c r="U13" s="144" t="s">
        <v>120</v>
      </c>
      <c r="V13" s="151">
        <v>991591435</v>
      </c>
      <c r="Z13" s="63"/>
    </row>
    <row r="14" spans="1:26" ht="15">
      <c r="A14" s="63"/>
      <c r="B14" s="63"/>
      <c r="C14" s="63"/>
      <c r="D14" s="63"/>
      <c r="E14" s="63"/>
      <c r="F14" s="63"/>
      <c r="G14" s="63"/>
      <c r="H14" s="63"/>
      <c r="I14" s="63"/>
      <c r="J14" s="98"/>
      <c r="K14" s="63"/>
      <c r="L14" s="63"/>
      <c r="M14" s="63"/>
      <c r="N14" s="222"/>
      <c r="O14" s="222"/>
      <c r="P14" s="222"/>
      <c r="Q14" s="222"/>
      <c r="R14" s="214"/>
      <c r="S14" s="143"/>
      <c r="T14" s="143"/>
      <c r="U14" s="143" t="s">
        <v>4</v>
      </c>
      <c r="V14" s="151">
        <v>992682089</v>
      </c>
      <c r="Z14" s="63"/>
    </row>
    <row r="15" spans="1:26" ht="15">
      <c r="A15" s="63"/>
      <c r="B15" s="63"/>
      <c r="C15" s="63"/>
      <c r="D15" s="63"/>
      <c r="E15" s="63"/>
      <c r="F15" s="63"/>
      <c r="G15" s="63"/>
      <c r="H15" s="63"/>
      <c r="I15" s="63"/>
      <c r="J15" s="98"/>
      <c r="K15" s="63"/>
      <c r="L15" s="63"/>
      <c r="M15" s="63"/>
      <c r="N15" s="222"/>
      <c r="O15" s="222"/>
      <c r="P15" s="222"/>
      <c r="Q15" s="222"/>
      <c r="R15" s="214"/>
      <c r="S15" s="143"/>
      <c r="T15" s="143"/>
      <c r="U15" s="143" t="s">
        <v>4</v>
      </c>
      <c r="V15" s="151">
        <v>935796287</v>
      </c>
      <c r="Z15" s="63"/>
    </row>
    <row r="16" spans="1:26" ht="15">
      <c r="A16" s="63"/>
      <c r="B16" s="207"/>
      <c r="C16" s="63"/>
      <c r="D16" s="63"/>
      <c r="E16" s="63"/>
      <c r="F16" s="63"/>
      <c r="G16" s="63"/>
      <c r="H16" s="63"/>
      <c r="I16" s="63"/>
      <c r="J16" s="98"/>
      <c r="K16" s="63"/>
      <c r="L16" s="63"/>
      <c r="M16" s="63"/>
      <c r="N16" s="222"/>
      <c r="O16" s="222"/>
      <c r="P16" s="222"/>
      <c r="Q16" s="222"/>
      <c r="R16" s="214"/>
      <c r="S16" s="143"/>
      <c r="T16" s="143"/>
      <c r="U16" s="143" t="s">
        <v>4</v>
      </c>
      <c r="V16" s="151">
        <v>994794631</v>
      </c>
      <c r="Z16" s="63"/>
    </row>
    <row r="17" spans="1:26" ht="15">
      <c r="A17" s="63"/>
      <c r="B17" s="207"/>
      <c r="C17" s="63"/>
      <c r="D17" s="63"/>
      <c r="E17" s="63"/>
      <c r="F17" s="63"/>
      <c r="G17" s="63"/>
      <c r="H17" s="63"/>
      <c r="I17" s="63"/>
      <c r="J17" s="225"/>
      <c r="K17" s="63"/>
      <c r="L17" s="63"/>
      <c r="M17" s="63"/>
      <c r="N17" s="222"/>
      <c r="O17" s="222"/>
      <c r="P17" s="222"/>
      <c r="Q17" s="222"/>
      <c r="R17" s="214"/>
      <c r="S17" s="143"/>
      <c r="T17" s="143"/>
      <c r="U17" s="148" t="s">
        <v>133</v>
      </c>
      <c r="V17" s="151">
        <v>931688472</v>
      </c>
      <c r="Z17" s="63"/>
    </row>
    <row r="18" spans="1:26" ht="15">
      <c r="A18" s="63"/>
      <c r="B18" s="206"/>
      <c r="C18" s="63"/>
      <c r="D18" s="63"/>
      <c r="E18" s="63"/>
      <c r="F18" s="63"/>
      <c r="G18" s="63"/>
      <c r="H18" s="63"/>
      <c r="I18" s="63"/>
      <c r="J18" s="225"/>
      <c r="K18" s="63"/>
      <c r="L18" s="63"/>
      <c r="M18" s="63"/>
      <c r="N18" s="222"/>
      <c r="O18" s="222"/>
      <c r="P18" s="222"/>
      <c r="Q18" s="222"/>
      <c r="R18" s="214"/>
      <c r="S18" s="143"/>
      <c r="T18" s="143"/>
      <c r="U18" s="144" t="s">
        <v>146</v>
      </c>
      <c r="V18" s="151">
        <v>999110192</v>
      </c>
      <c r="Z18" s="63"/>
    </row>
    <row r="19" spans="1:26" ht="15">
      <c r="A19" s="63"/>
      <c r="B19" s="206"/>
      <c r="C19" s="63"/>
      <c r="D19" s="63"/>
      <c r="E19" s="63"/>
      <c r="F19" s="63"/>
      <c r="G19" s="63"/>
      <c r="H19" s="63"/>
      <c r="I19" s="63"/>
      <c r="J19" s="225"/>
      <c r="K19" s="63"/>
      <c r="L19" s="63"/>
      <c r="M19" s="63"/>
      <c r="N19" s="222"/>
      <c r="O19" s="222"/>
      <c r="P19" s="222"/>
      <c r="Q19" s="222"/>
      <c r="R19" s="214"/>
      <c r="S19" s="143"/>
      <c r="T19" s="143"/>
      <c r="U19" s="143" t="s">
        <v>145</v>
      </c>
      <c r="V19" s="151">
        <v>992781164</v>
      </c>
      <c r="Z19" s="63"/>
    </row>
    <row r="20" spans="1:26" ht="15">
      <c r="A20" s="63"/>
      <c r="B20" s="206"/>
      <c r="C20" s="63"/>
      <c r="D20" s="63"/>
      <c r="E20" s="63"/>
      <c r="F20" s="63"/>
      <c r="G20" s="63"/>
      <c r="H20" s="63"/>
      <c r="I20" s="63"/>
      <c r="J20" s="225"/>
      <c r="K20" s="63"/>
      <c r="L20" s="63"/>
      <c r="M20" s="63"/>
      <c r="N20" s="222"/>
      <c r="O20" s="222"/>
      <c r="P20" s="222"/>
      <c r="Q20" s="222"/>
      <c r="R20" s="214"/>
      <c r="S20" s="143"/>
      <c r="T20" s="143"/>
      <c r="U20" s="143" t="s">
        <v>103</v>
      </c>
      <c r="V20" s="151">
        <v>934469225</v>
      </c>
      <c r="Z20" s="63"/>
    </row>
    <row r="21" spans="1:26" ht="15">
      <c r="A21" s="63"/>
      <c r="B21" s="206"/>
      <c r="C21" s="63"/>
      <c r="D21" s="63"/>
      <c r="E21" s="63"/>
      <c r="F21" s="63"/>
      <c r="G21" s="63"/>
      <c r="H21" s="63"/>
      <c r="I21" s="63"/>
      <c r="J21" s="225"/>
      <c r="K21" s="63"/>
      <c r="L21" s="63"/>
      <c r="M21" s="63"/>
      <c r="N21" s="222"/>
      <c r="O21" s="222"/>
      <c r="P21" s="222"/>
      <c r="Q21" s="222"/>
      <c r="R21" s="214"/>
      <c r="S21" s="143"/>
      <c r="T21" s="143"/>
      <c r="U21" s="144" t="s">
        <v>120</v>
      </c>
      <c r="V21" s="151">
        <v>994865013</v>
      </c>
      <c r="Z21" s="63"/>
    </row>
    <row r="22" spans="1:26" ht="15">
      <c r="A22" s="63"/>
      <c r="B22" s="206"/>
      <c r="C22" s="63"/>
      <c r="D22" s="63"/>
      <c r="E22" s="63"/>
      <c r="F22" s="63"/>
      <c r="G22" s="63"/>
      <c r="H22" s="63"/>
      <c r="I22" s="63"/>
      <c r="J22" s="225"/>
      <c r="K22" s="63"/>
      <c r="L22" s="63"/>
      <c r="M22" s="63"/>
      <c r="N22" s="222"/>
      <c r="O22" s="222"/>
      <c r="P22" s="222"/>
      <c r="Q22" s="222"/>
      <c r="R22" s="214"/>
      <c r="S22" s="143"/>
      <c r="T22" s="143"/>
      <c r="U22" s="143" t="s">
        <v>235</v>
      </c>
      <c r="V22" s="151">
        <v>933188546</v>
      </c>
      <c r="Z22" s="63"/>
    </row>
    <row r="23" spans="1:26" ht="15">
      <c r="A23" s="63"/>
      <c r="B23" s="206"/>
      <c r="C23" s="206"/>
      <c r="D23" s="63"/>
      <c r="E23" s="63"/>
      <c r="F23" s="63"/>
      <c r="G23" s="63"/>
      <c r="H23" s="63"/>
      <c r="I23" s="63"/>
      <c r="J23" s="225"/>
      <c r="K23" s="63"/>
      <c r="L23" s="63"/>
      <c r="M23" s="63"/>
      <c r="N23" s="222"/>
      <c r="O23" s="222"/>
      <c r="P23" s="222"/>
      <c r="Q23" s="222"/>
      <c r="R23" s="214"/>
      <c r="S23" s="143"/>
      <c r="T23" s="143"/>
      <c r="U23" s="143" t="s">
        <v>235</v>
      </c>
      <c r="V23" s="151">
        <v>992880718</v>
      </c>
      <c r="Z23" s="63"/>
    </row>
    <row r="24" spans="1:26" ht="15">
      <c r="A24" s="63"/>
      <c r="B24" s="63"/>
      <c r="C24" s="63"/>
      <c r="D24" s="63"/>
      <c r="E24" s="63"/>
      <c r="F24" s="63"/>
      <c r="G24" s="63"/>
      <c r="H24" s="63"/>
      <c r="I24" s="63"/>
      <c r="J24" s="225"/>
      <c r="K24" s="63"/>
      <c r="L24" s="63"/>
      <c r="M24" s="63"/>
      <c r="N24" s="222"/>
      <c r="O24" s="222"/>
      <c r="P24" s="222"/>
      <c r="Q24" s="222"/>
      <c r="R24" s="214"/>
      <c r="S24" s="143"/>
      <c r="T24" s="143"/>
      <c r="U24" s="143" t="s">
        <v>235</v>
      </c>
      <c r="V24" s="151">
        <v>934979831</v>
      </c>
      <c r="Z24" s="63"/>
    </row>
    <row r="25" spans="1:26" ht="15">
      <c r="A25" s="63"/>
      <c r="B25" s="63"/>
      <c r="C25" s="63"/>
      <c r="D25" s="63"/>
      <c r="E25" s="63"/>
      <c r="F25" s="63"/>
      <c r="G25" s="63"/>
      <c r="H25" s="63"/>
      <c r="I25" s="63"/>
      <c r="J25" s="206"/>
      <c r="K25" s="63"/>
      <c r="L25" s="63"/>
      <c r="M25" s="63"/>
      <c r="N25" s="222"/>
      <c r="O25" s="222"/>
      <c r="P25" s="222"/>
      <c r="Q25" s="222"/>
      <c r="R25" s="214"/>
      <c r="S25" s="143"/>
      <c r="T25" s="143"/>
      <c r="U25" s="143" t="s">
        <v>145</v>
      </c>
      <c r="V25" s="151">
        <v>931464120</v>
      </c>
      <c r="Z25" s="63"/>
    </row>
    <row r="26" spans="1:26" ht="15">
      <c r="A26" s="63"/>
      <c r="B26" s="63"/>
      <c r="C26" s="63"/>
      <c r="D26" s="63"/>
      <c r="E26" s="63"/>
      <c r="F26" s="63"/>
      <c r="G26" s="63"/>
      <c r="H26" s="63"/>
      <c r="I26" s="63"/>
      <c r="J26" s="206"/>
      <c r="K26" s="63"/>
      <c r="L26" s="63"/>
      <c r="M26" s="63"/>
      <c r="N26" s="222"/>
      <c r="O26" s="222"/>
      <c r="P26" s="222"/>
      <c r="Q26" s="222"/>
      <c r="R26" s="214"/>
      <c r="S26" s="143"/>
      <c r="T26" s="143"/>
      <c r="U26" s="143" t="s">
        <v>235</v>
      </c>
      <c r="V26" s="151">
        <v>936281417</v>
      </c>
      <c r="Z26" s="63"/>
    </row>
    <row r="27" spans="1:26" ht="15">
      <c r="A27" s="63"/>
      <c r="B27" s="63"/>
      <c r="C27" s="63"/>
      <c r="D27" s="63"/>
      <c r="E27" s="63"/>
      <c r="F27" s="63"/>
      <c r="G27" s="63"/>
      <c r="H27" s="63"/>
      <c r="I27" s="63"/>
      <c r="J27" s="206"/>
      <c r="K27" s="63"/>
      <c r="L27" s="63"/>
      <c r="M27" s="63"/>
      <c r="N27" s="222"/>
      <c r="O27" s="222"/>
      <c r="P27" s="222"/>
      <c r="Q27" s="222"/>
      <c r="R27" s="214"/>
      <c r="S27" s="143"/>
      <c r="T27" s="143"/>
      <c r="U27" s="144" t="s">
        <v>120</v>
      </c>
      <c r="V27" s="151">
        <v>931657537</v>
      </c>
      <c r="Z27" s="63"/>
    </row>
    <row r="28" spans="1:26" ht="15">
      <c r="A28" s="63"/>
      <c r="B28" s="211"/>
      <c r="C28" s="211"/>
      <c r="D28" s="63"/>
      <c r="E28" s="63"/>
      <c r="F28" s="63"/>
      <c r="G28" s="63"/>
      <c r="H28" s="63"/>
      <c r="I28" s="63"/>
      <c r="J28" s="206"/>
      <c r="K28" s="63"/>
      <c r="L28" s="63"/>
      <c r="M28" s="63"/>
      <c r="N28" s="222"/>
      <c r="O28" s="222"/>
      <c r="P28" s="222"/>
      <c r="Q28" s="222"/>
      <c r="R28" s="214"/>
      <c r="S28" s="143"/>
      <c r="T28" s="143"/>
      <c r="U28" s="143" t="s">
        <v>145</v>
      </c>
      <c r="V28" s="151">
        <v>933088234</v>
      </c>
      <c r="Z28" s="63"/>
    </row>
    <row r="29" spans="1:26" ht="15">
      <c r="A29" s="63"/>
      <c r="B29" s="63"/>
      <c r="C29" s="63"/>
      <c r="D29" s="63"/>
      <c r="E29" s="63"/>
      <c r="F29" s="63"/>
      <c r="G29" s="63"/>
      <c r="H29" s="63"/>
      <c r="I29" s="63"/>
      <c r="J29" s="225"/>
      <c r="K29" s="63"/>
      <c r="L29" s="63"/>
      <c r="M29" s="63"/>
      <c r="N29" s="222"/>
      <c r="O29" s="222"/>
      <c r="P29" s="222"/>
      <c r="Q29" s="222"/>
      <c r="R29" s="214"/>
      <c r="S29" s="143"/>
      <c r="T29" s="143"/>
      <c r="U29" s="143" t="s">
        <v>9</v>
      </c>
      <c r="V29" s="151">
        <v>988540984</v>
      </c>
      <c r="Z29" s="63"/>
    </row>
    <row r="30" spans="1:26" ht="15">
      <c r="A30" s="63"/>
      <c r="B30" s="63"/>
      <c r="C30" s="63"/>
      <c r="D30" s="63"/>
      <c r="E30" s="63"/>
      <c r="F30" s="63"/>
      <c r="G30" s="63"/>
      <c r="H30" s="63"/>
      <c r="I30" s="63"/>
      <c r="J30" s="225"/>
      <c r="K30" s="63"/>
      <c r="L30" s="63"/>
      <c r="M30" s="63"/>
      <c r="N30" s="222"/>
      <c r="O30" s="222"/>
      <c r="P30" s="222"/>
      <c r="Q30" s="222"/>
      <c r="R30" s="214"/>
      <c r="S30" s="143"/>
      <c r="T30" s="143"/>
      <c r="U30" s="144" t="s">
        <v>146</v>
      </c>
      <c r="V30" s="151">
        <v>936886932</v>
      </c>
      <c r="Z30" s="63"/>
    </row>
    <row r="31" spans="1:26" ht="15">
      <c r="A31" s="63"/>
      <c r="B31" s="63"/>
      <c r="C31" s="63"/>
      <c r="D31" s="63"/>
      <c r="E31" s="63"/>
      <c r="F31" s="63"/>
      <c r="G31" s="63"/>
      <c r="H31" s="63"/>
      <c r="I31" s="63"/>
      <c r="J31" s="225"/>
      <c r="K31" s="63"/>
      <c r="L31" s="63"/>
      <c r="M31" s="63"/>
      <c r="N31" s="222"/>
      <c r="O31" s="222"/>
      <c r="P31" s="222"/>
      <c r="Q31" s="222"/>
      <c r="R31" s="214"/>
      <c r="S31" s="143"/>
      <c r="T31" s="143"/>
      <c r="U31" s="143" t="s">
        <v>233</v>
      </c>
      <c r="V31" s="151">
        <v>988433217</v>
      </c>
      <c r="Z31" s="63"/>
    </row>
    <row r="32" spans="1:26" ht="15">
      <c r="A32" s="63"/>
      <c r="B32" s="63"/>
      <c r="C32" s="63"/>
      <c r="D32" s="63"/>
      <c r="E32" s="63"/>
      <c r="F32" s="63"/>
      <c r="G32" s="63"/>
      <c r="H32" s="63"/>
      <c r="I32" s="63"/>
      <c r="J32" s="225"/>
      <c r="K32" s="63"/>
      <c r="L32" s="63"/>
      <c r="M32" s="63"/>
      <c r="N32" s="222"/>
      <c r="O32" s="222"/>
      <c r="P32" s="222"/>
      <c r="Q32" s="222"/>
      <c r="R32" s="214"/>
      <c r="S32" s="143"/>
      <c r="T32" s="143"/>
      <c r="U32" s="143" t="s">
        <v>145</v>
      </c>
      <c r="V32" s="151">
        <v>997875415</v>
      </c>
      <c r="Z32" s="63"/>
    </row>
    <row r="33" spans="1:26" ht="15">
      <c r="A33" s="63"/>
      <c r="B33" s="63"/>
      <c r="C33" s="63"/>
      <c r="D33" s="63"/>
      <c r="E33" s="63"/>
      <c r="F33" s="63"/>
      <c r="G33" s="63"/>
      <c r="H33" s="63"/>
      <c r="I33" s="63"/>
      <c r="J33" s="225"/>
      <c r="K33" s="63"/>
      <c r="L33" s="63"/>
      <c r="M33" s="63"/>
      <c r="N33" s="222"/>
      <c r="O33" s="222"/>
      <c r="P33" s="222"/>
      <c r="Q33" s="222"/>
      <c r="R33" s="214"/>
      <c r="S33" s="143"/>
      <c r="T33" s="143"/>
      <c r="U33" s="148"/>
      <c r="V33" s="151"/>
      <c r="Z33" s="63"/>
    </row>
    <row r="34" spans="1:26" ht="15">
      <c r="A34" s="63"/>
      <c r="B34" s="63"/>
      <c r="C34" s="63"/>
      <c r="D34" s="63"/>
      <c r="E34" s="63"/>
      <c r="F34" s="63"/>
      <c r="G34" s="63"/>
      <c r="H34" s="63"/>
      <c r="I34" s="63"/>
      <c r="J34" s="225"/>
      <c r="K34" s="63"/>
      <c r="L34" s="63"/>
      <c r="M34" s="63"/>
      <c r="N34" s="222"/>
      <c r="O34" s="222"/>
      <c r="P34" s="222"/>
      <c r="Q34" s="222"/>
      <c r="R34" s="214"/>
      <c r="S34" s="143"/>
      <c r="T34" s="143"/>
      <c r="U34" s="144" t="s">
        <v>67</v>
      </c>
      <c r="V34" s="151">
        <v>74610427</v>
      </c>
      <c r="Z34" s="63"/>
    </row>
    <row r="35" spans="1:26" ht="15">
      <c r="A35" s="63"/>
      <c r="B35" s="63"/>
      <c r="C35" s="63"/>
      <c r="D35" s="226"/>
      <c r="E35" s="63"/>
      <c r="F35" s="63"/>
      <c r="G35" s="63"/>
      <c r="H35" s="63"/>
      <c r="I35" s="63"/>
      <c r="J35" s="225"/>
      <c r="K35" s="63"/>
      <c r="L35" s="63"/>
      <c r="M35" s="63"/>
      <c r="N35" s="222"/>
      <c r="O35" s="222"/>
      <c r="P35" s="222"/>
      <c r="Q35" s="222"/>
      <c r="R35" s="214"/>
      <c r="S35" s="143"/>
      <c r="T35" s="143"/>
      <c r="U35" s="143" t="s">
        <v>4</v>
      </c>
      <c r="V35" s="151">
        <v>937996975</v>
      </c>
      <c r="Z35" s="63"/>
    </row>
    <row r="36" spans="1:26" ht="15">
      <c r="A36" s="63"/>
      <c r="B36" s="199"/>
      <c r="C36" s="199"/>
      <c r="D36" s="199"/>
      <c r="E36" s="227"/>
      <c r="F36" s="227"/>
      <c r="G36" s="199"/>
      <c r="H36" s="199"/>
      <c r="I36" s="63"/>
      <c r="J36" s="225"/>
      <c r="K36" s="63"/>
      <c r="L36" s="63"/>
      <c r="M36" s="63"/>
      <c r="N36" s="222"/>
      <c r="O36" s="222"/>
      <c r="P36" s="222"/>
      <c r="Q36" s="222"/>
      <c r="R36" s="214"/>
      <c r="S36" s="143"/>
      <c r="T36" s="143"/>
      <c r="U36" s="143" t="s">
        <v>4</v>
      </c>
      <c r="V36" s="151">
        <v>935537668</v>
      </c>
      <c r="Z36" s="63"/>
    </row>
    <row r="37" spans="1:26" ht="15">
      <c r="A37" s="63"/>
      <c r="B37" s="199"/>
      <c r="C37" s="199"/>
      <c r="D37" s="199"/>
      <c r="E37" s="227"/>
      <c r="F37" s="227"/>
      <c r="G37" s="199"/>
      <c r="H37" s="199"/>
      <c r="I37" s="63"/>
      <c r="J37" s="225"/>
      <c r="K37" s="63"/>
      <c r="L37" s="63"/>
      <c r="M37" s="63"/>
      <c r="N37" s="222"/>
      <c r="O37" s="222"/>
      <c r="P37" s="222"/>
      <c r="Q37" s="222"/>
      <c r="R37" s="214"/>
      <c r="S37" s="143"/>
      <c r="T37" s="143"/>
      <c r="U37" s="143" t="s">
        <v>103</v>
      </c>
      <c r="V37" s="151">
        <v>934843064</v>
      </c>
      <c r="Z37" s="63"/>
    </row>
    <row r="38" spans="1:26" ht="15">
      <c r="A38" s="63"/>
      <c r="B38" s="199"/>
      <c r="C38" s="199"/>
      <c r="D38" s="199"/>
      <c r="E38" s="227"/>
      <c r="F38" s="227"/>
      <c r="G38" s="199"/>
      <c r="H38" s="199"/>
      <c r="I38" s="63"/>
      <c r="J38" s="225"/>
      <c r="K38" s="63"/>
      <c r="L38" s="63"/>
      <c r="M38" s="63"/>
      <c r="N38" s="222"/>
      <c r="O38" s="222"/>
      <c r="P38" s="222"/>
      <c r="Q38" s="222"/>
      <c r="R38" s="214"/>
      <c r="S38" s="143"/>
      <c r="T38" s="143"/>
      <c r="U38" s="143" t="s">
        <v>103</v>
      </c>
      <c r="V38" s="151">
        <v>935342924</v>
      </c>
      <c r="Z38" s="63"/>
    </row>
    <row r="39" spans="1:26" ht="15">
      <c r="A39" s="63"/>
      <c r="B39" s="199"/>
      <c r="C39" s="199"/>
      <c r="D39" s="199"/>
      <c r="E39" s="227"/>
      <c r="F39" s="227"/>
      <c r="G39" s="199"/>
      <c r="H39" s="199"/>
      <c r="I39" s="63"/>
      <c r="J39" s="225"/>
      <c r="K39" s="63"/>
      <c r="L39" s="63"/>
      <c r="M39" s="63"/>
      <c r="N39" s="222"/>
      <c r="O39" s="222"/>
      <c r="P39" s="222"/>
      <c r="Q39" s="222"/>
      <c r="R39" s="214"/>
      <c r="S39" s="143"/>
      <c r="T39" s="143"/>
      <c r="U39" s="143" t="s">
        <v>4</v>
      </c>
      <c r="V39" s="151">
        <v>934832418</v>
      </c>
      <c r="Z39" s="157"/>
    </row>
    <row r="40" spans="1:26" ht="15">
      <c r="A40" s="63"/>
      <c r="B40" s="199"/>
      <c r="C40" s="199"/>
      <c r="D40" s="199"/>
      <c r="E40" s="227"/>
      <c r="F40" s="227"/>
      <c r="G40" s="199"/>
      <c r="H40" s="199"/>
      <c r="I40" s="63"/>
      <c r="J40" s="225"/>
      <c r="K40" s="63"/>
      <c r="L40" s="63"/>
      <c r="M40" s="63"/>
      <c r="N40" s="222"/>
      <c r="O40" s="222"/>
      <c r="P40" s="222"/>
      <c r="Q40" s="222"/>
      <c r="R40" s="214"/>
      <c r="S40" s="143"/>
      <c r="T40" s="143"/>
      <c r="U40" s="143" t="s">
        <v>229</v>
      </c>
      <c r="V40" s="151">
        <v>930165756</v>
      </c>
      <c r="Z40" s="63"/>
    </row>
    <row r="41" spans="1:26" ht="15">
      <c r="A41" s="63"/>
      <c r="B41" s="199"/>
      <c r="C41" s="228"/>
      <c r="D41" s="199"/>
      <c r="E41" s="227"/>
      <c r="F41" s="227"/>
      <c r="G41" s="199"/>
      <c r="H41" s="199"/>
      <c r="I41" s="63"/>
      <c r="J41" s="225"/>
      <c r="K41" s="63"/>
      <c r="L41" s="63"/>
      <c r="M41" s="63"/>
      <c r="N41" s="222"/>
      <c r="O41" s="222"/>
      <c r="P41" s="222"/>
      <c r="Q41" s="222"/>
      <c r="R41" s="214"/>
      <c r="S41" s="143"/>
      <c r="T41" s="143"/>
      <c r="U41" s="144" t="s">
        <v>120</v>
      </c>
      <c r="V41" s="151">
        <v>994782103</v>
      </c>
      <c r="Z41" s="63"/>
    </row>
    <row r="42" spans="1:26" ht="15">
      <c r="A42" s="63"/>
      <c r="B42" s="199"/>
      <c r="C42" s="199"/>
      <c r="D42" s="229"/>
      <c r="E42" s="227"/>
      <c r="F42" s="227"/>
      <c r="G42" s="199"/>
      <c r="H42" s="199"/>
      <c r="I42" s="63"/>
      <c r="J42" s="225"/>
      <c r="K42" s="63"/>
      <c r="L42" s="63"/>
      <c r="M42" s="63"/>
      <c r="N42" s="222"/>
      <c r="O42" s="222"/>
      <c r="P42" s="222"/>
      <c r="Q42" s="222"/>
      <c r="R42" s="214"/>
      <c r="S42" s="143"/>
      <c r="T42" s="143"/>
      <c r="U42" s="144" t="s">
        <v>120</v>
      </c>
      <c r="V42" s="151">
        <v>991572440</v>
      </c>
      <c r="Z42" s="63"/>
    </row>
    <row r="43" spans="1:26" ht="15">
      <c r="A43" s="63"/>
      <c r="B43" s="199"/>
      <c r="C43" s="199"/>
      <c r="D43" s="229"/>
      <c r="E43" s="227"/>
      <c r="F43" s="227"/>
      <c r="G43" s="199"/>
      <c r="H43" s="199"/>
      <c r="I43" s="63"/>
      <c r="J43" s="225"/>
      <c r="K43" s="63"/>
      <c r="L43" s="63"/>
      <c r="M43" s="63"/>
      <c r="N43" s="222"/>
      <c r="O43" s="222"/>
      <c r="P43" s="222"/>
      <c r="Q43" s="222"/>
      <c r="R43" s="214"/>
      <c r="S43" s="143"/>
      <c r="T43" s="143"/>
      <c r="U43" s="143" t="s">
        <v>4</v>
      </c>
      <c r="V43" s="151">
        <v>992974053</v>
      </c>
      <c r="Z43" s="63"/>
    </row>
    <row r="44" spans="1:26" ht="15">
      <c r="A44" s="63"/>
      <c r="B44" s="199"/>
      <c r="C44" s="199"/>
      <c r="D44" s="229"/>
      <c r="E44" s="227"/>
      <c r="F44" s="227"/>
      <c r="G44" s="199"/>
      <c r="H44" s="199"/>
      <c r="I44" s="63"/>
      <c r="J44" s="225"/>
      <c r="K44" s="63"/>
      <c r="L44" s="63"/>
      <c r="M44" s="63"/>
      <c r="N44" s="222"/>
      <c r="O44" s="222"/>
      <c r="P44" s="222"/>
      <c r="Q44" s="222"/>
      <c r="R44" s="214"/>
      <c r="S44" s="143"/>
      <c r="T44" s="143"/>
      <c r="U44" s="144" t="s">
        <v>66</v>
      </c>
      <c r="V44" s="151">
        <v>997905356</v>
      </c>
      <c r="Z44" s="63"/>
    </row>
    <row r="45" spans="1:26" ht="15">
      <c r="A45" s="63"/>
      <c r="B45" s="199"/>
      <c r="C45" s="199"/>
      <c r="D45" s="229"/>
      <c r="E45" s="227"/>
      <c r="F45" s="227"/>
      <c r="G45" s="199"/>
      <c r="H45" s="199"/>
      <c r="I45" s="63"/>
      <c r="J45" s="63"/>
      <c r="K45" s="63"/>
      <c r="L45" s="63"/>
      <c r="M45" s="63"/>
      <c r="N45" s="222"/>
      <c r="O45" s="222"/>
      <c r="P45" s="222"/>
      <c r="Q45" s="222"/>
      <c r="R45" s="214"/>
      <c r="S45" s="143"/>
      <c r="T45" s="143"/>
      <c r="U45" s="143" t="s">
        <v>4</v>
      </c>
      <c r="V45" s="151">
        <v>82397487</v>
      </c>
      <c r="Z45" s="63"/>
    </row>
    <row r="46" spans="1:26" ht="15">
      <c r="A46" s="63"/>
      <c r="B46" s="199"/>
      <c r="C46" s="199"/>
      <c r="D46" s="229"/>
      <c r="E46" s="227"/>
      <c r="F46" s="227"/>
      <c r="G46" s="199"/>
      <c r="H46" s="199"/>
      <c r="I46" s="63"/>
      <c r="J46" s="63"/>
      <c r="K46" s="63"/>
      <c r="L46" s="63"/>
      <c r="M46" s="63"/>
      <c r="N46" s="222"/>
      <c r="O46" s="222"/>
      <c r="P46" s="222"/>
      <c r="Q46" s="222"/>
      <c r="R46" s="214"/>
      <c r="S46" s="143"/>
      <c r="T46" s="143"/>
      <c r="U46" s="144" t="s">
        <v>67</v>
      </c>
      <c r="V46" s="151">
        <v>994212671</v>
      </c>
      <c r="Z46" s="63"/>
    </row>
    <row r="47" spans="1:26" ht="15">
      <c r="A47" s="63"/>
      <c r="B47" s="199"/>
      <c r="C47" s="199"/>
      <c r="D47" s="229"/>
      <c r="E47" s="227"/>
      <c r="F47" s="227"/>
      <c r="G47" s="199"/>
      <c r="H47" s="199"/>
      <c r="I47" s="63"/>
      <c r="J47" s="63"/>
      <c r="K47" s="63"/>
      <c r="L47" s="63"/>
      <c r="M47" s="63"/>
      <c r="N47" s="222"/>
      <c r="O47" s="222"/>
      <c r="P47" s="222"/>
      <c r="Q47" s="222"/>
      <c r="R47" s="214"/>
      <c r="S47" s="143"/>
      <c r="T47" s="143"/>
      <c r="U47" s="143" t="s">
        <v>111</v>
      </c>
      <c r="V47" s="151">
        <v>930290771</v>
      </c>
      <c r="Z47" s="63"/>
    </row>
    <row r="48" spans="1:26" ht="15">
      <c r="A48" s="63"/>
      <c r="B48" s="199"/>
      <c r="C48" s="199"/>
      <c r="D48" s="229"/>
      <c r="E48" s="227"/>
      <c r="F48" s="227"/>
      <c r="G48" s="199"/>
      <c r="H48" s="199"/>
      <c r="I48" s="63"/>
      <c r="J48" s="63"/>
      <c r="K48" s="63"/>
      <c r="L48" s="63"/>
      <c r="M48" s="63"/>
      <c r="N48" s="222"/>
      <c r="O48" s="222"/>
      <c r="P48" s="222"/>
      <c r="Q48" s="222"/>
      <c r="R48" s="214"/>
      <c r="S48" s="143"/>
      <c r="T48" s="143"/>
      <c r="U48" s="143" t="s">
        <v>4</v>
      </c>
      <c r="V48" s="151">
        <v>992974053</v>
      </c>
      <c r="Z48" s="63"/>
    </row>
    <row r="49" spans="1:26" ht="15">
      <c r="A49" s="63"/>
      <c r="B49" s="199"/>
      <c r="C49" s="199"/>
      <c r="D49" s="229"/>
      <c r="E49" s="227"/>
      <c r="F49" s="227"/>
      <c r="G49" s="199"/>
      <c r="H49" s="199"/>
      <c r="I49" s="63"/>
      <c r="J49" s="63"/>
      <c r="K49" s="63"/>
      <c r="L49" s="63"/>
      <c r="M49" s="63"/>
      <c r="N49" s="223"/>
      <c r="O49" s="223"/>
      <c r="P49" s="222"/>
      <c r="Q49" s="223"/>
      <c r="R49" s="214"/>
      <c r="S49" s="143"/>
      <c r="T49" s="143"/>
      <c r="U49" s="143" t="s">
        <v>10</v>
      </c>
      <c r="V49" s="151">
        <v>933564986</v>
      </c>
      <c r="Z49" s="63"/>
    </row>
    <row r="50" spans="1:26" ht="15">
      <c r="A50" s="63"/>
      <c r="B50" s="199"/>
      <c r="C50" s="63"/>
      <c r="D50" s="229"/>
      <c r="E50" s="227"/>
      <c r="F50" s="227"/>
      <c r="G50" s="199"/>
      <c r="H50" s="199"/>
      <c r="I50" s="63"/>
      <c r="J50" s="63"/>
      <c r="K50" s="63"/>
      <c r="L50" s="63"/>
      <c r="M50" s="63"/>
      <c r="N50" s="223"/>
      <c r="O50" s="223"/>
      <c r="P50" s="222"/>
      <c r="Q50" s="223"/>
      <c r="R50" s="214"/>
      <c r="S50" s="143"/>
      <c r="T50" s="143"/>
      <c r="U50" s="143" t="s">
        <v>209</v>
      </c>
      <c r="V50" s="151">
        <v>988157295</v>
      </c>
      <c r="Z50" s="63"/>
    </row>
    <row r="51" spans="1:26" ht="15">
      <c r="A51" s="63"/>
      <c r="B51" s="199"/>
      <c r="C51" s="199"/>
      <c r="D51" s="229"/>
      <c r="E51" s="227"/>
      <c r="F51" s="227"/>
      <c r="G51" s="199"/>
      <c r="H51" s="199"/>
      <c r="I51" s="63"/>
      <c r="J51" s="234"/>
      <c r="K51" s="63"/>
      <c r="L51" s="63"/>
      <c r="M51" s="63"/>
      <c r="N51" s="223"/>
      <c r="O51" s="223"/>
      <c r="P51" s="222"/>
      <c r="Q51" s="223"/>
      <c r="R51" s="214"/>
      <c r="S51" s="143"/>
      <c r="T51" s="143"/>
      <c r="U51" s="143" t="s">
        <v>4</v>
      </c>
      <c r="V51" s="151">
        <v>933139572</v>
      </c>
      <c r="Z51" s="63"/>
    </row>
    <row r="52" spans="1:26" ht="15">
      <c r="A52" s="63"/>
      <c r="B52" s="199"/>
      <c r="C52" s="63"/>
      <c r="D52" s="229"/>
      <c r="E52" s="227"/>
      <c r="F52" s="227"/>
      <c r="G52" s="199"/>
      <c r="H52" s="199"/>
      <c r="I52" s="63"/>
      <c r="J52" s="234"/>
      <c r="K52" s="63"/>
      <c r="L52" s="63"/>
      <c r="M52" s="63"/>
      <c r="N52" s="223"/>
      <c r="O52" s="223"/>
      <c r="P52" s="222"/>
      <c r="Q52" s="223"/>
      <c r="R52" s="214"/>
      <c r="S52" s="143"/>
      <c r="T52" s="143"/>
      <c r="U52" s="143" t="s">
        <v>209</v>
      </c>
      <c r="V52" s="151">
        <v>937257119</v>
      </c>
      <c r="Z52" s="63"/>
    </row>
    <row r="53" spans="1:26" ht="15">
      <c r="A53" s="63"/>
      <c r="B53" s="199"/>
      <c r="C53" s="63"/>
      <c r="D53" s="229"/>
      <c r="E53" s="227"/>
      <c r="F53" s="227"/>
      <c r="G53" s="199"/>
      <c r="H53" s="199"/>
      <c r="I53" s="63"/>
      <c r="J53" s="234"/>
      <c r="K53" s="63"/>
      <c r="L53" s="63"/>
      <c r="M53" s="63"/>
      <c r="N53" s="223"/>
      <c r="O53" s="223"/>
      <c r="P53" s="222"/>
      <c r="Q53" s="223"/>
      <c r="R53" s="214"/>
      <c r="S53" s="143"/>
      <c r="T53" s="143"/>
      <c r="U53" s="144" t="s">
        <v>146</v>
      </c>
      <c r="V53" s="151">
        <v>930104874</v>
      </c>
      <c r="Z53" s="63"/>
    </row>
    <row r="54" spans="1:26" ht="15">
      <c r="A54" s="63"/>
      <c r="B54" s="199"/>
      <c r="C54" s="199"/>
      <c r="D54" s="229"/>
      <c r="E54" s="227"/>
      <c r="F54" s="227"/>
      <c r="G54" s="199"/>
      <c r="H54" s="199"/>
      <c r="I54" s="63"/>
      <c r="J54" s="234"/>
      <c r="K54" s="63"/>
      <c r="L54" s="63"/>
      <c r="M54" s="63"/>
      <c r="N54" s="223"/>
      <c r="O54" s="223"/>
      <c r="P54" s="222"/>
      <c r="Q54" s="223"/>
      <c r="R54" s="214"/>
      <c r="S54" s="143"/>
      <c r="T54" s="143"/>
      <c r="U54" s="148" t="s">
        <v>249</v>
      </c>
      <c r="V54" s="151">
        <v>936920897</v>
      </c>
      <c r="Z54" s="63"/>
    </row>
    <row r="55" spans="1:26" ht="15">
      <c r="A55" s="63"/>
      <c r="B55" s="199"/>
      <c r="C55" s="199"/>
      <c r="D55" s="229"/>
      <c r="E55" s="227"/>
      <c r="F55" s="227"/>
      <c r="G55" s="199"/>
      <c r="H55" s="199"/>
      <c r="I55" s="63"/>
      <c r="J55" s="98"/>
      <c r="K55" s="63"/>
      <c r="L55" s="63"/>
      <c r="M55" s="63"/>
      <c r="N55" s="223"/>
      <c r="O55" s="223"/>
      <c r="P55" s="222"/>
      <c r="Q55" s="223"/>
      <c r="R55" s="214"/>
      <c r="S55" s="143"/>
      <c r="T55" s="143"/>
      <c r="U55" s="143" t="s">
        <v>235</v>
      </c>
      <c r="V55" s="151">
        <v>935009203</v>
      </c>
      <c r="Z55" s="158"/>
    </row>
    <row r="56" spans="1:26" ht="15">
      <c r="A56" s="63"/>
      <c r="B56" s="199"/>
      <c r="C56" s="199"/>
      <c r="D56" s="229"/>
      <c r="E56" s="227"/>
      <c r="F56" s="227"/>
      <c r="G56" s="199"/>
      <c r="H56" s="199"/>
      <c r="I56" s="63"/>
      <c r="J56" s="98"/>
      <c r="K56" s="63"/>
      <c r="L56" s="63"/>
      <c r="M56" s="63"/>
      <c r="N56" s="223"/>
      <c r="O56" s="222"/>
      <c r="P56" s="222"/>
      <c r="Q56" s="222"/>
      <c r="R56" s="214"/>
      <c r="S56" s="143"/>
      <c r="T56" s="143"/>
      <c r="U56" s="143" t="s">
        <v>235</v>
      </c>
      <c r="V56" s="151">
        <v>991510321</v>
      </c>
      <c r="Z56" s="158"/>
    </row>
    <row r="57" spans="1:26" ht="15">
      <c r="A57" s="63"/>
      <c r="B57" s="199"/>
      <c r="C57" s="199"/>
      <c r="D57" s="229"/>
      <c r="E57" s="227"/>
      <c r="F57" s="227"/>
      <c r="G57" s="199"/>
      <c r="H57" s="199"/>
      <c r="I57" s="63"/>
      <c r="J57" s="98"/>
      <c r="K57" s="63"/>
      <c r="L57" s="63"/>
      <c r="M57" s="63"/>
      <c r="N57" s="223"/>
      <c r="O57" s="223"/>
      <c r="P57" s="222"/>
      <c r="Q57" s="223"/>
      <c r="R57" s="214"/>
      <c r="S57" s="143"/>
      <c r="T57" s="143"/>
      <c r="U57" s="143" t="s">
        <v>237</v>
      </c>
      <c r="V57" s="151">
        <v>994481304</v>
      </c>
      <c r="Z57" s="63"/>
    </row>
    <row r="58" spans="1:26" ht="15">
      <c r="A58" s="63"/>
      <c r="B58" s="199"/>
      <c r="C58" s="63"/>
      <c r="D58" s="229"/>
      <c r="E58" s="227"/>
      <c r="F58" s="227"/>
      <c r="G58" s="199"/>
      <c r="H58" s="199"/>
      <c r="I58" s="63"/>
      <c r="J58" s="98"/>
      <c r="K58" s="63"/>
      <c r="L58" s="63"/>
      <c r="M58" s="63"/>
      <c r="N58" s="223"/>
      <c r="O58" s="223"/>
      <c r="P58" s="222"/>
      <c r="Q58" s="223"/>
      <c r="R58" s="214"/>
      <c r="S58" s="143"/>
      <c r="T58" s="143"/>
      <c r="U58" s="143" t="s">
        <v>118</v>
      </c>
      <c r="V58" s="151">
        <v>994209483</v>
      </c>
      <c r="Z58" s="159"/>
    </row>
    <row r="59" spans="1:26" ht="15">
      <c r="A59" s="63"/>
      <c r="B59" s="199"/>
      <c r="C59" s="199"/>
      <c r="D59" s="229"/>
      <c r="E59" s="227"/>
      <c r="F59" s="227"/>
      <c r="G59" s="199"/>
      <c r="H59" s="199"/>
      <c r="I59" s="63"/>
      <c r="J59" s="98"/>
      <c r="K59" s="63"/>
      <c r="L59" s="63"/>
      <c r="M59" s="63"/>
      <c r="N59" s="223"/>
      <c r="O59" s="223"/>
      <c r="P59" s="222"/>
      <c r="Q59" s="223"/>
      <c r="R59" s="214"/>
      <c r="S59" s="143"/>
      <c r="T59" s="143"/>
      <c r="U59" s="143" t="s">
        <v>103</v>
      </c>
      <c r="V59" s="151">
        <v>937834332</v>
      </c>
      <c r="Z59" s="63"/>
    </row>
    <row r="60" spans="1:26" ht="15">
      <c r="A60" s="63"/>
      <c r="B60" s="63"/>
      <c r="C60" s="63"/>
      <c r="D60" s="229"/>
      <c r="E60" s="227"/>
      <c r="F60" s="227"/>
      <c r="G60" s="199"/>
      <c r="H60" s="199"/>
      <c r="I60" s="63"/>
      <c r="J60" s="98"/>
      <c r="K60" s="63"/>
      <c r="L60" s="63"/>
      <c r="M60" s="63"/>
      <c r="N60" s="223"/>
      <c r="O60" s="223"/>
      <c r="P60" s="222"/>
      <c r="Q60" s="223"/>
      <c r="R60" s="214"/>
      <c r="S60" s="143"/>
      <c r="T60" s="143"/>
      <c r="U60" s="143" t="s">
        <v>248</v>
      </c>
      <c r="V60" s="151">
        <v>932600755</v>
      </c>
      <c r="Z60" s="63"/>
    </row>
    <row r="61" spans="1:26" ht="15">
      <c r="A61" s="63"/>
      <c r="B61" s="199"/>
      <c r="C61" s="199"/>
      <c r="D61" s="230"/>
      <c r="E61" s="227"/>
      <c r="F61" s="227"/>
      <c r="G61" s="199"/>
      <c r="H61" s="199"/>
      <c r="I61" s="63"/>
      <c r="J61" s="98"/>
      <c r="K61" s="63"/>
      <c r="L61" s="63"/>
      <c r="M61" s="63"/>
      <c r="N61" s="223"/>
      <c r="O61" s="223"/>
      <c r="P61" s="222"/>
      <c r="Q61" s="223"/>
      <c r="R61" s="214"/>
      <c r="S61" s="143"/>
      <c r="T61" s="143"/>
      <c r="U61" s="143" t="s">
        <v>229</v>
      </c>
      <c r="V61" s="151">
        <v>993202405</v>
      </c>
      <c r="Z61" s="63"/>
    </row>
    <row r="62" spans="1:26" ht="15">
      <c r="A62" s="63"/>
      <c r="B62" s="199"/>
      <c r="C62" s="63"/>
      <c r="D62" s="199"/>
      <c r="E62" s="227"/>
      <c r="F62" s="227"/>
      <c r="G62" s="199"/>
      <c r="H62" s="199"/>
      <c r="I62" s="63"/>
      <c r="J62" s="98"/>
      <c r="K62" s="63"/>
      <c r="L62" s="63"/>
      <c r="M62" s="63"/>
      <c r="N62" s="223"/>
      <c r="O62" s="223"/>
      <c r="P62" s="223"/>
      <c r="Q62" s="222"/>
      <c r="R62" s="214"/>
      <c r="S62" s="143"/>
      <c r="T62" s="143"/>
      <c r="U62" s="144" t="s">
        <v>67</v>
      </c>
      <c r="V62" s="151">
        <v>931447013</v>
      </c>
      <c r="Z62" s="63"/>
    </row>
    <row r="63" spans="1:26" ht="15">
      <c r="A63" s="63"/>
      <c r="B63" s="207"/>
      <c r="C63" s="207"/>
      <c r="D63" s="199"/>
      <c r="E63" s="227"/>
      <c r="F63" s="227"/>
      <c r="G63" s="199"/>
      <c r="H63" s="199"/>
      <c r="I63" s="63"/>
      <c r="J63" s="199"/>
      <c r="K63" s="199"/>
      <c r="L63" s="63"/>
      <c r="M63" s="63"/>
      <c r="N63" s="231"/>
      <c r="O63" s="223"/>
      <c r="P63" s="222"/>
      <c r="Q63" s="222"/>
      <c r="R63" s="214"/>
      <c r="S63" s="143"/>
      <c r="T63" s="143"/>
      <c r="U63" s="143" t="s">
        <v>235</v>
      </c>
      <c r="V63" s="151">
        <v>932594641</v>
      </c>
      <c r="Z63" s="158"/>
    </row>
    <row r="64" spans="1:26" ht="15">
      <c r="A64" s="63"/>
      <c r="B64" s="199"/>
      <c r="C64" s="63"/>
      <c r="D64" s="199"/>
      <c r="E64" s="227"/>
      <c r="F64" s="227"/>
      <c r="G64" s="199"/>
      <c r="H64" s="199"/>
      <c r="I64" s="63"/>
      <c r="J64" s="199"/>
      <c r="K64" s="199"/>
      <c r="L64" s="63"/>
      <c r="M64" s="63"/>
      <c r="N64" s="231"/>
      <c r="O64" s="222"/>
      <c r="P64" s="222"/>
      <c r="Q64" s="222"/>
      <c r="R64" s="214"/>
      <c r="S64" s="143"/>
      <c r="T64" s="143"/>
      <c r="U64" s="143" t="s">
        <v>111</v>
      </c>
      <c r="V64" s="151">
        <v>933730759</v>
      </c>
      <c r="Z64" s="63"/>
    </row>
    <row r="65" spans="1:26" ht="15">
      <c r="A65" s="63"/>
      <c r="B65" s="63"/>
      <c r="C65" s="63"/>
      <c r="D65" s="199"/>
      <c r="E65" s="227"/>
      <c r="F65" s="227"/>
      <c r="G65" s="199"/>
      <c r="H65" s="199"/>
      <c r="I65" s="63"/>
      <c r="J65" s="199"/>
      <c r="K65" s="199"/>
      <c r="L65" s="63"/>
      <c r="M65" s="63"/>
      <c r="N65" s="223"/>
      <c r="O65" s="223"/>
      <c r="P65" s="222"/>
      <c r="Q65" s="223"/>
      <c r="R65" s="214"/>
      <c r="S65" s="143"/>
      <c r="T65" s="143"/>
      <c r="U65" s="144" t="s">
        <v>120</v>
      </c>
      <c r="V65" s="151">
        <v>931417290</v>
      </c>
      <c r="Z65" s="158"/>
    </row>
    <row r="66" spans="1:26" ht="15">
      <c r="A66" s="63"/>
      <c r="B66" s="211"/>
      <c r="C66" s="63"/>
      <c r="D66" s="199"/>
      <c r="E66" s="227"/>
      <c r="F66" s="227"/>
      <c r="G66" s="199"/>
      <c r="H66" s="199"/>
      <c r="I66" s="63"/>
      <c r="J66" s="63"/>
      <c r="K66" s="63"/>
      <c r="L66" s="63"/>
      <c r="M66" s="63"/>
      <c r="N66" s="222"/>
      <c r="O66" s="222"/>
      <c r="P66" s="222"/>
      <c r="Q66" s="222"/>
      <c r="R66" s="214"/>
      <c r="S66" s="143"/>
      <c r="T66" s="143"/>
      <c r="U66" s="143" t="s">
        <v>209</v>
      </c>
      <c r="V66" s="151">
        <v>932663809</v>
      </c>
      <c r="Z66" s="63"/>
    </row>
    <row r="67" spans="1:26" ht="15">
      <c r="A67" s="63"/>
      <c r="B67" s="199"/>
      <c r="C67" s="63"/>
      <c r="D67" s="199"/>
      <c r="E67" s="227"/>
      <c r="F67" s="227"/>
      <c r="G67" s="199"/>
      <c r="H67" s="199"/>
      <c r="I67" s="63"/>
      <c r="J67" s="63"/>
      <c r="K67" s="63"/>
      <c r="L67" s="63"/>
      <c r="M67" s="63"/>
      <c r="N67" s="222"/>
      <c r="O67" s="222"/>
      <c r="P67" s="222"/>
      <c r="Q67" s="222"/>
      <c r="R67" s="214"/>
      <c r="S67" s="143"/>
      <c r="T67" s="143"/>
      <c r="U67" s="144" t="s">
        <v>120</v>
      </c>
      <c r="V67" s="151">
        <v>997048712</v>
      </c>
      <c r="Z67" s="63"/>
    </row>
    <row r="68" spans="1:26" ht="15">
      <c r="A68" s="63"/>
      <c r="B68" s="206"/>
      <c r="C68" s="206"/>
      <c r="D68" s="63"/>
      <c r="E68" s="63"/>
      <c r="F68" s="63"/>
      <c r="G68" s="63"/>
      <c r="H68" s="63"/>
      <c r="I68" s="63"/>
      <c r="J68" s="199"/>
      <c r="K68" s="227"/>
      <c r="L68" s="63"/>
      <c r="M68" s="63"/>
      <c r="N68" s="222"/>
      <c r="O68" s="222"/>
      <c r="P68" s="222"/>
      <c r="Q68" s="222"/>
      <c r="R68" s="214"/>
      <c r="S68" s="143"/>
      <c r="T68" s="143"/>
      <c r="U68" s="144" t="s">
        <v>120</v>
      </c>
      <c r="V68" s="151">
        <v>932293050</v>
      </c>
      <c r="Z68" s="63"/>
    </row>
    <row r="69" spans="1:26" ht="15">
      <c r="A69" s="63"/>
      <c r="B69" s="63"/>
      <c r="C69" s="63"/>
      <c r="D69" s="63"/>
      <c r="E69" s="63"/>
      <c r="F69" s="63"/>
      <c r="G69" s="63"/>
      <c r="H69" s="63"/>
      <c r="I69" s="63"/>
      <c r="J69" s="199"/>
      <c r="K69" s="227"/>
      <c r="L69" s="63"/>
      <c r="M69" s="199"/>
      <c r="N69" s="222"/>
      <c r="O69" s="222"/>
      <c r="P69" s="222"/>
      <c r="Q69" s="222"/>
      <c r="R69" s="214"/>
      <c r="S69" s="143"/>
      <c r="T69" s="143"/>
      <c r="U69" s="143" t="s">
        <v>4</v>
      </c>
      <c r="V69" s="151">
        <v>993246997</v>
      </c>
      <c r="Z69" s="63"/>
    </row>
    <row r="70" spans="1:26" ht="15">
      <c r="A70" s="63"/>
      <c r="B70" s="63"/>
      <c r="C70" s="63"/>
      <c r="D70" s="63"/>
      <c r="E70" s="63"/>
      <c r="F70" s="63"/>
      <c r="G70" s="63"/>
      <c r="H70" s="63"/>
      <c r="I70" s="63"/>
      <c r="J70" s="199"/>
      <c r="K70" s="227"/>
      <c r="L70" s="63"/>
      <c r="M70" s="63"/>
      <c r="N70" s="222"/>
      <c r="O70" s="222"/>
      <c r="P70" s="222"/>
      <c r="Q70" s="222"/>
      <c r="R70" s="214"/>
      <c r="S70" s="143"/>
      <c r="T70" s="143"/>
      <c r="U70" s="144" t="s">
        <v>120</v>
      </c>
      <c r="V70" s="151">
        <v>993091517</v>
      </c>
      <c r="Z70" s="63"/>
    </row>
    <row r="71" spans="1:26" ht="15">
      <c r="A71" s="63"/>
      <c r="B71" s="63"/>
      <c r="C71" s="63"/>
      <c r="D71" s="63"/>
      <c r="E71" s="63"/>
      <c r="F71" s="63"/>
      <c r="G71" s="63"/>
      <c r="H71" s="63"/>
      <c r="I71" s="63"/>
      <c r="J71" s="199"/>
      <c r="K71" s="227"/>
      <c r="L71" s="63"/>
      <c r="M71" s="63"/>
      <c r="N71" s="222"/>
      <c r="O71" s="222"/>
      <c r="P71" s="222"/>
      <c r="Q71" s="222"/>
      <c r="R71" s="214"/>
      <c r="S71" s="143"/>
      <c r="T71" s="143"/>
      <c r="U71" s="144" t="s">
        <v>146</v>
      </c>
      <c r="V71" s="151">
        <v>992775190</v>
      </c>
      <c r="Z71" s="63"/>
    </row>
    <row r="72" spans="1:26" ht="15">
      <c r="A72" s="63"/>
      <c r="B72" s="207"/>
      <c r="C72" s="63"/>
      <c r="D72" s="63"/>
      <c r="E72" s="63"/>
      <c r="F72" s="63"/>
      <c r="G72" s="63"/>
      <c r="H72" s="63"/>
      <c r="I72" s="63"/>
      <c r="J72" s="63"/>
      <c r="K72" s="63"/>
      <c r="L72" s="63"/>
      <c r="M72" s="63"/>
      <c r="N72" s="222"/>
      <c r="O72" s="222"/>
      <c r="P72" s="222"/>
      <c r="Q72" s="222"/>
      <c r="R72" s="214"/>
      <c r="S72" s="143"/>
      <c r="T72" s="143"/>
      <c r="U72" s="143" t="s">
        <v>235</v>
      </c>
      <c r="V72" s="151">
        <v>994973184</v>
      </c>
      <c r="Z72" s="63"/>
    </row>
    <row r="73" spans="1:26" ht="15">
      <c r="A73" s="63"/>
      <c r="B73" s="207"/>
      <c r="C73" s="63"/>
      <c r="D73" s="63"/>
      <c r="E73" s="63"/>
      <c r="F73" s="63"/>
      <c r="G73" s="63"/>
      <c r="H73" s="63"/>
      <c r="I73" s="63"/>
      <c r="J73" s="63"/>
      <c r="K73" s="63"/>
      <c r="L73" s="63"/>
      <c r="M73" s="63"/>
      <c r="N73" s="222"/>
      <c r="O73" s="222"/>
      <c r="P73" s="222"/>
      <c r="Q73" s="222"/>
      <c r="R73" s="214"/>
      <c r="S73" s="143"/>
      <c r="T73" s="143"/>
      <c r="U73" s="143" t="s">
        <v>4</v>
      </c>
      <c r="V73" s="151">
        <v>930919142</v>
      </c>
      <c r="Z73" s="63"/>
    </row>
    <row r="74" spans="1:26" ht="15">
      <c r="A74" s="63"/>
      <c r="B74" s="207"/>
      <c r="C74" s="63"/>
      <c r="D74" s="63"/>
      <c r="E74" s="63"/>
      <c r="F74" s="63"/>
      <c r="G74" s="63"/>
      <c r="H74" s="63"/>
      <c r="I74" s="63"/>
      <c r="J74" s="63"/>
      <c r="K74" s="63"/>
      <c r="L74" s="63"/>
      <c r="M74" s="63"/>
      <c r="N74" s="222"/>
      <c r="O74" s="222"/>
      <c r="P74" s="222"/>
      <c r="Q74" s="222"/>
      <c r="R74" s="214"/>
      <c r="S74" s="143"/>
      <c r="T74" s="143"/>
      <c r="U74" s="148" t="s">
        <v>249</v>
      </c>
      <c r="V74" s="151">
        <v>994769208</v>
      </c>
      <c r="Z74" s="63"/>
    </row>
    <row r="75" spans="1:26" ht="15">
      <c r="A75" s="63"/>
      <c r="B75" s="63"/>
      <c r="C75" s="63"/>
      <c r="D75" s="63"/>
      <c r="E75" s="63"/>
      <c r="F75" s="63"/>
      <c r="G75" s="63"/>
      <c r="H75" s="63"/>
      <c r="I75" s="63"/>
      <c r="J75" s="63"/>
      <c r="K75" s="63"/>
      <c r="L75" s="63"/>
      <c r="M75" s="63"/>
      <c r="N75" s="222"/>
      <c r="O75" s="222"/>
      <c r="P75" s="222"/>
      <c r="Q75" s="222"/>
      <c r="R75" s="214"/>
      <c r="S75" s="143"/>
      <c r="T75" s="143"/>
      <c r="U75" s="143" t="s">
        <v>4</v>
      </c>
      <c r="V75" s="151">
        <v>932610217</v>
      </c>
      <c r="Z75" s="63"/>
    </row>
    <row r="76" spans="1:26" ht="15">
      <c r="A76" s="63"/>
      <c r="B76" s="63"/>
      <c r="C76" s="63"/>
      <c r="D76" s="63"/>
      <c r="E76" s="63"/>
      <c r="F76" s="63"/>
      <c r="G76" s="63"/>
      <c r="H76" s="63"/>
      <c r="I76" s="63"/>
      <c r="J76" s="63"/>
      <c r="K76" s="63"/>
      <c r="L76" s="63"/>
      <c r="M76" s="63"/>
      <c r="N76" s="223"/>
      <c r="O76" s="222"/>
      <c r="P76" s="222"/>
      <c r="Q76" s="222"/>
      <c r="R76" s="214"/>
      <c r="S76" s="143"/>
      <c r="T76" s="143"/>
      <c r="U76" s="143" t="s">
        <v>210</v>
      </c>
      <c r="V76" s="151">
        <v>993762804</v>
      </c>
      <c r="Z76" s="63"/>
    </row>
    <row r="77" spans="1:26" ht="15">
      <c r="A77" s="63"/>
      <c r="B77" s="63"/>
      <c r="C77" s="63"/>
      <c r="D77" s="63"/>
      <c r="E77" s="63"/>
      <c r="F77" s="63"/>
      <c r="G77" s="63"/>
      <c r="H77" s="63"/>
      <c r="I77" s="63"/>
      <c r="J77" s="63"/>
      <c r="K77" s="63"/>
      <c r="L77" s="63"/>
      <c r="M77" s="63"/>
      <c r="N77" s="222"/>
      <c r="O77" s="222"/>
      <c r="P77" s="222"/>
      <c r="Q77" s="222"/>
      <c r="R77" s="214"/>
      <c r="S77" s="143"/>
      <c r="T77" s="143"/>
      <c r="U77" s="144" t="s">
        <v>66</v>
      </c>
      <c r="V77" s="151">
        <v>991312945</v>
      </c>
      <c r="Z77" s="63"/>
    </row>
    <row r="78" spans="1:26" ht="15">
      <c r="A78" s="63"/>
      <c r="B78" s="63"/>
      <c r="C78" s="63"/>
      <c r="D78" s="63"/>
      <c r="E78" s="63"/>
      <c r="F78" s="63"/>
      <c r="G78" s="63"/>
      <c r="H78" s="63"/>
      <c r="I78" s="63"/>
      <c r="J78" s="63"/>
      <c r="K78" s="63"/>
      <c r="L78" s="63"/>
      <c r="M78" s="63"/>
      <c r="N78" s="222"/>
      <c r="O78" s="222"/>
      <c r="P78" s="222"/>
      <c r="Q78" s="222"/>
      <c r="R78" s="214"/>
      <c r="S78" s="143"/>
      <c r="T78" s="143"/>
      <c r="U78" s="143" t="s">
        <v>4</v>
      </c>
      <c r="V78" s="151">
        <v>936460508</v>
      </c>
      <c r="Z78" s="63"/>
    </row>
    <row r="79" spans="1:26" ht="15">
      <c r="A79" s="63"/>
      <c r="B79" s="63"/>
      <c r="C79" s="63"/>
      <c r="D79" s="63"/>
      <c r="E79" s="63"/>
      <c r="F79" s="63"/>
      <c r="G79" s="63"/>
      <c r="H79" s="63"/>
      <c r="I79" s="63"/>
      <c r="J79" s="63"/>
      <c r="K79" s="63"/>
      <c r="L79" s="63"/>
      <c r="M79" s="63"/>
      <c r="N79" s="222"/>
      <c r="O79" s="222"/>
      <c r="P79" s="222"/>
      <c r="Q79" s="222"/>
      <c r="R79" s="214"/>
      <c r="S79" s="143"/>
      <c r="T79" s="143"/>
      <c r="U79" s="143" t="s">
        <v>209</v>
      </c>
      <c r="V79" s="151">
        <v>991818245</v>
      </c>
      <c r="Z79" s="63"/>
    </row>
    <row r="80" spans="1:26" ht="15">
      <c r="A80" s="63"/>
      <c r="B80" s="63"/>
      <c r="C80" s="63"/>
      <c r="D80" s="63"/>
      <c r="E80" s="63"/>
      <c r="F80" s="63"/>
      <c r="G80" s="63"/>
      <c r="H80" s="63"/>
      <c r="I80" s="63"/>
      <c r="J80" s="63"/>
      <c r="K80" s="63"/>
      <c r="L80" s="63"/>
      <c r="M80" s="63"/>
      <c r="N80" s="222"/>
      <c r="O80" s="222"/>
      <c r="P80" s="222"/>
      <c r="Q80" s="222"/>
      <c r="R80" s="214"/>
      <c r="S80" s="143"/>
      <c r="T80" s="143"/>
      <c r="U80" s="143" t="s">
        <v>237</v>
      </c>
      <c r="V80" s="151">
        <v>936568868</v>
      </c>
      <c r="Z80" s="63"/>
    </row>
    <row r="81" spans="1:26" ht="15">
      <c r="A81" s="63"/>
      <c r="B81" s="209"/>
      <c r="C81" s="63"/>
      <c r="D81" s="63"/>
      <c r="E81" s="63"/>
      <c r="F81" s="63"/>
      <c r="G81" s="63"/>
      <c r="H81" s="63"/>
      <c r="I81" s="63"/>
      <c r="J81" s="63"/>
      <c r="K81" s="63"/>
      <c r="L81" s="63"/>
      <c r="M81" s="63"/>
      <c r="N81" s="222"/>
      <c r="O81" s="222"/>
      <c r="P81" s="222"/>
      <c r="Q81" s="222"/>
      <c r="R81" s="214"/>
      <c r="S81" s="143"/>
      <c r="T81" s="143"/>
      <c r="U81" s="143" t="s">
        <v>4</v>
      </c>
      <c r="V81" s="151">
        <v>932820620</v>
      </c>
      <c r="Z81" s="63"/>
    </row>
    <row r="82" spans="1:26" ht="15">
      <c r="A82" s="63"/>
      <c r="B82" s="63"/>
      <c r="C82" s="63"/>
      <c r="D82" s="63"/>
      <c r="E82" s="63"/>
      <c r="F82" s="63"/>
      <c r="G82" s="63"/>
      <c r="H82" s="63"/>
      <c r="I82" s="63"/>
      <c r="J82" s="63"/>
      <c r="K82" s="63"/>
      <c r="L82" s="63"/>
      <c r="M82" s="63"/>
      <c r="N82" s="222"/>
      <c r="O82" s="222"/>
      <c r="P82" s="222"/>
      <c r="Q82" s="222"/>
      <c r="R82" s="214"/>
      <c r="S82" s="143"/>
      <c r="T82" s="143"/>
      <c r="U82" s="143" t="s">
        <v>235</v>
      </c>
      <c r="V82" s="151">
        <v>994205887</v>
      </c>
      <c r="Z82" s="158"/>
    </row>
    <row r="83" spans="1:26" ht="15">
      <c r="A83" s="63"/>
      <c r="B83" s="63"/>
      <c r="C83" s="63"/>
      <c r="D83" s="63"/>
      <c r="E83" s="63"/>
      <c r="F83" s="63"/>
      <c r="G83" s="63"/>
      <c r="H83" s="63"/>
      <c r="I83" s="63"/>
      <c r="J83" s="63"/>
      <c r="K83" s="63"/>
      <c r="L83" s="63"/>
      <c r="M83" s="63"/>
      <c r="N83" s="222"/>
      <c r="O83" s="222"/>
      <c r="P83" s="222"/>
      <c r="Q83" s="222"/>
      <c r="R83" s="214"/>
      <c r="S83" s="143"/>
      <c r="T83" s="143"/>
      <c r="U83" s="143" t="s">
        <v>7</v>
      </c>
      <c r="V83" s="151">
        <v>991311112</v>
      </c>
      <c r="Z83" s="158"/>
    </row>
    <row r="84" spans="1:26" ht="15">
      <c r="A84" s="63"/>
      <c r="B84" s="63"/>
      <c r="C84" s="63"/>
      <c r="D84" s="63"/>
      <c r="E84" s="63"/>
      <c r="F84" s="63"/>
      <c r="G84" s="63"/>
      <c r="H84" s="63"/>
      <c r="I84" s="63"/>
      <c r="J84" s="63"/>
      <c r="K84" s="63"/>
      <c r="L84" s="63"/>
      <c r="M84" s="63"/>
      <c r="N84" s="223"/>
      <c r="O84" s="222"/>
      <c r="P84" s="222"/>
      <c r="Q84" s="222"/>
      <c r="R84" s="214"/>
      <c r="S84" s="143"/>
      <c r="T84" s="143"/>
      <c r="U84" s="143" t="s">
        <v>210</v>
      </c>
      <c r="V84" s="151">
        <v>936341995</v>
      </c>
      <c r="Z84" s="63"/>
    </row>
    <row r="85" spans="1:26" ht="15">
      <c r="A85" s="63"/>
      <c r="B85" s="159"/>
      <c r="C85" s="159"/>
      <c r="D85" s="63"/>
      <c r="E85" s="63"/>
      <c r="F85" s="63"/>
      <c r="G85" s="63"/>
      <c r="H85" s="63"/>
      <c r="I85" s="63"/>
      <c r="J85" s="63"/>
      <c r="K85" s="63"/>
      <c r="L85" s="63"/>
      <c r="M85" s="63"/>
      <c r="N85" s="222"/>
      <c r="O85" s="222"/>
      <c r="P85" s="222"/>
      <c r="Q85" s="222"/>
      <c r="R85" s="214"/>
      <c r="S85" s="143"/>
      <c r="T85" s="143"/>
      <c r="U85" s="143" t="s">
        <v>7</v>
      </c>
      <c r="V85" s="151">
        <v>991221544</v>
      </c>
      <c r="Z85" s="63"/>
    </row>
    <row r="86" spans="1:26" ht="15">
      <c r="A86" s="63"/>
      <c r="B86" s="211"/>
      <c r="C86" s="211"/>
      <c r="D86" s="63"/>
      <c r="E86" s="63"/>
      <c r="F86" s="63"/>
      <c r="G86" s="63"/>
      <c r="H86" s="63"/>
      <c r="I86" s="63"/>
      <c r="J86" s="63"/>
      <c r="K86" s="63"/>
      <c r="L86" s="63"/>
      <c r="M86" s="63"/>
      <c r="N86" s="222"/>
      <c r="O86" s="222"/>
      <c r="P86" s="222"/>
      <c r="Q86" s="222"/>
      <c r="R86" s="214"/>
      <c r="S86" s="143"/>
      <c r="T86" s="143"/>
      <c r="U86" s="143" t="s">
        <v>209</v>
      </c>
      <c r="V86" s="151">
        <v>991354781</v>
      </c>
      <c r="Z86" s="63"/>
    </row>
    <row r="87" spans="1:26" ht="15">
      <c r="A87" s="63"/>
      <c r="B87" s="63"/>
      <c r="C87" s="63"/>
      <c r="D87" s="63"/>
      <c r="E87" s="63"/>
      <c r="F87" s="63"/>
      <c r="G87" s="63"/>
      <c r="H87" s="63"/>
      <c r="I87" s="63"/>
      <c r="J87" s="63"/>
      <c r="K87" s="63"/>
      <c r="L87" s="63"/>
      <c r="M87" s="63"/>
      <c r="N87" s="222"/>
      <c r="O87" s="222"/>
      <c r="P87" s="222"/>
      <c r="Q87" s="222"/>
      <c r="R87" s="214"/>
      <c r="S87" s="143"/>
      <c r="T87" s="143"/>
      <c r="U87" s="144" t="s">
        <v>120</v>
      </c>
      <c r="V87" s="151">
        <v>933446927</v>
      </c>
      <c r="Z87" s="63"/>
    </row>
    <row r="88" spans="1:26" ht="15">
      <c r="A88" s="63"/>
      <c r="B88" s="63"/>
      <c r="C88" s="63"/>
      <c r="D88" s="63"/>
      <c r="E88" s="63"/>
      <c r="F88" s="63"/>
      <c r="G88" s="63"/>
      <c r="H88" s="63"/>
      <c r="I88" s="63"/>
      <c r="J88" s="63"/>
      <c r="K88" s="63"/>
      <c r="L88" s="63"/>
      <c r="M88" s="63"/>
      <c r="N88" s="222"/>
      <c r="O88" s="222"/>
      <c r="P88" s="222"/>
      <c r="Q88" s="222"/>
      <c r="R88" s="214"/>
      <c r="S88" s="143"/>
      <c r="T88" s="143"/>
      <c r="U88" s="143" t="s">
        <v>277</v>
      </c>
      <c r="V88" s="151">
        <v>991767354</v>
      </c>
      <c r="Z88" s="63"/>
    </row>
    <row r="89" spans="1:26" ht="15">
      <c r="A89" s="63"/>
      <c r="B89" s="63"/>
      <c r="C89" s="63"/>
      <c r="D89" s="63"/>
      <c r="E89" s="63"/>
      <c r="F89" s="63"/>
      <c r="G89" s="63"/>
      <c r="H89" s="63"/>
      <c r="I89" s="63"/>
      <c r="J89" s="63"/>
      <c r="K89" s="63"/>
      <c r="L89" s="63"/>
      <c r="M89" s="63"/>
      <c r="N89" s="222"/>
      <c r="O89" s="222"/>
      <c r="P89" s="222"/>
      <c r="Q89" s="222"/>
      <c r="R89" s="214"/>
      <c r="S89" s="143"/>
      <c r="T89" s="143"/>
      <c r="U89" s="143" t="s">
        <v>210</v>
      </c>
      <c r="V89" s="151">
        <v>992864901</v>
      </c>
      <c r="Z89" s="63"/>
    </row>
    <row r="90" spans="1:26" ht="15">
      <c r="A90" s="63"/>
      <c r="B90" s="63"/>
      <c r="C90" s="63"/>
      <c r="D90" s="63"/>
      <c r="E90" s="63"/>
      <c r="F90" s="63"/>
      <c r="G90" s="63"/>
      <c r="H90" s="63"/>
      <c r="I90" s="63"/>
      <c r="J90" s="63"/>
      <c r="K90" s="63"/>
      <c r="L90" s="63"/>
      <c r="M90" s="63"/>
      <c r="N90" s="222"/>
      <c r="O90" s="222"/>
      <c r="P90" s="222"/>
      <c r="Q90" s="222"/>
      <c r="R90" s="214"/>
      <c r="S90" s="143"/>
      <c r="T90" s="143"/>
      <c r="U90" s="144"/>
      <c r="V90" s="151"/>
      <c r="Z90" s="63"/>
    </row>
    <row r="91" spans="1:26" ht="15">
      <c r="A91" s="63"/>
      <c r="B91" s="207"/>
      <c r="C91" s="207"/>
      <c r="D91" s="199"/>
      <c r="E91" s="227"/>
      <c r="F91" s="227"/>
      <c r="G91" s="199"/>
      <c r="H91" s="199"/>
      <c r="I91" s="63"/>
      <c r="J91" s="63"/>
      <c r="K91" s="63"/>
      <c r="L91" s="63"/>
      <c r="M91" s="63"/>
      <c r="N91" s="222"/>
      <c r="O91" s="222"/>
      <c r="P91" s="222"/>
      <c r="Q91" s="222"/>
      <c r="R91" s="214"/>
      <c r="S91" s="143"/>
      <c r="T91" s="143"/>
      <c r="U91" s="144" t="s">
        <v>120</v>
      </c>
      <c r="V91" s="151">
        <v>936125080</v>
      </c>
      <c r="Z91" s="63"/>
    </row>
    <row r="92" spans="1:26" ht="15">
      <c r="A92" s="63"/>
      <c r="B92" s="199"/>
      <c r="C92" s="199"/>
      <c r="D92" s="199"/>
      <c r="E92" s="227"/>
      <c r="F92" s="227"/>
      <c r="G92" s="199"/>
      <c r="H92" s="199"/>
      <c r="I92" s="63"/>
      <c r="J92" s="63"/>
      <c r="K92" s="63"/>
      <c r="L92" s="63"/>
      <c r="M92" s="63"/>
      <c r="N92" s="222"/>
      <c r="O92" s="222"/>
      <c r="P92" s="222"/>
      <c r="Q92" s="222"/>
      <c r="R92" s="214"/>
      <c r="S92" s="143"/>
      <c r="T92" s="143"/>
      <c r="U92" s="143" t="s">
        <v>277</v>
      </c>
      <c r="V92" s="151">
        <v>997865074</v>
      </c>
      <c r="Z92" s="63"/>
    </row>
    <row r="93" spans="1:26" ht="15">
      <c r="A93" s="63"/>
      <c r="B93" s="199"/>
      <c r="C93" s="199"/>
      <c r="D93" s="199"/>
      <c r="E93" s="199"/>
      <c r="F93" s="227"/>
      <c r="G93" s="199"/>
      <c r="H93" s="199"/>
      <c r="I93" s="63"/>
      <c r="J93" s="63"/>
      <c r="K93" s="63"/>
      <c r="L93" s="63"/>
      <c r="M93" s="63"/>
      <c r="N93" s="222"/>
      <c r="O93" s="222"/>
      <c r="P93" s="222"/>
      <c r="Q93" s="222"/>
      <c r="R93" s="214"/>
      <c r="S93" s="143"/>
      <c r="T93" s="143"/>
      <c r="U93" s="143" t="s">
        <v>277</v>
      </c>
      <c r="V93" s="151">
        <v>934356992</v>
      </c>
      <c r="Z93" s="63"/>
    </row>
    <row r="94" spans="1:26" ht="15">
      <c r="A94" s="63"/>
      <c r="B94" s="199"/>
      <c r="C94" s="199"/>
      <c r="D94" s="199"/>
      <c r="E94" s="199"/>
      <c r="F94" s="227"/>
      <c r="G94" s="199"/>
      <c r="H94" s="199"/>
      <c r="I94" s="63"/>
      <c r="J94" s="63"/>
      <c r="K94" s="63"/>
      <c r="L94" s="63"/>
      <c r="M94" s="63"/>
      <c r="N94" s="222"/>
      <c r="O94" s="222"/>
      <c r="P94" s="222"/>
      <c r="Q94" s="222"/>
      <c r="R94" s="214"/>
      <c r="S94" s="143"/>
      <c r="T94" s="143"/>
      <c r="U94" s="143" t="s">
        <v>277</v>
      </c>
      <c r="V94" s="151">
        <v>932239687</v>
      </c>
      <c r="Z94" s="63"/>
    </row>
    <row r="95" spans="1:26" ht="15">
      <c r="A95" s="63"/>
      <c r="B95" s="211"/>
      <c r="C95" s="211"/>
      <c r="D95" s="199"/>
      <c r="E95" s="199"/>
      <c r="F95" s="227"/>
      <c r="G95" s="199"/>
      <c r="H95" s="199"/>
      <c r="I95" s="63"/>
      <c r="J95" s="63"/>
      <c r="K95" s="63"/>
      <c r="L95" s="63"/>
      <c r="M95" s="63"/>
      <c r="N95" s="222"/>
      <c r="O95" s="222"/>
      <c r="P95" s="222"/>
      <c r="Q95" s="222"/>
      <c r="R95" s="214"/>
      <c r="S95" s="143"/>
      <c r="T95" s="143"/>
      <c r="U95" s="143" t="s">
        <v>10</v>
      </c>
      <c r="V95" s="151">
        <v>935069703</v>
      </c>
      <c r="Z95" s="63"/>
    </row>
    <row r="96" spans="1:26" ht="15">
      <c r="A96" s="63"/>
      <c r="B96" s="199"/>
      <c r="C96" s="199"/>
      <c r="D96" s="199"/>
      <c r="E96" s="199"/>
      <c r="F96" s="227"/>
      <c r="G96" s="199"/>
      <c r="H96" s="199"/>
      <c r="I96" s="63"/>
      <c r="J96" s="63"/>
      <c r="K96" s="63"/>
      <c r="L96" s="63"/>
      <c r="M96" s="63"/>
      <c r="N96" s="222"/>
      <c r="O96" s="222"/>
      <c r="P96" s="222"/>
      <c r="Q96" s="222"/>
      <c r="R96" s="214"/>
      <c r="S96" s="143"/>
      <c r="T96" s="143"/>
      <c r="U96" s="144" t="s">
        <v>120</v>
      </c>
      <c r="V96" s="151">
        <v>930663508</v>
      </c>
      <c r="Z96" s="63"/>
    </row>
    <row r="97" spans="1:26" ht="15">
      <c r="A97" s="63"/>
      <c r="B97" s="199"/>
      <c r="C97" s="199"/>
      <c r="D97" s="199"/>
      <c r="E97" s="199"/>
      <c r="F97" s="227"/>
      <c r="G97" s="199"/>
      <c r="H97" s="199"/>
      <c r="I97" s="63"/>
      <c r="J97" s="63"/>
      <c r="K97" s="63"/>
      <c r="L97" s="63"/>
      <c r="M97" s="63"/>
      <c r="N97" s="222"/>
      <c r="O97" s="199"/>
      <c r="P97" s="222"/>
      <c r="Q97" s="222"/>
      <c r="R97" s="214"/>
      <c r="S97" s="143"/>
      <c r="T97" s="143"/>
      <c r="U97" s="143" t="s">
        <v>209</v>
      </c>
      <c r="V97" s="151">
        <v>997321747</v>
      </c>
      <c r="Z97" s="63"/>
    </row>
    <row r="98" spans="1:26" ht="15">
      <c r="A98" s="63"/>
      <c r="B98" s="199"/>
      <c r="C98" s="199"/>
      <c r="D98" s="199"/>
      <c r="E98" s="199"/>
      <c r="F98" s="227"/>
      <c r="G98" s="199"/>
      <c r="H98" s="199"/>
      <c r="I98" s="63"/>
      <c r="J98" s="63"/>
      <c r="K98" s="63"/>
      <c r="L98" s="63"/>
      <c r="M98" s="63"/>
      <c r="N98" s="222"/>
      <c r="O98" s="222"/>
      <c r="P98" s="222"/>
      <c r="Q98" s="222"/>
      <c r="R98" s="214"/>
      <c r="S98" s="143"/>
      <c r="T98" s="143"/>
      <c r="U98" s="143" t="s">
        <v>209</v>
      </c>
      <c r="V98" s="151">
        <v>937205471</v>
      </c>
      <c r="Z98" s="63"/>
    </row>
    <row r="99" spans="1:26" ht="15">
      <c r="A99" s="63"/>
      <c r="B99" s="199"/>
      <c r="C99" s="199"/>
      <c r="D99" s="199"/>
      <c r="E99" s="199"/>
      <c r="F99" s="227"/>
      <c r="G99" s="199"/>
      <c r="H99" s="199"/>
      <c r="I99" s="63"/>
      <c r="J99" s="63"/>
      <c r="K99" s="63"/>
      <c r="L99" s="63"/>
      <c r="M99" s="63"/>
      <c r="N99" s="222"/>
      <c r="O99" s="222"/>
      <c r="P99" s="222"/>
      <c r="Q99" s="222"/>
      <c r="R99" s="214"/>
      <c r="S99" s="143"/>
      <c r="T99" s="143"/>
      <c r="U99" s="143" t="s">
        <v>110</v>
      </c>
      <c r="V99" s="151">
        <v>933282326</v>
      </c>
      <c r="Z99" s="63"/>
    </row>
    <row r="100" spans="1:26" ht="15">
      <c r="A100" s="63"/>
      <c r="B100" s="199"/>
      <c r="C100" s="199"/>
      <c r="D100" s="199"/>
      <c r="E100" s="199"/>
      <c r="F100" s="227"/>
      <c r="G100" s="199"/>
      <c r="H100" s="199"/>
      <c r="I100" s="63"/>
      <c r="J100" s="63"/>
      <c r="K100" s="63"/>
      <c r="L100" s="63"/>
      <c r="M100" s="63"/>
      <c r="N100" s="222"/>
      <c r="O100" s="222"/>
      <c r="P100" s="222"/>
      <c r="Q100" s="222"/>
      <c r="R100" s="214"/>
      <c r="S100" s="143"/>
      <c r="T100" s="143"/>
      <c r="U100" s="148" t="s">
        <v>4</v>
      </c>
      <c r="V100" s="152">
        <v>936279371</v>
      </c>
      <c r="Z100" s="63"/>
    </row>
    <row r="101" spans="1:26" ht="15">
      <c r="A101" s="63"/>
      <c r="B101" s="199"/>
      <c r="C101" s="199"/>
      <c r="D101" s="199"/>
      <c r="E101" s="199"/>
      <c r="F101" s="227"/>
      <c r="G101" s="199"/>
      <c r="H101" s="199"/>
      <c r="I101" s="63"/>
      <c r="J101" s="63"/>
      <c r="K101" s="63"/>
      <c r="L101" s="63"/>
      <c r="M101" s="63"/>
      <c r="N101" s="222"/>
      <c r="O101" s="222"/>
      <c r="P101" s="222"/>
      <c r="Q101" s="222"/>
      <c r="R101" s="214"/>
      <c r="S101" s="143"/>
      <c r="T101" s="143"/>
      <c r="U101" s="144" t="s">
        <v>146</v>
      </c>
      <c r="V101" s="151">
        <v>991781715</v>
      </c>
      <c r="Z101" s="63"/>
    </row>
    <row r="102" spans="1:26" ht="15">
      <c r="A102" s="63"/>
      <c r="B102" s="199"/>
      <c r="C102" s="199"/>
      <c r="D102" s="199"/>
      <c r="E102" s="227"/>
      <c r="F102" s="227"/>
      <c r="G102" s="199"/>
      <c r="H102" s="199"/>
      <c r="I102" s="63"/>
      <c r="J102" s="63"/>
      <c r="K102" s="63"/>
      <c r="L102" s="63"/>
      <c r="M102" s="63"/>
      <c r="N102" s="222"/>
      <c r="O102" s="222"/>
      <c r="P102" s="222"/>
      <c r="Q102" s="222"/>
      <c r="R102" s="214"/>
      <c r="S102" s="143"/>
      <c r="T102" s="143"/>
      <c r="U102" s="143" t="s">
        <v>118</v>
      </c>
      <c r="V102" s="151">
        <v>992326054</v>
      </c>
      <c r="Z102" s="63"/>
    </row>
    <row r="103" spans="1:26" ht="15">
      <c r="A103" s="63"/>
      <c r="B103" s="199"/>
      <c r="C103" s="199"/>
      <c r="D103" s="199"/>
      <c r="E103" s="227"/>
      <c r="F103" s="227"/>
      <c r="G103" s="199"/>
      <c r="H103" s="199"/>
      <c r="I103" s="63"/>
      <c r="J103" s="63"/>
      <c r="K103" s="63"/>
      <c r="L103" s="63"/>
      <c r="M103" s="63"/>
      <c r="N103" s="222"/>
      <c r="O103" s="222"/>
      <c r="P103" s="222"/>
      <c r="Q103" s="222"/>
      <c r="R103" s="214"/>
      <c r="S103" s="143"/>
      <c r="T103" s="143"/>
      <c r="U103" s="143" t="s">
        <v>10</v>
      </c>
      <c r="V103" s="151">
        <v>933797505</v>
      </c>
      <c r="Z103" s="63"/>
    </row>
    <row r="104" spans="1:26" ht="15">
      <c r="A104" s="63"/>
      <c r="B104" s="199"/>
      <c r="C104" s="199"/>
      <c r="D104" s="199"/>
      <c r="E104" s="227"/>
      <c r="F104" s="227"/>
      <c r="G104" s="199"/>
      <c r="H104" s="199"/>
      <c r="I104" s="63"/>
      <c r="J104" s="63"/>
      <c r="K104" s="63"/>
      <c r="L104" s="63"/>
      <c r="M104" s="63"/>
      <c r="N104" s="222"/>
      <c r="O104" s="222"/>
      <c r="P104" s="222"/>
      <c r="Q104" s="222"/>
      <c r="R104" s="214"/>
      <c r="S104" s="143"/>
      <c r="T104" s="143"/>
      <c r="U104" s="144" t="s">
        <v>120</v>
      </c>
      <c r="V104" s="151">
        <v>71251961</v>
      </c>
      <c r="Z104" s="63"/>
    </row>
    <row r="105" spans="1:26" ht="15">
      <c r="A105" s="63"/>
      <c r="B105" s="199"/>
      <c r="C105" s="199"/>
      <c r="D105" s="63"/>
      <c r="E105" s="227"/>
      <c r="F105" s="227"/>
      <c r="G105" s="199"/>
      <c r="H105" s="199"/>
      <c r="I105" s="63"/>
      <c r="J105" s="63"/>
      <c r="K105" s="63"/>
      <c r="L105" s="63"/>
      <c r="M105" s="63"/>
      <c r="N105" s="222"/>
      <c r="O105" s="222"/>
      <c r="P105" s="222"/>
      <c r="Q105" s="222"/>
      <c r="R105" s="214"/>
      <c r="S105" s="143"/>
      <c r="T105" s="143"/>
      <c r="U105" s="143" t="s">
        <v>229</v>
      </c>
      <c r="V105" s="151">
        <v>994684937</v>
      </c>
      <c r="Z105" s="63"/>
    </row>
    <row r="106" spans="1:26" ht="15">
      <c r="A106" s="63"/>
      <c r="B106" s="199"/>
      <c r="C106" s="199"/>
      <c r="D106" s="199"/>
      <c r="E106" s="199"/>
      <c r="F106" s="227"/>
      <c r="G106" s="199"/>
      <c r="H106" s="199"/>
      <c r="I106" s="63"/>
      <c r="J106" s="63"/>
      <c r="K106" s="63"/>
      <c r="L106" s="63"/>
      <c r="M106" s="63"/>
      <c r="N106" s="222"/>
      <c r="O106" s="222"/>
      <c r="P106" s="222"/>
      <c r="Q106" s="222"/>
      <c r="R106" s="214"/>
      <c r="S106" s="143"/>
      <c r="T106" s="143"/>
      <c r="U106" s="144" t="s">
        <v>66</v>
      </c>
      <c r="V106" s="151">
        <v>994096489</v>
      </c>
      <c r="Z106" s="63"/>
    </row>
    <row r="107" spans="1:26" ht="15">
      <c r="A107" s="63"/>
      <c r="B107" s="199"/>
      <c r="C107" s="199"/>
      <c r="D107" s="199"/>
      <c r="E107" s="227"/>
      <c r="F107" s="227"/>
      <c r="G107" s="199"/>
      <c r="H107" s="199"/>
      <c r="I107" s="63"/>
      <c r="J107" s="63"/>
      <c r="K107" s="63"/>
      <c r="L107" s="63"/>
      <c r="M107" s="63"/>
      <c r="N107" s="222"/>
      <c r="O107" s="222"/>
      <c r="P107" s="222"/>
      <c r="Q107" s="222"/>
      <c r="R107" s="214"/>
      <c r="S107" s="143"/>
      <c r="T107" s="143"/>
      <c r="U107" s="143" t="s">
        <v>209</v>
      </c>
      <c r="V107" s="151">
        <v>932536379</v>
      </c>
      <c r="Z107" s="63"/>
    </row>
    <row r="108" spans="1:26" ht="15">
      <c r="A108" s="63"/>
      <c r="B108" s="199"/>
      <c r="C108" s="199"/>
      <c r="D108" s="199"/>
      <c r="E108" s="227"/>
      <c r="F108" s="227"/>
      <c r="G108" s="199"/>
      <c r="H108" s="199"/>
      <c r="I108" s="63"/>
      <c r="J108" s="63"/>
      <c r="K108" s="63"/>
      <c r="L108" s="63"/>
      <c r="M108" s="63"/>
      <c r="N108" s="222"/>
      <c r="O108" s="222"/>
      <c r="P108" s="222"/>
      <c r="Q108" s="222"/>
      <c r="R108" s="214"/>
      <c r="S108" s="143"/>
      <c r="T108" s="143"/>
      <c r="U108" s="148" t="s">
        <v>251</v>
      </c>
      <c r="V108" s="152">
        <v>249422</v>
      </c>
      <c r="Z108" s="63"/>
    </row>
    <row r="109" spans="1:26" ht="15">
      <c r="A109" s="63"/>
      <c r="B109" s="199"/>
      <c r="C109" s="199"/>
      <c r="D109" s="199"/>
      <c r="E109" s="227"/>
      <c r="F109" s="227"/>
      <c r="G109" s="199"/>
      <c r="H109" s="199"/>
      <c r="I109" s="63"/>
      <c r="J109" s="63"/>
      <c r="K109" s="63"/>
      <c r="L109" s="63"/>
      <c r="M109" s="63"/>
      <c r="N109" s="222"/>
      <c r="O109" s="222"/>
      <c r="P109" s="222"/>
      <c r="Q109" s="222"/>
      <c r="R109" s="214"/>
      <c r="S109" s="143"/>
      <c r="T109" s="143"/>
      <c r="U109" s="148" t="s">
        <v>251</v>
      </c>
      <c r="V109" s="152">
        <v>992618024</v>
      </c>
      <c r="Z109" s="63"/>
    </row>
    <row r="110" spans="1:26" ht="15">
      <c r="A110" s="63"/>
      <c r="B110" s="206"/>
      <c r="C110" s="206"/>
      <c r="D110" s="199"/>
      <c r="E110" s="227"/>
      <c r="F110" s="227"/>
      <c r="G110" s="199"/>
      <c r="H110" s="199"/>
      <c r="I110" s="63"/>
      <c r="J110" s="63"/>
      <c r="K110" s="63"/>
      <c r="L110" s="63"/>
      <c r="M110" s="63"/>
      <c r="N110" s="222"/>
      <c r="O110" s="222"/>
      <c r="P110" s="222"/>
      <c r="Q110" s="222"/>
      <c r="R110" s="214"/>
      <c r="S110" s="143"/>
      <c r="T110" s="143"/>
      <c r="U110" s="148" t="s">
        <v>245</v>
      </c>
      <c r="V110" s="152">
        <v>936840823</v>
      </c>
      <c r="Z110" s="63"/>
    </row>
    <row r="111" spans="1:26" ht="15">
      <c r="A111" s="63"/>
      <c r="B111" s="206"/>
      <c r="C111" s="206"/>
      <c r="D111" s="199"/>
      <c r="E111" s="227"/>
      <c r="F111" s="227"/>
      <c r="G111" s="199"/>
      <c r="H111" s="199"/>
      <c r="I111" s="63"/>
      <c r="J111" s="63"/>
      <c r="K111" s="63"/>
      <c r="L111" s="63"/>
      <c r="M111" s="63"/>
      <c r="N111" s="222"/>
      <c r="O111" s="222"/>
      <c r="P111" s="222"/>
      <c r="Q111" s="222"/>
      <c r="R111" s="214"/>
      <c r="S111" s="143"/>
      <c r="T111" s="143"/>
      <c r="U111" s="143" t="s">
        <v>4</v>
      </c>
      <c r="V111" s="152">
        <v>994189255</v>
      </c>
      <c r="Z111" s="63"/>
    </row>
    <row r="112" spans="1:26" ht="15">
      <c r="A112" s="63"/>
      <c r="B112" s="199"/>
      <c r="C112" s="199"/>
      <c r="D112" s="63"/>
      <c r="E112" s="227"/>
      <c r="F112" s="227"/>
      <c r="G112" s="199"/>
      <c r="H112" s="199"/>
      <c r="I112" s="63"/>
      <c r="J112" s="63"/>
      <c r="K112" s="63"/>
      <c r="L112" s="63"/>
      <c r="M112" s="63"/>
      <c r="N112" s="222"/>
      <c r="O112" s="222"/>
      <c r="P112" s="222"/>
      <c r="Q112" s="222"/>
      <c r="R112" s="214"/>
      <c r="S112" s="143"/>
      <c r="T112" s="143"/>
      <c r="U112" s="148" t="s">
        <v>210</v>
      </c>
      <c r="V112" s="152">
        <v>992636907</v>
      </c>
      <c r="Z112" s="63"/>
    </row>
    <row r="113" spans="1:26" ht="15">
      <c r="A113" s="63"/>
      <c r="B113" s="63"/>
      <c r="C113" s="63"/>
      <c r="D113" s="63"/>
      <c r="E113" s="227"/>
      <c r="F113" s="227"/>
      <c r="G113" s="199"/>
      <c r="H113" s="199"/>
      <c r="I113" s="63"/>
      <c r="J113" s="63"/>
      <c r="K113" s="63"/>
      <c r="L113" s="63"/>
      <c r="M113" s="63"/>
      <c r="N113" s="222"/>
      <c r="O113" s="222"/>
      <c r="P113" s="222"/>
      <c r="Q113" s="222"/>
      <c r="R113" s="214"/>
      <c r="S113" s="143"/>
      <c r="T113" s="143"/>
      <c r="U113" s="148" t="s">
        <v>235</v>
      </c>
      <c r="V113" s="152">
        <v>932332893</v>
      </c>
      <c r="Z113" s="63"/>
    </row>
    <row r="114" spans="1:26" ht="15">
      <c r="A114" s="63"/>
      <c r="B114" s="199"/>
      <c r="C114" s="199"/>
      <c r="D114" s="199"/>
      <c r="E114" s="227"/>
      <c r="F114" s="227"/>
      <c r="G114" s="199"/>
      <c r="H114" s="199"/>
      <c r="I114" s="63"/>
      <c r="J114" s="63"/>
      <c r="K114" s="63"/>
      <c r="L114" s="63"/>
      <c r="M114" s="63"/>
      <c r="N114" s="222"/>
      <c r="O114" s="222"/>
      <c r="P114" s="222"/>
      <c r="Q114" s="222"/>
      <c r="R114" s="214"/>
      <c r="S114" s="143"/>
      <c r="T114" s="143"/>
      <c r="U114" s="148" t="s">
        <v>209</v>
      </c>
      <c r="V114" s="152">
        <v>994269447</v>
      </c>
      <c r="Z114" s="63"/>
    </row>
    <row r="115" spans="1:26" ht="15">
      <c r="A115" s="63"/>
      <c r="B115" s="199"/>
      <c r="C115" s="199"/>
      <c r="D115" s="199"/>
      <c r="E115" s="227"/>
      <c r="F115" s="227"/>
      <c r="G115" s="199"/>
      <c r="H115" s="199"/>
      <c r="I115" s="63"/>
      <c r="J115" s="63"/>
      <c r="K115" s="63"/>
      <c r="L115" s="63"/>
      <c r="M115" s="63"/>
      <c r="N115" s="222"/>
      <c r="O115" s="222"/>
      <c r="P115" s="222"/>
      <c r="Q115" s="222"/>
      <c r="R115" s="214"/>
      <c r="S115" s="143"/>
      <c r="T115" s="143"/>
      <c r="U115" s="149" t="s">
        <v>120</v>
      </c>
      <c r="V115" s="152">
        <v>936823150</v>
      </c>
      <c r="Z115" s="158"/>
    </row>
    <row r="116" spans="1:26" ht="15">
      <c r="A116" s="63"/>
      <c r="B116" s="199"/>
      <c r="C116" s="199"/>
      <c r="D116" s="199"/>
      <c r="E116" s="227"/>
      <c r="F116" s="227"/>
      <c r="G116" s="199"/>
      <c r="H116" s="199"/>
      <c r="I116" s="63"/>
      <c r="J116" s="63"/>
      <c r="K116" s="63"/>
      <c r="L116" s="63"/>
      <c r="M116" s="63"/>
      <c r="N116" s="222"/>
      <c r="O116" s="222"/>
      <c r="P116" s="222"/>
      <c r="Q116" s="222"/>
      <c r="R116" s="214"/>
      <c r="S116" s="143"/>
      <c r="T116" s="143"/>
      <c r="U116" s="148" t="s">
        <v>209</v>
      </c>
      <c r="V116" s="152">
        <v>932845052</v>
      </c>
      <c r="Z116" s="158"/>
    </row>
    <row r="117" spans="1:26" ht="15">
      <c r="A117" s="63"/>
      <c r="B117" s="199"/>
      <c r="C117" s="199"/>
      <c r="D117" s="199"/>
      <c r="E117" s="227"/>
      <c r="F117" s="227"/>
      <c r="G117" s="199"/>
      <c r="H117" s="199"/>
      <c r="I117" s="63"/>
      <c r="J117" s="63"/>
      <c r="K117" s="63"/>
      <c r="L117" s="63"/>
      <c r="M117" s="63"/>
      <c r="N117" s="207"/>
      <c r="O117" s="222"/>
      <c r="P117" s="222"/>
      <c r="Q117" s="222"/>
      <c r="R117" s="214"/>
      <c r="S117" s="143"/>
      <c r="T117" s="143"/>
      <c r="U117" s="143" t="s">
        <v>4</v>
      </c>
      <c r="V117" s="152">
        <v>933666308</v>
      </c>
      <c r="Z117" s="63"/>
    </row>
    <row r="118" spans="1:26" ht="15">
      <c r="A118" s="63"/>
      <c r="B118" s="199"/>
      <c r="C118" s="199"/>
      <c r="D118" s="199"/>
      <c r="E118" s="227"/>
      <c r="F118" s="227"/>
      <c r="G118" s="199"/>
      <c r="H118" s="199"/>
      <c r="I118" s="63"/>
      <c r="J118" s="63"/>
      <c r="K118" s="63"/>
      <c r="L118" s="63"/>
      <c r="M118" s="63"/>
      <c r="N118" s="223"/>
      <c r="O118" s="222"/>
      <c r="P118" s="222"/>
      <c r="Q118" s="222"/>
      <c r="R118" s="214"/>
      <c r="S118" s="143"/>
      <c r="T118" s="143"/>
      <c r="U118" s="148" t="s">
        <v>53</v>
      </c>
      <c r="V118" s="152">
        <v>933465283</v>
      </c>
      <c r="Z118" s="63"/>
    </row>
    <row r="119" spans="1:26" ht="15">
      <c r="A119" s="63"/>
      <c r="B119" s="200"/>
      <c r="C119" s="200"/>
      <c r="D119" s="199"/>
      <c r="E119" s="227"/>
      <c r="F119" s="227"/>
      <c r="G119" s="199"/>
      <c r="H119" s="199"/>
      <c r="I119" s="63"/>
      <c r="J119" s="63"/>
      <c r="K119" s="63"/>
      <c r="L119" s="63"/>
      <c r="M119" s="63"/>
      <c r="N119" s="222"/>
      <c r="O119" s="222"/>
      <c r="P119" s="222"/>
      <c r="Q119" s="222"/>
      <c r="R119" s="214"/>
      <c r="S119" s="143"/>
      <c r="T119" s="143"/>
      <c r="U119" s="143" t="s">
        <v>4</v>
      </c>
      <c r="V119" s="152">
        <v>991882589</v>
      </c>
      <c r="Z119" s="63"/>
    </row>
    <row r="120" spans="1:26" ht="15">
      <c r="A120" s="63"/>
      <c r="B120" s="199"/>
      <c r="C120" s="199"/>
      <c r="D120" s="63"/>
      <c r="E120" s="63"/>
      <c r="F120" s="227"/>
      <c r="G120" s="199"/>
      <c r="H120" s="199"/>
      <c r="I120" s="63"/>
      <c r="J120" s="63"/>
      <c r="K120" s="63"/>
      <c r="L120" s="63"/>
      <c r="M120" s="63"/>
      <c r="N120" s="222"/>
      <c r="O120" s="222"/>
      <c r="P120" s="222"/>
      <c r="Q120" s="222"/>
      <c r="R120" s="214"/>
      <c r="S120" s="143"/>
      <c r="T120" s="143"/>
      <c r="U120" s="148" t="s">
        <v>235</v>
      </c>
      <c r="V120" s="152">
        <v>932278753</v>
      </c>
      <c r="Z120" s="63"/>
    </row>
    <row r="121" spans="1:26" ht="15">
      <c r="A121" s="63"/>
      <c r="B121" s="199"/>
      <c r="C121" s="199"/>
      <c r="D121" s="199"/>
      <c r="E121" s="227"/>
      <c r="F121" s="227"/>
      <c r="G121" s="199"/>
      <c r="H121" s="199"/>
      <c r="I121" s="63"/>
      <c r="J121" s="63"/>
      <c r="K121" s="63"/>
      <c r="L121" s="63"/>
      <c r="M121" s="63"/>
      <c r="N121" s="222"/>
      <c r="O121" s="222"/>
      <c r="P121" s="222"/>
      <c r="Q121" s="223"/>
      <c r="R121" s="214"/>
      <c r="S121" s="143"/>
      <c r="T121" s="143"/>
      <c r="U121" s="149" t="s">
        <v>120</v>
      </c>
      <c r="V121" s="152">
        <v>991693978</v>
      </c>
      <c r="Z121" s="63"/>
    </row>
    <row r="122" spans="1:26" ht="15">
      <c r="A122" s="63"/>
      <c r="B122" s="199"/>
      <c r="C122" s="199"/>
      <c r="D122" s="63"/>
      <c r="E122" s="227"/>
      <c r="F122" s="227"/>
      <c r="G122" s="199"/>
      <c r="H122" s="199"/>
      <c r="I122" s="63"/>
      <c r="J122" s="63"/>
      <c r="K122" s="63"/>
      <c r="L122" s="63"/>
      <c r="M122" s="63"/>
      <c r="N122" s="222"/>
      <c r="O122" s="222"/>
      <c r="P122" s="222"/>
      <c r="Q122" s="222"/>
      <c r="R122" s="214"/>
      <c r="S122" s="143"/>
      <c r="T122" s="143"/>
      <c r="U122" s="149" t="s">
        <v>146</v>
      </c>
      <c r="V122" s="152">
        <v>933279787</v>
      </c>
      <c r="Z122" s="63"/>
    </row>
    <row r="123" spans="1:26" ht="15">
      <c r="A123" s="63"/>
      <c r="B123" s="199"/>
      <c r="C123" s="199"/>
      <c r="D123" s="199"/>
      <c r="E123" s="227"/>
      <c r="F123" s="227"/>
      <c r="G123" s="199"/>
      <c r="H123" s="199"/>
      <c r="I123" s="63"/>
      <c r="J123" s="63"/>
      <c r="K123" s="63"/>
      <c r="L123" s="63"/>
      <c r="M123" s="63"/>
      <c r="N123" s="223"/>
      <c r="O123" s="222"/>
      <c r="P123" s="222"/>
      <c r="Q123" s="222"/>
      <c r="R123" s="214"/>
      <c r="S123" s="143"/>
      <c r="T123" s="143"/>
      <c r="U123" s="148" t="s">
        <v>210</v>
      </c>
      <c r="V123" s="152">
        <v>991805187</v>
      </c>
      <c r="Z123" s="63"/>
    </row>
    <row r="124" spans="1:26" ht="15">
      <c r="A124" s="63"/>
      <c r="B124" s="199"/>
      <c r="C124" s="199"/>
      <c r="D124" s="199"/>
      <c r="E124" s="227"/>
      <c r="F124" s="227"/>
      <c r="G124" s="199"/>
      <c r="H124" s="199"/>
      <c r="I124" s="63"/>
      <c r="J124" s="63"/>
      <c r="K124" s="63"/>
      <c r="L124" s="63"/>
      <c r="M124" s="63"/>
      <c r="N124" s="222"/>
      <c r="O124" s="222"/>
      <c r="P124" s="222"/>
      <c r="Q124" s="222"/>
      <c r="R124" s="214"/>
      <c r="S124" s="143"/>
      <c r="T124" s="143"/>
      <c r="U124" s="148" t="s">
        <v>215</v>
      </c>
      <c r="V124" s="152">
        <v>933692690</v>
      </c>
      <c r="Z124" s="63"/>
    </row>
    <row r="125" spans="1:26" ht="15">
      <c r="A125" s="63"/>
      <c r="B125" s="199"/>
      <c r="C125" s="199"/>
      <c r="D125" s="199"/>
      <c r="E125" s="227"/>
      <c r="F125" s="227"/>
      <c r="G125" s="199"/>
      <c r="H125" s="199"/>
      <c r="I125" s="63"/>
      <c r="J125" s="63"/>
      <c r="K125" s="63"/>
      <c r="L125" s="63"/>
      <c r="M125" s="63"/>
      <c r="N125" s="223"/>
      <c r="O125" s="222"/>
      <c r="P125" s="222"/>
      <c r="Q125" s="223"/>
      <c r="R125" s="214"/>
      <c r="S125" s="143"/>
      <c r="T125" s="143"/>
      <c r="U125" s="148" t="s">
        <v>4</v>
      </c>
      <c r="V125" s="152">
        <v>936138121</v>
      </c>
      <c r="Z125" s="63"/>
    </row>
    <row r="126" spans="1:26" ht="15">
      <c r="A126" s="63"/>
      <c r="B126" s="199"/>
      <c r="C126" s="199"/>
      <c r="D126" s="199"/>
      <c r="E126" s="227"/>
      <c r="F126" s="227"/>
      <c r="G126" s="199"/>
      <c r="H126" s="199"/>
      <c r="I126" s="63"/>
      <c r="J126" s="63"/>
      <c r="K126" s="63"/>
      <c r="L126" s="63"/>
      <c r="M126" s="63"/>
      <c r="N126" s="222"/>
      <c r="O126" s="222"/>
      <c r="P126" s="222"/>
      <c r="Q126" s="222"/>
      <c r="R126" s="214"/>
      <c r="S126" s="143"/>
      <c r="T126" s="143"/>
      <c r="U126" s="148" t="s">
        <v>235</v>
      </c>
      <c r="V126" s="152">
        <v>937908150</v>
      </c>
      <c r="Z126" s="63"/>
    </row>
    <row r="127" spans="1:26" ht="15">
      <c r="A127" s="63"/>
      <c r="B127" s="199"/>
      <c r="C127" s="199"/>
      <c r="D127" s="199"/>
      <c r="E127" s="227"/>
      <c r="F127" s="227"/>
      <c r="G127" s="199"/>
      <c r="H127" s="199"/>
      <c r="I127" s="63"/>
      <c r="J127" s="63"/>
      <c r="K127" s="63"/>
      <c r="L127" s="63"/>
      <c r="M127" s="63"/>
      <c r="N127" s="222"/>
      <c r="O127" s="222"/>
      <c r="P127" s="222"/>
      <c r="Q127" s="222"/>
      <c r="R127" s="214"/>
      <c r="S127" s="143"/>
      <c r="T127" s="143"/>
      <c r="U127" s="148" t="s">
        <v>130</v>
      </c>
      <c r="V127" s="152">
        <v>76099198</v>
      </c>
      <c r="Z127" s="158"/>
    </row>
    <row r="128" spans="1:26" ht="15">
      <c r="A128" s="63"/>
      <c r="B128" s="199"/>
      <c r="C128" s="199"/>
      <c r="D128" s="199"/>
      <c r="E128" s="227"/>
      <c r="F128" s="227"/>
      <c r="G128" s="199"/>
      <c r="H128" s="199"/>
      <c r="I128" s="63"/>
      <c r="J128" s="63"/>
      <c r="K128" s="63"/>
      <c r="L128" s="63"/>
      <c r="M128" s="63"/>
      <c r="N128" s="223"/>
      <c r="O128" s="222"/>
      <c r="P128" s="222"/>
      <c r="Q128" s="222"/>
      <c r="R128" s="214"/>
      <c r="S128" s="143"/>
      <c r="T128" s="143"/>
      <c r="U128" s="148" t="s">
        <v>209</v>
      </c>
      <c r="V128" s="152">
        <v>994634991</v>
      </c>
      <c r="Z128" s="158"/>
    </row>
    <row r="129" spans="1:26" ht="15">
      <c r="A129" s="63"/>
      <c r="B129" s="199"/>
      <c r="C129" s="199"/>
      <c r="D129" s="199"/>
      <c r="E129" s="199"/>
      <c r="F129" s="227"/>
      <c r="G129" s="199"/>
      <c r="H129" s="199"/>
      <c r="I129" s="63"/>
      <c r="J129" s="63"/>
      <c r="K129" s="63"/>
      <c r="L129" s="63"/>
      <c r="M129" s="63"/>
      <c r="N129" s="223"/>
      <c r="O129" s="222"/>
      <c r="P129" s="222"/>
      <c r="Q129" s="222"/>
      <c r="R129" s="214"/>
      <c r="S129" s="143"/>
      <c r="T129" s="143"/>
      <c r="U129" s="148" t="s">
        <v>277</v>
      </c>
      <c r="V129" s="152">
        <v>935721245</v>
      </c>
      <c r="Z129" s="63"/>
    </row>
    <row r="130" spans="1:26" ht="15">
      <c r="A130" s="63"/>
      <c r="B130" s="199"/>
      <c r="C130" s="199"/>
      <c r="D130" s="199"/>
      <c r="E130" s="199"/>
      <c r="F130" s="227"/>
      <c r="G130" s="199"/>
      <c r="H130" s="199"/>
      <c r="I130" s="63"/>
      <c r="J130" s="63"/>
      <c r="K130" s="63"/>
      <c r="L130" s="63"/>
      <c r="M130" s="63"/>
      <c r="N130" s="223"/>
      <c r="O130" s="222"/>
      <c r="P130" s="222"/>
      <c r="Q130" s="222"/>
      <c r="R130" s="214"/>
      <c r="S130" s="143"/>
      <c r="T130" s="143"/>
      <c r="U130" s="148" t="s">
        <v>146</v>
      </c>
      <c r="V130" s="152">
        <v>994612737</v>
      </c>
      <c r="Z130" s="158"/>
    </row>
    <row r="131" spans="1:26" ht="15">
      <c r="A131" s="63"/>
      <c r="B131" s="199"/>
      <c r="C131" s="199"/>
      <c r="D131" s="199"/>
      <c r="E131" s="199"/>
      <c r="F131" s="227"/>
      <c r="G131" s="199"/>
      <c r="H131" s="199"/>
      <c r="I131" s="63"/>
      <c r="J131" s="63"/>
      <c r="K131" s="63"/>
      <c r="L131" s="63"/>
      <c r="M131" s="63"/>
      <c r="N131" s="223"/>
      <c r="O131" s="222"/>
      <c r="P131" s="222"/>
      <c r="Q131" s="222"/>
      <c r="R131" s="214"/>
      <c r="S131" s="143"/>
      <c r="T131" s="143"/>
      <c r="U131" s="148" t="s">
        <v>4</v>
      </c>
      <c r="V131" s="152">
        <v>932254248</v>
      </c>
      <c r="Z131" s="63"/>
    </row>
    <row r="132" spans="1:26" ht="15">
      <c r="A132" s="63"/>
      <c r="B132" s="199"/>
      <c r="C132" s="199"/>
      <c r="D132" s="63"/>
      <c r="E132" s="227"/>
      <c r="F132" s="227"/>
      <c r="G132" s="199"/>
      <c r="H132" s="199"/>
      <c r="I132" s="63"/>
      <c r="J132" s="63"/>
      <c r="K132" s="63"/>
      <c r="L132" s="63"/>
      <c r="M132" s="63"/>
      <c r="N132" s="223"/>
      <c r="O132" s="222"/>
      <c r="P132" s="222"/>
      <c r="Q132" s="222"/>
      <c r="R132" s="214"/>
      <c r="S132" s="143"/>
      <c r="T132" s="143"/>
      <c r="U132" s="148" t="s">
        <v>4</v>
      </c>
      <c r="V132" s="152">
        <v>932788251</v>
      </c>
      <c r="Z132" s="158"/>
    </row>
    <row r="133" spans="1:26" ht="15">
      <c r="A133" s="63"/>
      <c r="B133" s="199"/>
      <c r="C133" s="199"/>
      <c r="D133" s="199"/>
      <c r="E133" s="227"/>
      <c r="F133" s="227"/>
      <c r="G133" s="199"/>
      <c r="H133" s="199"/>
      <c r="I133" s="63"/>
      <c r="J133" s="63"/>
      <c r="K133" s="63"/>
      <c r="L133" s="63"/>
      <c r="M133" s="63"/>
      <c r="N133" s="223"/>
      <c r="O133" s="222"/>
      <c r="P133" s="222"/>
      <c r="Q133" s="222"/>
      <c r="R133" s="214"/>
      <c r="S133" s="143"/>
      <c r="T133" s="143"/>
      <c r="U133" s="148" t="s">
        <v>4</v>
      </c>
      <c r="V133" s="152">
        <v>932315333</v>
      </c>
      <c r="Z133" s="63"/>
    </row>
    <row r="134" spans="1:26" ht="15">
      <c r="A134" s="63"/>
      <c r="B134" s="199"/>
      <c r="C134" s="199"/>
      <c r="D134" s="199"/>
      <c r="E134" s="227"/>
      <c r="F134" s="227"/>
      <c r="G134" s="199"/>
      <c r="H134" s="199"/>
      <c r="I134" s="63"/>
      <c r="J134" s="63"/>
      <c r="K134" s="63"/>
      <c r="L134" s="63"/>
      <c r="M134" s="63"/>
      <c r="N134" s="223"/>
      <c r="O134" s="222"/>
      <c r="P134" s="222"/>
      <c r="Q134" s="222"/>
      <c r="R134" s="214"/>
      <c r="S134" s="143"/>
      <c r="T134" s="143"/>
      <c r="U134" s="148" t="s">
        <v>53</v>
      </c>
      <c r="V134" s="152">
        <v>99012323</v>
      </c>
      <c r="Z134" s="63"/>
    </row>
    <row r="135" spans="1:26" ht="15">
      <c r="A135" s="63"/>
      <c r="B135" s="199"/>
      <c r="C135" s="199"/>
      <c r="D135" s="63"/>
      <c r="E135" s="227"/>
      <c r="F135" s="227"/>
      <c r="G135" s="199"/>
      <c r="H135" s="199"/>
      <c r="I135" s="63"/>
      <c r="J135" s="63"/>
      <c r="K135" s="63"/>
      <c r="L135" s="63"/>
      <c r="M135" s="63"/>
      <c r="N135" s="223"/>
      <c r="O135" s="222"/>
      <c r="P135" s="222"/>
      <c r="Q135" s="222"/>
      <c r="R135" s="214"/>
      <c r="S135" s="143"/>
      <c r="T135" s="143"/>
      <c r="U135" s="148" t="s">
        <v>120</v>
      </c>
      <c r="V135" s="152">
        <v>930676286</v>
      </c>
      <c r="Z135" s="63"/>
    </row>
    <row r="136" spans="1:26" ht="15">
      <c r="A136" s="63"/>
      <c r="B136" s="63"/>
      <c r="C136" s="63"/>
      <c r="D136" s="63"/>
      <c r="E136" s="63"/>
      <c r="F136" s="63"/>
      <c r="G136" s="63"/>
      <c r="H136" s="63"/>
      <c r="I136" s="63"/>
      <c r="J136" s="63"/>
      <c r="K136" s="63"/>
      <c r="L136" s="63"/>
      <c r="M136" s="63"/>
      <c r="N136" s="222"/>
      <c r="O136" s="222"/>
      <c r="P136" s="222"/>
      <c r="Q136" s="222"/>
      <c r="R136" s="214"/>
      <c r="S136" s="143"/>
      <c r="T136" s="143"/>
      <c r="U136" s="148" t="s">
        <v>277</v>
      </c>
      <c r="V136" s="152">
        <v>937081948</v>
      </c>
      <c r="Z136" s="63"/>
    </row>
    <row r="137" spans="1:26" ht="15">
      <c r="A137" s="63"/>
      <c r="B137" s="63"/>
      <c r="C137" s="63"/>
      <c r="D137" s="63"/>
      <c r="E137" s="63"/>
      <c r="F137" s="63"/>
      <c r="G137" s="63"/>
      <c r="H137" s="63"/>
      <c r="I137" s="63"/>
      <c r="J137" s="63"/>
      <c r="K137" s="63"/>
      <c r="L137" s="63"/>
      <c r="M137" s="63"/>
      <c r="N137" s="222"/>
      <c r="O137" s="222"/>
      <c r="P137" s="222"/>
      <c r="Q137" s="222"/>
      <c r="R137" s="214"/>
      <c r="S137" s="143"/>
      <c r="T137" s="143"/>
      <c r="U137" s="148" t="s">
        <v>120</v>
      </c>
      <c r="V137" s="152">
        <v>10771535</v>
      </c>
      <c r="Z137" s="63"/>
    </row>
    <row r="138" spans="1:26" ht="15">
      <c r="A138" s="63"/>
      <c r="B138" s="199"/>
      <c r="C138" s="199"/>
      <c r="D138" s="199"/>
      <c r="E138" s="227"/>
      <c r="F138" s="227"/>
      <c r="G138" s="199"/>
      <c r="H138" s="199"/>
      <c r="I138" s="199"/>
      <c r="J138" s="63"/>
      <c r="K138" s="63"/>
      <c r="L138" s="63"/>
      <c r="M138" s="63"/>
      <c r="N138" s="222"/>
      <c r="O138" s="223"/>
      <c r="P138" s="222"/>
      <c r="Q138" s="222"/>
      <c r="R138" s="214"/>
      <c r="S138" s="143"/>
      <c r="T138" s="143"/>
      <c r="U138" s="148" t="s">
        <v>4</v>
      </c>
      <c r="V138" s="152">
        <v>993659917</v>
      </c>
      <c r="Z138" s="63"/>
    </row>
    <row r="139" spans="1:26" ht="15">
      <c r="A139" s="63"/>
      <c r="B139" s="63"/>
      <c r="C139" s="63"/>
      <c r="D139" s="63"/>
      <c r="E139" s="63"/>
      <c r="F139" s="63"/>
      <c r="G139" s="63"/>
      <c r="H139" s="63"/>
      <c r="I139" s="63"/>
      <c r="J139" s="63"/>
      <c r="K139" s="63"/>
      <c r="L139" s="63"/>
      <c r="M139" s="63"/>
      <c r="N139" s="222"/>
      <c r="O139" s="222"/>
      <c r="P139" s="222"/>
      <c r="Q139" s="223"/>
      <c r="R139" s="214"/>
      <c r="S139" s="143"/>
      <c r="T139" s="143"/>
      <c r="U139" s="148" t="s">
        <v>121</v>
      </c>
      <c r="V139" s="152">
        <v>933264841</v>
      </c>
      <c r="Z139" s="63"/>
    </row>
    <row r="140" spans="1:26" ht="15">
      <c r="A140" s="63"/>
      <c r="B140" s="63"/>
      <c r="C140" s="63"/>
      <c r="D140" s="63"/>
      <c r="E140" s="63"/>
      <c r="F140" s="63"/>
      <c r="G140" s="63"/>
      <c r="H140" s="63"/>
      <c r="I140" s="63"/>
      <c r="J140" s="63"/>
      <c r="K140" s="63"/>
      <c r="L140" s="63"/>
      <c r="M140" s="63"/>
      <c r="N140" s="222"/>
      <c r="O140" s="222"/>
      <c r="P140" s="222"/>
      <c r="Q140" s="222"/>
      <c r="R140" s="214"/>
      <c r="S140" s="143"/>
      <c r="T140" s="143"/>
      <c r="U140" s="148" t="s">
        <v>235</v>
      </c>
      <c r="V140" s="152">
        <v>934065994</v>
      </c>
      <c r="Z140" s="63"/>
    </row>
    <row r="141" spans="1:26" ht="15">
      <c r="A141" s="63"/>
      <c r="B141" s="63"/>
      <c r="C141" s="63"/>
      <c r="D141" s="63"/>
      <c r="E141" s="63"/>
      <c r="F141" s="63"/>
      <c r="G141" s="63"/>
      <c r="H141" s="63"/>
      <c r="I141" s="63"/>
      <c r="J141" s="63"/>
      <c r="K141" s="63"/>
      <c r="L141" s="63"/>
      <c r="M141" s="63"/>
      <c r="N141" s="222"/>
      <c r="O141" s="222"/>
      <c r="P141" s="222"/>
      <c r="Q141" s="222"/>
      <c r="R141" s="214"/>
      <c r="S141" s="143"/>
      <c r="T141" s="143"/>
      <c r="U141" s="148" t="s">
        <v>4</v>
      </c>
      <c r="V141" s="152">
        <v>993234377</v>
      </c>
      <c r="Z141" s="157"/>
    </row>
    <row r="142" spans="1:26" ht="15">
      <c r="A142" s="63"/>
      <c r="B142" s="63"/>
      <c r="C142" s="63"/>
      <c r="D142" s="63"/>
      <c r="E142" s="63"/>
      <c r="F142" s="63"/>
      <c r="G142" s="63"/>
      <c r="H142" s="63"/>
      <c r="I142" s="63"/>
      <c r="J142" s="63"/>
      <c r="K142" s="63"/>
      <c r="L142" s="63"/>
      <c r="M142" s="63"/>
      <c r="N142" s="222"/>
      <c r="O142" s="222"/>
      <c r="P142" s="222"/>
      <c r="Q142" s="222"/>
      <c r="R142" s="214"/>
      <c r="S142" s="143"/>
      <c r="T142" s="143"/>
      <c r="U142" s="148" t="s">
        <v>146</v>
      </c>
      <c r="V142" s="152">
        <v>993427264</v>
      </c>
      <c r="Z142" s="158"/>
    </row>
    <row r="143" spans="1:26" ht="15">
      <c r="A143" s="63"/>
      <c r="B143" s="63"/>
      <c r="C143" s="63"/>
      <c r="D143" s="63"/>
      <c r="E143" s="63"/>
      <c r="F143" s="63"/>
      <c r="G143" s="63"/>
      <c r="H143" s="63"/>
      <c r="I143" s="63"/>
      <c r="J143" s="63"/>
      <c r="K143" s="63"/>
      <c r="L143" s="63"/>
      <c r="M143" s="63"/>
      <c r="N143" s="222"/>
      <c r="O143" s="223"/>
      <c r="P143" s="223"/>
      <c r="Q143" s="222"/>
      <c r="R143" s="214"/>
      <c r="S143" s="143"/>
      <c r="T143" s="143"/>
      <c r="U143" s="148" t="s">
        <v>4</v>
      </c>
      <c r="V143" s="152">
        <v>935000079</v>
      </c>
      <c r="Z143" s="63"/>
    </row>
    <row r="144" spans="1:26" ht="15">
      <c r="A144" s="63"/>
      <c r="B144" s="63"/>
      <c r="C144" s="63"/>
      <c r="D144" s="63"/>
      <c r="E144" s="63"/>
      <c r="F144" s="63"/>
      <c r="G144" s="63"/>
      <c r="H144" s="63"/>
      <c r="I144" s="63"/>
      <c r="J144" s="63"/>
      <c r="K144" s="63"/>
      <c r="L144" s="63"/>
      <c r="M144" s="63"/>
      <c r="N144" s="222"/>
      <c r="O144" s="222"/>
      <c r="P144" s="223"/>
      <c r="Q144" s="222"/>
      <c r="R144" s="214"/>
      <c r="S144" s="143"/>
      <c r="T144" s="143"/>
      <c r="U144" s="148" t="s">
        <v>235</v>
      </c>
      <c r="V144" s="152">
        <v>934203906</v>
      </c>
      <c r="Z144" s="63"/>
    </row>
    <row r="145" spans="1:26" ht="15">
      <c r="A145" s="63"/>
      <c r="B145" s="63"/>
      <c r="C145" s="63"/>
      <c r="D145" s="63"/>
      <c r="E145" s="63"/>
      <c r="F145" s="63"/>
      <c r="G145" s="63"/>
      <c r="H145" s="63"/>
      <c r="I145" s="63"/>
      <c r="J145" s="63"/>
      <c r="K145" s="63"/>
      <c r="L145" s="63"/>
      <c r="M145" s="63"/>
      <c r="N145" s="222"/>
      <c r="O145" s="223"/>
      <c r="P145" s="223"/>
      <c r="Q145" s="222"/>
      <c r="R145" s="214"/>
      <c r="S145" s="143"/>
      <c r="T145" s="143"/>
      <c r="U145" s="148" t="s">
        <v>4</v>
      </c>
      <c r="V145" s="152">
        <v>935451213</v>
      </c>
      <c r="Z145" s="63"/>
    </row>
    <row r="146" spans="1:26" ht="15">
      <c r="A146" s="63"/>
      <c r="B146" s="63"/>
      <c r="C146" s="63"/>
      <c r="D146" s="63"/>
      <c r="E146" s="63"/>
      <c r="F146" s="63"/>
      <c r="G146" s="63"/>
      <c r="H146" s="63"/>
      <c r="I146" s="63"/>
      <c r="J146" s="63"/>
      <c r="K146" s="63"/>
      <c r="L146" s="63"/>
      <c r="M146" s="63"/>
      <c r="N146" s="222"/>
      <c r="O146" s="222"/>
      <c r="P146" s="222"/>
      <c r="Q146" s="222"/>
      <c r="R146" s="214"/>
      <c r="S146" s="143"/>
      <c r="T146" s="143"/>
      <c r="U146" s="148" t="s">
        <v>237</v>
      </c>
      <c r="V146" s="152">
        <v>994834656</v>
      </c>
      <c r="Z146" s="63"/>
    </row>
    <row r="147" spans="1:26" ht="15">
      <c r="A147" s="63"/>
      <c r="B147" s="63"/>
      <c r="C147" s="63"/>
      <c r="D147" s="63"/>
      <c r="E147" s="63"/>
      <c r="F147" s="63"/>
      <c r="G147" s="63"/>
      <c r="H147" s="63"/>
      <c r="I147" s="63"/>
      <c r="J147" s="63"/>
      <c r="K147" s="63"/>
      <c r="L147" s="63"/>
      <c r="M147" s="63"/>
      <c r="N147" s="223"/>
      <c r="O147" s="223"/>
      <c r="P147" s="222"/>
      <c r="Q147" s="223"/>
      <c r="R147" s="214"/>
      <c r="S147" s="143"/>
      <c r="T147" s="143"/>
      <c r="U147" s="148" t="s">
        <v>233</v>
      </c>
      <c r="V147" s="152">
        <v>932819220</v>
      </c>
      <c r="Z147" s="63"/>
    </row>
    <row r="148" spans="1:26" ht="15">
      <c r="A148" s="63"/>
      <c r="B148" s="199"/>
      <c r="C148" s="199"/>
      <c r="D148" s="199"/>
      <c r="E148" s="227"/>
      <c r="F148" s="227"/>
      <c r="G148" s="199"/>
      <c r="H148" s="199"/>
      <c r="I148" s="63"/>
      <c r="J148" s="63"/>
      <c r="K148" s="63"/>
      <c r="L148" s="63"/>
      <c r="M148" s="63"/>
      <c r="N148" s="222"/>
      <c r="O148" s="222"/>
      <c r="P148" s="222"/>
      <c r="Q148" s="222"/>
      <c r="R148" s="214"/>
      <c r="S148" s="143"/>
      <c r="T148" s="143"/>
      <c r="U148" s="148" t="s">
        <v>224</v>
      </c>
      <c r="V148" s="152">
        <v>992362467</v>
      </c>
      <c r="Z148" s="63"/>
    </row>
    <row r="149" spans="1:26" ht="15">
      <c r="A149" s="63"/>
      <c r="B149" s="199"/>
      <c r="C149" s="199"/>
      <c r="D149" s="199"/>
      <c r="E149" s="227"/>
      <c r="F149" s="227"/>
      <c r="G149" s="199"/>
      <c r="H149" s="199"/>
      <c r="I149" s="63"/>
      <c r="J149" s="63"/>
      <c r="K149" s="63"/>
      <c r="L149" s="63"/>
      <c r="M149" s="63"/>
      <c r="N149" s="222"/>
      <c r="O149" s="222"/>
      <c r="P149" s="222"/>
      <c r="Q149" s="222"/>
      <c r="R149" s="214"/>
      <c r="S149" s="143"/>
      <c r="T149" s="143"/>
      <c r="U149" s="148" t="s">
        <v>224</v>
      </c>
      <c r="V149" s="152">
        <v>938347752</v>
      </c>
      <c r="Z149" s="63"/>
    </row>
    <row r="150" spans="1:26" ht="15">
      <c r="A150" s="63"/>
      <c r="B150" s="199"/>
      <c r="C150" s="199"/>
      <c r="D150" s="63"/>
      <c r="E150" s="227"/>
      <c r="F150" s="227"/>
      <c r="G150" s="199"/>
      <c r="H150" s="199"/>
      <c r="I150" s="63"/>
      <c r="J150" s="63"/>
      <c r="K150" s="63"/>
      <c r="L150" s="63"/>
      <c r="M150" s="63"/>
      <c r="N150" s="223"/>
      <c r="O150" s="223"/>
      <c r="P150" s="222"/>
      <c r="Q150" s="223"/>
      <c r="R150" s="214"/>
      <c r="S150" s="143"/>
      <c r="T150" s="143"/>
      <c r="U150" s="148" t="s">
        <v>146</v>
      </c>
      <c r="V150" s="152">
        <v>936797438</v>
      </c>
      <c r="Z150" s="63"/>
    </row>
    <row r="151" spans="1:26" ht="15">
      <c r="A151" s="63"/>
      <c r="B151" s="199"/>
      <c r="C151" s="199"/>
      <c r="D151" s="199"/>
      <c r="E151" s="227"/>
      <c r="F151" s="227"/>
      <c r="G151" s="199"/>
      <c r="H151" s="199"/>
      <c r="I151" s="63"/>
      <c r="J151" s="63"/>
      <c r="K151" s="63"/>
      <c r="L151" s="63"/>
      <c r="M151" s="63"/>
      <c r="N151" s="223"/>
      <c r="O151" s="223"/>
      <c r="P151" s="222"/>
      <c r="Q151" s="223"/>
      <c r="R151" s="214"/>
      <c r="S151" s="143"/>
      <c r="T151" s="143"/>
      <c r="U151" s="148" t="s">
        <v>4</v>
      </c>
      <c r="V151" s="152">
        <v>930194840</v>
      </c>
      <c r="Z151" s="63"/>
    </row>
    <row r="152" spans="1:26" ht="15">
      <c r="A152" s="63"/>
      <c r="B152" s="199"/>
      <c r="C152" s="199"/>
      <c r="D152" s="199"/>
      <c r="E152" s="227"/>
      <c r="F152" s="227"/>
      <c r="G152" s="199"/>
      <c r="H152" s="199"/>
      <c r="I152" s="63"/>
      <c r="J152" s="63"/>
      <c r="K152" s="63"/>
      <c r="L152" s="63"/>
      <c r="M152" s="63"/>
      <c r="N152" s="223"/>
      <c r="O152" s="222"/>
      <c r="P152" s="222"/>
      <c r="Q152" s="222"/>
      <c r="R152" s="214"/>
      <c r="S152" s="143"/>
      <c r="T152" s="143"/>
      <c r="U152" s="148" t="s">
        <v>126</v>
      </c>
      <c r="V152" s="152">
        <v>991021816</v>
      </c>
      <c r="Z152" s="63"/>
    </row>
    <row r="153" spans="1:26" ht="15">
      <c r="A153" s="63"/>
      <c r="B153" s="199"/>
      <c r="C153" s="199"/>
      <c r="D153" s="199"/>
      <c r="E153" s="227"/>
      <c r="F153" s="227"/>
      <c r="G153" s="199"/>
      <c r="H153" s="199"/>
      <c r="I153" s="63"/>
      <c r="J153" s="63"/>
      <c r="K153" s="63"/>
      <c r="L153" s="63"/>
      <c r="M153" s="63"/>
      <c r="N153" s="223"/>
      <c r="O153" s="223"/>
      <c r="P153" s="223"/>
      <c r="Q153" s="222"/>
      <c r="R153" s="214"/>
      <c r="S153" s="143"/>
      <c r="T153" s="143"/>
      <c r="U153" s="148" t="s">
        <v>229</v>
      </c>
      <c r="V153" s="152">
        <v>998214764</v>
      </c>
      <c r="Z153" s="63"/>
    </row>
    <row r="154" spans="1:26" ht="15">
      <c r="A154" s="63"/>
      <c r="B154" s="199"/>
      <c r="C154" s="199"/>
      <c r="D154" s="199"/>
      <c r="E154" s="227"/>
      <c r="F154" s="227"/>
      <c r="G154" s="199"/>
      <c r="H154" s="199"/>
      <c r="I154" s="63"/>
      <c r="J154" s="63"/>
      <c r="K154" s="63"/>
      <c r="L154" s="63"/>
      <c r="M154" s="63"/>
      <c r="N154" s="223"/>
      <c r="O154" s="222"/>
      <c r="P154" s="222"/>
      <c r="Q154" s="222"/>
      <c r="R154" s="214"/>
      <c r="S154" s="143"/>
      <c r="T154" s="143"/>
      <c r="U154" s="148" t="s">
        <v>235</v>
      </c>
      <c r="V154" s="152">
        <v>994772914</v>
      </c>
      <c r="Z154" s="63"/>
    </row>
    <row r="155" spans="1:26" ht="15">
      <c r="A155" s="63"/>
      <c r="B155" s="199"/>
      <c r="C155" s="199"/>
      <c r="D155" s="199"/>
      <c r="E155" s="227"/>
      <c r="F155" s="227"/>
      <c r="G155" s="199"/>
      <c r="H155" s="199"/>
      <c r="I155" s="63"/>
      <c r="J155" s="63"/>
      <c r="K155" s="63"/>
      <c r="L155" s="63"/>
      <c r="M155" s="63"/>
      <c r="N155" s="223"/>
      <c r="O155" s="222"/>
      <c r="P155" s="222"/>
      <c r="Q155" s="222"/>
      <c r="R155" s="214"/>
      <c r="S155" s="143"/>
      <c r="T155" s="143"/>
      <c r="U155" s="148" t="s">
        <v>4</v>
      </c>
      <c r="V155" s="152">
        <v>993645945</v>
      </c>
      <c r="Z155" s="63"/>
    </row>
    <row r="156" spans="1:26" ht="15">
      <c r="A156" s="63"/>
      <c r="B156" s="199"/>
      <c r="C156" s="199"/>
      <c r="D156" s="199"/>
      <c r="E156" s="227"/>
      <c r="F156" s="227"/>
      <c r="G156" s="199"/>
      <c r="H156" s="199"/>
      <c r="I156" s="63"/>
      <c r="J156" s="63"/>
      <c r="K156" s="63"/>
      <c r="L156" s="63"/>
      <c r="M156" s="63"/>
      <c r="N156" s="222"/>
      <c r="O156" s="222"/>
      <c r="P156" s="222"/>
      <c r="Q156" s="222"/>
      <c r="R156" s="214"/>
      <c r="S156" s="143"/>
      <c r="T156" s="143"/>
      <c r="U156" s="148" t="s">
        <v>245</v>
      </c>
      <c r="V156" s="152">
        <v>992918105</v>
      </c>
      <c r="Z156" s="63"/>
    </row>
    <row r="157" spans="1:26" ht="15">
      <c r="A157" s="63"/>
      <c r="B157" s="199"/>
      <c r="C157" s="199"/>
      <c r="D157" s="199"/>
      <c r="E157" s="227"/>
      <c r="F157" s="227"/>
      <c r="G157" s="199"/>
      <c r="H157" s="199"/>
      <c r="I157" s="63"/>
      <c r="J157" s="63"/>
      <c r="K157" s="63"/>
      <c r="L157" s="63"/>
      <c r="M157" s="63"/>
      <c r="N157" s="222"/>
      <c r="O157" s="222"/>
      <c r="P157" s="222"/>
      <c r="Q157" s="222"/>
      <c r="R157" s="214"/>
      <c r="S157" s="143"/>
      <c r="T157" s="143"/>
      <c r="U157" s="148" t="s">
        <v>233</v>
      </c>
      <c r="V157" s="152">
        <v>932078851</v>
      </c>
      <c r="Z157" s="63"/>
    </row>
    <row r="158" spans="1:26" ht="15">
      <c r="A158" s="63"/>
      <c r="B158" s="199"/>
      <c r="C158" s="199"/>
      <c r="D158" s="199"/>
      <c r="E158" s="227"/>
      <c r="F158" s="227"/>
      <c r="G158" s="199"/>
      <c r="H158" s="199"/>
      <c r="I158" s="63"/>
      <c r="J158" s="63"/>
      <c r="K158" s="63"/>
      <c r="L158" s="63"/>
      <c r="M158" s="63"/>
      <c r="N158" s="222"/>
      <c r="O158" s="222"/>
      <c r="P158" s="222"/>
      <c r="Q158" s="222"/>
      <c r="R158" s="214"/>
      <c r="S158" s="143"/>
      <c r="T158" s="143"/>
      <c r="U158" s="148" t="s">
        <v>235</v>
      </c>
      <c r="V158" s="152">
        <v>937614853</v>
      </c>
      <c r="Z158" s="63"/>
    </row>
    <row r="159" spans="1:26" ht="15">
      <c r="A159" s="63"/>
      <c r="B159" s="199"/>
      <c r="C159" s="199"/>
      <c r="D159" s="199"/>
      <c r="E159" s="227"/>
      <c r="F159" s="227"/>
      <c r="G159" s="199"/>
      <c r="H159" s="199"/>
      <c r="I159" s="63"/>
      <c r="J159" s="63"/>
      <c r="K159" s="63"/>
      <c r="L159" s="63"/>
      <c r="M159" s="63"/>
      <c r="N159" s="222"/>
      <c r="O159" s="222"/>
      <c r="P159" s="222"/>
      <c r="Q159" s="222"/>
      <c r="R159" s="214"/>
      <c r="S159" s="143"/>
      <c r="T159" s="143"/>
      <c r="U159" s="148" t="s">
        <v>235</v>
      </c>
      <c r="V159" s="152">
        <v>994748995</v>
      </c>
      <c r="Z159" s="63"/>
    </row>
    <row r="160" spans="1:26" ht="15">
      <c r="A160" s="63"/>
      <c r="B160" s="199"/>
      <c r="C160" s="199"/>
      <c r="D160" s="199"/>
      <c r="E160" s="227"/>
      <c r="F160" s="227"/>
      <c r="G160" s="199"/>
      <c r="H160" s="199"/>
      <c r="I160" s="63"/>
      <c r="J160" s="63"/>
      <c r="K160" s="63"/>
      <c r="L160" s="63"/>
      <c r="M160" s="63"/>
      <c r="N160" s="222"/>
      <c r="O160" s="222"/>
      <c r="P160" s="222"/>
      <c r="Q160" s="222"/>
      <c r="R160" s="214"/>
      <c r="S160" s="143"/>
      <c r="T160" s="143"/>
      <c r="U160" s="148" t="s">
        <v>4</v>
      </c>
      <c r="V160" s="152">
        <v>938822309</v>
      </c>
      <c r="Z160" s="63"/>
    </row>
    <row r="161" spans="1:26" ht="15">
      <c r="A161" s="63"/>
      <c r="B161" s="63"/>
      <c r="C161" s="63"/>
      <c r="D161" s="63"/>
      <c r="E161" s="63"/>
      <c r="F161" s="63"/>
      <c r="G161" s="63"/>
      <c r="H161" s="63"/>
      <c r="I161" s="63"/>
      <c r="J161" s="63"/>
      <c r="K161" s="63"/>
      <c r="L161" s="63"/>
      <c r="M161" s="63"/>
      <c r="N161" s="222"/>
      <c r="O161" s="222"/>
      <c r="P161" s="222"/>
      <c r="Q161" s="222"/>
      <c r="R161" s="214"/>
      <c r="S161" s="143"/>
      <c r="T161" s="143"/>
      <c r="U161" s="148" t="s">
        <v>120</v>
      </c>
      <c r="V161" s="152">
        <v>997995038</v>
      </c>
      <c r="Z161" s="63"/>
    </row>
    <row r="162" spans="1:26" ht="15">
      <c r="A162" s="63"/>
      <c r="B162" s="63"/>
      <c r="C162" s="63"/>
      <c r="D162" s="63"/>
      <c r="E162" s="63"/>
      <c r="F162" s="63"/>
      <c r="G162" s="63"/>
      <c r="H162" s="63"/>
      <c r="I162" s="63"/>
      <c r="J162" s="63"/>
      <c r="K162" s="63"/>
      <c r="L162" s="63"/>
      <c r="M162" s="63"/>
      <c r="N162" s="222"/>
      <c r="O162" s="222"/>
      <c r="P162" s="222"/>
      <c r="Q162" s="222"/>
      <c r="R162" s="214"/>
      <c r="S162" s="143"/>
      <c r="T162" s="143"/>
      <c r="U162" s="148" t="s">
        <v>4</v>
      </c>
      <c r="V162" s="152">
        <v>991277675</v>
      </c>
      <c r="Z162" s="63"/>
    </row>
    <row r="163" spans="1:26" ht="15">
      <c r="A163" s="63"/>
      <c r="B163" s="63"/>
      <c r="C163" s="63"/>
      <c r="D163" s="63"/>
      <c r="E163" s="227"/>
      <c r="F163" s="227"/>
      <c r="G163" s="199"/>
      <c r="H163" s="199"/>
      <c r="I163" s="63"/>
      <c r="J163" s="63"/>
      <c r="K163" s="63"/>
      <c r="L163" s="63"/>
      <c r="M163" s="63"/>
      <c r="N163" s="222"/>
      <c r="O163" s="222"/>
      <c r="P163" s="222"/>
      <c r="Q163" s="222"/>
      <c r="R163" s="214"/>
      <c r="S163" s="143"/>
      <c r="T163" s="143"/>
      <c r="U163" s="146" t="s">
        <v>249</v>
      </c>
      <c r="V163" s="152">
        <v>993528645</v>
      </c>
      <c r="Z163" s="63"/>
    </row>
    <row r="164" spans="1:26" ht="15">
      <c r="A164" s="63"/>
      <c r="B164" s="63"/>
      <c r="C164" s="63"/>
      <c r="D164" s="63"/>
      <c r="E164" s="227"/>
      <c r="F164" s="227"/>
      <c r="G164" s="199"/>
      <c r="H164" s="199"/>
      <c r="I164" s="63"/>
      <c r="J164" s="63"/>
      <c r="K164" s="63"/>
      <c r="L164" s="63"/>
      <c r="M164" s="63"/>
      <c r="N164" s="222"/>
      <c r="O164" s="222"/>
      <c r="P164" s="222"/>
      <c r="Q164" s="222"/>
      <c r="R164" s="214"/>
      <c r="S164" s="143"/>
      <c r="T164" s="143"/>
      <c r="U164" s="148" t="s">
        <v>229</v>
      </c>
      <c r="V164" s="152">
        <v>938360465</v>
      </c>
      <c r="Z164" s="63"/>
    </row>
    <row r="165" spans="1:26" ht="15">
      <c r="A165" s="63"/>
      <c r="B165" s="211"/>
      <c r="C165" s="211"/>
      <c r="D165" s="199"/>
      <c r="E165" s="227"/>
      <c r="F165" s="227"/>
      <c r="G165" s="199"/>
      <c r="H165" s="199"/>
      <c r="I165" s="63"/>
      <c r="J165" s="63"/>
      <c r="K165" s="63"/>
      <c r="L165" s="63"/>
      <c r="M165" s="63"/>
      <c r="N165" s="222"/>
      <c r="O165" s="222"/>
      <c r="P165" s="222"/>
      <c r="Q165" s="222"/>
      <c r="R165" s="214"/>
      <c r="S165" s="143"/>
      <c r="T165" s="143"/>
      <c r="U165" s="148" t="s">
        <v>255</v>
      </c>
      <c r="V165" s="152">
        <v>992175852</v>
      </c>
      <c r="Z165" s="63"/>
    </row>
    <row r="166" spans="1:26" ht="15">
      <c r="A166" s="63"/>
      <c r="B166" s="199"/>
      <c r="C166" s="199"/>
      <c r="D166" s="199"/>
      <c r="E166" s="227"/>
      <c r="F166" s="227"/>
      <c r="G166" s="199"/>
      <c r="H166" s="199"/>
      <c r="I166" s="63"/>
      <c r="J166" s="63"/>
      <c r="K166" s="63"/>
      <c r="L166" s="63"/>
      <c r="M166" s="63"/>
      <c r="N166" s="222"/>
      <c r="O166" s="222"/>
      <c r="P166" s="222"/>
      <c r="Q166" s="222"/>
      <c r="R166" s="214"/>
      <c r="S166" s="143"/>
      <c r="T166" s="143"/>
      <c r="U166" s="148" t="s">
        <v>4</v>
      </c>
      <c r="V166" s="152">
        <v>936938916</v>
      </c>
      <c r="Z166" s="63"/>
    </row>
    <row r="167" spans="1:26" ht="15">
      <c r="A167" s="63"/>
      <c r="B167" s="199"/>
      <c r="C167" s="199"/>
      <c r="D167" s="199"/>
      <c r="E167" s="227"/>
      <c r="F167" s="227"/>
      <c r="G167" s="199"/>
      <c r="H167" s="199"/>
      <c r="I167" s="63"/>
      <c r="J167" s="63"/>
      <c r="K167" s="63"/>
      <c r="L167" s="63"/>
      <c r="M167" s="63"/>
      <c r="N167" s="222"/>
      <c r="O167" s="222"/>
      <c r="P167" s="222"/>
      <c r="Q167" s="222"/>
      <c r="R167" s="214"/>
      <c r="S167" s="143"/>
      <c r="T167" s="143"/>
      <c r="U167" s="148" t="s">
        <v>103</v>
      </c>
      <c r="V167" s="152">
        <v>930288495</v>
      </c>
      <c r="Z167" s="63"/>
    </row>
    <row r="168" spans="1:26" ht="15">
      <c r="A168" s="63"/>
      <c r="B168" s="199"/>
      <c r="C168" s="199"/>
      <c r="D168" s="199"/>
      <c r="E168" s="227"/>
      <c r="F168" s="227"/>
      <c r="G168" s="199"/>
      <c r="H168" s="199"/>
      <c r="I168" s="63"/>
      <c r="J168" s="63"/>
      <c r="K168" s="63"/>
      <c r="L168" s="63"/>
      <c r="M168" s="63"/>
      <c r="N168" s="222"/>
      <c r="O168" s="222"/>
      <c r="P168" s="222"/>
      <c r="Q168" s="222"/>
      <c r="R168" s="214"/>
      <c r="S168" s="143"/>
      <c r="T168" s="143"/>
      <c r="U168" s="148" t="s">
        <v>66</v>
      </c>
      <c r="V168" s="152">
        <v>933637391</v>
      </c>
      <c r="Z168" s="63"/>
    </row>
    <row r="169" spans="1:26" ht="15">
      <c r="A169" s="63"/>
      <c r="B169" s="199"/>
      <c r="C169" s="199"/>
      <c r="D169" s="63"/>
      <c r="E169" s="227"/>
      <c r="F169" s="227"/>
      <c r="G169" s="199"/>
      <c r="H169" s="199"/>
      <c r="I169" s="63"/>
      <c r="J169" s="63"/>
      <c r="K169" s="63"/>
      <c r="L169" s="63"/>
      <c r="M169" s="63"/>
      <c r="N169" s="222"/>
      <c r="O169" s="222"/>
      <c r="P169" s="222"/>
      <c r="Q169" s="222"/>
      <c r="R169" s="214"/>
      <c r="S169" s="143"/>
      <c r="T169" s="143"/>
      <c r="U169" s="148" t="s">
        <v>126</v>
      </c>
      <c r="V169" s="152">
        <v>933850566</v>
      </c>
      <c r="Z169" s="63"/>
    </row>
    <row r="170" spans="1:26" ht="15">
      <c r="A170" s="63"/>
      <c r="B170" s="199"/>
      <c r="C170" s="199"/>
      <c r="D170" s="199"/>
      <c r="E170" s="227"/>
      <c r="F170" s="227"/>
      <c r="G170" s="199"/>
      <c r="H170" s="199"/>
      <c r="I170" s="63"/>
      <c r="J170" s="63"/>
      <c r="K170" s="63"/>
      <c r="L170" s="63"/>
      <c r="M170" s="63"/>
      <c r="N170" s="222"/>
      <c r="O170" s="222"/>
      <c r="P170" s="222"/>
      <c r="Q170" s="222"/>
      <c r="R170" s="214"/>
      <c r="S170" s="143"/>
      <c r="T170" s="143"/>
      <c r="U170" s="148" t="s">
        <v>121</v>
      </c>
      <c r="V170" s="152">
        <v>933463585</v>
      </c>
      <c r="Z170" s="63"/>
    </row>
    <row r="171" spans="1:26" ht="15">
      <c r="A171" s="63"/>
      <c r="B171" s="199"/>
      <c r="C171" s="199"/>
      <c r="D171" s="199"/>
      <c r="E171" s="227"/>
      <c r="F171" s="227"/>
      <c r="G171" s="227"/>
      <c r="H171" s="199"/>
      <c r="I171" s="63"/>
      <c r="J171" s="63"/>
      <c r="K171" s="63"/>
      <c r="L171" s="63"/>
      <c r="M171" s="63"/>
      <c r="N171" s="222"/>
      <c r="O171" s="222"/>
      <c r="P171" s="222"/>
      <c r="Q171" s="222"/>
      <c r="R171" s="214"/>
      <c r="S171" s="143"/>
      <c r="T171" s="143"/>
      <c r="U171" s="148" t="s">
        <v>249</v>
      </c>
      <c r="V171" s="152">
        <v>992207328</v>
      </c>
      <c r="Z171" s="63"/>
    </row>
    <row r="172" spans="1:26" ht="15">
      <c r="A172" s="63"/>
      <c r="B172" s="199"/>
      <c r="C172" s="199"/>
      <c r="D172" s="199"/>
      <c r="E172" s="227"/>
      <c r="F172" s="227"/>
      <c r="G172" s="199"/>
      <c r="H172" s="199"/>
      <c r="I172" s="63"/>
      <c r="J172" s="63"/>
      <c r="K172" s="63"/>
      <c r="L172" s="63"/>
      <c r="M172" s="63"/>
      <c r="N172" s="222"/>
      <c r="O172" s="222"/>
      <c r="P172" s="222"/>
      <c r="Q172" s="222"/>
      <c r="R172" s="214"/>
      <c r="S172" s="143"/>
      <c r="T172" s="143"/>
      <c r="U172" s="148" t="s">
        <v>146</v>
      </c>
      <c r="V172" s="152">
        <v>936801733</v>
      </c>
      <c r="Z172" s="63"/>
    </row>
    <row r="173" spans="1:26" ht="15">
      <c r="A173" s="63"/>
      <c r="B173" s="199"/>
      <c r="C173" s="199"/>
      <c r="D173" s="199"/>
      <c r="E173" s="227"/>
      <c r="F173" s="227"/>
      <c r="G173" s="199"/>
      <c r="H173" s="199"/>
      <c r="I173" s="63"/>
      <c r="J173" s="63"/>
      <c r="K173" s="63"/>
      <c r="L173" s="63"/>
      <c r="M173" s="63"/>
      <c r="N173" s="222"/>
      <c r="O173" s="222"/>
      <c r="P173" s="222"/>
      <c r="Q173" s="222"/>
      <c r="R173" s="214"/>
      <c r="S173" s="143"/>
      <c r="T173" s="143"/>
      <c r="U173" s="148" t="s">
        <v>209</v>
      </c>
      <c r="V173" s="152">
        <v>992895931</v>
      </c>
      <c r="Z173" s="63"/>
    </row>
    <row r="174" spans="1:26" ht="15">
      <c r="A174" s="63"/>
      <c r="B174" s="199"/>
      <c r="C174" s="199"/>
      <c r="D174" s="199"/>
      <c r="E174" s="227"/>
      <c r="F174" s="227"/>
      <c r="G174" s="199"/>
      <c r="H174" s="199"/>
      <c r="I174" s="63"/>
      <c r="J174" s="63"/>
      <c r="K174" s="63"/>
      <c r="L174" s="63"/>
      <c r="M174" s="63"/>
      <c r="N174" s="222"/>
      <c r="O174" s="222"/>
      <c r="P174" s="222"/>
      <c r="Q174" s="222"/>
      <c r="R174" s="214"/>
      <c r="S174" s="143"/>
      <c r="T174" s="143"/>
      <c r="U174" s="148" t="s">
        <v>249</v>
      </c>
      <c r="V174" s="152">
        <v>991662874</v>
      </c>
      <c r="Z174" s="63"/>
    </row>
    <row r="175" spans="1:26" ht="15">
      <c r="A175" s="63"/>
      <c r="B175" s="199"/>
      <c r="C175" s="199"/>
      <c r="D175" s="199"/>
      <c r="E175" s="227"/>
      <c r="F175" s="227"/>
      <c r="G175" s="199"/>
      <c r="H175" s="199"/>
      <c r="I175" s="63"/>
      <c r="J175" s="63"/>
      <c r="K175" s="63"/>
      <c r="L175" s="63"/>
      <c r="M175" s="63"/>
      <c r="N175" s="222"/>
      <c r="O175" s="222"/>
      <c r="P175" s="222"/>
      <c r="Q175" s="222"/>
      <c r="R175" s="214"/>
      <c r="S175" s="143"/>
      <c r="T175" s="143"/>
      <c r="U175" s="148" t="s">
        <v>120</v>
      </c>
      <c r="V175" s="152">
        <v>997869360</v>
      </c>
      <c r="Z175" s="63"/>
    </row>
    <row r="176" spans="1:26" ht="15">
      <c r="A176" s="63"/>
      <c r="B176" s="199"/>
      <c r="C176" s="199"/>
      <c r="D176" s="199"/>
      <c r="E176" s="227"/>
      <c r="F176" s="227"/>
      <c r="G176" s="199"/>
      <c r="H176" s="199"/>
      <c r="I176" s="63"/>
      <c r="J176" s="63"/>
      <c r="K176" s="63"/>
      <c r="L176" s="63"/>
      <c r="M176" s="63"/>
      <c r="N176" s="222"/>
      <c r="O176" s="222"/>
      <c r="P176" s="222"/>
      <c r="Q176" s="222"/>
      <c r="R176" s="214"/>
      <c r="S176" s="143"/>
      <c r="T176" s="143"/>
      <c r="U176" s="148" t="s">
        <v>10</v>
      </c>
      <c r="V176" s="152">
        <v>997878341</v>
      </c>
      <c r="Z176" s="63"/>
    </row>
    <row r="177" spans="1:26" ht="15">
      <c r="A177" s="63"/>
      <c r="B177" s="199"/>
      <c r="C177" s="199"/>
      <c r="D177" s="63"/>
      <c r="E177" s="227"/>
      <c r="F177" s="227"/>
      <c r="G177" s="199"/>
      <c r="H177" s="199"/>
      <c r="I177" s="63"/>
      <c r="J177" s="63"/>
      <c r="K177" s="63"/>
      <c r="L177" s="63"/>
      <c r="M177" s="63"/>
      <c r="N177" s="222"/>
      <c r="O177" s="222"/>
      <c r="P177" s="222"/>
      <c r="Q177" s="222"/>
      <c r="R177" s="214"/>
      <c r="S177" s="143"/>
      <c r="T177" s="143"/>
      <c r="U177" s="148" t="s">
        <v>251</v>
      </c>
      <c r="V177" s="152">
        <v>992138747</v>
      </c>
      <c r="Z177" s="63"/>
    </row>
    <row r="178" spans="1:26" ht="15">
      <c r="A178" s="63"/>
      <c r="B178" s="199"/>
      <c r="C178" s="199"/>
      <c r="D178" s="199"/>
      <c r="E178" s="227"/>
      <c r="F178" s="227"/>
      <c r="G178" s="199"/>
      <c r="H178" s="199"/>
      <c r="I178" s="63"/>
      <c r="J178" s="63"/>
      <c r="K178" s="63"/>
      <c r="L178" s="63"/>
      <c r="M178" s="63"/>
      <c r="N178" s="222"/>
      <c r="O178" s="222"/>
      <c r="P178" s="222"/>
      <c r="Q178" s="222"/>
      <c r="R178" s="214"/>
      <c r="S178" s="143"/>
      <c r="T178" s="143"/>
      <c r="U178" s="148" t="s">
        <v>249</v>
      </c>
      <c r="V178" s="152">
        <v>936619296</v>
      </c>
      <c r="Z178" s="63"/>
    </row>
    <row r="179" spans="1:26" ht="15">
      <c r="A179" s="63"/>
      <c r="B179" s="199"/>
      <c r="C179" s="199"/>
      <c r="D179" s="199"/>
      <c r="E179" s="227"/>
      <c r="F179" s="227"/>
      <c r="G179" s="199"/>
      <c r="H179" s="199"/>
      <c r="I179" s="63"/>
      <c r="J179" s="63"/>
      <c r="K179" s="63"/>
      <c r="L179" s="63"/>
      <c r="M179" s="63"/>
      <c r="N179" s="222"/>
      <c r="O179" s="222"/>
      <c r="P179" s="222"/>
      <c r="Q179" s="222"/>
      <c r="R179" s="214"/>
      <c r="S179" s="143"/>
      <c r="T179" s="143"/>
      <c r="U179" s="148" t="s">
        <v>7</v>
      </c>
      <c r="V179" s="152">
        <v>937692975</v>
      </c>
      <c r="Z179" s="63"/>
    </row>
    <row r="180" spans="1:26" ht="15">
      <c r="A180" s="63"/>
      <c r="B180" s="63"/>
      <c r="C180" s="63"/>
      <c r="D180" s="199"/>
      <c r="E180" s="227"/>
      <c r="F180" s="227"/>
      <c r="G180" s="199"/>
      <c r="H180" s="199"/>
      <c r="I180" s="63"/>
      <c r="J180" s="63"/>
      <c r="K180" s="63"/>
      <c r="L180" s="63"/>
      <c r="M180" s="63"/>
      <c r="N180" s="222"/>
      <c r="O180" s="222"/>
      <c r="P180" s="222"/>
      <c r="Q180" s="222"/>
      <c r="R180" s="214"/>
      <c r="S180" s="143"/>
      <c r="T180" s="143"/>
      <c r="U180" s="148" t="s">
        <v>10</v>
      </c>
      <c r="V180" s="152">
        <v>932642738</v>
      </c>
      <c r="Z180" s="63"/>
    </row>
    <row r="181" spans="1:26" ht="15">
      <c r="A181" s="63"/>
      <c r="B181" s="199"/>
      <c r="C181" s="199"/>
      <c r="D181" s="199"/>
      <c r="E181" s="227"/>
      <c r="F181" s="227"/>
      <c r="G181" s="199"/>
      <c r="H181" s="199"/>
      <c r="I181" s="63"/>
      <c r="J181" s="63"/>
      <c r="K181" s="63"/>
      <c r="L181" s="63"/>
      <c r="M181" s="63"/>
      <c r="N181" s="222"/>
      <c r="O181" s="222"/>
      <c r="P181" s="222"/>
      <c r="Q181" s="222"/>
      <c r="R181" s="214"/>
      <c r="S181" s="143"/>
      <c r="T181" s="143"/>
      <c r="U181" s="148" t="s">
        <v>237</v>
      </c>
      <c r="V181" s="152">
        <v>994147071</v>
      </c>
      <c r="Z181" s="63"/>
    </row>
    <row r="182" spans="1:26" ht="15">
      <c r="A182" s="63"/>
      <c r="B182" s="199"/>
      <c r="C182" s="199"/>
      <c r="D182" s="199"/>
      <c r="E182" s="227"/>
      <c r="F182" s="227"/>
      <c r="G182" s="199"/>
      <c r="H182" s="199"/>
      <c r="I182" s="63"/>
      <c r="J182" s="63"/>
      <c r="K182" s="63"/>
      <c r="L182" s="63"/>
      <c r="M182" s="63"/>
      <c r="N182" s="222"/>
      <c r="O182" s="222"/>
      <c r="P182" s="222"/>
      <c r="Q182" s="222"/>
      <c r="R182" s="214"/>
      <c r="S182" s="143"/>
      <c r="T182" s="143"/>
      <c r="U182" s="148" t="s">
        <v>237</v>
      </c>
      <c r="V182" s="152">
        <v>991927055</v>
      </c>
      <c r="Z182" s="63"/>
    </row>
    <row r="183" spans="1:26" ht="15">
      <c r="A183" s="63"/>
      <c r="B183" s="199"/>
      <c r="C183" s="199"/>
      <c r="D183" s="199"/>
      <c r="E183" s="227"/>
      <c r="F183" s="227"/>
      <c r="G183" s="199"/>
      <c r="H183" s="199"/>
      <c r="I183" s="63"/>
      <c r="J183" s="63"/>
      <c r="K183" s="63"/>
      <c r="L183" s="63"/>
      <c r="M183" s="63"/>
      <c r="N183" s="222"/>
      <c r="O183" s="222"/>
      <c r="P183" s="222"/>
      <c r="Q183" s="222"/>
      <c r="R183" s="214"/>
      <c r="S183" s="143"/>
      <c r="T183" s="143"/>
      <c r="U183" s="148" t="s">
        <v>257</v>
      </c>
      <c r="V183" s="152">
        <v>930091683</v>
      </c>
      <c r="Z183" s="63"/>
    </row>
    <row r="184" spans="1:26" ht="15">
      <c r="A184" s="63"/>
      <c r="B184" s="63"/>
      <c r="C184" s="63"/>
      <c r="D184" s="63"/>
      <c r="E184" s="63"/>
      <c r="F184" s="63"/>
      <c r="G184" s="63"/>
      <c r="H184" s="63"/>
      <c r="I184" s="63"/>
      <c r="J184" s="63"/>
      <c r="K184" s="63"/>
      <c r="L184" s="63"/>
      <c r="M184" s="63"/>
      <c r="N184" s="222"/>
      <c r="O184" s="222"/>
      <c r="P184" s="222"/>
      <c r="Q184" s="222"/>
      <c r="R184" s="214"/>
      <c r="S184" s="143"/>
      <c r="T184" s="143"/>
      <c r="U184" s="148" t="s">
        <v>146</v>
      </c>
      <c r="V184" s="152">
        <v>937406413</v>
      </c>
      <c r="Z184" s="63"/>
    </row>
    <row r="185" spans="1:26" ht="15">
      <c r="A185" s="63"/>
      <c r="B185" s="211"/>
      <c r="C185" s="211"/>
      <c r="D185" s="63"/>
      <c r="E185" s="199"/>
      <c r="F185" s="227"/>
      <c r="G185" s="199"/>
      <c r="H185" s="199"/>
      <c r="I185" s="63"/>
      <c r="J185" s="63"/>
      <c r="K185" s="63"/>
      <c r="L185" s="63"/>
      <c r="M185" s="63"/>
      <c r="N185" s="222"/>
      <c r="O185" s="222"/>
      <c r="P185" s="222"/>
      <c r="Q185" s="222"/>
      <c r="R185" s="214"/>
      <c r="S185" s="143"/>
      <c r="T185" s="143"/>
      <c r="U185" s="22" t="s">
        <v>396</v>
      </c>
      <c r="V185" s="152">
        <v>997360584</v>
      </c>
      <c r="Z185" s="63"/>
    </row>
    <row r="186" spans="1:26" ht="15">
      <c r="A186" s="63"/>
      <c r="B186" s="63"/>
      <c r="C186" s="63"/>
      <c r="D186" s="63"/>
      <c r="E186" s="63"/>
      <c r="F186" s="63"/>
      <c r="G186" s="63"/>
      <c r="H186" s="63"/>
      <c r="I186" s="63"/>
      <c r="J186" s="63"/>
      <c r="K186" s="63"/>
      <c r="L186" s="63"/>
      <c r="M186" s="63"/>
      <c r="N186" s="222"/>
      <c r="O186" s="222"/>
      <c r="P186" s="222"/>
      <c r="Q186" s="222"/>
      <c r="R186" s="214"/>
      <c r="S186" s="143"/>
      <c r="T186" s="143"/>
      <c r="U186" s="146" t="s">
        <v>249</v>
      </c>
      <c r="V186" s="152">
        <v>932148426</v>
      </c>
      <c r="Z186" s="63"/>
    </row>
    <row r="187" spans="1:26" ht="15">
      <c r="A187" s="63"/>
      <c r="B187" s="199"/>
      <c r="C187" s="199"/>
      <c r="D187" s="63"/>
      <c r="E187" s="227"/>
      <c r="F187" s="227"/>
      <c r="G187" s="63"/>
      <c r="H187" s="199"/>
      <c r="I187" s="63"/>
      <c r="J187" s="63"/>
      <c r="K187" s="63"/>
      <c r="L187" s="63"/>
      <c r="M187" s="63"/>
      <c r="N187" s="222"/>
      <c r="O187" s="222"/>
      <c r="P187" s="222"/>
      <c r="Q187" s="222"/>
      <c r="R187" s="214"/>
      <c r="S187" s="143"/>
      <c r="T187" s="143"/>
      <c r="U187" s="148" t="s">
        <v>229</v>
      </c>
      <c r="V187" s="152">
        <v>992860160</v>
      </c>
      <c r="Z187" s="63"/>
    </row>
    <row r="188" spans="1:26" ht="15">
      <c r="A188" s="63"/>
      <c r="B188" s="63"/>
      <c r="C188" s="63"/>
      <c r="D188" s="63"/>
      <c r="E188" s="63"/>
      <c r="F188" s="63"/>
      <c r="G188" s="63"/>
      <c r="H188" s="63"/>
      <c r="I188" s="63"/>
      <c r="J188" s="63"/>
      <c r="K188" s="63"/>
      <c r="L188" s="63"/>
      <c r="M188" s="63"/>
      <c r="N188" s="222"/>
      <c r="O188" s="222"/>
      <c r="P188" s="222"/>
      <c r="Q188" s="222"/>
      <c r="R188" s="214"/>
      <c r="S188" s="143"/>
      <c r="T188" s="143"/>
      <c r="U188" s="148" t="s">
        <v>25</v>
      </c>
      <c r="V188" s="152">
        <v>933024139</v>
      </c>
      <c r="Z188" s="63"/>
    </row>
    <row r="189" spans="1:26" ht="15">
      <c r="A189" s="63"/>
      <c r="B189" s="199"/>
      <c r="C189" s="199"/>
      <c r="D189" s="199"/>
      <c r="E189" s="199"/>
      <c r="F189" s="227"/>
      <c r="G189" s="63"/>
      <c r="H189" s="199"/>
      <c r="I189" s="63"/>
      <c r="J189" s="63"/>
      <c r="K189" s="63"/>
      <c r="L189" s="63"/>
      <c r="M189" s="63"/>
      <c r="N189" s="222"/>
      <c r="O189" s="222"/>
      <c r="P189" s="222"/>
      <c r="Q189" s="222"/>
      <c r="R189" s="214"/>
      <c r="S189" s="143"/>
      <c r="T189" s="143"/>
      <c r="U189" s="148" t="s">
        <v>25</v>
      </c>
      <c r="V189" s="152">
        <v>934430792</v>
      </c>
      <c r="Z189" s="63"/>
    </row>
    <row r="190" spans="1:26" ht="15">
      <c r="A190" s="63"/>
      <c r="B190" s="199"/>
      <c r="C190" s="199"/>
      <c r="D190" s="199"/>
      <c r="E190" s="227"/>
      <c r="F190" s="227"/>
      <c r="G190" s="63"/>
      <c r="H190" s="199"/>
      <c r="I190" s="63"/>
      <c r="J190" s="63"/>
      <c r="K190" s="63"/>
      <c r="L190" s="63"/>
      <c r="M190" s="63"/>
      <c r="N190" s="222"/>
      <c r="O190" s="222"/>
      <c r="P190" s="222"/>
      <c r="Q190" s="222"/>
      <c r="R190" s="214"/>
      <c r="S190" s="143"/>
      <c r="T190" s="143"/>
      <c r="U190" s="148" t="s">
        <v>210</v>
      </c>
      <c r="V190" s="152">
        <v>936863823</v>
      </c>
      <c r="Z190" s="63"/>
    </row>
    <row r="191" spans="1:26" ht="15">
      <c r="A191" s="63"/>
      <c r="B191" s="63"/>
      <c r="C191" s="63"/>
      <c r="D191" s="63"/>
      <c r="E191" s="63"/>
      <c r="F191" s="63"/>
      <c r="G191" s="63"/>
      <c r="H191" s="63"/>
      <c r="I191" s="63"/>
      <c r="J191" s="63"/>
      <c r="K191" s="63"/>
      <c r="L191" s="63"/>
      <c r="M191" s="63"/>
      <c r="N191" s="222"/>
      <c r="O191" s="222"/>
      <c r="P191" s="222"/>
      <c r="Q191" s="222"/>
      <c r="R191" s="214"/>
      <c r="S191" s="143"/>
      <c r="T191" s="143"/>
      <c r="U191" s="146" t="s">
        <v>249</v>
      </c>
      <c r="V191" s="152">
        <v>936281940</v>
      </c>
      <c r="Z191" s="63"/>
    </row>
    <row r="192" spans="1:26" ht="15">
      <c r="A192" s="63"/>
      <c r="B192" s="199"/>
      <c r="C192" s="199"/>
      <c r="D192" s="199"/>
      <c r="E192" s="227"/>
      <c r="F192" s="227"/>
      <c r="G192" s="199"/>
      <c r="H192" s="199"/>
      <c r="I192" s="63"/>
      <c r="J192" s="63"/>
      <c r="K192" s="63"/>
      <c r="L192" s="63"/>
      <c r="M192" s="63"/>
      <c r="N192" s="222"/>
      <c r="O192" s="222"/>
      <c r="P192" s="222"/>
      <c r="Q192" s="222"/>
      <c r="R192" s="214"/>
      <c r="S192" s="143"/>
      <c r="T192" s="143"/>
      <c r="U192" s="146" t="s">
        <v>249</v>
      </c>
      <c r="V192" s="152">
        <v>932148426</v>
      </c>
      <c r="Z192" s="63"/>
    </row>
    <row r="193" spans="1:26" ht="15">
      <c r="A193" s="63"/>
      <c r="B193" s="199"/>
      <c r="C193" s="199"/>
      <c r="D193" s="199"/>
      <c r="E193" s="227"/>
      <c r="F193" s="227"/>
      <c r="G193" s="199"/>
      <c r="H193" s="199"/>
      <c r="I193" s="63"/>
      <c r="J193" s="63"/>
      <c r="K193" s="63"/>
      <c r="L193" s="63"/>
      <c r="M193" s="63"/>
      <c r="N193" s="222"/>
      <c r="O193" s="222"/>
      <c r="P193" s="222"/>
      <c r="Q193" s="222"/>
      <c r="R193" s="214"/>
      <c r="S193" s="143"/>
      <c r="T193" s="143"/>
      <c r="U193" s="148" t="s">
        <v>103</v>
      </c>
      <c r="V193" s="152">
        <v>993483386</v>
      </c>
      <c r="Z193" s="63"/>
    </row>
    <row r="194" spans="1:26" ht="15">
      <c r="A194" s="63"/>
      <c r="B194" s="199"/>
      <c r="C194" s="199"/>
      <c r="D194" s="199"/>
      <c r="E194" s="227"/>
      <c r="F194" s="227"/>
      <c r="G194" s="199"/>
      <c r="H194" s="199"/>
      <c r="I194" s="63"/>
      <c r="J194" s="63"/>
      <c r="K194" s="63"/>
      <c r="L194" s="63"/>
      <c r="M194" s="63"/>
      <c r="N194" s="222"/>
      <c r="O194" s="222"/>
      <c r="P194" s="222"/>
      <c r="Q194" s="222"/>
      <c r="R194" s="214"/>
      <c r="S194" s="143"/>
      <c r="T194" s="143"/>
      <c r="U194" s="148" t="s">
        <v>120</v>
      </c>
      <c r="V194" s="152">
        <v>933436796</v>
      </c>
      <c r="Z194" s="63"/>
    </row>
    <row r="195" spans="1:26" ht="15">
      <c r="A195" s="63"/>
      <c r="B195" s="199"/>
      <c r="C195" s="199"/>
      <c r="D195" s="199"/>
      <c r="E195" s="227"/>
      <c r="F195" s="227"/>
      <c r="G195" s="199"/>
      <c r="H195" s="199"/>
      <c r="I195" s="63"/>
      <c r="J195" s="63"/>
      <c r="K195" s="63"/>
      <c r="L195" s="63"/>
      <c r="M195" s="63"/>
      <c r="N195" s="222"/>
      <c r="O195" s="222"/>
      <c r="P195" s="222"/>
      <c r="Q195" s="222"/>
      <c r="R195" s="214"/>
      <c r="S195" s="143"/>
      <c r="T195" s="143"/>
      <c r="U195" s="148" t="s">
        <v>4</v>
      </c>
      <c r="V195" s="152">
        <v>936952165</v>
      </c>
      <c r="Z195" s="63"/>
    </row>
    <row r="196" spans="1:26" ht="15">
      <c r="A196" s="63"/>
      <c r="B196" s="199"/>
      <c r="C196" s="199"/>
      <c r="D196" s="199"/>
      <c r="E196" s="227"/>
      <c r="F196" s="227"/>
      <c r="G196" s="199"/>
      <c r="H196" s="199"/>
      <c r="I196" s="63"/>
      <c r="J196" s="63"/>
      <c r="K196" s="63"/>
      <c r="L196" s="63"/>
      <c r="M196" s="63"/>
      <c r="N196" s="222"/>
      <c r="O196" s="222"/>
      <c r="P196" s="222"/>
      <c r="Q196" s="222"/>
      <c r="R196" s="214"/>
      <c r="S196" s="143"/>
      <c r="T196" s="143"/>
      <c r="U196" s="148" t="s">
        <v>249</v>
      </c>
      <c r="V196" s="152">
        <v>991078405</v>
      </c>
      <c r="Z196" s="63"/>
    </row>
    <row r="197" spans="1:26" ht="15">
      <c r="A197" s="63"/>
      <c r="B197" s="199"/>
      <c r="C197" s="199"/>
      <c r="D197" s="199"/>
      <c r="E197" s="227"/>
      <c r="F197" s="227"/>
      <c r="G197" s="199"/>
      <c r="H197" s="199"/>
      <c r="I197" s="63"/>
      <c r="J197" s="63"/>
      <c r="K197" s="63"/>
      <c r="L197" s="63"/>
      <c r="M197" s="63"/>
      <c r="N197" s="222"/>
      <c r="O197" s="222"/>
      <c r="P197" s="222"/>
      <c r="Q197" s="222"/>
      <c r="R197" s="214"/>
      <c r="S197" s="143"/>
      <c r="T197" s="143"/>
      <c r="U197" s="148" t="s">
        <v>249</v>
      </c>
      <c r="V197" s="152">
        <v>938700445</v>
      </c>
      <c r="Z197" s="63"/>
    </row>
    <row r="198" spans="1:26" ht="15">
      <c r="A198" s="63"/>
      <c r="B198" s="199"/>
      <c r="C198" s="199"/>
      <c r="D198" s="199"/>
      <c r="E198" s="227"/>
      <c r="F198" s="227"/>
      <c r="G198" s="199"/>
      <c r="H198" s="199"/>
      <c r="I198" s="63"/>
      <c r="J198" s="63"/>
      <c r="K198" s="63"/>
      <c r="L198" s="63"/>
      <c r="M198" s="63"/>
      <c r="N198" s="222"/>
      <c r="O198" s="222"/>
      <c r="P198" s="222"/>
      <c r="Q198" s="222"/>
      <c r="R198" s="214"/>
      <c r="S198" s="143"/>
      <c r="T198" s="143"/>
      <c r="U198" s="148" t="s">
        <v>230</v>
      </c>
      <c r="V198" s="152">
        <v>933397126</v>
      </c>
      <c r="Z198" s="63"/>
    </row>
    <row r="199" spans="1:26" ht="15">
      <c r="A199" s="63"/>
      <c r="B199" s="199"/>
      <c r="C199" s="199"/>
      <c r="D199" s="199"/>
      <c r="E199" s="227"/>
      <c r="F199" s="227"/>
      <c r="G199" s="199"/>
      <c r="H199" s="199"/>
      <c r="I199" s="63"/>
      <c r="J199" s="63"/>
      <c r="K199" s="63"/>
      <c r="L199" s="63"/>
      <c r="M199" s="63"/>
      <c r="N199" s="222"/>
      <c r="O199" s="222"/>
      <c r="P199" s="222"/>
      <c r="Q199" s="222"/>
      <c r="R199" s="214"/>
      <c r="S199" s="143"/>
      <c r="T199" s="143"/>
      <c r="U199" s="148" t="s">
        <v>251</v>
      </c>
      <c r="V199" s="152">
        <v>936196897</v>
      </c>
      <c r="Z199" s="63"/>
    </row>
    <row r="200" spans="1:26" ht="15">
      <c r="A200" s="63"/>
      <c r="B200" s="199"/>
      <c r="C200" s="199"/>
      <c r="D200" s="199"/>
      <c r="E200" s="199"/>
      <c r="F200" s="227"/>
      <c r="G200" s="199"/>
      <c r="H200" s="199"/>
      <c r="I200" s="63"/>
      <c r="J200" s="63"/>
      <c r="K200" s="63"/>
      <c r="L200" s="63"/>
      <c r="M200" s="63"/>
      <c r="N200" s="222"/>
      <c r="O200" s="222"/>
      <c r="P200" s="222"/>
      <c r="Q200" s="222"/>
      <c r="R200" s="214"/>
      <c r="S200" s="143"/>
      <c r="T200" s="143"/>
      <c r="U200" s="148" t="s">
        <v>120</v>
      </c>
      <c r="V200" s="152">
        <v>934250483</v>
      </c>
      <c r="Z200" s="63"/>
    </row>
    <row r="201" spans="1:26" ht="15">
      <c r="A201" s="63"/>
      <c r="B201" s="199"/>
      <c r="C201" s="199"/>
      <c r="D201" s="199"/>
      <c r="E201" s="227"/>
      <c r="F201" s="227"/>
      <c r="G201" s="199"/>
      <c r="H201" s="199"/>
      <c r="I201" s="63"/>
      <c r="J201" s="63"/>
      <c r="K201" s="63"/>
      <c r="L201" s="63"/>
      <c r="M201" s="63"/>
      <c r="N201" s="222"/>
      <c r="O201" s="222"/>
      <c r="P201" s="222"/>
      <c r="Q201" s="222"/>
      <c r="R201" s="214"/>
      <c r="S201" s="143"/>
      <c r="T201" s="143"/>
      <c r="U201" s="148" t="s">
        <v>293</v>
      </c>
      <c r="V201" s="152">
        <v>932695424</v>
      </c>
      <c r="Z201" s="63"/>
    </row>
    <row r="202" spans="1:26" ht="15">
      <c r="A202" s="63"/>
      <c r="B202" s="199"/>
      <c r="C202" s="199"/>
      <c r="D202" s="63"/>
      <c r="E202" s="199"/>
      <c r="F202" s="227"/>
      <c r="G202" s="199"/>
      <c r="H202" s="199"/>
      <c r="I202" s="63"/>
      <c r="J202" s="63"/>
      <c r="K202" s="63"/>
      <c r="L202" s="63"/>
      <c r="M202" s="63"/>
      <c r="N202" s="222"/>
      <c r="O202" s="222"/>
      <c r="P202" s="222"/>
      <c r="Q202" s="222"/>
      <c r="R202" s="214"/>
      <c r="S202" s="143"/>
      <c r="T202" s="143"/>
      <c r="U202" s="148" t="s">
        <v>278</v>
      </c>
      <c r="V202" s="152">
        <v>935700127</v>
      </c>
      <c r="Z202" s="63"/>
    </row>
    <row r="203" spans="1:26" ht="15">
      <c r="A203" s="63"/>
      <c r="B203" s="199"/>
      <c r="C203" s="199"/>
      <c r="D203" s="199"/>
      <c r="E203" s="227"/>
      <c r="F203" s="227"/>
      <c r="G203" s="199"/>
      <c r="H203" s="199"/>
      <c r="I203" s="63"/>
      <c r="J203" s="63"/>
      <c r="K203" s="63"/>
      <c r="L203" s="63"/>
      <c r="M203" s="63"/>
      <c r="N203" s="222"/>
      <c r="O203" s="222"/>
      <c r="P203" s="222"/>
      <c r="Q203" s="222"/>
      <c r="R203" s="214"/>
      <c r="S203" s="143"/>
      <c r="T203" s="143"/>
      <c r="U203" s="148" t="s">
        <v>259</v>
      </c>
      <c r="V203" s="152">
        <v>932696336</v>
      </c>
      <c r="Z203" s="63"/>
    </row>
    <row r="204" spans="1:26" ht="15">
      <c r="A204" s="63"/>
      <c r="B204" s="199"/>
      <c r="C204" s="199"/>
      <c r="D204" s="199"/>
      <c r="E204" s="227"/>
      <c r="F204" s="227"/>
      <c r="G204" s="199"/>
      <c r="H204" s="199"/>
      <c r="I204" s="63"/>
      <c r="J204" s="63"/>
      <c r="K204" s="63"/>
      <c r="L204" s="63"/>
      <c r="M204" s="63"/>
      <c r="N204" s="222"/>
      <c r="O204" s="222"/>
      <c r="P204" s="222"/>
      <c r="Q204" s="222"/>
      <c r="R204" s="214"/>
      <c r="S204" s="143"/>
      <c r="T204" s="143"/>
      <c r="U204" s="148" t="s">
        <v>278</v>
      </c>
      <c r="V204" s="152">
        <v>933176705</v>
      </c>
      <c r="Z204" s="63"/>
    </row>
    <row r="205" spans="1:26" ht="15">
      <c r="A205" s="63"/>
      <c r="B205" s="199"/>
      <c r="C205" s="199"/>
      <c r="D205" s="199"/>
      <c r="E205" s="227"/>
      <c r="F205" s="227"/>
      <c r="G205" s="199"/>
      <c r="H205" s="199"/>
      <c r="I205" s="63"/>
      <c r="J205" s="63"/>
      <c r="K205" s="63"/>
      <c r="L205" s="63"/>
      <c r="M205" s="63"/>
      <c r="N205" s="222"/>
      <c r="O205" s="222"/>
      <c r="P205" s="222"/>
      <c r="Q205" s="222"/>
      <c r="R205" s="214"/>
      <c r="S205" s="143"/>
      <c r="T205" s="143"/>
      <c r="U205" s="148" t="s">
        <v>210</v>
      </c>
      <c r="V205" s="152">
        <v>933472045</v>
      </c>
      <c r="Z205" s="63"/>
    </row>
    <row r="206" spans="1:26" ht="15">
      <c r="A206" s="63"/>
      <c r="B206" s="199"/>
      <c r="C206" s="199"/>
      <c r="D206" s="199"/>
      <c r="E206" s="227"/>
      <c r="F206" s="227"/>
      <c r="G206" s="199"/>
      <c r="H206" s="199"/>
      <c r="I206" s="63"/>
      <c r="J206" s="63"/>
      <c r="K206" s="63"/>
      <c r="L206" s="63"/>
      <c r="M206" s="63"/>
      <c r="N206" s="222"/>
      <c r="O206" s="222"/>
      <c r="P206" s="222"/>
      <c r="Q206" s="222"/>
      <c r="R206" s="214"/>
      <c r="S206" s="143"/>
      <c r="T206" s="143"/>
      <c r="U206" s="148" t="s">
        <v>230</v>
      </c>
      <c r="V206" s="152">
        <v>988678878</v>
      </c>
      <c r="Z206" s="63"/>
    </row>
    <row r="207" spans="1:26" ht="15">
      <c r="A207" s="63"/>
      <c r="B207" s="200"/>
      <c r="C207" s="200"/>
      <c r="D207" s="199"/>
      <c r="E207" s="227"/>
      <c r="F207" s="227"/>
      <c r="G207" s="199"/>
      <c r="H207" s="199"/>
      <c r="I207" s="63"/>
      <c r="J207" s="63"/>
      <c r="K207" s="63"/>
      <c r="L207" s="63"/>
      <c r="M207" s="63"/>
      <c r="N207" s="222"/>
      <c r="O207" s="222"/>
      <c r="P207" s="222"/>
      <c r="Q207" s="222"/>
      <c r="R207" s="214"/>
      <c r="S207" s="143"/>
      <c r="T207" s="143"/>
      <c r="U207" s="148" t="s">
        <v>278</v>
      </c>
      <c r="V207" s="152">
        <v>933435403</v>
      </c>
      <c r="Z207" s="63"/>
    </row>
    <row r="208" spans="1:26" ht="15">
      <c r="A208" s="63"/>
      <c r="B208" s="199"/>
      <c r="C208" s="199"/>
      <c r="D208" s="199"/>
      <c r="E208" s="227"/>
      <c r="F208" s="227"/>
      <c r="G208" s="199"/>
      <c r="H208" s="199"/>
      <c r="I208" s="63"/>
      <c r="J208" s="63"/>
      <c r="K208" s="63"/>
      <c r="L208" s="63"/>
      <c r="M208" s="63"/>
      <c r="N208" s="222"/>
      <c r="O208" s="222"/>
      <c r="P208" s="222"/>
      <c r="Q208" s="222"/>
      <c r="R208" s="214"/>
      <c r="S208" s="143"/>
      <c r="T208" s="143"/>
      <c r="U208" s="148" t="s">
        <v>279</v>
      </c>
      <c r="V208" s="152">
        <v>9934877641</v>
      </c>
      <c r="Z208" s="63"/>
    </row>
    <row r="209" spans="1:26" ht="15">
      <c r="A209" s="63"/>
      <c r="B209" s="199"/>
      <c r="C209" s="199"/>
      <c r="D209" s="199"/>
      <c r="E209" s="227"/>
      <c r="F209" s="227"/>
      <c r="G209" s="199"/>
      <c r="H209" s="199"/>
      <c r="I209" s="63"/>
      <c r="J209" s="63"/>
      <c r="K209" s="63"/>
      <c r="L209" s="63"/>
      <c r="M209" s="63"/>
      <c r="N209" s="222"/>
      <c r="O209" s="222"/>
      <c r="P209" s="222"/>
      <c r="Q209" s="222"/>
      <c r="R209" s="214"/>
      <c r="S209" s="143"/>
      <c r="T209" s="143"/>
      <c r="U209" s="148" t="s">
        <v>279</v>
      </c>
      <c r="V209" s="152">
        <v>938358946</v>
      </c>
      <c r="Z209" s="63"/>
    </row>
    <row r="210" spans="1:26" ht="15">
      <c r="A210" s="63"/>
      <c r="B210" s="199"/>
      <c r="C210" s="199"/>
      <c r="D210" s="199"/>
      <c r="E210" s="227"/>
      <c r="F210" s="227"/>
      <c r="G210" s="199"/>
      <c r="H210" s="199"/>
      <c r="I210" s="63"/>
      <c r="J210" s="63"/>
      <c r="K210" s="63"/>
      <c r="L210" s="63"/>
      <c r="M210" s="63"/>
      <c r="N210" s="222"/>
      <c r="O210" s="222"/>
      <c r="P210" s="222"/>
      <c r="Q210" s="222"/>
      <c r="R210" s="214"/>
      <c r="S210" s="143"/>
      <c r="T210" s="143"/>
      <c r="U210" s="148" t="s">
        <v>279</v>
      </c>
      <c r="V210" s="152">
        <v>932394684</v>
      </c>
      <c r="Z210" s="63"/>
    </row>
    <row r="211" spans="1:26" ht="18.75">
      <c r="A211" s="63"/>
      <c r="B211" s="199"/>
      <c r="C211" s="199"/>
      <c r="D211" s="199"/>
      <c r="E211" s="227"/>
      <c r="F211" s="227"/>
      <c r="G211" s="199"/>
      <c r="H211" s="199"/>
      <c r="I211" s="63"/>
      <c r="J211" s="63"/>
      <c r="K211" s="63"/>
      <c r="L211" s="63"/>
      <c r="M211" s="63"/>
      <c r="N211" s="210"/>
      <c r="O211" s="199"/>
      <c r="P211" s="222"/>
      <c r="Q211" s="222"/>
      <c r="R211" s="214"/>
      <c r="S211" s="143"/>
      <c r="T211" s="143"/>
      <c r="U211" s="149" t="s">
        <v>120</v>
      </c>
      <c r="V211" s="152">
        <v>936953230</v>
      </c>
      <c r="Z211" s="63"/>
    </row>
    <row r="212" spans="1:26" ht="18.75">
      <c r="A212" s="63"/>
      <c r="B212" s="199"/>
      <c r="C212" s="199"/>
      <c r="D212" s="199"/>
      <c r="E212" s="227"/>
      <c r="F212" s="227"/>
      <c r="G212" s="199"/>
      <c r="H212" s="199"/>
      <c r="I212" s="63"/>
      <c r="J212" s="63"/>
      <c r="K212" s="63"/>
      <c r="L212" s="63"/>
      <c r="M212" s="63"/>
      <c r="N212" s="210"/>
      <c r="O212" s="63"/>
      <c r="P212" s="232"/>
      <c r="Q212" s="199"/>
      <c r="R212" s="214"/>
      <c r="S212" s="143"/>
      <c r="T212" s="143"/>
      <c r="U212" s="148" t="s">
        <v>278</v>
      </c>
      <c r="V212" s="152">
        <v>938555782</v>
      </c>
      <c r="Z212" s="63"/>
    </row>
    <row r="213" spans="1:26" ht="18.75">
      <c r="A213" s="63"/>
      <c r="B213" s="199"/>
      <c r="C213" s="199"/>
      <c r="D213" s="66"/>
      <c r="E213" s="227"/>
      <c r="F213" s="227"/>
      <c r="G213" s="199"/>
      <c r="H213" s="199"/>
      <c r="I213" s="63"/>
      <c r="J213" s="63"/>
      <c r="K213" s="63"/>
      <c r="L213" s="63"/>
      <c r="M213" s="63"/>
      <c r="N213" s="210"/>
      <c r="O213" s="199"/>
      <c r="P213" s="222"/>
      <c r="Q213" s="222"/>
      <c r="R213" s="214"/>
      <c r="S213" s="143"/>
      <c r="T213" s="143"/>
      <c r="U213" s="148" t="s">
        <v>319</v>
      </c>
      <c r="V213" s="152">
        <v>933488747</v>
      </c>
      <c r="Z213" s="63"/>
    </row>
    <row r="214" spans="1:26" ht="18.75">
      <c r="A214" s="63"/>
      <c r="B214" s="199"/>
      <c r="C214" s="199"/>
      <c r="D214" s="66"/>
      <c r="E214" s="227"/>
      <c r="F214" s="227"/>
      <c r="G214" s="199"/>
      <c r="H214" s="199"/>
      <c r="I214" s="63"/>
      <c r="J214" s="63"/>
      <c r="K214" s="63"/>
      <c r="L214" s="63"/>
      <c r="M214" s="63"/>
      <c r="N214" s="210"/>
      <c r="O214" s="63"/>
      <c r="P214" s="232"/>
      <c r="Q214" s="199"/>
      <c r="R214" s="214"/>
      <c r="S214" s="143"/>
      <c r="T214" s="143"/>
      <c r="U214" s="148" t="s">
        <v>229</v>
      </c>
      <c r="V214" s="152">
        <v>994035706</v>
      </c>
      <c r="Z214" s="63"/>
    </row>
    <row r="215" spans="1:26" ht="18.75">
      <c r="A215" s="63"/>
      <c r="B215" s="199"/>
      <c r="C215" s="199"/>
      <c r="D215" s="199"/>
      <c r="E215" s="227"/>
      <c r="F215" s="227"/>
      <c r="G215" s="199"/>
      <c r="H215" s="199"/>
      <c r="I215" s="63"/>
      <c r="J215" s="63"/>
      <c r="K215" s="63"/>
      <c r="L215" s="63"/>
      <c r="M215" s="63"/>
      <c r="N215" s="210"/>
      <c r="O215" s="199"/>
      <c r="P215" s="222"/>
      <c r="Q215" s="222"/>
      <c r="R215" s="214"/>
      <c r="S215" s="143"/>
      <c r="T215" s="143"/>
      <c r="U215" s="148" t="s">
        <v>280</v>
      </c>
      <c r="V215" s="152">
        <v>994593726</v>
      </c>
      <c r="Z215" s="63"/>
    </row>
    <row r="216" spans="1:26" ht="18.75">
      <c r="A216" s="63"/>
      <c r="B216" s="211"/>
      <c r="C216" s="211"/>
      <c r="D216" s="199"/>
      <c r="E216" s="227"/>
      <c r="F216" s="227"/>
      <c r="G216" s="199"/>
      <c r="H216" s="199"/>
      <c r="I216" s="63"/>
      <c r="J216" s="63"/>
      <c r="K216" s="63"/>
      <c r="L216" s="63"/>
      <c r="M216" s="63"/>
      <c r="N216" s="210"/>
      <c r="O216" s="199"/>
      <c r="P216" s="222"/>
      <c r="Q216" s="222"/>
      <c r="R216" s="214"/>
      <c r="S216" s="143"/>
      <c r="T216" s="143"/>
      <c r="U216" s="148" t="s">
        <v>68</v>
      </c>
      <c r="V216" s="152">
        <v>933873140</v>
      </c>
      <c r="Z216" s="63"/>
    </row>
    <row r="217" spans="1:26" ht="18.75">
      <c r="A217" s="63"/>
      <c r="B217" s="211"/>
      <c r="C217" s="211"/>
      <c r="D217" s="199"/>
      <c r="E217" s="227"/>
      <c r="F217" s="227"/>
      <c r="G217" s="199"/>
      <c r="H217" s="199"/>
      <c r="I217" s="63"/>
      <c r="J217" s="63"/>
      <c r="K217" s="63"/>
      <c r="L217" s="63"/>
      <c r="M217" s="63"/>
      <c r="N217" s="210"/>
      <c r="O217" s="199"/>
      <c r="P217" s="222"/>
      <c r="Q217" s="222"/>
      <c r="R217" s="214"/>
      <c r="S217" s="143"/>
      <c r="T217" s="143"/>
      <c r="U217" s="148" t="s">
        <v>68</v>
      </c>
      <c r="V217" s="152">
        <v>992293601</v>
      </c>
      <c r="Z217" s="63"/>
    </row>
    <row r="218" spans="1:26" ht="15">
      <c r="A218" s="63"/>
      <c r="B218" s="211"/>
      <c r="C218" s="211"/>
      <c r="D218" s="199"/>
      <c r="E218" s="227"/>
      <c r="F218" s="227"/>
      <c r="G218" s="199"/>
      <c r="H218" s="199"/>
      <c r="I218" s="63"/>
      <c r="J218" s="63"/>
      <c r="K218" s="63"/>
      <c r="L218" s="63"/>
      <c r="M218" s="63"/>
      <c r="N218" s="211"/>
      <c r="O218" s="222"/>
      <c r="P218" s="222"/>
      <c r="Q218" s="222"/>
      <c r="R218" s="214"/>
      <c r="S218" s="143"/>
      <c r="T218" s="143"/>
      <c r="U218" s="148" t="s">
        <v>7</v>
      </c>
      <c r="V218" s="152">
        <v>997909125</v>
      </c>
      <c r="Z218" s="63"/>
    </row>
    <row r="219" spans="1:26" ht="15">
      <c r="A219" s="63"/>
      <c r="B219" s="199"/>
      <c r="C219" s="199"/>
      <c r="D219" s="199"/>
      <c r="E219" s="227"/>
      <c r="F219" s="227"/>
      <c r="G219" s="199"/>
      <c r="H219" s="199"/>
      <c r="I219" s="63"/>
      <c r="J219" s="63"/>
      <c r="K219" s="63"/>
      <c r="L219" s="63"/>
      <c r="M219" s="63"/>
      <c r="N219" s="222"/>
      <c r="O219" s="222"/>
      <c r="P219" s="222"/>
      <c r="Q219" s="222"/>
      <c r="R219" s="214"/>
      <c r="S219" s="143"/>
      <c r="T219" s="143"/>
      <c r="U219" s="148" t="s">
        <v>279</v>
      </c>
      <c r="V219" s="152">
        <v>992410753</v>
      </c>
      <c r="Z219" s="63"/>
    </row>
    <row r="220" spans="1:26" ht="15">
      <c r="A220" s="63"/>
      <c r="B220" s="199"/>
      <c r="C220" s="199"/>
      <c r="D220" s="199"/>
      <c r="E220" s="227"/>
      <c r="F220" s="227"/>
      <c r="G220" s="199"/>
      <c r="H220" s="199"/>
      <c r="I220" s="63"/>
      <c r="J220" s="63"/>
      <c r="K220" s="63"/>
      <c r="L220" s="63"/>
      <c r="M220" s="63"/>
      <c r="N220" s="222"/>
      <c r="O220" s="222"/>
      <c r="P220" s="222"/>
      <c r="Q220" s="222"/>
      <c r="R220" s="214"/>
      <c r="S220" s="143"/>
      <c r="T220" s="143"/>
      <c r="U220" s="148" t="s">
        <v>278</v>
      </c>
      <c r="V220" s="152">
        <v>932185948</v>
      </c>
      <c r="Z220" s="63"/>
    </row>
    <row r="221" spans="1:26" ht="15">
      <c r="A221" s="63"/>
      <c r="B221" s="199"/>
      <c r="C221" s="199"/>
      <c r="D221" s="199"/>
      <c r="E221" s="227"/>
      <c r="F221" s="227"/>
      <c r="G221" s="199"/>
      <c r="H221" s="199"/>
      <c r="I221" s="63"/>
      <c r="J221" s="63"/>
      <c r="K221" s="63"/>
      <c r="L221" s="63"/>
      <c r="M221" s="63"/>
      <c r="N221" s="222"/>
      <c r="O221" s="222"/>
      <c r="P221" s="222"/>
      <c r="Q221" s="222"/>
      <c r="R221" s="214"/>
      <c r="S221" s="143"/>
      <c r="T221" s="143"/>
      <c r="U221" s="148" t="s">
        <v>210</v>
      </c>
      <c r="V221" s="152">
        <v>932865225</v>
      </c>
      <c r="Z221" s="63"/>
    </row>
    <row r="222" spans="1:26" ht="15">
      <c r="A222" s="63"/>
      <c r="B222" s="199"/>
      <c r="C222" s="199"/>
      <c r="D222" s="63"/>
      <c r="E222" s="227"/>
      <c r="F222" s="227"/>
      <c r="G222" s="199"/>
      <c r="H222" s="199"/>
      <c r="I222" s="63"/>
      <c r="J222" s="63"/>
      <c r="K222" s="63"/>
      <c r="L222" s="63"/>
      <c r="M222" s="63"/>
      <c r="N222" s="222"/>
      <c r="O222" s="222"/>
      <c r="P222" s="222"/>
      <c r="Q222" s="222"/>
      <c r="R222" s="214"/>
      <c r="S222" s="143"/>
      <c r="T222" s="143"/>
      <c r="U222" s="148" t="s">
        <v>81</v>
      </c>
      <c r="V222" s="152">
        <v>937110509</v>
      </c>
      <c r="Z222" s="63"/>
    </row>
    <row r="223" spans="1:26" ht="15">
      <c r="A223" s="63"/>
      <c r="B223" s="199"/>
      <c r="C223" s="199"/>
      <c r="D223" s="199"/>
      <c r="E223" s="227"/>
      <c r="F223" s="227"/>
      <c r="G223" s="199"/>
      <c r="H223" s="199"/>
      <c r="I223" s="63"/>
      <c r="J223" s="63"/>
      <c r="K223" s="63"/>
      <c r="L223" s="63"/>
      <c r="M223" s="63"/>
      <c r="N223" s="222"/>
      <c r="O223" s="222"/>
      <c r="P223" s="222"/>
      <c r="Q223" s="222"/>
      <c r="R223" s="214"/>
      <c r="S223" s="143"/>
      <c r="T223" s="143"/>
      <c r="U223" s="148" t="s">
        <v>319</v>
      </c>
      <c r="V223" s="152">
        <v>994175942</v>
      </c>
      <c r="Z223" s="63"/>
    </row>
    <row r="224" spans="1:26" ht="15">
      <c r="A224" s="63"/>
      <c r="B224" s="63"/>
      <c r="C224" s="63"/>
      <c r="D224" s="199"/>
      <c r="E224" s="227"/>
      <c r="F224" s="227"/>
      <c r="G224" s="199"/>
      <c r="H224" s="199"/>
      <c r="I224" s="63"/>
      <c r="J224" s="63"/>
      <c r="K224" s="63"/>
      <c r="L224" s="63"/>
      <c r="M224" s="63"/>
      <c r="N224" s="222"/>
      <c r="O224" s="222"/>
      <c r="P224" s="222"/>
      <c r="Q224" s="222"/>
      <c r="R224" s="214"/>
      <c r="S224" s="143"/>
      <c r="T224" s="143"/>
      <c r="U224" s="148" t="s">
        <v>278</v>
      </c>
      <c r="V224" s="152">
        <v>935842219</v>
      </c>
      <c r="Z224" s="63"/>
    </row>
    <row r="225" spans="1:26" ht="15">
      <c r="A225" s="63"/>
      <c r="B225" s="199"/>
      <c r="C225" s="199"/>
      <c r="D225" s="199"/>
      <c r="E225" s="227"/>
      <c r="F225" s="227"/>
      <c r="G225" s="199"/>
      <c r="H225" s="199"/>
      <c r="I225" s="63"/>
      <c r="J225" s="63"/>
      <c r="K225" s="63"/>
      <c r="L225" s="63"/>
      <c r="M225" s="63"/>
      <c r="N225" s="222"/>
      <c r="O225" s="222"/>
      <c r="P225" s="222"/>
      <c r="Q225" s="222"/>
      <c r="R225" s="214"/>
      <c r="S225" s="143"/>
      <c r="T225" s="143"/>
      <c r="U225" s="148" t="s">
        <v>319</v>
      </c>
      <c r="V225" s="152">
        <v>930329841</v>
      </c>
      <c r="Z225" s="63"/>
    </row>
    <row r="226" spans="1:26" ht="15">
      <c r="A226" s="63"/>
      <c r="B226" s="199"/>
      <c r="C226" s="199"/>
      <c r="D226" s="199"/>
      <c r="E226" s="227"/>
      <c r="F226" s="227"/>
      <c r="G226" s="199"/>
      <c r="H226" s="199"/>
      <c r="I226" s="63"/>
      <c r="J226" s="63"/>
      <c r="K226" s="63"/>
      <c r="L226" s="63"/>
      <c r="M226" s="63"/>
      <c r="N226" s="222"/>
      <c r="O226" s="222"/>
      <c r="P226" s="222"/>
      <c r="Q226" s="222"/>
      <c r="R226" s="214"/>
      <c r="S226" s="143"/>
      <c r="T226" s="143"/>
      <c r="U226" s="148" t="s">
        <v>7</v>
      </c>
      <c r="V226" s="152">
        <v>993624036</v>
      </c>
      <c r="Z226" s="63"/>
    </row>
    <row r="227" spans="1:26" ht="15">
      <c r="A227" s="63"/>
      <c r="B227" s="199"/>
      <c r="C227" s="199"/>
      <c r="D227" s="199"/>
      <c r="E227" s="227"/>
      <c r="F227" s="227"/>
      <c r="G227" s="199"/>
      <c r="H227" s="199"/>
      <c r="I227" s="63"/>
      <c r="J227" s="63"/>
      <c r="K227" s="63"/>
      <c r="L227" s="63"/>
      <c r="M227" s="63"/>
      <c r="N227" s="222"/>
      <c r="O227" s="222"/>
      <c r="P227" s="222"/>
      <c r="Q227" s="222"/>
      <c r="R227" s="214"/>
      <c r="S227" s="143"/>
      <c r="T227" s="143"/>
      <c r="U227" s="148" t="s">
        <v>120</v>
      </c>
      <c r="V227" s="152">
        <v>992691216</v>
      </c>
      <c r="Z227" s="63"/>
    </row>
    <row r="228" spans="1:26" ht="15">
      <c r="A228" s="63"/>
      <c r="B228" s="199"/>
      <c r="C228" s="199"/>
      <c r="D228" s="199"/>
      <c r="E228" s="227"/>
      <c r="F228" s="227"/>
      <c r="G228" s="199"/>
      <c r="H228" s="199"/>
      <c r="I228" s="63"/>
      <c r="J228" s="63"/>
      <c r="K228" s="63"/>
      <c r="L228" s="63"/>
      <c r="M228" s="63"/>
      <c r="N228" s="222"/>
      <c r="O228" s="222"/>
      <c r="P228" s="222"/>
      <c r="Q228" s="222"/>
      <c r="R228" s="214"/>
      <c r="S228" s="143"/>
      <c r="T228" s="143"/>
      <c r="U228" s="148" t="s">
        <v>4</v>
      </c>
      <c r="V228" s="152">
        <v>933244895</v>
      </c>
      <c r="Z228" s="63"/>
    </row>
    <row r="229" spans="1:26" ht="15">
      <c r="A229" s="63"/>
      <c r="B229" s="199"/>
      <c r="C229" s="199"/>
      <c r="D229" s="199"/>
      <c r="E229" s="227"/>
      <c r="F229" s="227"/>
      <c r="G229" s="199"/>
      <c r="H229" s="199"/>
      <c r="I229" s="63"/>
      <c r="J229" s="63"/>
      <c r="K229" s="63"/>
      <c r="L229" s="63"/>
      <c r="M229" s="63"/>
      <c r="N229" s="222"/>
      <c r="O229" s="222"/>
      <c r="P229" s="222"/>
      <c r="Q229" s="222"/>
      <c r="R229" s="214"/>
      <c r="S229" s="143"/>
      <c r="T229" s="143"/>
      <c r="U229" s="148" t="s">
        <v>126</v>
      </c>
      <c r="V229" s="152">
        <v>934637851</v>
      </c>
      <c r="Z229" s="63"/>
    </row>
    <row r="230" spans="1:26" ht="15">
      <c r="A230" s="63"/>
      <c r="B230" s="199"/>
      <c r="C230" s="199"/>
      <c r="D230" s="199"/>
      <c r="E230" s="227"/>
      <c r="F230" s="227"/>
      <c r="G230" s="199"/>
      <c r="H230" s="199"/>
      <c r="I230" s="63"/>
      <c r="J230" s="63"/>
      <c r="K230" s="63"/>
      <c r="L230" s="63"/>
      <c r="M230" s="63"/>
      <c r="N230" s="222"/>
      <c r="O230" s="222"/>
      <c r="P230" s="222"/>
      <c r="Q230" s="222"/>
      <c r="R230" s="214"/>
      <c r="S230" s="143"/>
      <c r="T230" s="143"/>
      <c r="U230" s="148" t="s">
        <v>120</v>
      </c>
      <c r="V230" s="152">
        <v>85723117</v>
      </c>
      <c r="Z230" s="63"/>
    </row>
    <row r="231" spans="1:26" ht="15">
      <c r="A231" s="63"/>
      <c r="B231" s="199"/>
      <c r="C231" s="199"/>
      <c r="D231" s="199"/>
      <c r="E231" s="227"/>
      <c r="F231" s="227"/>
      <c r="G231" s="199"/>
      <c r="H231" s="199"/>
      <c r="I231" s="63"/>
      <c r="J231" s="63"/>
      <c r="K231" s="63"/>
      <c r="L231" s="63"/>
      <c r="M231" s="63"/>
      <c r="N231" s="222"/>
      <c r="O231" s="222"/>
      <c r="P231" s="222"/>
      <c r="Q231" s="222"/>
      <c r="R231" s="214"/>
      <c r="S231" s="143"/>
      <c r="T231" s="143"/>
      <c r="U231" s="148" t="s">
        <v>120</v>
      </c>
      <c r="V231" s="152">
        <v>937235892</v>
      </c>
      <c r="Z231" s="63"/>
    </row>
    <row r="232" spans="1:26" ht="15">
      <c r="A232" s="63"/>
      <c r="B232" s="199"/>
      <c r="C232" s="199"/>
      <c r="D232" s="199"/>
      <c r="E232" s="227"/>
      <c r="F232" s="227"/>
      <c r="G232" s="199"/>
      <c r="H232" s="199"/>
      <c r="I232" s="63"/>
      <c r="J232" s="63"/>
      <c r="K232" s="63"/>
      <c r="L232" s="63"/>
      <c r="M232" s="63"/>
      <c r="N232" s="222"/>
      <c r="O232" s="222"/>
      <c r="P232" s="222"/>
      <c r="Q232" s="222"/>
      <c r="R232" s="214"/>
      <c r="S232" s="143"/>
      <c r="T232" s="143"/>
      <c r="U232" s="148" t="s">
        <v>120</v>
      </c>
      <c r="V232" s="152">
        <v>994248418</v>
      </c>
      <c r="Z232" s="63"/>
    </row>
    <row r="233" spans="1:26" ht="15">
      <c r="A233" s="63"/>
      <c r="B233" s="199"/>
      <c r="C233" s="199"/>
      <c r="D233" s="199"/>
      <c r="E233" s="227"/>
      <c r="F233" s="227"/>
      <c r="G233" s="199"/>
      <c r="H233" s="199"/>
      <c r="I233" s="63"/>
      <c r="J233" s="63"/>
      <c r="K233" s="63"/>
      <c r="L233" s="63"/>
      <c r="M233" s="63"/>
      <c r="N233" s="222"/>
      <c r="O233" s="222"/>
      <c r="P233" s="222"/>
      <c r="Q233" s="222"/>
      <c r="R233" s="214"/>
      <c r="S233" s="143"/>
      <c r="T233" s="143"/>
      <c r="U233" s="148" t="s">
        <v>4</v>
      </c>
      <c r="V233" s="152">
        <v>930082361</v>
      </c>
      <c r="Z233" s="63"/>
    </row>
    <row r="234" spans="1:26" ht="15">
      <c r="A234" s="63"/>
      <c r="B234" s="199"/>
      <c r="C234" s="199"/>
      <c r="D234" s="199"/>
      <c r="E234" s="227"/>
      <c r="F234" s="227"/>
      <c r="G234" s="199"/>
      <c r="H234" s="199"/>
      <c r="I234" s="63"/>
      <c r="J234" s="63"/>
      <c r="K234" s="63"/>
      <c r="L234" s="63"/>
      <c r="M234" s="63"/>
      <c r="N234" s="222"/>
      <c r="O234" s="222"/>
      <c r="P234" s="222"/>
      <c r="Q234" s="222"/>
      <c r="R234" s="214"/>
      <c r="S234" s="143"/>
      <c r="T234" s="143"/>
      <c r="U234" s="148" t="s">
        <v>210</v>
      </c>
      <c r="V234" s="152">
        <v>934873063</v>
      </c>
      <c r="Z234" s="63"/>
    </row>
    <row r="235" spans="1:26" ht="15">
      <c r="A235" s="63"/>
      <c r="B235" s="199"/>
      <c r="C235" s="199"/>
      <c r="D235" s="199"/>
      <c r="E235" s="227"/>
      <c r="F235" s="227"/>
      <c r="G235" s="199"/>
      <c r="H235" s="199"/>
      <c r="I235" s="63"/>
      <c r="J235" s="63"/>
      <c r="K235" s="63"/>
      <c r="L235" s="63"/>
      <c r="M235" s="63"/>
      <c r="N235" s="222"/>
      <c r="O235" s="222"/>
      <c r="P235" s="222"/>
      <c r="Q235" s="222"/>
      <c r="R235" s="214"/>
      <c r="S235" s="143"/>
      <c r="T235" s="143"/>
      <c r="U235" s="148" t="s">
        <v>120</v>
      </c>
      <c r="V235" s="152">
        <v>935638111</v>
      </c>
      <c r="Z235" s="63"/>
    </row>
    <row r="236" spans="1:26" ht="15">
      <c r="A236" s="63"/>
      <c r="B236" s="199"/>
      <c r="C236" s="199"/>
      <c r="D236" s="199"/>
      <c r="E236" s="227"/>
      <c r="F236" s="227"/>
      <c r="G236" s="199"/>
      <c r="H236" s="199"/>
      <c r="I236" s="63"/>
      <c r="J236" s="63"/>
      <c r="K236" s="63"/>
      <c r="L236" s="63"/>
      <c r="M236" s="63"/>
      <c r="N236" s="222"/>
      <c r="O236" s="222"/>
      <c r="P236" s="222"/>
      <c r="Q236" s="222"/>
      <c r="R236" s="214"/>
      <c r="S236" s="143"/>
      <c r="T236" s="143"/>
      <c r="U236" s="148" t="s">
        <v>120</v>
      </c>
      <c r="V236" s="152">
        <v>935638111</v>
      </c>
      <c r="Z236" s="63"/>
    </row>
    <row r="237" spans="1:26" ht="15">
      <c r="A237" s="63"/>
      <c r="B237" s="199"/>
      <c r="C237" s="199"/>
      <c r="D237" s="199"/>
      <c r="E237" s="227"/>
      <c r="F237" s="227"/>
      <c r="G237" s="199"/>
      <c r="H237" s="199"/>
      <c r="I237" s="199"/>
      <c r="J237" s="63"/>
      <c r="K237" s="63"/>
      <c r="L237" s="63"/>
      <c r="M237" s="63"/>
      <c r="N237" s="222"/>
      <c r="O237" s="222"/>
      <c r="P237" s="222"/>
      <c r="Q237" s="222"/>
      <c r="R237" s="214"/>
      <c r="S237" s="143"/>
      <c r="T237" s="143"/>
      <c r="U237" s="148" t="s">
        <v>4</v>
      </c>
      <c r="V237" s="152">
        <v>933179348</v>
      </c>
      <c r="Z237" s="63"/>
    </row>
    <row r="238" spans="1:26" ht="15">
      <c r="A238" s="63"/>
      <c r="B238" s="199"/>
      <c r="C238" s="199"/>
      <c r="D238" s="199"/>
      <c r="E238" s="227"/>
      <c r="F238" s="227"/>
      <c r="G238" s="199"/>
      <c r="H238" s="199"/>
      <c r="I238" s="199"/>
      <c r="J238" s="63"/>
      <c r="K238" s="63"/>
      <c r="L238" s="63"/>
      <c r="M238" s="63"/>
      <c r="N238" s="222"/>
      <c r="O238" s="223"/>
      <c r="P238" s="223"/>
      <c r="Q238" s="222"/>
      <c r="R238" s="214"/>
      <c r="S238" s="143"/>
      <c r="T238" s="143"/>
      <c r="U238" s="148" t="s">
        <v>126</v>
      </c>
      <c r="V238" s="152">
        <v>933277743</v>
      </c>
      <c r="Z238" s="63"/>
    </row>
    <row r="239" spans="1:26" ht="15">
      <c r="A239" s="63"/>
      <c r="B239" s="199"/>
      <c r="C239" s="199"/>
      <c r="D239" s="199"/>
      <c r="E239" s="227"/>
      <c r="F239" s="227"/>
      <c r="G239" s="199"/>
      <c r="H239" s="199"/>
      <c r="I239" s="199"/>
      <c r="J239" s="63"/>
      <c r="K239" s="63"/>
      <c r="L239" s="63"/>
      <c r="M239" s="63"/>
      <c r="N239" s="222"/>
      <c r="O239" s="223"/>
      <c r="P239" s="223"/>
      <c r="Q239" s="222"/>
      <c r="R239" s="214"/>
      <c r="S239" s="143"/>
      <c r="T239" s="143"/>
      <c r="U239" s="148" t="s">
        <v>235</v>
      </c>
      <c r="V239" s="152">
        <v>938791816</v>
      </c>
      <c r="Z239" s="63"/>
    </row>
    <row r="240" spans="1:26" ht="15">
      <c r="A240" s="63"/>
      <c r="B240" s="199"/>
      <c r="C240" s="199"/>
      <c r="D240" s="199"/>
      <c r="E240" s="227"/>
      <c r="F240" s="227"/>
      <c r="G240" s="199"/>
      <c r="H240" s="199"/>
      <c r="I240" s="63"/>
      <c r="J240" s="63"/>
      <c r="K240" s="63"/>
      <c r="L240" s="63"/>
      <c r="M240" s="63"/>
      <c r="N240" s="222"/>
      <c r="O240" s="223"/>
      <c r="P240" s="223"/>
      <c r="Q240" s="222"/>
      <c r="R240" s="214"/>
      <c r="S240" s="143"/>
      <c r="T240" s="143"/>
      <c r="U240" s="148" t="s">
        <v>67</v>
      </c>
      <c r="V240" s="152">
        <v>82738750</v>
      </c>
      <c r="Z240" s="63"/>
    </row>
    <row r="241" spans="1:26" ht="15">
      <c r="A241" s="63"/>
      <c r="B241" s="199"/>
      <c r="C241" s="199"/>
      <c r="D241" s="199"/>
      <c r="E241" s="227"/>
      <c r="F241" s="227"/>
      <c r="G241" s="199"/>
      <c r="H241" s="199"/>
      <c r="I241" s="63"/>
      <c r="J241" s="63"/>
      <c r="K241" s="63"/>
      <c r="L241" s="63"/>
      <c r="M241" s="63"/>
      <c r="N241" s="222"/>
      <c r="O241" s="223"/>
      <c r="P241" s="223"/>
      <c r="Q241" s="222"/>
      <c r="R241" s="214"/>
      <c r="S241" s="143"/>
      <c r="T241" s="143"/>
      <c r="U241" s="148" t="s">
        <v>251</v>
      </c>
      <c r="V241" s="152">
        <v>988650363</v>
      </c>
      <c r="Z241" s="63"/>
    </row>
    <row r="242" spans="1:26" ht="15">
      <c r="A242" s="63"/>
      <c r="B242" s="199"/>
      <c r="C242" s="199"/>
      <c r="D242" s="199"/>
      <c r="E242" s="227"/>
      <c r="F242" s="227"/>
      <c r="G242" s="199"/>
      <c r="H242" s="199"/>
      <c r="I242" s="63"/>
      <c r="J242" s="63"/>
      <c r="K242" s="63"/>
      <c r="L242" s="63"/>
      <c r="M242" s="63"/>
      <c r="N242" s="222"/>
      <c r="O242" s="223"/>
      <c r="P242" s="223"/>
      <c r="Q242" s="222"/>
      <c r="R242" s="214"/>
      <c r="S242" s="143"/>
      <c r="T242" s="143"/>
      <c r="U242" s="148" t="s">
        <v>252</v>
      </c>
      <c r="V242" s="152">
        <v>934125053</v>
      </c>
      <c r="Z242" s="63"/>
    </row>
    <row r="243" spans="1:26" ht="15">
      <c r="A243" s="63"/>
      <c r="B243" s="199"/>
      <c r="C243" s="199"/>
      <c r="D243" s="199"/>
      <c r="E243" s="227"/>
      <c r="F243" s="227"/>
      <c r="G243" s="199"/>
      <c r="H243" s="199"/>
      <c r="I243" s="63"/>
      <c r="J243" s="63"/>
      <c r="K243" s="63"/>
      <c r="L243" s="63"/>
      <c r="M243" s="63"/>
      <c r="N243" s="222"/>
      <c r="O243" s="223"/>
      <c r="P243" s="223"/>
      <c r="Q243" s="222"/>
      <c r="R243" s="214"/>
      <c r="S243" s="143"/>
      <c r="T243" s="143"/>
      <c r="U243" s="148" t="s">
        <v>110</v>
      </c>
      <c r="V243" s="152">
        <v>935643760</v>
      </c>
      <c r="Z243" s="63"/>
    </row>
    <row r="244" spans="1:26" ht="15">
      <c r="A244" s="63"/>
      <c r="B244" s="199"/>
      <c r="C244" s="199"/>
      <c r="D244" s="199"/>
      <c r="E244" s="227"/>
      <c r="F244" s="227"/>
      <c r="G244" s="199"/>
      <c r="H244" s="199"/>
      <c r="I244" s="63"/>
      <c r="J244" s="63"/>
      <c r="K244" s="63"/>
      <c r="L244" s="63"/>
      <c r="M244" s="63"/>
      <c r="N244" s="222"/>
      <c r="O244" s="223"/>
      <c r="P244" s="223"/>
      <c r="Q244" s="222"/>
      <c r="R244" s="214"/>
      <c r="S244" s="143"/>
      <c r="T244" s="143"/>
      <c r="U244" s="148" t="s">
        <v>120</v>
      </c>
      <c r="V244" s="152">
        <v>935420141</v>
      </c>
      <c r="Z244" s="63"/>
    </row>
    <row r="245" spans="1:26" ht="15">
      <c r="A245" s="63"/>
      <c r="B245" s="199"/>
      <c r="C245" s="199"/>
      <c r="D245" s="199"/>
      <c r="E245" s="227"/>
      <c r="F245" s="227"/>
      <c r="G245" s="199"/>
      <c r="H245" s="199"/>
      <c r="I245" s="63"/>
      <c r="J245" s="63"/>
      <c r="K245" s="63"/>
      <c r="L245" s="63"/>
      <c r="M245" s="63"/>
      <c r="N245" s="222"/>
      <c r="O245" s="223"/>
      <c r="P245" s="223"/>
      <c r="Q245" s="222"/>
      <c r="R245" s="214"/>
      <c r="S245" s="143"/>
      <c r="T245" s="143"/>
      <c r="U245" s="148" t="s">
        <v>7</v>
      </c>
      <c r="V245" s="152">
        <v>932128597</v>
      </c>
      <c r="Z245" s="63"/>
    </row>
    <row r="246" spans="1:26" ht="15">
      <c r="A246" s="63"/>
      <c r="B246" s="209"/>
      <c r="C246" s="209"/>
      <c r="D246" s="199"/>
      <c r="E246" s="227"/>
      <c r="F246" s="227"/>
      <c r="G246" s="199"/>
      <c r="H246" s="199"/>
      <c r="I246" s="63"/>
      <c r="J246" s="63"/>
      <c r="K246" s="63"/>
      <c r="L246" s="63"/>
      <c r="M246" s="63"/>
      <c r="N246" s="222"/>
      <c r="O246" s="223"/>
      <c r="P246" s="223"/>
      <c r="Q246" s="222"/>
      <c r="R246" s="214"/>
      <c r="S246" s="143"/>
      <c r="T246" s="143"/>
      <c r="U246" s="148" t="s">
        <v>126</v>
      </c>
      <c r="V246" s="152">
        <v>988493802</v>
      </c>
      <c r="Z246" s="63"/>
    </row>
    <row r="247" spans="1:26" ht="15">
      <c r="A247" s="63"/>
      <c r="B247" s="199"/>
      <c r="C247" s="199"/>
      <c r="D247" s="199"/>
      <c r="E247" s="227"/>
      <c r="F247" s="227"/>
      <c r="G247" s="199"/>
      <c r="H247" s="199"/>
      <c r="I247" s="63"/>
      <c r="J247" s="63"/>
      <c r="K247" s="63"/>
      <c r="L247" s="63"/>
      <c r="M247" s="63"/>
      <c r="N247" s="222"/>
      <c r="O247" s="223"/>
      <c r="P247" s="223"/>
      <c r="Q247" s="222"/>
      <c r="R247" s="214"/>
      <c r="S247" s="143"/>
      <c r="T247" s="143"/>
      <c r="U247" s="148" t="s">
        <v>7</v>
      </c>
      <c r="V247" s="152">
        <v>991525688</v>
      </c>
      <c r="Z247" s="63"/>
    </row>
    <row r="248" spans="1:26" ht="15">
      <c r="A248" s="63"/>
      <c r="B248" s="199"/>
      <c r="C248" s="199"/>
      <c r="D248" s="199"/>
      <c r="E248" s="227"/>
      <c r="F248" s="227"/>
      <c r="G248" s="199"/>
      <c r="H248" s="199"/>
      <c r="I248" s="63"/>
      <c r="J248" s="63"/>
      <c r="K248" s="63"/>
      <c r="L248" s="63"/>
      <c r="M248" s="63"/>
      <c r="N248" s="222"/>
      <c r="O248" s="223"/>
      <c r="P248" s="223"/>
      <c r="Q248" s="222"/>
      <c r="R248" s="214"/>
      <c r="S248" s="143"/>
      <c r="T248" s="143"/>
      <c r="U248" s="148" t="s">
        <v>4</v>
      </c>
      <c r="V248" s="152">
        <v>938369163</v>
      </c>
      <c r="Z248" s="63"/>
    </row>
    <row r="249" spans="1:26" ht="15">
      <c r="A249" s="63"/>
      <c r="B249" s="199"/>
      <c r="C249" s="199"/>
      <c r="D249" s="63"/>
      <c r="E249" s="227"/>
      <c r="F249" s="227"/>
      <c r="G249" s="199"/>
      <c r="H249" s="199"/>
      <c r="I249" s="63"/>
      <c r="J249" s="63"/>
      <c r="K249" s="63"/>
      <c r="L249" s="63"/>
      <c r="M249" s="63"/>
      <c r="N249" s="222"/>
      <c r="O249" s="223"/>
      <c r="P249" s="223"/>
      <c r="Q249" s="222"/>
      <c r="R249" s="214"/>
      <c r="S249" s="143"/>
      <c r="T249" s="143"/>
      <c r="U249" s="148" t="s">
        <v>4</v>
      </c>
      <c r="V249" s="152">
        <v>935503972</v>
      </c>
      <c r="Z249" s="63"/>
    </row>
    <row r="250" spans="1:26" ht="15">
      <c r="A250" s="63"/>
      <c r="B250" s="199"/>
      <c r="C250" s="199"/>
      <c r="D250" s="63"/>
      <c r="E250" s="227"/>
      <c r="F250" s="227"/>
      <c r="G250" s="199"/>
      <c r="H250" s="199"/>
      <c r="I250" s="63"/>
      <c r="J250" s="63"/>
      <c r="K250" s="63"/>
      <c r="L250" s="63"/>
      <c r="M250" s="63"/>
      <c r="N250" s="222"/>
      <c r="O250" s="223"/>
      <c r="P250" s="222"/>
      <c r="Q250" s="222"/>
      <c r="R250" s="214"/>
      <c r="S250" s="143"/>
      <c r="T250" s="143"/>
      <c r="U250" s="148" t="s">
        <v>4</v>
      </c>
      <c r="V250" s="152">
        <v>938311527</v>
      </c>
      <c r="Z250" s="63"/>
    </row>
    <row r="251" spans="1:26" ht="15">
      <c r="A251" s="63"/>
      <c r="B251" s="199"/>
      <c r="C251" s="199"/>
      <c r="D251" s="63"/>
      <c r="E251" s="227"/>
      <c r="F251" s="227"/>
      <c r="G251" s="199"/>
      <c r="H251" s="199"/>
      <c r="I251" s="63"/>
      <c r="J251" s="63"/>
      <c r="K251" s="63"/>
      <c r="L251" s="63"/>
      <c r="M251" s="63"/>
      <c r="N251" s="222"/>
      <c r="O251" s="223"/>
      <c r="P251" s="223"/>
      <c r="Q251" s="222"/>
      <c r="R251" s="214"/>
      <c r="S251" s="143"/>
      <c r="T251" s="143"/>
      <c r="U251" s="148" t="s">
        <v>120</v>
      </c>
      <c r="V251" s="152">
        <v>936185534</v>
      </c>
      <c r="Z251" s="63"/>
    </row>
    <row r="252" spans="1:26" ht="15">
      <c r="A252" s="63"/>
      <c r="B252" s="199"/>
      <c r="C252" s="199"/>
      <c r="D252" s="199"/>
      <c r="E252" s="227"/>
      <c r="F252" s="227"/>
      <c r="G252" s="199"/>
      <c r="H252" s="199"/>
      <c r="I252" s="63"/>
      <c r="J252" s="63"/>
      <c r="K252" s="63"/>
      <c r="L252" s="63"/>
      <c r="M252" s="63"/>
      <c r="N252" s="223"/>
      <c r="O252" s="223"/>
      <c r="P252" s="222"/>
      <c r="Q252" s="223"/>
      <c r="R252" s="214"/>
      <c r="S252" s="143"/>
      <c r="T252" s="143"/>
      <c r="U252" s="148" t="s">
        <v>4</v>
      </c>
      <c r="V252" s="152">
        <v>994269915</v>
      </c>
      <c r="Z252" s="63"/>
    </row>
    <row r="253" spans="1:26" ht="15">
      <c r="A253" s="63"/>
      <c r="B253" s="199"/>
      <c r="C253" s="199"/>
      <c r="D253" s="199"/>
      <c r="E253" s="227"/>
      <c r="F253" s="227"/>
      <c r="G253" s="199"/>
      <c r="H253" s="199"/>
      <c r="I253" s="63"/>
      <c r="J253" s="63"/>
      <c r="K253" s="63"/>
      <c r="L253" s="63"/>
      <c r="M253" s="63"/>
      <c r="N253" s="223"/>
      <c r="O253" s="223"/>
      <c r="P253" s="222"/>
      <c r="Q253" s="223"/>
      <c r="R253" s="214"/>
      <c r="S253" s="143"/>
      <c r="T253" s="143"/>
      <c r="U253" s="148" t="s">
        <v>210</v>
      </c>
      <c r="V253" s="152">
        <v>994507239</v>
      </c>
      <c r="Z253" s="63"/>
    </row>
    <row r="254" spans="1:26" ht="15">
      <c r="A254" s="63"/>
      <c r="B254" s="199"/>
      <c r="C254" s="199"/>
      <c r="D254" s="199"/>
      <c r="E254" s="227"/>
      <c r="F254" s="227"/>
      <c r="G254" s="199"/>
      <c r="H254" s="199"/>
      <c r="I254" s="63"/>
      <c r="J254" s="63"/>
      <c r="K254" s="63"/>
      <c r="L254" s="63"/>
      <c r="M254" s="63"/>
      <c r="N254" s="223"/>
      <c r="O254" s="223"/>
      <c r="P254" s="222"/>
      <c r="Q254" s="223"/>
      <c r="R254" s="214"/>
      <c r="S254" s="143"/>
      <c r="T254" s="143"/>
      <c r="U254" s="148" t="s">
        <v>4</v>
      </c>
      <c r="V254" s="152">
        <v>931680724</v>
      </c>
      <c r="Z254" s="63"/>
    </row>
    <row r="255" spans="1:26" ht="15">
      <c r="A255" s="63"/>
      <c r="B255" s="199"/>
      <c r="C255" s="199"/>
      <c r="D255" s="199"/>
      <c r="E255" s="227"/>
      <c r="F255" s="227"/>
      <c r="G255" s="199"/>
      <c r="H255" s="199"/>
      <c r="I255" s="63"/>
      <c r="J255" s="63"/>
      <c r="K255" s="63"/>
      <c r="L255" s="63"/>
      <c r="M255" s="63"/>
      <c r="N255" s="223"/>
      <c r="O255" s="223"/>
      <c r="P255" s="222"/>
      <c r="Q255" s="223"/>
      <c r="R255" s="214"/>
      <c r="S255" s="143"/>
      <c r="T255" s="143"/>
      <c r="U255" s="148" t="s">
        <v>146</v>
      </c>
      <c r="V255" s="152">
        <v>988993345</v>
      </c>
      <c r="Z255" s="63"/>
    </row>
    <row r="256" spans="1:26" ht="15">
      <c r="A256" s="63"/>
      <c r="B256" s="199"/>
      <c r="C256" s="199"/>
      <c r="D256" s="199"/>
      <c r="E256" s="199"/>
      <c r="F256" s="227"/>
      <c r="G256" s="199"/>
      <c r="H256" s="199"/>
      <c r="I256" s="63"/>
      <c r="J256" s="63"/>
      <c r="K256" s="63"/>
      <c r="L256" s="63"/>
      <c r="M256" s="63"/>
      <c r="N256" s="223"/>
      <c r="O256" s="223"/>
      <c r="P256" s="222"/>
      <c r="Q256" s="223"/>
      <c r="R256" s="214"/>
      <c r="S256" s="143"/>
      <c r="T256" s="143"/>
      <c r="U256" s="148" t="s">
        <v>249</v>
      </c>
      <c r="V256" s="152">
        <v>936920897</v>
      </c>
      <c r="Z256" s="63"/>
    </row>
    <row r="257" spans="1:26" ht="15">
      <c r="A257" s="63"/>
      <c r="B257" s="199"/>
      <c r="C257" s="199"/>
      <c r="D257" s="199"/>
      <c r="E257" s="227"/>
      <c r="F257" s="227"/>
      <c r="G257" s="199"/>
      <c r="H257" s="199"/>
      <c r="I257" s="63"/>
      <c r="J257" s="63"/>
      <c r="K257" s="63"/>
      <c r="L257" s="63"/>
      <c r="M257" s="63"/>
      <c r="N257" s="223"/>
      <c r="O257" s="222"/>
      <c r="P257" s="222"/>
      <c r="Q257" s="222"/>
      <c r="R257" s="214"/>
      <c r="S257" s="143"/>
      <c r="T257" s="143"/>
      <c r="U257" s="148" t="s">
        <v>120</v>
      </c>
      <c r="V257" s="152">
        <v>933458581</v>
      </c>
      <c r="Z257" s="63"/>
    </row>
    <row r="258" spans="1:26" ht="15">
      <c r="A258" s="63"/>
      <c r="B258" s="209"/>
      <c r="C258" s="209"/>
      <c r="D258" s="63"/>
      <c r="E258" s="227"/>
      <c r="F258" s="227"/>
      <c r="G258" s="199"/>
      <c r="H258" s="199"/>
      <c r="I258" s="63"/>
      <c r="J258" s="63"/>
      <c r="K258" s="63"/>
      <c r="L258" s="63"/>
      <c r="M258" s="63"/>
      <c r="N258" s="223"/>
      <c r="O258" s="223"/>
      <c r="P258" s="222"/>
      <c r="Q258" s="223"/>
      <c r="R258" s="214"/>
      <c r="S258" s="143"/>
      <c r="T258" s="143"/>
      <c r="U258" s="148" t="s">
        <v>126</v>
      </c>
      <c r="V258" s="152">
        <v>932143878</v>
      </c>
      <c r="Z258" s="63"/>
    </row>
    <row r="259" spans="1:26" ht="15">
      <c r="A259" s="63"/>
      <c r="B259" s="199"/>
      <c r="C259" s="199"/>
      <c r="D259" s="199"/>
      <c r="E259" s="199"/>
      <c r="F259" s="227"/>
      <c r="G259" s="199"/>
      <c r="H259" s="199"/>
      <c r="I259" s="63"/>
      <c r="J259" s="63"/>
      <c r="K259" s="63"/>
      <c r="L259" s="63"/>
      <c r="M259" s="63"/>
      <c r="N259" s="223"/>
      <c r="O259" s="222"/>
      <c r="P259" s="222"/>
      <c r="Q259" s="222"/>
      <c r="R259" s="214"/>
      <c r="S259" s="143"/>
      <c r="T259" s="143"/>
      <c r="U259" s="148"/>
      <c r="V259" s="152"/>
      <c r="Z259" s="63"/>
    </row>
    <row r="260" spans="1:26" ht="15">
      <c r="A260" s="63"/>
      <c r="B260" s="199"/>
      <c r="C260" s="199"/>
      <c r="D260" s="199"/>
      <c r="E260" s="227"/>
      <c r="F260" s="227"/>
      <c r="G260" s="199"/>
      <c r="H260" s="199"/>
      <c r="I260" s="63"/>
      <c r="J260" s="63"/>
      <c r="K260" s="63"/>
      <c r="L260" s="63"/>
      <c r="M260" s="63"/>
      <c r="N260" s="223"/>
      <c r="O260" s="222"/>
      <c r="P260" s="222"/>
      <c r="Q260" s="222"/>
      <c r="R260" s="215"/>
      <c r="S260" s="143"/>
      <c r="T260" s="143"/>
      <c r="U260" s="148" t="s">
        <v>120</v>
      </c>
      <c r="V260" s="152">
        <v>930193985</v>
      </c>
      <c r="Z260" s="63"/>
    </row>
    <row r="261" spans="1:26" ht="18.75">
      <c r="A261" s="63"/>
      <c r="B261" s="199"/>
      <c r="C261" s="199"/>
      <c r="D261" s="199"/>
      <c r="E261" s="227"/>
      <c r="F261" s="227"/>
      <c r="G261" s="199"/>
      <c r="H261" s="199"/>
      <c r="I261" s="63"/>
      <c r="J261" s="63"/>
      <c r="K261" s="63"/>
      <c r="L261" s="63"/>
      <c r="M261" s="63"/>
      <c r="N261" s="210"/>
      <c r="O261" s="199"/>
      <c r="P261" s="222"/>
      <c r="Q261" s="199"/>
      <c r="S261" s="143"/>
      <c r="T261" s="143"/>
      <c r="U261" s="148" t="s">
        <v>4</v>
      </c>
      <c r="V261" s="152">
        <v>932268098</v>
      </c>
      <c r="Z261" s="63"/>
    </row>
    <row r="262" spans="1:26" ht="15">
      <c r="A262" s="63"/>
      <c r="B262" s="199"/>
      <c r="C262" s="199"/>
      <c r="D262" s="199"/>
      <c r="E262" s="227"/>
      <c r="F262" s="227"/>
      <c r="G262" s="199"/>
      <c r="H262" s="199"/>
      <c r="I262" s="63"/>
      <c r="J262" s="63"/>
      <c r="K262" s="63"/>
      <c r="L262" s="63"/>
      <c r="M262" s="63"/>
      <c r="N262" s="222"/>
      <c r="O262" s="222"/>
      <c r="P262" s="222"/>
      <c r="Q262" s="222"/>
      <c r="R262" s="214"/>
      <c r="S262" s="143"/>
      <c r="T262" s="143"/>
      <c r="U262" s="146" t="s">
        <v>273</v>
      </c>
      <c r="V262" s="152">
        <v>931686072</v>
      </c>
      <c r="Z262" s="63"/>
    </row>
    <row r="263" spans="1:26" ht="15">
      <c r="A263" s="63"/>
      <c r="B263" s="199"/>
      <c r="C263" s="199"/>
      <c r="D263" s="199"/>
      <c r="E263" s="227"/>
      <c r="F263" s="227"/>
      <c r="G263" s="199"/>
      <c r="H263" s="199"/>
      <c r="I263" s="63"/>
      <c r="J263" s="63"/>
      <c r="K263" s="63"/>
      <c r="L263" s="63"/>
      <c r="M263" s="63"/>
      <c r="N263" s="222"/>
      <c r="O263" s="222"/>
      <c r="P263" s="222"/>
      <c r="Q263" s="222"/>
      <c r="R263" s="214"/>
      <c r="S263" s="143"/>
      <c r="T263" s="143"/>
      <c r="U263" s="148" t="s">
        <v>251</v>
      </c>
      <c r="V263" s="152">
        <v>932513999</v>
      </c>
      <c r="Z263" s="63"/>
    </row>
    <row r="264" spans="1:26" ht="15">
      <c r="A264" s="63"/>
      <c r="B264" s="199"/>
      <c r="C264" s="199"/>
      <c r="D264" s="199"/>
      <c r="E264" s="227"/>
      <c r="F264" s="227"/>
      <c r="G264" s="199"/>
      <c r="H264" s="199"/>
      <c r="I264" s="63"/>
      <c r="J264" s="63"/>
      <c r="K264" s="63"/>
      <c r="L264" s="63"/>
      <c r="M264" s="63"/>
      <c r="N264" s="222"/>
      <c r="O264" s="222"/>
      <c r="P264" s="222"/>
      <c r="Q264" s="222"/>
      <c r="R264" s="214"/>
      <c r="S264" s="143"/>
      <c r="T264" s="143"/>
      <c r="U264" s="148" t="s">
        <v>209</v>
      </c>
      <c r="V264" s="152">
        <v>997904748</v>
      </c>
      <c r="Z264" s="63"/>
    </row>
    <row r="265" spans="1:26" ht="15">
      <c r="A265" s="63"/>
      <c r="B265" s="199"/>
      <c r="C265" s="199"/>
      <c r="D265" s="199"/>
      <c r="E265" s="227"/>
      <c r="F265" s="227"/>
      <c r="G265" s="199"/>
      <c r="H265" s="199"/>
      <c r="I265" s="63"/>
      <c r="J265" s="63"/>
      <c r="K265" s="63"/>
      <c r="L265" s="63"/>
      <c r="M265" s="63"/>
      <c r="N265" s="222"/>
      <c r="O265" s="222"/>
      <c r="P265" s="222"/>
      <c r="Q265" s="222"/>
      <c r="R265" s="214"/>
      <c r="S265" s="143"/>
      <c r="T265" s="143"/>
      <c r="U265" s="148" t="s">
        <v>146</v>
      </c>
      <c r="V265" s="152">
        <v>988332248</v>
      </c>
      <c r="Z265" s="63"/>
    </row>
    <row r="266" spans="1:26" ht="15">
      <c r="A266" s="63"/>
      <c r="B266" s="199"/>
      <c r="C266" s="199"/>
      <c r="D266" s="199"/>
      <c r="E266" s="227"/>
      <c r="F266" s="227"/>
      <c r="G266" s="199"/>
      <c r="H266" s="199"/>
      <c r="I266" s="63"/>
      <c r="J266" s="63"/>
      <c r="K266" s="63"/>
      <c r="L266" s="63"/>
      <c r="M266" s="63"/>
      <c r="N266" s="222"/>
      <c r="O266" s="222"/>
      <c r="P266" s="222"/>
      <c r="Q266" s="222"/>
      <c r="R266" s="214"/>
      <c r="S266" s="143"/>
      <c r="T266" s="143"/>
      <c r="U266" s="148" t="s">
        <v>251</v>
      </c>
      <c r="V266" s="152">
        <v>994425539</v>
      </c>
      <c r="Z266" s="63"/>
    </row>
    <row r="267" spans="1:26" ht="15">
      <c r="A267" s="63"/>
      <c r="B267" s="199"/>
      <c r="C267" s="199"/>
      <c r="D267" s="63"/>
      <c r="E267" s="227"/>
      <c r="F267" s="227"/>
      <c r="G267" s="199"/>
      <c r="H267" s="199"/>
      <c r="I267" s="63"/>
      <c r="J267" s="63"/>
      <c r="K267" s="63"/>
      <c r="L267" s="63"/>
      <c r="M267" s="63"/>
      <c r="N267" s="222"/>
      <c r="O267" s="222"/>
      <c r="P267" s="222"/>
      <c r="Q267" s="222"/>
      <c r="R267" s="214"/>
      <c r="S267" s="143"/>
      <c r="T267" s="143"/>
      <c r="U267" s="148" t="s">
        <v>4</v>
      </c>
      <c r="V267" s="152">
        <v>993112945</v>
      </c>
      <c r="Z267" s="63"/>
    </row>
    <row r="268" spans="1:26" ht="15">
      <c r="A268" s="63"/>
      <c r="B268" s="199"/>
      <c r="C268" s="199"/>
      <c r="D268" s="199"/>
      <c r="E268" s="227"/>
      <c r="F268" s="227"/>
      <c r="G268" s="199"/>
      <c r="H268" s="199"/>
      <c r="I268" s="63"/>
      <c r="J268" s="63"/>
      <c r="K268" s="63"/>
      <c r="L268" s="63"/>
      <c r="M268" s="63"/>
      <c r="N268" s="222"/>
      <c r="O268" s="222"/>
      <c r="P268" s="222"/>
      <c r="Q268" s="222"/>
      <c r="R268" s="214"/>
      <c r="S268" s="143"/>
      <c r="T268" s="143"/>
      <c r="U268" s="148" t="s">
        <v>251</v>
      </c>
      <c r="V268" s="152">
        <v>993850648</v>
      </c>
      <c r="Z268" s="63"/>
    </row>
    <row r="269" spans="1:26" ht="15">
      <c r="A269" s="63"/>
      <c r="B269" s="199"/>
      <c r="C269" s="199"/>
      <c r="D269" s="199"/>
      <c r="E269" s="227"/>
      <c r="F269" s="227"/>
      <c r="G269" s="199"/>
      <c r="H269" s="199"/>
      <c r="I269" s="63"/>
      <c r="J269" s="63"/>
      <c r="K269" s="63"/>
      <c r="L269" s="63"/>
      <c r="M269" s="63"/>
      <c r="N269" s="222"/>
      <c r="O269" s="222"/>
      <c r="P269" s="222"/>
      <c r="Q269" s="222"/>
      <c r="R269" s="214"/>
      <c r="S269" s="143"/>
      <c r="T269" s="143"/>
      <c r="U269" s="148" t="s">
        <v>120</v>
      </c>
      <c r="V269" s="152">
        <v>935378779</v>
      </c>
      <c r="Z269" s="63"/>
    </row>
    <row r="270" spans="1:26" ht="15">
      <c r="A270" s="63"/>
      <c r="B270" s="199"/>
      <c r="C270" s="199"/>
      <c r="D270" s="199"/>
      <c r="E270" s="227"/>
      <c r="F270" s="227"/>
      <c r="G270" s="199"/>
      <c r="H270" s="199"/>
      <c r="I270" s="63"/>
      <c r="J270" s="63"/>
      <c r="K270" s="63"/>
      <c r="L270" s="63"/>
      <c r="M270" s="63"/>
      <c r="N270" s="222"/>
      <c r="O270" s="222"/>
      <c r="P270" s="222"/>
      <c r="Q270" s="222"/>
      <c r="R270" s="214"/>
      <c r="S270" s="143"/>
      <c r="T270" s="143"/>
      <c r="U270" s="148" t="s">
        <v>103</v>
      </c>
      <c r="V270" s="152">
        <v>994502915</v>
      </c>
      <c r="Z270" s="63"/>
    </row>
    <row r="271" spans="1:26" ht="15">
      <c r="A271" s="63"/>
      <c r="B271" s="199"/>
      <c r="C271" s="199"/>
      <c r="D271" s="199"/>
      <c r="E271" s="227"/>
      <c r="F271" s="227"/>
      <c r="G271" s="199"/>
      <c r="H271" s="199"/>
      <c r="I271" s="63"/>
      <c r="J271" s="63"/>
      <c r="K271" s="63"/>
      <c r="L271" s="63"/>
      <c r="M271" s="63"/>
      <c r="N271" s="222"/>
      <c r="O271" s="222"/>
      <c r="P271" s="222"/>
      <c r="Q271" s="222"/>
      <c r="R271" s="214"/>
      <c r="S271" s="143"/>
      <c r="T271" s="143"/>
      <c r="U271" s="148" t="s">
        <v>4</v>
      </c>
      <c r="V271" s="152">
        <v>931688880</v>
      </c>
      <c r="Z271" s="63"/>
    </row>
    <row r="272" spans="1:26" ht="15">
      <c r="A272" s="63"/>
      <c r="B272" s="199"/>
      <c r="C272" s="199"/>
      <c r="D272" s="199"/>
      <c r="E272" s="227"/>
      <c r="F272" s="227"/>
      <c r="G272" s="199"/>
      <c r="H272" s="199"/>
      <c r="I272" s="63"/>
      <c r="J272" s="63"/>
      <c r="K272" s="63"/>
      <c r="L272" s="63"/>
      <c r="M272" s="63"/>
      <c r="N272" s="222"/>
      <c r="O272" s="222"/>
      <c r="P272" s="222"/>
      <c r="Q272" s="222"/>
      <c r="R272" s="214"/>
      <c r="S272" s="143"/>
      <c r="T272" s="143"/>
      <c r="U272" s="148" t="s">
        <v>210</v>
      </c>
      <c r="V272" s="152">
        <v>99783508</v>
      </c>
      <c r="Z272" s="63"/>
    </row>
    <row r="273" spans="1:26" ht="15">
      <c r="A273" s="63"/>
      <c r="B273" s="199"/>
      <c r="C273" s="199"/>
      <c r="D273" s="199"/>
      <c r="E273" s="227"/>
      <c r="F273" s="227"/>
      <c r="G273" s="199"/>
      <c r="H273" s="199"/>
      <c r="I273" s="63"/>
      <c r="J273" s="63"/>
      <c r="K273" s="63"/>
      <c r="L273" s="63"/>
      <c r="M273" s="63"/>
      <c r="N273" s="222"/>
      <c r="O273" s="222"/>
      <c r="P273" s="222"/>
      <c r="Q273" s="222"/>
      <c r="R273" s="214"/>
      <c r="S273" s="143"/>
      <c r="T273" s="143"/>
      <c r="U273" s="148" t="s">
        <v>251</v>
      </c>
      <c r="V273" s="152">
        <v>933612839</v>
      </c>
      <c r="Z273" s="63"/>
    </row>
    <row r="274" spans="1:26" ht="15">
      <c r="A274" s="63"/>
      <c r="B274" s="199"/>
      <c r="C274" s="199"/>
      <c r="D274" s="199"/>
      <c r="E274" s="227"/>
      <c r="F274" s="227"/>
      <c r="G274" s="199"/>
      <c r="H274" s="199"/>
      <c r="I274" s="63"/>
      <c r="J274" s="63"/>
      <c r="K274" s="63"/>
      <c r="L274" s="63"/>
      <c r="M274" s="63"/>
      <c r="N274" s="222"/>
      <c r="O274" s="222"/>
      <c r="P274" s="222"/>
      <c r="Q274" s="222"/>
      <c r="R274" s="214"/>
      <c r="S274" s="143"/>
      <c r="T274" s="143"/>
      <c r="U274" s="148" t="s">
        <v>209</v>
      </c>
      <c r="V274" s="152">
        <v>992895931</v>
      </c>
      <c r="Z274" s="63"/>
    </row>
    <row r="275" spans="1:26" ht="15">
      <c r="A275" s="63"/>
      <c r="B275" s="199"/>
      <c r="C275" s="199"/>
      <c r="D275" s="199"/>
      <c r="E275" s="199"/>
      <c r="F275" s="227"/>
      <c r="G275" s="199"/>
      <c r="H275" s="199"/>
      <c r="I275" s="63"/>
      <c r="J275" s="63"/>
      <c r="K275" s="63"/>
      <c r="L275" s="63"/>
      <c r="M275" s="63"/>
      <c r="N275" s="222"/>
      <c r="O275" s="222"/>
      <c r="P275" s="222"/>
      <c r="Q275" s="222"/>
      <c r="R275" s="214"/>
      <c r="S275" s="143"/>
      <c r="T275" s="143"/>
      <c r="U275" s="148" t="s">
        <v>235</v>
      </c>
      <c r="V275" s="152">
        <v>938779719</v>
      </c>
      <c r="Z275" s="63"/>
    </row>
    <row r="276" spans="1:26" ht="15">
      <c r="A276" s="63"/>
      <c r="B276" s="199"/>
      <c r="C276" s="199"/>
      <c r="D276" s="199"/>
      <c r="E276" s="199"/>
      <c r="F276" s="227"/>
      <c r="G276" s="199"/>
      <c r="H276" s="199"/>
      <c r="I276" s="63"/>
      <c r="J276" s="63"/>
      <c r="K276" s="63"/>
      <c r="L276" s="63"/>
      <c r="M276" s="63"/>
      <c r="N276" s="222"/>
      <c r="O276" s="222"/>
      <c r="P276" s="222"/>
      <c r="Q276" s="222"/>
      <c r="R276" s="214"/>
      <c r="S276" s="143"/>
      <c r="T276" s="143"/>
      <c r="U276" s="148" t="s">
        <v>67</v>
      </c>
      <c r="V276" s="152">
        <v>994596187</v>
      </c>
      <c r="Z276" s="63"/>
    </row>
    <row r="277" spans="1:26" ht="15">
      <c r="A277" s="63"/>
      <c r="B277" s="199"/>
      <c r="C277" s="199"/>
      <c r="D277" s="199"/>
      <c r="E277" s="227"/>
      <c r="F277" s="227"/>
      <c r="G277" s="199"/>
      <c r="H277" s="199"/>
      <c r="I277" s="63"/>
      <c r="J277" s="63"/>
      <c r="K277" s="63"/>
      <c r="L277" s="63"/>
      <c r="M277" s="63"/>
      <c r="N277" s="222"/>
      <c r="O277" s="222"/>
      <c r="P277" s="222"/>
      <c r="Q277" s="222"/>
      <c r="R277" s="214"/>
      <c r="S277" s="143"/>
      <c r="T277" s="143"/>
      <c r="U277" s="148" t="s">
        <v>209</v>
      </c>
      <c r="V277" s="152">
        <v>994634911</v>
      </c>
      <c r="Z277" s="63"/>
    </row>
    <row r="278" spans="1:26" ht="15">
      <c r="A278" s="63"/>
      <c r="B278" s="199"/>
      <c r="C278" s="199"/>
      <c r="D278" s="63"/>
      <c r="E278" s="227"/>
      <c r="F278" s="227"/>
      <c r="G278" s="199"/>
      <c r="H278" s="199"/>
      <c r="I278" s="63"/>
      <c r="J278" s="63"/>
      <c r="K278" s="63"/>
      <c r="L278" s="63"/>
      <c r="M278" s="63"/>
      <c r="N278" s="222"/>
      <c r="O278" s="222"/>
      <c r="P278" s="222"/>
      <c r="Q278" s="222"/>
      <c r="R278" s="214"/>
      <c r="S278" s="143"/>
      <c r="T278" s="143"/>
      <c r="U278" s="148" t="s">
        <v>277</v>
      </c>
      <c r="V278" s="152">
        <v>930501417</v>
      </c>
      <c r="Z278" s="63"/>
    </row>
    <row r="279" spans="1:26" ht="15">
      <c r="A279" s="63"/>
      <c r="B279" s="199"/>
      <c r="C279" s="199"/>
      <c r="D279" s="199"/>
      <c r="E279" s="227"/>
      <c r="F279" s="227"/>
      <c r="G279" s="199"/>
      <c r="H279" s="199"/>
      <c r="I279" s="63"/>
      <c r="J279" s="63"/>
      <c r="K279" s="63"/>
      <c r="L279" s="63"/>
      <c r="M279" s="63"/>
      <c r="N279" s="222"/>
      <c r="O279" s="222"/>
      <c r="P279" s="222"/>
      <c r="Q279" s="222"/>
      <c r="R279" s="214"/>
      <c r="S279" s="143"/>
      <c r="T279" s="143"/>
      <c r="U279" s="148" t="s">
        <v>251</v>
      </c>
      <c r="V279" s="152">
        <v>991286003</v>
      </c>
      <c r="Z279" s="63"/>
    </row>
    <row r="280" spans="1:26" ht="15">
      <c r="A280" s="63"/>
      <c r="B280" s="199"/>
      <c r="C280" s="199"/>
      <c r="D280" s="199"/>
      <c r="E280" s="227"/>
      <c r="F280" s="227"/>
      <c r="G280" s="199"/>
      <c r="H280" s="199"/>
      <c r="I280" s="63"/>
      <c r="J280" s="63"/>
      <c r="K280" s="63"/>
      <c r="L280" s="63"/>
      <c r="M280" s="63"/>
      <c r="N280" s="222"/>
      <c r="O280" s="222"/>
      <c r="P280" s="222"/>
      <c r="Q280" s="222"/>
      <c r="R280" s="214"/>
      <c r="S280" s="143"/>
      <c r="T280" s="143"/>
      <c r="U280" s="148" t="s">
        <v>146</v>
      </c>
      <c r="V280" s="152">
        <v>988007456</v>
      </c>
      <c r="Z280" s="63"/>
    </row>
    <row r="281" spans="1:26" ht="15">
      <c r="A281" s="63"/>
      <c r="B281" s="199"/>
      <c r="C281" s="199"/>
      <c r="D281" s="199"/>
      <c r="E281" s="227"/>
      <c r="F281" s="227"/>
      <c r="G281" s="199"/>
      <c r="H281" s="199"/>
      <c r="I281" s="63"/>
      <c r="J281" s="63"/>
      <c r="K281" s="63"/>
      <c r="L281" s="63"/>
      <c r="M281" s="63"/>
      <c r="N281" s="222"/>
      <c r="O281" s="222"/>
      <c r="P281" s="222"/>
      <c r="Q281" s="222"/>
      <c r="R281" s="214"/>
      <c r="S281" s="143"/>
      <c r="T281" s="143"/>
      <c r="U281" s="148" t="s">
        <v>4</v>
      </c>
      <c r="V281" s="152">
        <v>937916449</v>
      </c>
      <c r="Z281" s="63"/>
    </row>
    <row r="282" spans="1:26" ht="15">
      <c r="A282" s="63"/>
      <c r="B282" s="199"/>
      <c r="C282" s="199"/>
      <c r="D282" s="199"/>
      <c r="E282" s="227"/>
      <c r="F282" s="227"/>
      <c r="G282" s="199"/>
      <c r="H282" s="199"/>
      <c r="I282" s="63"/>
      <c r="J282" s="63"/>
      <c r="K282" s="63"/>
      <c r="L282" s="63"/>
      <c r="M282" s="63"/>
      <c r="N282" s="222"/>
      <c r="O282" s="222"/>
      <c r="P282" s="222"/>
      <c r="Q282" s="222"/>
      <c r="R282" s="214"/>
      <c r="S282" s="143"/>
      <c r="T282" s="143"/>
      <c r="U282" s="148" t="s">
        <v>111</v>
      </c>
      <c r="V282" s="152">
        <v>933954911</v>
      </c>
      <c r="Z282" s="63"/>
    </row>
    <row r="283" spans="1:26" ht="15">
      <c r="A283" s="63"/>
      <c r="B283" s="199"/>
      <c r="C283" s="199"/>
      <c r="D283" s="199"/>
      <c r="E283" s="227"/>
      <c r="F283" s="227"/>
      <c r="G283" s="199"/>
      <c r="H283" s="199"/>
      <c r="I283" s="63"/>
      <c r="J283" s="63"/>
      <c r="K283" s="63"/>
      <c r="L283" s="63"/>
      <c r="M283" s="63"/>
      <c r="N283" s="222"/>
      <c r="O283" s="222"/>
      <c r="P283" s="222"/>
      <c r="Q283" s="222"/>
      <c r="R283" s="214"/>
      <c r="S283" s="143"/>
      <c r="T283" s="143"/>
      <c r="U283" s="148" t="s">
        <v>237</v>
      </c>
      <c r="V283" s="152">
        <v>997904217</v>
      </c>
      <c r="Z283" s="63"/>
    </row>
    <row r="284" spans="1:26" ht="15">
      <c r="A284" s="63"/>
      <c r="B284" s="199"/>
      <c r="C284" s="199"/>
      <c r="D284" s="199"/>
      <c r="E284" s="227"/>
      <c r="F284" s="227"/>
      <c r="G284" s="199"/>
      <c r="H284" s="199"/>
      <c r="I284" s="63"/>
      <c r="J284" s="63"/>
      <c r="K284" s="63"/>
      <c r="L284" s="63"/>
      <c r="M284" s="63"/>
      <c r="N284" s="222"/>
      <c r="O284" s="222"/>
      <c r="P284" s="222"/>
      <c r="Q284" s="222"/>
      <c r="R284" s="214"/>
      <c r="S284" s="143"/>
      <c r="T284" s="143"/>
      <c r="U284" s="148" t="s">
        <v>251</v>
      </c>
      <c r="V284" s="152">
        <v>992247579</v>
      </c>
      <c r="Z284" s="63"/>
    </row>
    <row r="285" spans="1:26" ht="15">
      <c r="A285" s="63"/>
      <c r="B285" s="207"/>
      <c r="C285" s="207"/>
      <c r="D285" s="63"/>
      <c r="E285" s="227"/>
      <c r="F285" s="227"/>
      <c r="G285" s="199"/>
      <c r="H285" s="199"/>
      <c r="I285" s="63"/>
      <c r="J285" s="63"/>
      <c r="K285" s="63"/>
      <c r="L285" s="63"/>
      <c r="M285" s="63"/>
      <c r="N285" s="222"/>
      <c r="O285" s="222"/>
      <c r="P285" s="222"/>
      <c r="Q285" s="222"/>
      <c r="R285" s="214"/>
      <c r="S285" s="143"/>
      <c r="T285" s="143"/>
      <c r="U285" s="148" t="s">
        <v>67</v>
      </c>
      <c r="V285" s="152">
        <v>988709016</v>
      </c>
      <c r="Z285" s="63"/>
    </row>
    <row r="286" spans="1:26" ht="15">
      <c r="A286" s="63"/>
      <c r="B286" s="199"/>
      <c r="C286" s="199"/>
      <c r="D286" s="199"/>
      <c r="E286" s="227"/>
      <c r="F286" s="227"/>
      <c r="G286" s="199"/>
      <c r="H286" s="199"/>
      <c r="I286" s="63"/>
      <c r="J286" s="63"/>
      <c r="K286" s="63"/>
      <c r="L286" s="63"/>
      <c r="M286" s="63"/>
      <c r="N286" s="222"/>
      <c r="O286" s="222"/>
      <c r="P286" s="222"/>
      <c r="Q286" s="222"/>
      <c r="R286" s="214"/>
      <c r="S286" s="143"/>
      <c r="T286" s="143"/>
      <c r="U286" s="148" t="s">
        <v>249</v>
      </c>
      <c r="V286" s="152">
        <v>930776274</v>
      </c>
      <c r="Z286" s="63"/>
    </row>
    <row r="287" spans="1:26" ht="15">
      <c r="A287" s="63"/>
      <c r="B287" s="199"/>
      <c r="C287" s="199"/>
      <c r="D287" s="199"/>
      <c r="E287" s="227"/>
      <c r="F287" s="227"/>
      <c r="G287" s="199"/>
      <c r="H287" s="199"/>
      <c r="I287" s="63"/>
      <c r="J287" s="63"/>
      <c r="K287" s="63"/>
      <c r="L287" s="63"/>
      <c r="M287" s="63"/>
      <c r="N287" s="222"/>
      <c r="O287" s="222"/>
      <c r="P287" s="222"/>
      <c r="Q287" s="222"/>
      <c r="R287" s="214"/>
      <c r="S287" s="143"/>
      <c r="T287" s="143"/>
      <c r="U287" s="148"/>
      <c r="V287" s="152"/>
      <c r="Z287" s="63"/>
    </row>
    <row r="288" spans="1:26" ht="15">
      <c r="A288" s="63"/>
      <c r="B288" s="199"/>
      <c r="C288" s="199"/>
      <c r="D288" s="199"/>
      <c r="E288" s="227"/>
      <c r="F288" s="227"/>
      <c r="G288" s="199"/>
      <c r="H288" s="199"/>
      <c r="I288" s="63"/>
      <c r="J288" s="63"/>
      <c r="K288" s="63"/>
      <c r="L288" s="63"/>
      <c r="M288" s="63"/>
      <c r="N288" s="222"/>
      <c r="O288" s="222"/>
      <c r="P288" s="222"/>
      <c r="Q288" s="222"/>
      <c r="R288" s="214"/>
      <c r="S288" s="143"/>
      <c r="T288" s="143"/>
      <c r="U288" s="148" t="s">
        <v>146</v>
      </c>
      <c r="V288" s="152">
        <v>988928966</v>
      </c>
      <c r="Z288" s="63"/>
    </row>
    <row r="289" spans="1:26" ht="15">
      <c r="A289" s="63"/>
      <c r="B289" s="199"/>
      <c r="C289" s="199"/>
      <c r="D289" s="199"/>
      <c r="E289" s="227"/>
      <c r="F289" s="227"/>
      <c r="G289" s="199"/>
      <c r="H289" s="199"/>
      <c r="I289" s="63"/>
      <c r="J289" s="63"/>
      <c r="K289" s="63"/>
      <c r="L289" s="63"/>
      <c r="M289" s="63"/>
      <c r="N289" s="222"/>
      <c r="O289" s="222"/>
      <c r="P289" s="222"/>
      <c r="Q289" s="222"/>
      <c r="R289" s="214"/>
      <c r="S289" s="143"/>
      <c r="T289" s="143"/>
      <c r="U289" s="148" t="s">
        <v>277</v>
      </c>
      <c r="V289" s="152">
        <v>932814628</v>
      </c>
      <c r="Z289" s="63"/>
    </row>
    <row r="290" spans="1:26" ht="15">
      <c r="A290" s="63"/>
      <c r="B290" s="199"/>
      <c r="C290" s="199"/>
      <c r="D290" s="199"/>
      <c r="E290" s="227"/>
      <c r="F290" s="227"/>
      <c r="G290" s="199"/>
      <c r="H290" s="199"/>
      <c r="I290" s="63"/>
      <c r="J290" s="63"/>
      <c r="K290" s="63"/>
      <c r="L290" s="63"/>
      <c r="M290" s="63"/>
      <c r="N290" s="222"/>
      <c r="O290" s="222"/>
      <c r="P290" s="222"/>
      <c r="Q290" s="222"/>
      <c r="R290" s="214"/>
      <c r="S290" s="143"/>
      <c r="T290" s="143"/>
      <c r="U290" s="148" t="s">
        <v>120</v>
      </c>
      <c r="V290" s="152">
        <v>988922170</v>
      </c>
      <c r="Z290" s="63"/>
    </row>
    <row r="291" spans="1:26" ht="15">
      <c r="A291" s="63"/>
      <c r="B291" s="199"/>
      <c r="C291" s="199"/>
      <c r="D291" s="199"/>
      <c r="E291" s="227"/>
      <c r="F291" s="227"/>
      <c r="G291" s="199"/>
      <c r="H291" s="199"/>
      <c r="I291" s="63"/>
      <c r="J291" s="63"/>
      <c r="K291" s="63"/>
      <c r="L291" s="63"/>
      <c r="M291" s="63"/>
      <c r="N291" s="222"/>
      <c r="O291" s="222"/>
      <c r="P291" s="222"/>
      <c r="Q291" s="222"/>
      <c r="R291" s="214"/>
      <c r="S291" s="143"/>
      <c r="T291" s="143"/>
      <c r="U291" s="148" t="s">
        <v>277</v>
      </c>
      <c r="V291" s="152">
        <v>993639783</v>
      </c>
      <c r="Z291" s="63"/>
    </row>
    <row r="292" spans="1:26" ht="15">
      <c r="A292" s="63"/>
      <c r="B292" s="199"/>
      <c r="C292" s="199"/>
      <c r="D292" s="199"/>
      <c r="E292" s="227"/>
      <c r="F292" s="227"/>
      <c r="G292" s="199"/>
      <c r="H292" s="199"/>
      <c r="I292" s="63"/>
      <c r="J292" s="63"/>
      <c r="K292" s="63"/>
      <c r="L292" s="63"/>
      <c r="M292" s="63"/>
      <c r="N292" s="222"/>
      <c r="O292" s="222"/>
      <c r="P292" s="222"/>
      <c r="Q292" s="222"/>
      <c r="R292" s="214"/>
      <c r="S292" s="143"/>
      <c r="T292" s="143"/>
      <c r="U292" s="148" t="s">
        <v>235</v>
      </c>
      <c r="V292" s="152">
        <v>91811684</v>
      </c>
      <c r="Z292" s="63"/>
    </row>
    <row r="293" spans="1:26" ht="15">
      <c r="A293" s="63"/>
      <c r="B293" s="199"/>
      <c r="C293" s="199"/>
      <c r="D293" s="199"/>
      <c r="E293" s="227"/>
      <c r="F293" s="227"/>
      <c r="G293" s="199"/>
      <c r="H293" s="199"/>
      <c r="I293" s="63"/>
      <c r="J293" s="63"/>
      <c r="K293" s="63"/>
      <c r="L293" s="63"/>
      <c r="M293" s="63"/>
      <c r="N293" s="222"/>
      <c r="O293" s="222"/>
      <c r="P293" s="222"/>
      <c r="Q293" s="222"/>
      <c r="R293" s="214"/>
      <c r="S293" s="143"/>
      <c r="T293" s="143"/>
      <c r="U293" s="148" t="s">
        <v>4</v>
      </c>
      <c r="V293" s="152">
        <v>935051446</v>
      </c>
      <c r="Z293" s="63"/>
    </row>
    <row r="294" spans="1:26" ht="15">
      <c r="A294" s="63"/>
      <c r="B294" s="209"/>
      <c r="C294" s="209"/>
      <c r="D294" s="199"/>
      <c r="E294" s="227"/>
      <c r="F294" s="227"/>
      <c r="G294" s="199"/>
      <c r="H294" s="199"/>
      <c r="I294" s="63"/>
      <c r="J294" s="63"/>
      <c r="K294" s="63"/>
      <c r="L294" s="63"/>
      <c r="M294" s="63"/>
      <c r="N294" s="222"/>
      <c r="O294" s="222"/>
      <c r="P294" s="222"/>
      <c r="Q294" s="222"/>
      <c r="R294" s="214"/>
      <c r="S294" s="143"/>
      <c r="T294" s="143"/>
      <c r="U294" s="148" t="s">
        <v>209</v>
      </c>
      <c r="V294" s="152">
        <v>933852278</v>
      </c>
      <c r="Z294" s="63"/>
    </row>
    <row r="295" spans="1:26" ht="15">
      <c r="A295" s="63"/>
      <c r="B295" s="199"/>
      <c r="C295" s="199"/>
      <c r="D295" s="66"/>
      <c r="E295" s="227"/>
      <c r="F295" s="227"/>
      <c r="G295" s="199"/>
      <c r="H295" s="199"/>
      <c r="I295" s="63"/>
      <c r="J295" s="63"/>
      <c r="K295" s="63"/>
      <c r="L295" s="63"/>
      <c r="M295" s="63"/>
      <c r="N295" s="222"/>
      <c r="O295" s="222"/>
      <c r="P295" s="222"/>
      <c r="Q295" s="222"/>
      <c r="R295" s="214"/>
      <c r="S295" s="143"/>
      <c r="T295" s="143"/>
      <c r="U295" s="148" t="s">
        <v>4</v>
      </c>
      <c r="V295" s="152">
        <v>932639263</v>
      </c>
      <c r="Z295" s="63"/>
    </row>
    <row r="296" spans="1:26" ht="15">
      <c r="A296" s="63"/>
      <c r="B296" s="199"/>
      <c r="C296" s="199"/>
      <c r="D296" s="199"/>
      <c r="E296" s="227"/>
      <c r="F296" s="227"/>
      <c r="G296" s="199"/>
      <c r="H296" s="199"/>
      <c r="I296" s="63"/>
      <c r="J296" s="63"/>
      <c r="K296" s="63"/>
      <c r="L296" s="63"/>
      <c r="M296" s="63"/>
      <c r="N296" s="222"/>
      <c r="O296" s="222"/>
      <c r="P296" s="222"/>
      <c r="Q296" s="222"/>
      <c r="R296" s="214"/>
      <c r="S296" s="143"/>
      <c r="T296" s="143"/>
      <c r="U296" s="148" t="s">
        <v>4</v>
      </c>
      <c r="V296" s="152">
        <v>993169214</v>
      </c>
      <c r="Z296" s="63"/>
    </row>
    <row r="297" spans="1:26" ht="15">
      <c r="A297" s="63"/>
      <c r="B297" s="199"/>
      <c r="C297" s="199"/>
      <c r="D297" s="66"/>
      <c r="E297" s="227"/>
      <c r="F297" s="227"/>
      <c r="G297" s="199"/>
      <c r="H297" s="199"/>
      <c r="I297" s="63"/>
      <c r="J297" s="63"/>
      <c r="K297" s="63"/>
      <c r="L297" s="63"/>
      <c r="M297" s="63"/>
      <c r="N297" s="222"/>
      <c r="O297" s="222"/>
      <c r="P297" s="222"/>
      <c r="Q297" s="222"/>
      <c r="R297" s="214"/>
      <c r="S297" s="143"/>
      <c r="T297" s="143"/>
      <c r="U297" s="148" t="s">
        <v>120</v>
      </c>
      <c r="V297" s="152">
        <v>934606061</v>
      </c>
      <c r="Z297" s="63"/>
    </row>
    <row r="298" spans="1:26" ht="15">
      <c r="A298" s="63"/>
      <c r="B298" s="63"/>
      <c r="C298" s="63"/>
      <c r="D298" s="66"/>
      <c r="E298" s="227"/>
      <c r="F298" s="227"/>
      <c r="G298" s="199"/>
      <c r="H298" s="199"/>
      <c r="I298" s="63"/>
      <c r="J298" s="63"/>
      <c r="K298" s="63"/>
      <c r="L298" s="63"/>
      <c r="M298" s="63"/>
      <c r="N298" s="222"/>
      <c r="O298" s="222"/>
      <c r="P298" s="222"/>
      <c r="Q298" s="222"/>
      <c r="R298" s="214"/>
      <c r="S298" s="143"/>
      <c r="T298" s="143"/>
      <c r="U298" s="148" t="s">
        <v>237</v>
      </c>
      <c r="V298" s="152">
        <v>932325718</v>
      </c>
      <c r="Z298" s="63"/>
    </row>
    <row r="299" spans="1:26" ht="15">
      <c r="A299" s="63"/>
      <c r="B299" s="199"/>
      <c r="C299" s="199"/>
      <c r="D299" s="66"/>
      <c r="E299" s="227"/>
      <c r="F299" s="227"/>
      <c r="G299" s="199"/>
      <c r="H299" s="199"/>
      <c r="I299" s="63"/>
      <c r="J299" s="63"/>
      <c r="K299" s="63"/>
      <c r="L299" s="63"/>
      <c r="M299" s="63"/>
      <c r="N299" s="222"/>
      <c r="O299" s="222"/>
      <c r="P299" s="222"/>
      <c r="Q299" s="222"/>
      <c r="R299" s="214"/>
      <c r="S299" s="143"/>
      <c r="T299" s="143"/>
      <c r="U299" s="148" t="s">
        <v>235</v>
      </c>
      <c r="V299" s="152">
        <v>932596021</v>
      </c>
      <c r="Z299" s="63"/>
    </row>
    <row r="300" spans="1:26" ht="15">
      <c r="A300" s="63"/>
      <c r="B300" s="199"/>
      <c r="C300" s="199"/>
      <c r="D300" s="66"/>
      <c r="E300" s="227"/>
      <c r="F300" s="227"/>
      <c r="G300" s="199"/>
      <c r="H300" s="199"/>
      <c r="I300" s="63"/>
      <c r="J300" s="63"/>
      <c r="K300" s="63"/>
      <c r="L300" s="63"/>
      <c r="M300" s="63"/>
      <c r="N300" s="222"/>
      <c r="O300" s="222"/>
      <c r="P300" s="222"/>
      <c r="Q300" s="222"/>
      <c r="R300" s="214"/>
      <c r="S300" s="143"/>
      <c r="T300" s="143"/>
      <c r="U300" s="148" t="s">
        <v>229</v>
      </c>
      <c r="V300" s="152">
        <v>988214764</v>
      </c>
      <c r="Z300" s="63"/>
    </row>
    <row r="301" spans="1:26" ht="15">
      <c r="A301" s="63"/>
      <c r="B301" s="199"/>
      <c r="C301" s="199"/>
      <c r="D301" s="66"/>
      <c r="E301" s="227"/>
      <c r="F301" s="227"/>
      <c r="G301" s="199"/>
      <c r="H301" s="199"/>
      <c r="I301" s="63"/>
      <c r="J301" s="63"/>
      <c r="K301" s="63"/>
      <c r="L301" s="63"/>
      <c r="M301" s="63"/>
      <c r="N301" s="222"/>
      <c r="O301" s="222"/>
      <c r="P301" s="222"/>
      <c r="Q301" s="222"/>
      <c r="R301" s="214"/>
      <c r="S301" s="143"/>
      <c r="T301" s="143"/>
      <c r="U301" s="148"/>
      <c r="V301" s="152"/>
      <c r="Z301" s="63"/>
    </row>
    <row r="302" spans="1:26" ht="15">
      <c r="A302" s="63"/>
      <c r="B302" s="199"/>
      <c r="C302" s="199"/>
      <c r="D302" s="199"/>
      <c r="E302" s="227"/>
      <c r="F302" s="227"/>
      <c r="G302" s="199"/>
      <c r="H302" s="199"/>
      <c r="I302" s="63"/>
      <c r="J302" s="63"/>
      <c r="K302" s="63"/>
      <c r="L302" s="63"/>
      <c r="M302" s="63"/>
      <c r="N302" s="222"/>
      <c r="O302" s="222"/>
      <c r="P302" s="222"/>
      <c r="Q302" s="222"/>
      <c r="R302" s="214"/>
      <c r="S302" s="143"/>
      <c r="T302" s="143"/>
      <c r="U302" s="148" t="s">
        <v>4</v>
      </c>
      <c r="V302" s="152">
        <v>930138278</v>
      </c>
      <c r="Z302" s="63"/>
    </row>
    <row r="303" spans="1:26" ht="15">
      <c r="A303" s="63"/>
      <c r="B303" s="199"/>
      <c r="C303" s="199"/>
      <c r="D303" s="199"/>
      <c r="E303" s="227"/>
      <c r="F303" s="227"/>
      <c r="G303" s="199"/>
      <c r="H303" s="199"/>
      <c r="I303" s="63"/>
      <c r="J303" s="63"/>
      <c r="K303" s="63"/>
      <c r="L303" s="63"/>
      <c r="M303" s="63"/>
      <c r="N303" s="222"/>
      <c r="O303" s="222"/>
      <c r="P303" s="222"/>
      <c r="Q303" s="222"/>
      <c r="R303" s="214"/>
      <c r="S303" s="143"/>
      <c r="T303" s="143"/>
      <c r="U303" s="148" t="s">
        <v>120</v>
      </c>
      <c r="V303" s="152">
        <v>988041683</v>
      </c>
      <c r="Z303" s="63"/>
    </row>
    <row r="304" spans="1:26" ht="15">
      <c r="A304" s="63"/>
      <c r="B304" s="199"/>
      <c r="C304" s="199"/>
      <c r="D304" s="199"/>
      <c r="E304" s="227"/>
      <c r="F304" s="227"/>
      <c r="G304" s="199"/>
      <c r="H304" s="199"/>
      <c r="I304" s="63"/>
      <c r="J304" s="63"/>
      <c r="K304" s="63"/>
      <c r="L304" s="63"/>
      <c r="M304" s="63"/>
      <c r="N304" s="222"/>
      <c r="O304" s="222"/>
      <c r="P304" s="222"/>
      <c r="Q304" s="222"/>
      <c r="R304" s="214"/>
      <c r="S304" s="143"/>
      <c r="T304" s="143"/>
      <c r="U304" s="148" t="s">
        <v>53</v>
      </c>
      <c r="V304" s="152">
        <v>997465738</v>
      </c>
      <c r="Z304" s="63"/>
    </row>
    <row r="305" spans="1:26" ht="15">
      <c r="A305" s="63"/>
      <c r="B305" s="199"/>
      <c r="C305" s="199"/>
      <c r="D305" s="199"/>
      <c r="E305" s="227"/>
      <c r="F305" s="227"/>
      <c r="G305" s="199"/>
      <c r="H305" s="199"/>
      <c r="I305" s="63"/>
      <c r="J305" s="63"/>
      <c r="K305" s="63"/>
      <c r="L305" s="63"/>
      <c r="M305" s="63"/>
      <c r="N305" s="222"/>
      <c r="O305" s="222"/>
      <c r="P305" s="222"/>
      <c r="Q305" s="222"/>
      <c r="R305" s="214"/>
      <c r="S305" s="143"/>
      <c r="T305" s="143"/>
      <c r="U305" s="148" t="s">
        <v>146</v>
      </c>
      <c r="V305" s="152">
        <v>991373486</v>
      </c>
      <c r="Z305" s="63"/>
    </row>
    <row r="306" spans="1:26" ht="15">
      <c r="A306" s="63"/>
      <c r="B306" s="199"/>
      <c r="C306" s="199"/>
      <c r="D306" s="199"/>
      <c r="E306" s="227"/>
      <c r="F306" s="227"/>
      <c r="G306" s="199"/>
      <c r="H306" s="199"/>
      <c r="I306" s="63"/>
      <c r="J306" s="63"/>
      <c r="K306" s="63"/>
      <c r="L306" s="63"/>
      <c r="M306" s="63"/>
      <c r="N306" s="222"/>
      <c r="O306" s="222"/>
      <c r="P306" s="222"/>
      <c r="Q306" s="222"/>
      <c r="R306" s="214"/>
      <c r="S306" s="143"/>
      <c r="T306" s="143"/>
      <c r="U306" s="148" t="s">
        <v>237</v>
      </c>
      <c r="V306" s="152">
        <v>936379625</v>
      </c>
      <c r="Z306" s="63"/>
    </row>
    <row r="307" spans="1:26" ht="15">
      <c r="A307" s="63"/>
      <c r="B307" s="199"/>
      <c r="C307" s="199"/>
      <c r="D307" s="199"/>
      <c r="E307" s="227"/>
      <c r="F307" s="227"/>
      <c r="G307" s="199"/>
      <c r="H307" s="199"/>
      <c r="I307" s="63"/>
      <c r="J307" s="63"/>
      <c r="K307" s="63"/>
      <c r="L307" s="63"/>
      <c r="M307" s="63"/>
      <c r="N307" s="222"/>
      <c r="O307" s="222"/>
      <c r="P307" s="222"/>
      <c r="Q307" s="222"/>
      <c r="R307" s="214"/>
      <c r="S307" s="143"/>
      <c r="T307" s="143"/>
      <c r="U307" s="148" t="s">
        <v>230</v>
      </c>
      <c r="V307" s="152">
        <v>937569686</v>
      </c>
      <c r="Z307" s="63"/>
    </row>
    <row r="308" spans="1:26" ht="15">
      <c r="A308" s="63"/>
      <c r="B308" s="199"/>
      <c r="C308" s="199"/>
      <c r="D308" s="199"/>
      <c r="E308" s="227"/>
      <c r="F308" s="227"/>
      <c r="G308" s="199"/>
      <c r="H308" s="199"/>
      <c r="I308" s="63"/>
      <c r="J308" s="63"/>
      <c r="K308" s="63"/>
      <c r="L308" s="63"/>
      <c r="M308" s="63"/>
      <c r="N308" s="222"/>
      <c r="O308" s="222"/>
      <c r="P308" s="222"/>
      <c r="Q308" s="222"/>
      <c r="R308" s="214"/>
      <c r="S308" s="143"/>
      <c r="T308" s="143"/>
      <c r="U308" s="148" t="s">
        <v>249</v>
      </c>
      <c r="V308" s="152">
        <v>993132849</v>
      </c>
      <c r="Z308" s="63"/>
    </row>
    <row r="309" spans="1:26" ht="15">
      <c r="A309" s="63"/>
      <c r="B309" s="199"/>
      <c r="C309" s="199"/>
      <c r="D309" s="199"/>
      <c r="E309" s="227"/>
      <c r="F309" s="227"/>
      <c r="G309" s="199"/>
      <c r="H309" s="199"/>
      <c r="I309" s="63"/>
      <c r="J309" s="63"/>
      <c r="K309" s="63"/>
      <c r="L309" s="63"/>
      <c r="M309" s="63"/>
      <c r="N309" s="222"/>
      <c r="O309" s="222"/>
      <c r="P309" s="222"/>
      <c r="Q309" s="222"/>
      <c r="R309" s="214"/>
      <c r="S309" s="143"/>
      <c r="T309" s="143"/>
      <c r="U309" s="148" t="s">
        <v>249</v>
      </c>
      <c r="V309" s="152">
        <v>936968821</v>
      </c>
      <c r="Z309" s="63"/>
    </row>
    <row r="310" spans="1:26" ht="15">
      <c r="A310" s="63"/>
      <c r="B310" s="199"/>
      <c r="C310" s="199"/>
      <c r="D310" s="199"/>
      <c r="E310" s="227"/>
      <c r="F310" s="227"/>
      <c r="G310" s="199"/>
      <c r="H310" s="199"/>
      <c r="I310" s="63"/>
      <c r="J310" s="63"/>
      <c r="K310" s="63"/>
      <c r="L310" s="63"/>
      <c r="M310" s="63"/>
      <c r="N310" s="222"/>
      <c r="O310" s="222"/>
      <c r="P310" s="222"/>
      <c r="Q310" s="222"/>
      <c r="R310" s="214"/>
      <c r="S310" s="143"/>
      <c r="T310" s="143"/>
      <c r="U310" s="148" t="s">
        <v>251</v>
      </c>
      <c r="V310" s="152">
        <v>932061704</v>
      </c>
      <c r="Z310" s="63"/>
    </row>
    <row r="311" spans="1:26" ht="15">
      <c r="A311" s="63"/>
      <c r="B311" s="199"/>
      <c r="C311" s="199"/>
      <c r="D311" s="199"/>
      <c r="E311" s="227"/>
      <c r="F311" s="227"/>
      <c r="G311" s="199"/>
      <c r="H311" s="199"/>
      <c r="I311" s="63"/>
      <c r="J311" s="63"/>
      <c r="K311" s="63"/>
      <c r="L311" s="63"/>
      <c r="M311" s="63"/>
      <c r="N311" s="222"/>
      <c r="O311" s="222"/>
      <c r="P311" s="222"/>
      <c r="Q311" s="222"/>
      <c r="R311" s="214"/>
      <c r="S311" s="143"/>
      <c r="T311" s="143"/>
      <c r="U311" s="148" t="s">
        <v>209</v>
      </c>
      <c r="V311" s="152">
        <v>935537726</v>
      </c>
      <c r="Z311" s="63"/>
    </row>
    <row r="312" spans="1:26" ht="15">
      <c r="A312" s="63"/>
      <c r="B312" s="199"/>
      <c r="C312" s="199"/>
      <c r="D312" s="199"/>
      <c r="E312" s="199"/>
      <c r="F312" s="227"/>
      <c r="G312" s="199"/>
      <c r="H312" s="199"/>
      <c r="I312" s="63"/>
      <c r="J312" s="63"/>
      <c r="K312" s="63"/>
      <c r="L312" s="63"/>
      <c r="M312" s="63"/>
      <c r="N312" s="222"/>
      <c r="O312" s="222"/>
      <c r="P312" s="222"/>
      <c r="Q312" s="222"/>
      <c r="R312" s="214"/>
      <c r="S312" s="143"/>
      <c r="T312" s="143"/>
      <c r="U312" s="148" t="s">
        <v>210</v>
      </c>
      <c r="V312" s="152">
        <v>64511494</v>
      </c>
      <c r="Z312" s="63"/>
    </row>
    <row r="313" spans="1:26" ht="15">
      <c r="A313" s="63"/>
      <c r="B313" s="199"/>
      <c r="C313" s="63"/>
      <c r="D313" s="199"/>
      <c r="E313" s="227"/>
      <c r="F313" s="227"/>
      <c r="G313" s="199"/>
      <c r="H313" s="199"/>
      <c r="I313" s="63"/>
      <c r="J313" s="63"/>
      <c r="K313" s="63"/>
      <c r="L313" s="63"/>
      <c r="M313" s="63"/>
      <c r="N313" s="222"/>
      <c r="O313" s="222"/>
      <c r="P313" s="222"/>
      <c r="Q313" s="222"/>
      <c r="R313" s="214"/>
      <c r="S313" s="143"/>
      <c r="T313" s="143"/>
      <c r="U313" s="148" t="s">
        <v>263</v>
      </c>
      <c r="V313" s="152">
        <v>938937067</v>
      </c>
      <c r="Z313" s="63"/>
    </row>
    <row r="314" spans="1:26" ht="15">
      <c r="A314" s="63"/>
      <c r="B314" s="199"/>
      <c r="C314" s="63"/>
      <c r="D314" s="199"/>
      <c r="E314" s="227"/>
      <c r="F314" s="227"/>
      <c r="G314" s="199"/>
      <c r="H314" s="199"/>
      <c r="I314" s="63"/>
      <c r="J314" s="63"/>
      <c r="K314" s="63"/>
      <c r="L314" s="63"/>
      <c r="M314" s="63"/>
      <c r="N314" s="222"/>
      <c r="O314" s="222"/>
      <c r="P314" s="222"/>
      <c r="Q314" s="222"/>
      <c r="R314" s="214"/>
      <c r="S314" s="143"/>
      <c r="T314" s="143"/>
      <c r="U314" s="148" t="s">
        <v>263</v>
      </c>
      <c r="V314" s="152">
        <v>935242843</v>
      </c>
      <c r="Z314" s="63"/>
    </row>
    <row r="315" spans="1:26" ht="15">
      <c r="A315" s="63"/>
      <c r="B315" s="199"/>
      <c r="C315" s="63"/>
      <c r="D315" s="199"/>
      <c r="E315" s="227"/>
      <c r="F315" s="227"/>
      <c r="G315" s="199"/>
      <c r="H315" s="199"/>
      <c r="I315" s="63"/>
      <c r="J315" s="63"/>
      <c r="K315" s="63"/>
      <c r="L315" s="63"/>
      <c r="M315" s="63"/>
      <c r="N315" s="222"/>
      <c r="O315" s="222"/>
      <c r="P315" s="222"/>
      <c r="Q315" s="222"/>
      <c r="R315" s="214"/>
      <c r="S315" s="143"/>
      <c r="T315" s="143"/>
      <c r="U315" s="148" t="s">
        <v>103</v>
      </c>
      <c r="V315" s="152">
        <v>997702061</v>
      </c>
      <c r="Z315" s="63"/>
    </row>
    <row r="316" spans="1:26" ht="15">
      <c r="A316" s="63"/>
      <c r="B316" s="199"/>
      <c r="C316" s="63"/>
      <c r="D316" s="199"/>
      <c r="E316" s="227"/>
      <c r="F316" s="227"/>
      <c r="G316" s="199"/>
      <c r="H316" s="199"/>
      <c r="I316" s="63"/>
      <c r="J316" s="63"/>
      <c r="K316" s="63"/>
      <c r="L316" s="63"/>
      <c r="M316" s="63"/>
      <c r="N316" s="222"/>
      <c r="O316" s="222"/>
      <c r="P316" s="222"/>
      <c r="Q316" s="222"/>
      <c r="R316" s="214"/>
      <c r="S316" s="143"/>
      <c r="T316" s="143"/>
      <c r="U316" s="148" t="s">
        <v>237</v>
      </c>
      <c r="V316" s="152">
        <v>937712514</v>
      </c>
      <c r="Z316" s="63"/>
    </row>
    <row r="317" spans="1:26" ht="15">
      <c r="A317" s="63"/>
      <c r="B317" s="199"/>
      <c r="C317" s="63"/>
      <c r="D317" s="199"/>
      <c r="E317" s="227"/>
      <c r="F317" s="227"/>
      <c r="G317" s="199"/>
      <c r="H317" s="199"/>
      <c r="I317" s="63"/>
      <c r="J317" s="63"/>
      <c r="K317" s="63"/>
      <c r="L317" s="63"/>
      <c r="M317" s="63"/>
      <c r="N317" s="222"/>
      <c r="O317" s="222"/>
      <c r="P317" s="222"/>
      <c r="Q317" s="222"/>
      <c r="R317" s="214"/>
      <c r="S317" s="143"/>
      <c r="T317" s="143"/>
      <c r="U317" s="148" t="s">
        <v>4</v>
      </c>
      <c r="V317" s="152">
        <v>33239288</v>
      </c>
      <c r="Z317" s="63"/>
    </row>
    <row r="318" spans="1:26" ht="15">
      <c r="A318" s="63"/>
      <c r="B318" s="199"/>
      <c r="C318" s="63"/>
      <c r="D318" s="199"/>
      <c r="E318" s="227"/>
      <c r="F318" s="227"/>
      <c r="G318" s="199"/>
      <c r="H318" s="199"/>
      <c r="I318" s="63"/>
      <c r="J318" s="63"/>
      <c r="K318" s="63"/>
      <c r="L318" s="63"/>
      <c r="M318" s="63"/>
      <c r="N318" s="222"/>
      <c r="O318" s="222"/>
      <c r="P318" s="222"/>
      <c r="Q318" s="222"/>
      <c r="R318" s="214"/>
      <c r="S318" s="143"/>
      <c r="T318" s="143"/>
      <c r="U318" s="148" t="s">
        <v>4</v>
      </c>
      <c r="V318" s="152">
        <v>933874382</v>
      </c>
      <c r="Z318" s="63"/>
    </row>
    <row r="319" spans="1:26" ht="15">
      <c r="A319" s="63"/>
      <c r="B319" s="199"/>
      <c r="C319" s="63"/>
      <c r="D319" s="63"/>
      <c r="E319" s="227"/>
      <c r="F319" s="227"/>
      <c r="G319" s="199"/>
      <c r="H319" s="199"/>
      <c r="I319" s="63"/>
      <c r="J319" s="63"/>
      <c r="K319" s="63"/>
      <c r="L319" s="63"/>
      <c r="M319" s="63"/>
      <c r="N319" s="222"/>
      <c r="O319" s="222"/>
      <c r="P319" s="222"/>
      <c r="Q319" s="222"/>
      <c r="R319" s="214"/>
      <c r="S319" s="143"/>
      <c r="T319" s="143"/>
      <c r="U319" s="148" t="s">
        <v>4</v>
      </c>
      <c r="V319" s="152">
        <v>935154619</v>
      </c>
      <c r="Z319" s="63"/>
    </row>
    <row r="320" spans="1:26" ht="15">
      <c r="A320" s="63"/>
      <c r="B320" s="199"/>
      <c r="C320" s="63"/>
      <c r="D320" s="199"/>
      <c r="E320" s="227"/>
      <c r="F320" s="227"/>
      <c r="G320" s="199"/>
      <c r="H320" s="199"/>
      <c r="I320" s="63"/>
      <c r="J320" s="63"/>
      <c r="K320" s="63"/>
      <c r="L320" s="63"/>
      <c r="M320" s="63"/>
      <c r="N320" s="222"/>
      <c r="O320" s="222"/>
      <c r="P320" s="222"/>
      <c r="Q320" s="222"/>
      <c r="R320" s="214"/>
      <c r="S320" s="143"/>
      <c r="T320" s="143"/>
      <c r="U320" s="148" t="s">
        <v>4</v>
      </c>
      <c r="V320" s="152">
        <v>19335384</v>
      </c>
      <c r="Z320" s="63"/>
    </row>
    <row r="321" spans="1:26" ht="15">
      <c r="A321" s="63"/>
      <c r="B321" s="199"/>
      <c r="C321" s="63"/>
      <c r="D321" s="63"/>
      <c r="E321" s="227"/>
      <c r="F321" s="227"/>
      <c r="G321" s="199"/>
      <c r="H321" s="199"/>
      <c r="I321" s="63"/>
      <c r="J321" s="63"/>
      <c r="K321" s="63"/>
      <c r="L321" s="63"/>
      <c r="M321" s="63"/>
      <c r="N321" s="222"/>
      <c r="O321" s="222"/>
      <c r="P321" s="222"/>
      <c r="Q321" s="222"/>
      <c r="R321" s="214"/>
      <c r="S321" s="143"/>
      <c r="T321" s="143"/>
      <c r="U321" s="148" t="s">
        <v>235</v>
      </c>
      <c r="V321" s="152">
        <v>993533831</v>
      </c>
      <c r="Z321" s="63"/>
    </row>
    <row r="322" spans="1:26" ht="15">
      <c r="A322" s="63"/>
      <c r="B322" s="199"/>
      <c r="C322" s="63"/>
      <c r="D322" s="199"/>
      <c r="E322" s="207"/>
      <c r="F322" s="227"/>
      <c r="G322" s="199"/>
      <c r="H322" s="199"/>
      <c r="I322" s="63"/>
      <c r="J322" s="63"/>
      <c r="K322" s="63"/>
      <c r="L322" s="63"/>
      <c r="M322" s="63"/>
      <c r="N322" s="222"/>
      <c r="O322" s="222"/>
      <c r="P322" s="222"/>
      <c r="Q322" s="222"/>
      <c r="R322" s="214"/>
      <c r="S322" s="143"/>
      <c r="T322" s="143"/>
      <c r="U322" s="148" t="s">
        <v>4</v>
      </c>
      <c r="V322" s="152">
        <v>997467380</v>
      </c>
      <c r="Z322" s="63"/>
    </row>
    <row r="323" spans="1:26" ht="15">
      <c r="A323" s="63"/>
      <c r="B323" s="199"/>
      <c r="C323" s="63"/>
      <c r="D323" s="199"/>
      <c r="E323" s="227"/>
      <c r="F323" s="227"/>
      <c r="G323" s="199"/>
      <c r="H323" s="199"/>
      <c r="I323" s="63"/>
      <c r="J323" s="63"/>
      <c r="K323" s="63"/>
      <c r="L323" s="63"/>
      <c r="M323" s="63"/>
      <c r="N323" s="222"/>
      <c r="O323" s="222"/>
      <c r="P323" s="222"/>
      <c r="Q323" s="222"/>
      <c r="R323" s="214"/>
      <c r="S323" s="143"/>
      <c r="T323" s="143"/>
      <c r="U323" s="148" t="s">
        <v>237</v>
      </c>
      <c r="V323" s="152">
        <v>932047029</v>
      </c>
      <c r="Z323" s="63"/>
    </row>
    <row r="324" spans="1:26" ht="15">
      <c r="A324" s="63"/>
      <c r="B324" s="199"/>
      <c r="C324" s="63"/>
      <c r="D324" s="199"/>
      <c r="E324" s="227"/>
      <c r="F324" s="227"/>
      <c r="G324" s="199"/>
      <c r="H324" s="199"/>
      <c r="I324" s="199"/>
      <c r="J324" s="63"/>
      <c r="K324" s="63"/>
      <c r="L324" s="63"/>
      <c r="M324" s="63"/>
      <c r="N324" s="222"/>
      <c r="O324" s="222"/>
      <c r="P324" s="222"/>
      <c r="Q324" s="222"/>
      <c r="R324" s="214"/>
      <c r="S324" s="143"/>
      <c r="T324" s="143"/>
      <c r="U324" s="148"/>
      <c r="V324" s="152"/>
      <c r="Z324" s="63"/>
    </row>
    <row r="325" spans="1:26" ht="18.75">
      <c r="A325" s="63"/>
      <c r="B325" s="199"/>
      <c r="C325" s="63"/>
      <c r="D325" s="199"/>
      <c r="E325" s="227"/>
      <c r="F325" s="227"/>
      <c r="G325" s="199"/>
      <c r="H325" s="199"/>
      <c r="I325" s="199"/>
      <c r="J325" s="63"/>
      <c r="K325" s="63"/>
      <c r="L325" s="63"/>
      <c r="M325" s="63"/>
      <c r="N325" s="210"/>
      <c r="O325" s="222"/>
      <c r="P325" s="222"/>
      <c r="Q325" s="222"/>
      <c r="R325" s="214"/>
      <c r="S325" s="143"/>
      <c r="T325" s="143"/>
      <c r="U325" s="148" t="s">
        <v>120</v>
      </c>
      <c r="V325" s="152">
        <v>934616263</v>
      </c>
      <c r="Z325" s="63"/>
    </row>
    <row r="326" spans="1:26" ht="15">
      <c r="A326" s="63"/>
      <c r="B326" s="212"/>
      <c r="C326" s="212"/>
      <c r="D326" s="199"/>
      <c r="E326" s="227"/>
      <c r="F326" s="227"/>
      <c r="G326" s="199"/>
      <c r="H326" s="199"/>
      <c r="I326" s="199"/>
      <c r="J326" s="63"/>
      <c r="K326" s="63"/>
      <c r="L326" s="63"/>
      <c r="M326" s="63"/>
      <c r="N326" s="222"/>
      <c r="O326" s="222"/>
      <c r="P326" s="222"/>
      <c r="Q326" s="222"/>
      <c r="R326" s="214"/>
      <c r="S326" s="143"/>
      <c r="T326" s="143"/>
      <c r="U326" s="148" t="s">
        <v>277</v>
      </c>
      <c r="V326" s="152">
        <v>936320618</v>
      </c>
      <c r="Z326" s="63"/>
    </row>
    <row r="327" spans="1:26" ht="15">
      <c r="A327" s="63"/>
      <c r="B327" s="199"/>
      <c r="C327" s="63"/>
      <c r="D327" s="199"/>
      <c r="E327" s="227"/>
      <c r="F327" s="227"/>
      <c r="G327" s="199"/>
      <c r="H327" s="199"/>
      <c r="I327" s="199"/>
      <c r="J327" s="63"/>
      <c r="K327" s="63"/>
      <c r="L327" s="63"/>
      <c r="M327" s="63"/>
      <c r="N327" s="222"/>
      <c r="O327" s="222"/>
      <c r="P327" s="222"/>
      <c r="Q327" s="222"/>
      <c r="R327" s="214"/>
      <c r="S327" s="143"/>
      <c r="T327" s="143"/>
      <c r="U327" s="148" t="s">
        <v>210</v>
      </c>
      <c r="V327" s="152">
        <v>999482108</v>
      </c>
      <c r="Z327" s="63"/>
    </row>
    <row r="328" spans="1:26" ht="15">
      <c r="A328" s="63"/>
      <c r="B328" s="199"/>
      <c r="C328" s="199"/>
      <c r="D328" s="199"/>
      <c r="E328" s="227"/>
      <c r="F328" s="227"/>
      <c r="G328" s="199"/>
      <c r="H328" s="199"/>
      <c r="I328" s="63"/>
      <c r="J328" s="63"/>
      <c r="K328" s="63"/>
      <c r="L328" s="63"/>
      <c r="M328" s="63"/>
      <c r="N328" s="222"/>
      <c r="O328" s="222"/>
      <c r="P328" s="222"/>
      <c r="Q328" s="222"/>
      <c r="R328" s="214"/>
      <c r="S328" s="143"/>
      <c r="T328" s="143"/>
      <c r="U328" s="148" t="s">
        <v>146</v>
      </c>
      <c r="V328" s="152">
        <v>934070475</v>
      </c>
      <c r="Z328" s="63"/>
    </row>
    <row r="329" spans="1:26" ht="15">
      <c r="A329" s="63"/>
      <c r="B329" s="199"/>
      <c r="C329" s="63"/>
      <c r="D329" s="199"/>
      <c r="E329" s="227"/>
      <c r="F329" s="227"/>
      <c r="G329" s="199"/>
      <c r="H329" s="199"/>
      <c r="I329" s="63"/>
      <c r="J329" s="63"/>
      <c r="K329" s="63"/>
      <c r="L329" s="63"/>
      <c r="M329" s="63"/>
      <c r="N329" s="222"/>
      <c r="O329" s="222"/>
      <c r="P329" s="222"/>
      <c r="Q329" s="222"/>
      <c r="R329" s="214"/>
      <c r="S329" s="143"/>
      <c r="T329" s="143"/>
      <c r="U329" s="148" t="s">
        <v>229</v>
      </c>
      <c r="V329" s="152">
        <v>991099881</v>
      </c>
      <c r="Z329" s="63"/>
    </row>
    <row r="330" spans="1:26" ht="15">
      <c r="A330" s="63"/>
      <c r="B330" s="199"/>
      <c r="C330" s="63"/>
      <c r="D330" s="199"/>
      <c r="E330" s="227"/>
      <c r="F330" s="227"/>
      <c r="G330" s="199"/>
      <c r="H330" s="199"/>
      <c r="I330" s="63"/>
      <c r="J330" s="63"/>
      <c r="K330" s="63"/>
      <c r="L330" s="63"/>
      <c r="M330" s="63"/>
      <c r="N330" s="222"/>
      <c r="O330" s="222"/>
      <c r="P330" s="222"/>
      <c r="Q330" s="222"/>
      <c r="R330" s="214"/>
      <c r="S330" s="143"/>
      <c r="T330" s="143"/>
      <c r="U330" s="148" t="s">
        <v>4</v>
      </c>
      <c r="V330" s="152">
        <v>932879926</v>
      </c>
      <c r="Z330" s="63"/>
    </row>
    <row r="331" spans="1:26" ht="15">
      <c r="A331" s="63"/>
      <c r="B331" s="199"/>
      <c r="C331" s="63"/>
      <c r="D331" s="63"/>
      <c r="E331" s="227"/>
      <c r="F331" s="227"/>
      <c r="G331" s="199"/>
      <c r="H331" s="199"/>
      <c r="I331" s="63"/>
      <c r="J331" s="63"/>
      <c r="K331" s="63"/>
      <c r="L331" s="63"/>
      <c r="M331" s="63"/>
      <c r="N331" s="222"/>
      <c r="O331" s="222"/>
      <c r="P331" s="222"/>
      <c r="Q331" s="222"/>
      <c r="R331" s="214"/>
      <c r="S331" s="143"/>
      <c r="T331" s="143"/>
      <c r="U331" s="148" t="s">
        <v>119</v>
      </c>
      <c r="V331" s="152">
        <v>932379879</v>
      </c>
      <c r="Z331" s="63"/>
    </row>
    <row r="332" spans="1:26" ht="15">
      <c r="A332" s="63"/>
      <c r="B332" s="199"/>
      <c r="C332" s="63"/>
      <c r="D332" s="199"/>
      <c r="E332" s="227"/>
      <c r="F332" s="227"/>
      <c r="G332" s="199"/>
      <c r="H332" s="199"/>
      <c r="I332" s="63"/>
      <c r="J332" s="63"/>
      <c r="K332" s="63"/>
      <c r="L332" s="63"/>
      <c r="M332" s="63"/>
      <c r="N332" s="222"/>
      <c r="O332" s="222"/>
      <c r="P332" s="222"/>
      <c r="Q332" s="222"/>
      <c r="R332" s="214"/>
      <c r="S332" s="143"/>
      <c r="T332" s="143"/>
      <c r="U332" s="148" t="s">
        <v>4</v>
      </c>
      <c r="V332" s="152">
        <v>997342096</v>
      </c>
      <c r="Z332" s="63"/>
    </row>
    <row r="333" spans="1:26" ht="15">
      <c r="A333" s="63"/>
      <c r="B333" s="209"/>
      <c r="C333" s="63"/>
      <c r="D333" s="199"/>
      <c r="E333" s="227"/>
      <c r="F333" s="227"/>
      <c r="G333" s="199"/>
      <c r="H333" s="199"/>
      <c r="I333" s="63"/>
      <c r="J333" s="63"/>
      <c r="K333" s="63"/>
      <c r="L333" s="63"/>
      <c r="M333" s="63"/>
      <c r="N333" s="222"/>
      <c r="O333" s="222"/>
      <c r="P333" s="222"/>
      <c r="Q333" s="222"/>
      <c r="R333" s="214"/>
      <c r="S333" s="143"/>
      <c r="T333" s="143"/>
      <c r="U333" s="148" t="s">
        <v>4</v>
      </c>
      <c r="V333" s="152">
        <v>936837311</v>
      </c>
      <c r="Z333" s="63"/>
    </row>
    <row r="334" spans="1:26" ht="15">
      <c r="A334" s="63"/>
      <c r="B334" s="199"/>
      <c r="C334" s="63"/>
      <c r="D334" s="199"/>
      <c r="E334" s="227"/>
      <c r="F334" s="227"/>
      <c r="G334" s="199"/>
      <c r="H334" s="199"/>
      <c r="I334" s="63"/>
      <c r="J334" s="63"/>
      <c r="K334" s="63"/>
      <c r="L334" s="63"/>
      <c r="M334" s="63"/>
      <c r="N334" s="222"/>
      <c r="O334" s="222"/>
      <c r="P334" s="222"/>
      <c r="Q334" s="222"/>
      <c r="R334" s="214"/>
      <c r="S334" s="143"/>
      <c r="T334" s="143"/>
      <c r="U334" s="148" t="s">
        <v>4</v>
      </c>
      <c r="V334" s="152">
        <v>933377624</v>
      </c>
      <c r="Z334" s="63"/>
    </row>
    <row r="335" spans="1:26" ht="15">
      <c r="A335" s="63"/>
      <c r="B335" s="199"/>
      <c r="C335" s="63"/>
      <c r="D335" s="199"/>
      <c r="E335" s="227"/>
      <c r="F335" s="227"/>
      <c r="G335" s="199"/>
      <c r="H335" s="199"/>
      <c r="I335" s="63"/>
      <c r="J335" s="63"/>
      <c r="K335" s="63"/>
      <c r="L335" s="63"/>
      <c r="M335" s="63"/>
      <c r="N335" s="222"/>
      <c r="O335" s="222"/>
      <c r="P335" s="222"/>
      <c r="Q335" s="222"/>
      <c r="R335" s="214"/>
      <c r="S335" s="143"/>
      <c r="T335" s="143"/>
      <c r="U335" s="148" t="s">
        <v>146</v>
      </c>
      <c r="V335" s="152">
        <v>997337141</v>
      </c>
      <c r="Z335" s="63"/>
    </row>
    <row r="336" spans="1:26" ht="15">
      <c r="A336" s="63"/>
      <c r="B336" s="199"/>
      <c r="C336" s="63"/>
      <c r="D336" s="199"/>
      <c r="E336" s="227"/>
      <c r="F336" s="227"/>
      <c r="G336" s="199"/>
      <c r="H336" s="199"/>
      <c r="I336" s="63"/>
      <c r="J336" s="63"/>
      <c r="K336" s="63"/>
      <c r="L336" s="63"/>
      <c r="M336" s="63"/>
      <c r="N336" s="222"/>
      <c r="O336" s="222"/>
      <c r="P336" s="222"/>
      <c r="Q336" s="222"/>
      <c r="R336" s="214"/>
      <c r="S336" s="143"/>
      <c r="T336" s="143"/>
      <c r="U336" s="149" t="s">
        <v>67</v>
      </c>
      <c r="V336" s="152">
        <v>991516931</v>
      </c>
      <c r="Z336" s="63"/>
    </row>
    <row r="337" spans="1:26" ht="15">
      <c r="A337" s="63"/>
      <c r="B337" s="199"/>
      <c r="C337" s="199"/>
      <c r="D337" s="63"/>
      <c r="E337" s="227"/>
      <c r="F337" s="227"/>
      <c r="G337" s="199"/>
      <c r="H337" s="199"/>
      <c r="I337" s="63"/>
      <c r="J337" s="63"/>
      <c r="K337" s="63"/>
      <c r="L337" s="63"/>
      <c r="M337" s="63"/>
      <c r="N337" s="222"/>
      <c r="O337" s="222"/>
      <c r="P337" s="222"/>
      <c r="Q337" s="222"/>
      <c r="R337" s="214"/>
      <c r="S337" s="143"/>
      <c r="T337" s="143"/>
      <c r="U337" s="148" t="s">
        <v>4</v>
      </c>
      <c r="V337" s="152">
        <v>935104276</v>
      </c>
      <c r="Z337" s="63"/>
    </row>
    <row r="338" spans="1:26" ht="15">
      <c r="A338" s="63"/>
      <c r="B338" s="199"/>
      <c r="C338" s="63"/>
      <c r="D338" s="199"/>
      <c r="E338" s="227"/>
      <c r="F338" s="227"/>
      <c r="G338" s="199"/>
      <c r="H338" s="199"/>
      <c r="I338" s="63"/>
      <c r="J338" s="63"/>
      <c r="K338" s="63"/>
      <c r="L338" s="63"/>
      <c r="M338" s="63"/>
      <c r="N338" s="222"/>
      <c r="O338" s="222"/>
      <c r="P338" s="222"/>
      <c r="Q338" s="222"/>
      <c r="R338" s="214"/>
      <c r="S338" s="143"/>
      <c r="T338" s="143"/>
      <c r="U338" s="148" t="s">
        <v>7</v>
      </c>
      <c r="V338" s="152">
        <v>935796925</v>
      </c>
      <c r="Z338" s="63"/>
    </row>
    <row r="339" spans="1:26" ht="15">
      <c r="A339" s="63"/>
      <c r="B339" s="199"/>
      <c r="C339" s="63"/>
      <c r="D339" s="199"/>
      <c r="E339" s="227"/>
      <c r="F339" s="227"/>
      <c r="G339" s="199"/>
      <c r="H339" s="199"/>
      <c r="I339" s="63"/>
      <c r="J339" s="63"/>
      <c r="K339" s="63"/>
      <c r="L339" s="63"/>
      <c r="M339" s="63"/>
      <c r="N339" s="222"/>
      <c r="O339" s="222"/>
      <c r="P339" s="222"/>
      <c r="Q339" s="222"/>
      <c r="R339" s="214"/>
      <c r="S339" s="143"/>
      <c r="T339" s="143"/>
      <c r="U339" s="148" t="s">
        <v>120</v>
      </c>
      <c r="V339" s="152">
        <v>993007110</v>
      </c>
      <c r="Z339" s="63"/>
    </row>
    <row r="340" spans="1:26" ht="15">
      <c r="A340" s="63"/>
      <c r="B340" s="199"/>
      <c r="C340" s="63"/>
      <c r="D340" s="199"/>
      <c r="E340" s="227"/>
      <c r="F340" s="227"/>
      <c r="G340" s="199"/>
      <c r="H340" s="199"/>
      <c r="I340" s="63"/>
      <c r="J340" s="63"/>
      <c r="K340" s="63"/>
      <c r="L340" s="63"/>
      <c r="M340" s="63"/>
      <c r="N340" s="222"/>
      <c r="O340" s="222"/>
      <c r="P340" s="222"/>
      <c r="Q340" s="222"/>
      <c r="R340" s="214"/>
      <c r="S340" s="143"/>
      <c r="T340" s="143"/>
      <c r="U340" s="148" t="s">
        <v>120</v>
      </c>
      <c r="V340" s="152">
        <v>933856626</v>
      </c>
      <c r="Z340" s="63"/>
    </row>
    <row r="341" spans="1:26" ht="15">
      <c r="A341" s="63"/>
      <c r="B341" s="199"/>
      <c r="C341" s="63"/>
      <c r="D341" s="199"/>
      <c r="E341" s="227"/>
      <c r="F341" s="227"/>
      <c r="G341" s="199"/>
      <c r="H341" s="199"/>
      <c r="I341" s="63"/>
      <c r="J341" s="63"/>
      <c r="K341" s="63"/>
      <c r="L341" s="63"/>
      <c r="M341" s="63"/>
      <c r="N341" s="222"/>
      <c r="O341" s="222"/>
      <c r="P341" s="222"/>
      <c r="Q341" s="222"/>
      <c r="R341" s="214"/>
      <c r="S341" s="143"/>
      <c r="T341" s="143"/>
      <c r="U341" s="148" t="s">
        <v>210</v>
      </c>
      <c r="V341" s="152">
        <v>932971679</v>
      </c>
      <c r="Z341" s="63"/>
    </row>
    <row r="342" spans="1:26" ht="15">
      <c r="A342" s="63"/>
      <c r="B342" s="199"/>
      <c r="C342" s="63"/>
      <c r="D342" s="199"/>
      <c r="E342" s="227"/>
      <c r="F342" s="227"/>
      <c r="G342" s="199"/>
      <c r="H342" s="199"/>
      <c r="I342" s="63"/>
      <c r="J342" s="63"/>
      <c r="K342" s="63"/>
      <c r="L342" s="63"/>
      <c r="M342" s="63"/>
      <c r="N342" s="222"/>
      <c r="O342" s="222"/>
      <c r="P342" s="222"/>
      <c r="Q342" s="222"/>
      <c r="R342" s="214"/>
      <c r="S342" s="143"/>
      <c r="T342" s="143"/>
      <c r="U342" s="148" t="s">
        <v>4</v>
      </c>
      <c r="V342" s="152">
        <v>931837304</v>
      </c>
      <c r="Z342" s="63"/>
    </row>
    <row r="343" spans="1:26" ht="15">
      <c r="A343" s="63"/>
      <c r="B343" s="199"/>
      <c r="C343" s="63"/>
      <c r="D343" s="199"/>
      <c r="E343" s="227"/>
      <c r="F343" s="227"/>
      <c r="G343" s="199"/>
      <c r="H343" s="199"/>
      <c r="I343" s="63"/>
      <c r="J343" s="63"/>
      <c r="K343" s="63"/>
      <c r="L343" s="63"/>
      <c r="M343" s="63"/>
      <c r="N343" s="222"/>
      <c r="O343" s="222"/>
      <c r="P343" s="222"/>
      <c r="Q343" s="222"/>
      <c r="R343" s="214"/>
      <c r="S343" s="143"/>
      <c r="T343" s="143"/>
      <c r="U343" s="148" t="s">
        <v>120</v>
      </c>
      <c r="V343" s="152">
        <v>933452319</v>
      </c>
      <c r="Z343" s="63"/>
    </row>
    <row r="344" spans="1:26" ht="15">
      <c r="A344" s="63"/>
      <c r="B344" s="199"/>
      <c r="C344" s="63"/>
      <c r="D344" s="199"/>
      <c r="E344" s="227"/>
      <c r="F344" s="227"/>
      <c r="G344" s="199"/>
      <c r="H344" s="199"/>
      <c r="I344" s="63"/>
      <c r="J344" s="63"/>
      <c r="K344" s="63"/>
      <c r="L344" s="63"/>
      <c r="M344" s="63"/>
      <c r="N344" s="222"/>
      <c r="O344" s="222"/>
      <c r="P344" s="222"/>
      <c r="Q344" s="222"/>
      <c r="R344" s="214"/>
      <c r="S344" s="143"/>
      <c r="T344" s="143"/>
      <c r="U344" s="148" t="s">
        <v>4</v>
      </c>
      <c r="V344" s="152">
        <v>994725256</v>
      </c>
      <c r="Z344" s="63"/>
    </row>
    <row r="345" spans="1:26" ht="15">
      <c r="A345" s="63"/>
      <c r="B345" s="199"/>
      <c r="C345" s="63"/>
      <c r="D345" s="199"/>
      <c r="E345" s="227"/>
      <c r="F345" s="227"/>
      <c r="G345" s="199"/>
      <c r="H345" s="199"/>
      <c r="I345" s="63"/>
      <c r="J345" s="63"/>
      <c r="K345" s="63"/>
      <c r="L345" s="63"/>
      <c r="M345" s="63"/>
      <c r="N345" s="222"/>
      <c r="O345" s="222"/>
      <c r="P345" s="222"/>
      <c r="Q345" s="222"/>
      <c r="R345" s="214"/>
      <c r="S345" s="143"/>
      <c r="T345" s="143"/>
      <c r="U345" s="148" t="s">
        <v>277</v>
      </c>
      <c r="V345" s="152">
        <v>934153648</v>
      </c>
      <c r="Z345" s="63"/>
    </row>
    <row r="346" spans="1:26" ht="18.75">
      <c r="A346" s="63"/>
      <c r="B346" s="199"/>
      <c r="C346" s="63"/>
      <c r="D346" s="199"/>
      <c r="E346" s="227"/>
      <c r="F346" s="227"/>
      <c r="G346" s="199"/>
      <c r="H346" s="199"/>
      <c r="I346" s="63"/>
      <c r="J346" s="63"/>
      <c r="K346" s="63"/>
      <c r="L346" s="63"/>
      <c r="M346" s="63"/>
      <c r="N346" s="210"/>
      <c r="O346" s="199"/>
      <c r="P346" s="222"/>
      <c r="Q346" s="222"/>
      <c r="R346" s="214"/>
      <c r="S346" s="143"/>
      <c r="T346" s="143"/>
      <c r="U346" s="148" t="s">
        <v>4</v>
      </c>
      <c r="V346" s="152">
        <v>932093827</v>
      </c>
      <c r="Z346" s="63"/>
    </row>
    <row r="347" spans="1:26" ht="18.75">
      <c r="A347" s="63"/>
      <c r="B347" s="63"/>
      <c r="C347" s="63"/>
      <c r="D347" s="199"/>
      <c r="E347" s="227"/>
      <c r="F347" s="227"/>
      <c r="G347" s="199"/>
      <c r="H347" s="199"/>
      <c r="I347" s="63"/>
      <c r="J347" s="63"/>
      <c r="K347" s="63"/>
      <c r="L347" s="63"/>
      <c r="M347" s="63"/>
      <c r="N347" s="210"/>
      <c r="O347" s="199"/>
      <c r="P347" s="222"/>
      <c r="Q347" s="222"/>
      <c r="R347" s="214"/>
      <c r="S347" s="143"/>
      <c r="T347" s="143"/>
      <c r="U347" s="148" t="s">
        <v>120</v>
      </c>
      <c r="V347" s="152">
        <v>938197200</v>
      </c>
      <c r="Z347" s="63"/>
    </row>
    <row r="348" spans="1:26" ht="18.75">
      <c r="A348" s="63"/>
      <c r="B348" s="199"/>
      <c r="C348" s="199"/>
      <c r="D348" s="199"/>
      <c r="E348" s="199"/>
      <c r="F348" s="227"/>
      <c r="G348" s="199"/>
      <c r="H348" s="199"/>
      <c r="I348" s="63"/>
      <c r="J348" s="63"/>
      <c r="K348" s="63"/>
      <c r="L348" s="63"/>
      <c r="M348" s="63"/>
      <c r="N348" s="210"/>
      <c r="O348" s="199"/>
      <c r="P348" s="222"/>
      <c r="Q348" s="222"/>
      <c r="R348" s="214"/>
      <c r="S348" s="143"/>
      <c r="T348" s="143"/>
      <c r="U348" s="148" t="s">
        <v>4</v>
      </c>
      <c r="V348" s="152">
        <v>994243506</v>
      </c>
      <c r="Z348" s="63"/>
    </row>
    <row r="349" spans="1:26" ht="18.75">
      <c r="A349" s="63"/>
      <c r="B349" s="63"/>
      <c r="C349" s="63"/>
      <c r="D349" s="63"/>
      <c r="E349" s="227"/>
      <c r="F349" s="227"/>
      <c r="G349" s="199"/>
      <c r="H349" s="199"/>
      <c r="I349" s="63"/>
      <c r="J349" s="63"/>
      <c r="K349" s="63"/>
      <c r="L349" s="63"/>
      <c r="M349" s="63"/>
      <c r="N349" s="210"/>
      <c r="O349" s="199"/>
      <c r="P349" s="222"/>
      <c r="Q349" s="222"/>
      <c r="R349" s="214"/>
      <c r="S349" s="143"/>
      <c r="T349" s="143"/>
      <c r="U349" s="148" t="s">
        <v>229</v>
      </c>
      <c r="V349" s="152">
        <v>933679172</v>
      </c>
      <c r="Z349" s="63"/>
    </row>
    <row r="350" spans="1:26" ht="18.75">
      <c r="A350" s="63"/>
      <c r="B350" s="199"/>
      <c r="C350" s="63"/>
      <c r="D350" s="199"/>
      <c r="E350" s="227"/>
      <c r="F350" s="227"/>
      <c r="G350" s="199"/>
      <c r="H350" s="199"/>
      <c r="I350" s="63"/>
      <c r="J350" s="63"/>
      <c r="K350" s="63"/>
      <c r="L350" s="63"/>
      <c r="M350" s="63"/>
      <c r="N350" s="210"/>
      <c r="O350" s="199"/>
      <c r="P350" s="222"/>
      <c r="Q350" s="222"/>
      <c r="R350" s="214"/>
      <c r="S350" s="143"/>
      <c r="T350" s="143"/>
      <c r="U350" s="148" t="s">
        <v>277</v>
      </c>
      <c r="V350" s="152">
        <v>992910976</v>
      </c>
      <c r="Z350" s="63"/>
    </row>
    <row r="351" spans="1:26" ht="18.75">
      <c r="A351" s="63"/>
      <c r="B351" s="199"/>
      <c r="C351" s="63"/>
      <c r="D351" s="199"/>
      <c r="E351" s="227"/>
      <c r="F351" s="227"/>
      <c r="G351" s="199"/>
      <c r="H351" s="199"/>
      <c r="I351" s="63"/>
      <c r="J351" s="63"/>
      <c r="K351" s="63"/>
      <c r="L351" s="63"/>
      <c r="M351" s="63"/>
      <c r="N351" s="210"/>
      <c r="O351" s="199"/>
      <c r="P351" s="222"/>
      <c r="Q351" s="222"/>
      <c r="R351" s="214"/>
      <c r="S351" s="143"/>
      <c r="T351" s="143"/>
      <c r="U351" s="148" t="s">
        <v>146</v>
      </c>
      <c r="V351" s="152">
        <v>988795419</v>
      </c>
      <c r="Z351" s="63"/>
    </row>
    <row r="352" spans="1:26" ht="18.75">
      <c r="A352" s="63"/>
      <c r="B352" s="211"/>
      <c r="C352" s="211"/>
      <c r="D352" s="199"/>
      <c r="E352" s="227"/>
      <c r="F352" s="227"/>
      <c r="G352" s="199"/>
      <c r="H352" s="199"/>
      <c r="I352" s="63"/>
      <c r="J352" s="63"/>
      <c r="K352" s="63"/>
      <c r="L352" s="63"/>
      <c r="M352" s="63"/>
      <c r="N352" s="210"/>
      <c r="O352" s="199"/>
      <c r="P352" s="222"/>
      <c r="Q352" s="222"/>
      <c r="R352" s="214"/>
      <c r="S352" s="143"/>
      <c r="T352" s="143"/>
      <c r="U352" s="148" t="s">
        <v>4</v>
      </c>
      <c r="V352" s="152">
        <v>934968773</v>
      </c>
      <c r="Z352" s="63"/>
    </row>
    <row r="353" spans="1:26" ht="18.75">
      <c r="A353" s="63"/>
      <c r="B353" s="199"/>
      <c r="C353" s="63"/>
      <c r="D353" s="199"/>
      <c r="E353" s="227"/>
      <c r="F353" s="227"/>
      <c r="G353" s="199"/>
      <c r="H353" s="199"/>
      <c r="I353" s="63"/>
      <c r="J353" s="63"/>
      <c r="K353" s="63"/>
      <c r="L353" s="63"/>
      <c r="M353" s="63"/>
      <c r="N353" s="210"/>
      <c r="O353" s="199"/>
      <c r="P353" s="222"/>
      <c r="Q353" s="222"/>
      <c r="R353" s="214"/>
      <c r="S353" s="143"/>
      <c r="T353" s="143"/>
      <c r="U353" s="148" t="s">
        <v>4</v>
      </c>
      <c r="V353" s="152">
        <v>991320768</v>
      </c>
      <c r="Z353" s="63"/>
    </row>
    <row r="354" spans="1:26" ht="18.75">
      <c r="A354" s="63"/>
      <c r="B354" s="206"/>
      <c r="C354" s="206"/>
      <c r="D354" s="199"/>
      <c r="E354" s="227"/>
      <c r="F354" s="227"/>
      <c r="G354" s="199"/>
      <c r="H354" s="199"/>
      <c r="I354" s="63"/>
      <c r="J354" s="63"/>
      <c r="K354" s="63"/>
      <c r="L354" s="63"/>
      <c r="M354" s="63"/>
      <c r="N354" s="210"/>
      <c r="O354" s="199"/>
      <c r="P354" s="222"/>
      <c r="Q354" s="222"/>
      <c r="R354" s="214"/>
      <c r="S354" s="143"/>
      <c r="T354" s="143"/>
      <c r="U354" s="148" t="s">
        <v>4</v>
      </c>
      <c r="V354" s="152">
        <v>934174896</v>
      </c>
      <c r="Z354" s="63"/>
    </row>
    <row r="355" spans="1:26" ht="18.75">
      <c r="A355" s="63"/>
      <c r="B355" s="199"/>
      <c r="C355" s="63"/>
      <c r="D355" s="199"/>
      <c r="E355" s="227"/>
      <c r="F355" s="227"/>
      <c r="G355" s="199"/>
      <c r="H355" s="199"/>
      <c r="I355" s="63"/>
      <c r="J355" s="63"/>
      <c r="K355" s="63"/>
      <c r="L355" s="63"/>
      <c r="M355" s="63"/>
      <c r="N355" s="210"/>
      <c r="O355" s="199"/>
      <c r="P355" s="222"/>
      <c r="Q355" s="222"/>
      <c r="R355" s="214"/>
      <c r="S355" s="143"/>
      <c r="T355" s="143"/>
      <c r="U355" s="148" t="s">
        <v>53</v>
      </c>
      <c r="V355" s="152">
        <v>933514225</v>
      </c>
      <c r="Z355" s="63"/>
    </row>
    <row r="356" spans="1:26" ht="18.75">
      <c r="A356" s="63"/>
      <c r="B356" s="199"/>
      <c r="C356" s="199"/>
      <c r="D356" s="63"/>
      <c r="E356" s="227"/>
      <c r="F356" s="227"/>
      <c r="G356" s="199"/>
      <c r="H356" s="199"/>
      <c r="I356" s="63"/>
      <c r="J356" s="63"/>
      <c r="K356" s="63"/>
      <c r="L356" s="63"/>
      <c r="M356" s="63"/>
      <c r="N356" s="210"/>
      <c r="O356" s="199"/>
      <c r="P356" s="222"/>
      <c r="Q356" s="222"/>
      <c r="R356" s="214"/>
      <c r="S356" s="143"/>
      <c r="T356" s="143"/>
      <c r="U356" s="148" t="s">
        <v>278</v>
      </c>
      <c r="V356" s="152">
        <v>935582186</v>
      </c>
      <c r="Z356" s="63"/>
    </row>
    <row r="357" spans="1:26" ht="18.75">
      <c r="A357" s="63"/>
      <c r="B357" s="199"/>
      <c r="C357" s="63"/>
      <c r="D357" s="199"/>
      <c r="E357" s="227"/>
      <c r="F357" s="227"/>
      <c r="G357" s="199"/>
      <c r="H357" s="199"/>
      <c r="I357" s="63"/>
      <c r="J357" s="63"/>
      <c r="K357" s="63"/>
      <c r="L357" s="63"/>
      <c r="M357" s="63"/>
      <c r="N357" s="210"/>
      <c r="O357" s="199"/>
      <c r="P357" s="222"/>
      <c r="Q357" s="222"/>
      <c r="R357" s="214"/>
      <c r="S357" s="143"/>
      <c r="T357" s="143"/>
      <c r="U357" s="148" t="s">
        <v>277</v>
      </c>
      <c r="V357" s="152">
        <v>930581648</v>
      </c>
      <c r="Z357" s="63"/>
    </row>
    <row r="358" spans="1:26" ht="18.75">
      <c r="A358" s="63"/>
      <c r="B358" s="199"/>
      <c r="C358" s="199"/>
      <c r="D358" s="199"/>
      <c r="E358" s="227"/>
      <c r="F358" s="227"/>
      <c r="G358" s="199"/>
      <c r="H358" s="199"/>
      <c r="I358" s="63"/>
      <c r="J358" s="63"/>
      <c r="K358" s="63"/>
      <c r="L358" s="63"/>
      <c r="M358" s="63"/>
      <c r="N358" s="210"/>
      <c r="O358" s="63"/>
      <c r="P358" s="232"/>
      <c r="Q358" s="222"/>
      <c r="R358" s="214"/>
      <c r="S358" s="143"/>
      <c r="T358" s="143"/>
      <c r="U358" s="148" t="s">
        <v>209</v>
      </c>
      <c r="V358" s="152">
        <v>937413292</v>
      </c>
      <c r="Z358" s="63"/>
    </row>
    <row r="359" spans="1:26" ht="15">
      <c r="A359" s="63"/>
      <c r="B359" s="199"/>
      <c r="C359" s="63"/>
      <c r="D359" s="199"/>
      <c r="E359" s="227"/>
      <c r="F359" s="227"/>
      <c r="G359" s="199"/>
      <c r="H359" s="199"/>
      <c r="I359" s="63"/>
      <c r="J359" s="63"/>
      <c r="K359" s="63"/>
      <c r="L359" s="63"/>
      <c r="M359" s="63"/>
      <c r="N359" s="222"/>
      <c r="O359" s="222"/>
      <c r="P359" s="222"/>
      <c r="Q359" s="222"/>
      <c r="R359" s="214"/>
      <c r="S359" s="143"/>
      <c r="T359" s="143"/>
      <c r="U359" s="146" t="s">
        <v>276</v>
      </c>
      <c r="V359" s="152">
        <v>932619339</v>
      </c>
      <c r="Z359" s="63"/>
    </row>
    <row r="360" spans="1:26" ht="15">
      <c r="A360" s="63"/>
      <c r="B360" s="199"/>
      <c r="C360" s="63"/>
      <c r="D360" s="199"/>
      <c r="E360" s="227"/>
      <c r="F360" s="227"/>
      <c r="G360" s="199"/>
      <c r="H360" s="199"/>
      <c r="I360" s="63"/>
      <c r="J360" s="63"/>
      <c r="K360" s="63"/>
      <c r="L360" s="63"/>
      <c r="M360" s="63"/>
      <c r="N360" s="222"/>
      <c r="O360" s="222"/>
      <c r="P360" s="222"/>
      <c r="Q360" s="222"/>
      <c r="R360" s="214"/>
      <c r="S360" s="143"/>
      <c r="T360" s="143"/>
      <c r="U360" s="148" t="s">
        <v>4</v>
      </c>
      <c r="V360" s="152">
        <v>52524000</v>
      </c>
      <c r="Z360" s="63"/>
    </row>
    <row r="361" spans="1:26" ht="15">
      <c r="A361" s="63"/>
      <c r="B361" s="199"/>
      <c r="C361" s="199"/>
      <c r="D361" s="199"/>
      <c r="E361" s="227"/>
      <c r="F361" s="227"/>
      <c r="G361" s="199"/>
      <c r="H361" s="199"/>
      <c r="I361" s="63"/>
      <c r="J361" s="63"/>
      <c r="K361" s="63"/>
      <c r="L361" s="63"/>
      <c r="M361" s="63"/>
      <c r="N361" s="222"/>
      <c r="O361" s="222"/>
      <c r="P361" s="222"/>
      <c r="Q361" s="222"/>
      <c r="R361" s="214"/>
      <c r="S361" s="143"/>
      <c r="T361" s="143"/>
      <c r="U361" s="148" t="s">
        <v>209</v>
      </c>
      <c r="V361" s="152">
        <v>993268098</v>
      </c>
      <c r="Z361" s="63"/>
    </row>
    <row r="362" spans="1:26" ht="18.75">
      <c r="A362" s="63"/>
      <c r="B362" s="199"/>
      <c r="C362" s="63"/>
      <c r="D362" s="199"/>
      <c r="E362" s="227"/>
      <c r="F362" s="227"/>
      <c r="G362" s="199"/>
      <c r="H362" s="199"/>
      <c r="I362" s="63"/>
      <c r="J362" s="63"/>
      <c r="K362" s="63"/>
      <c r="L362" s="63"/>
      <c r="M362" s="63"/>
      <c r="N362" s="210"/>
      <c r="O362" s="199"/>
      <c r="P362" s="222"/>
      <c r="Q362" s="222"/>
      <c r="R362" s="214"/>
      <c r="S362" s="143"/>
      <c r="T362" s="143"/>
      <c r="U362" s="148" t="s">
        <v>209</v>
      </c>
      <c r="V362" s="152">
        <v>935658459</v>
      </c>
      <c r="Z362" s="63"/>
    </row>
    <row r="363" spans="1:26" ht="18.75">
      <c r="A363" s="63"/>
      <c r="B363" s="199"/>
      <c r="C363" s="63"/>
      <c r="D363" s="199"/>
      <c r="E363" s="199"/>
      <c r="F363" s="227"/>
      <c r="G363" s="199"/>
      <c r="H363" s="199"/>
      <c r="I363" s="63"/>
      <c r="J363" s="63"/>
      <c r="K363" s="63"/>
      <c r="L363" s="63"/>
      <c r="M363" s="63"/>
      <c r="N363" s="210"/>
      <c r="O363" s="199"/>
      <c r="P363" s="222"/>
      <c r="Q363" s="222"/>
      <c r="R363" s="214"/>
      <c r="S363" s="143"/>
      <c r="T363" s="143"/>
      <c r="U363" s="148" t="s">
        <v>4</v>
      </c>
      <c r="V363" s="152">
        <v>933254248</v>
      </c>
      <c r="Z363" s="63"/>
    </row>
    <row r="364" spans="1:26" ht="18.75">
      <c r="A364" s="63"/>
      <c r="B364" s="199"/>
      <c r="C364" s="199"/>
      <c r="D364" s="199"/>
      <c r="E364" s="227"/>
      <c r="F364" s="227"/>
      <c r="G364" s="199"/>
      <c r="H364" s="199"/>
      <c r="I364" s="63"/>
      <c r="J364" s="63"/>
      <c r="K364" s="63"/>
      <c r="L364" s="63"/>
      <c r="M364" s="63"/>
      <c r="N364" s="210"/>
      <c r="O364" s="63"/>
      <c r="P364" s="232"/>
      <c r="Q364" s="222"/>
      <c r="R364" s="214"/>
      <c r="S364" s="143"/>
      <c r="T364" s="143"/>
      <c r="U364" s="148" t="s">
        <v>4</v>
      </c>
      <c r="V364" s="152">
        <v>997903711</v>
      </c>
      <c r="Z364" s="63"/>
    </row>
    <row r="365" spans="1:26" ht="15">
      <c r="A365" s="63"/>
      <c r="B365" s="207"/>
      <c r="C365" s="207"/>
      <c r="D365" s="199"/>
      <c r="E365" s="227"/>
      <c r="F365" s="227"/>
      <c r="G365" s="199"/>
      <c r="H365" s="199"/>
      <c r="I365" s="63"/>
      <c r="J365" s="63"/>
      <c r="K365" s="63"/>
      <c r="L365" s="63"/>
      <c r="M365" s="63"/>
      <c r="N365" s="207"/>
      <c r="O365" s="199"/>
      <c r="P365" s="222"/>
      <c r="Q365" s="222"/>
      <c r="R365" s="214"/>
      <c r="S365" s="143"/>
      <c r="T365" s="143"/>
      <c r="U365" s="148" t="s">
        <v>269</v>
      </c>
      <c r="V365" s="152">
        <v>992600126</v>
      </c>
      <c r="Z365" s="63"/>
    </row>
    <row r="366" spans="1:26" ht="15">
      <c r="A366" s="63"/>
      <c r="B366" s="199"/>
      <c r="C366" s="199"/>
      <c r="D366" s="199"/>
      <c r="E366" s="227"/>
      <c r="F366" s="227"/>
      <c r="G366" s="199"/>
      <c r="H366" s="199"/>
      <c r="I366" s="63"/>
      <c r="J366" s="63"/>
      <c r="K366" s="63"/>
      <c r="L366" s="63"/>
      <c r="M366" s="63"/>
      <c r="N366" s="222"/>
      <c r="O366" s="222"/>
      <c r="P366" s="222"/>
      <c r="Q366" s="222"/>
      <c r="R366" s="214"/>
      <c r="S366" s="143"/>
      <c r="T366" s="143"/>
      <c r="U366" s="148" t="s">
        <v>66</v>
      </c>
      <c r="V366" s="152">
        <v>991593844</v>
      </c>
      <c r="Z366" s="63"/>
    </row>
    <row r="367" spans="1:26" ht="15">
      <c r="A367" s="63"/>
      <c r="B367" s="199"/>
      <c r="C367" s="199"/>
      <c r="D367" s="63"/>
      <c r="E367" s="227"/>
      <c r="F367" s="227"/>
      <c r="G367" s="199"/>
      <c r="H367" s="199"/>
      <c r="I367" s="63"/>
      <c r="J367" s="63"/>
      <c r="K367" s="63"/>
      <c r="L367" s="63"/>
      <c r="M367" s="63"/>
      <c r="N367" s="222"/>
      <c r="O367" s="222"/>
      <c r="P367" s="222"/>
      <c r="Q367" s="222"/>
      <c r="R367" s="214"/>
      <c r="S367" s="143"/>
      <c r="T367" s="143"/>
      <c r="U367" s="148" t="s">
        <v>4</v>
      </c>
      <c r="V367" s="152">
        <v>932774104</v>
      </c>
      <c r="Z367" s="63"/>
    </row>
    <row r="368" spans="1:26" ht="15">
      <c r="A368" s="63"/>
      <c r="B368" s="199"/>
      <c r="C368" s="63"/>
      <c r="D368" s="199"/>
      <c r="E368" s="227"/>
      <c r="F368" s="227"/>
      <c r="G368" s="199"/>
      <c r="H368" s="199"/>
      <c r="I368" s="63"/>
      <c r="J368" s="63"/>
      <c r="K368" s="63"/>
      <c r="L368" s="63"/>
      <c r="M368" s="63"/>
      <c r="N368" s="222"/>
      <c r="O368" s="222"/>
      <c r="P368" s="222"/>
      <c r="Q368" s="222"/>
      <c r="R368" s="214"/>
      <c r="S368" s="143"/>
      <c r="T368" s="143"/>
      <c r="U368" s="148" t="s">
        <v>4</v>
      </c>
      <c r="V368" s="152">
        <v>934980686</v>
      </c>
      <c r="Z368" s="63"/>
    </row>
    <row r="369" spans="1:26" ht="15">
      <c r="A369" s="63"/>
      <c r="B369" s="199"/>
      <c r="C369" s="63"/>
      <c r="D369" s="199"/>
      <c r="E369" s="227"/>
      <c r="F369" s="227"/>
      <c r="G369" s="199"/>
      <c r="H369" s="199"/>
      <c r="I369" s="63"/>
      <c r="J369" s="63"/>
      <c r="K369" s="63"/>
      <c r="L369" s="63"/>
      <c r="M369" s="63"/>
      <c r="N369" s="222"/>
      <c r="O369" s="222"/>
      <c r="P369" s="222"/>
      <c r="Q369" s="222"/>
      <c r="R369" s="214"/>
      <c r="S369" s="143"/>
      <c r="T369" s="143"/>
      <c r="U369" s="148" t="s">
        <v>4</v>
      </c>
      <c r="V369" s="152">
        <v>935378606</v>
      </c>
      <c r="Z369" s="63"/>
    </row>
    <row r="370" spans="1:26" ht="18.75">
      <c r="A370" s="63"/>
      <c r="B370" s="199"/>
      <c r="C370" s="63"/>
      <c r="D370" s="199"/>
      <c r="E370" s="227"/>
      <c r="F370" s="227"/>
      <c r="G370" s="199"/>
      <c r="H370" s="199"/>
      <c r="I370" s="63"/>
      <c r="J370" s="63"/>
      <c r="K370" s="63"/>
      <c r="L370" s="63"/>
      <c r="M370" s="63"/>
      <c r="N370" s="210"/>
      <c r="O370" s="199"/>
      <c r="P370" s="222"/>
      <c r="Q370" s="222"/>
      <c r="R370" s="214"/>
      <c r="S370" s="143"/>
      <c r="T370" s="143"/>
      <c r="U370" s="148" t="s">
        <v>4</v>
      </c>
      <c r="V370" s="152">
        <v>994158787</v>
      </c>
      <c r="Z370" s="63"/>
    </row>
    <row r="371" spans="1:26" ht="15">
      <c r="A371" s="63"/>
      <c r="B371" s="211"/>
      <c r="C371" s="211"/>
      <c r="D371" s="63"/>
      <c r="E371" s="227"/>
      <c r="F371" s="227"/>
      <c r="G371" s="199"/>
      <c r="H371" s="199"/>
      <c r="I371" s="63"/>
      <c r="J371" s="63"/>
      <c r="K371" s="63"/>
      <c r="L371" s="63"/>
      <c r="M371" s="63"/>
      <c r="N371" s="222"/>
      <c r="O371" s="222"/>
      <c r="P371" s="222"/>
      <c r="Q371" s="222"/>
      <c r="R371" s="214"/>
      <c r="S371" s="143"/>
      <c r="T371" s="143"/>
      <c r="U371" s="148" t="s">
        <v>4</v>
      </c>
      <c r="V371" s="152">
        <v>930671590</v>
      </c>
      <c r="Z371" s="63"/>
    </row>
    <row r="372" spans="1:26" ht="15">
      <c r="A372" s="63"/>
      <c r="B372" s="199"/>
      <c r="C372" s="199"/>
      <c r="D372" s="63"/>
      <c r="E372" s="227"/>
      <c r="F372" s="227"/>
      <c r="G372" s="199"/>
      <c r="H372" s="199"/>
      <c r="I372" s="63"/>
      <c r="J372" s="63"/>
      <c r="K372" s="63"/>
      <c r="L372" s="63"/>
      <c r="M372" s="63"/>
      <c r="N372" s="222"/>
      <c r="O372" s="222"/>
      <c r="P372" s="222"/>
      <c r="Q372" s="222"/>
      <c r="R372" s="214"/>
      <c r="S372" s="143"/>
      <c r="T372" s="143"/>
      <c r="U372" s="148" t="s">
        <v>185</v>
      </c>
      <c r="V372" s="152">
        <v>930895271</v>
      </c>
      <c r="Z372" s="63"/>
    </row>
    <row r="373" spans="1:26" ht="15">
      <c r="A373" s="63"/>
      <c r="B373" s="199"/>
      <c r="C373" s="63"/>
      <c r="D373" s="63"/>
      <c r="E373" s="227"/>
      <c r="F373" s="227"/>
      <c r="G373" s="199"/>
      <c r="H373" s="199"/>
      <c r="I373" s="63"/>
      <c r="J373" s="63"/>
      <c r="K373" s="63"/>
      <c r="L373" s="63"/>
      <c r="M373" s="63"/>
      <c r="N373" s="222"/>
      <c r="O373" s="222"/>
      <c r="P373" s="222"/>
      <c r="Q373" s="222"/>
      <c r="R373" s="214"/>
      <c r="S373" s="143"/>
      <c r="T373" s="143"/>
      <c r="U373" s="148" t="s">
        <v>269</v>
      </c>
      <c r="V373" s="152">
        <v>991390016</v>
      </c>
      <c r="Z373" s="63"/>
    </row>
    <row r="374" spans="1:26" ht="15">
      <c r="A374" s="63"/>
      <c r="B374" s="199"/>
      <c r="C374" s="63"/>
      <c r="D374" s="63"/>
      <c r="E374" s="227"/>
      <c r="F374" s="227"/>
      <c r="G374" s="199"/>
      <c r="H374" s="199"/>
      <c r="I374" s="63"/>
      <c r="J374" s="63"/>
      <c r="K374" s="63"/>
      <c r="L374" s="63"/>
      <c r="M374" s="63"/>
      <c r="N374" s="222"/>
      <c r="O374" s="222"/>
      <c r="P374" s="222"/>
      <c r="Q374" s="222"/>
      <c r="R374" s="214"/>
      <c r="S374" s="143"/>
      <c r="T374" s="143"/>
      <c r="U374" s="148" t="s">
        <v>269</v>
      </c>
      <c r="V374" s="152">
        <v>931646821</v>
      </c>
      <c r="Z374" s="63"/>
    </row>
    <row r="375" spans="1:26" ht="15">
      <c r="A375" s="63"/>
      <c r="B375" s="199"/>
      <c r="C375" s="63"/>
      <c r="D375" s="63"/>
      <c r="E375" s="227"/>
      <c r="F375" s="227"/>
      <c r="G375" s="199"/>
      <c r="H375" s="199"/>
      <c r="I375" s="63"/>
      <c r="J375" s="63"/>
      <c r="K375" s="63"/>
      <c r="L375" s="63"/>
      <c r="M375" s="63"/>
      <c r="N375" s="222"/>
      <c r="O375" s="222"/>
      <c r="P375" s="222"/>
      <c r="Q375" s="222"/>
      <c r="R375" s="214"/>
      <c r="S375" s="143"/>
      <c r="T375" s="143"/>
      <c r="U375" s="148" t="s">
        <v>120</v>
      </c>
      <c r="V375" s="152">
        <v>993764622</v>
      </c>
      <c r="Z375" s="63"/>
    </row>
    <row r="376" spans="1:26" ht="15">
      <c r="A376" s="63"/>
      <c r="B376" s="63"/>
      <c r="C376" s="63"/>
      <c r="D376" s="63"/>
      <c r="E376" s="63"/>
      <c r="F376" s="63"/>
      <c r="G376" s="63"/>
      <c r="H376" s="63"/>
      <c r="I376" s="63"/>
      <c r="J376" s="63"/>
      <c r="K376" s="63"/>
      <c r="L376" s="63"/>
      <c r="M376" s="63"/>
      <c r="N376" s="222"/>
      <c r="O376" s="222"/>
      <c r="P376" s="222"/>
      <c r="Q376" s="222"/>
      <c r="R376" s="214"/>
      <c r="S376" s="143"/>
      <c r="T376" s="143"/>
      <c r="U376" s="148" t="s">
        <v>269</v>
      </c>
      <c r="V376" s="152">
        <v>997877431</v>
      </c>
      <c r="Z376" s="63"/>
    </row>
    <row r="377" spans="1:26" ht="15">
      <c r="A377" s="63"/>
      <c r="B377" s="63"/>
      <c r="C377" s="63"/>
      <c r="D377" s="63"/>
      <c r="E377" s="63"/>
      <c r="F377" s="63"/>
      <c r="G377" s="63"/>
      <c r="H377" s="63"/>
      <c r="I377" s="63"/>
      <c r="J377" s="63"/>
      <c r="K377" s="63"/>
      <c r="L377" s="63"/>
      <c r="M377" s="63"/>
      <c r="N377" s="222"/>
      <c r="O377" s="222"/>
      <c r="P377" s="222"/>
      <c r="Q377" s="222"/>
      <c r="R377" s="214"/>
      <c r="S377" s="143"/>
      <c r="T377" s="143"/>
      <c r="U377" s="148" t="s">
        <v>120</v>
      </c>
      <c r="V377" s="152">
        <v>938408889</v>
      </c>
      <c r="Z377" s="63"/>
    </row>
    <row r="378" spans="1:26" ht="15">
      <c r="A378" s="63"/>
      <c r="B378" s="63"/>
      <c r="C378" s="63"/>
      <c r="D378" s="63"/>
      <c r="E378" s="63"/>
      <c r="F378" s="63"/>
      <c r="G378" s="63"/>
      <c r="H378" s="63"/>
      <c r="I378" s="63"/>
      <c r="J378" s="63"/>
      <c r="K378" s="63"/>
      <c r="L378" s="63"/>
      <c r="M378" s="63"/>
      <c r="N378" s="222"/>
      <c r="O378" s="222"/>
      <c r="P378" s="222"/>
      <c r="Q378" s="222"/>
      <c r="R378" s="214"/>
      <c r="S378" s="143"/>
      <c r="T378" s="143"/>
      <c r="U378" s="148" t="s">
        <v>120</v>
      </c>
      <c r="V378" s="152">
        <v>936921467</v>
      </c>
      <c r="Z378" s="63"/>
    </row>
    <row r="379" spans="1:26" ht="15">
      <c r="A379" s="63"/>
      <c r="B379" s="63"/>
      <c r="C379" s="63"/>
      <c r="D379" s="63"/>
      <c r="E379" s="63"/>
      <c r="F379" s="63"/>
      <c r="G379" s="63"/>
      <c r="H379" s="63"/>
      <c r="I379" s="63"/>
      <c r="J379" s="63"/>
      <c r="K379" s="63"/>
      <c r="L379" s="63"/>
      <c r="M379" s="63"/>
      <c r="N379" s="222"/>
      <c r="O379" s="222"/>
      <c r="P379" s="222"/>
      <c r="Q379" s="222"/>
      <c r="R379" s="214"/>
      <c r="S379" s="143"/>
      <c r="T379" s="143"/>
      <c r="U379" s="148" t="s">
        <v>277</v>
      </c>
      <c r="V379" s="152">
        <v>931601834</v>
      </c>
      <c r="Z379" s="63"/>
    </row>
    <row r="380" spans="1:26" ht="15">
      <c r="A380" s="63"/>
      <c r="B380" s="63"/>
      <c r="C380" s="63"/>
      <c r="D380" s="63"/>
      <c r="E380" s="63"/>
      <c r="F380" s="63"/>
      <c r="G380" s="63"/>
      <c r="H380" s="63"/>
      <c r="I380" s="63"/>
      <c r="J380" s="63"/>
      <c r="K380" s="63"/>
      <c r="L380" s="63"/>
      <c r="M380" s="63"/>
      <c r="N380" s="222"/>
      <c r="O380" s="222"/>
      <c r="P380" s="222"/>
      <c r="Q380" s="222"/>
      <c r="R380" s="214"/>
      <c r="S380" s="143"/>
      <c r="T380" s="143"/>
      <c r="U380" s="148" t="s">
        <v>4</v>
      </c>
      <c r="V380" s="152">
        <v>936726772</v>
      </c>
      <c r="Z380" s="63"/>
    </row>
    <row r="381" spans="1:26" ht="18.75">
      <c r="A381" s="63"/>
      <c r="B381" s="63"/>
      <c r="C381" s="63"/>
      <c r="D381" s="63"/>
      <c r="E381" s="63"/>
      <c r="F381" s="63"/>
      <c r="G381" s="63"/>
      <c r="H381" s="63"/>
      <c r="I381" s="63"/>
      <c r="J381" s="63"/>
      <c r="K381" s="63"/>
      <c r="L381" s="63"/>
      <c r="M381" s="63"/>
      <c r="N381" s="210"/>
      <c r="O381" s="199"/>
      <c r="P381" s="222"/>
      <c r="Q381" s="222"/>
      <c r="R381" s="214"/>
      <c r="S381" s="143"/>
      <c r="T381" s="143"/>
      <c r="U381" s="148" t="s">
        <v>279</v>
      </c>
      <c r="V381" s="152">
        <v>992467100</v>
      </c>
      <c r="Z381" s="63"/>
    </row>
    <row r="382" spans="1:26" ht="15">
      <c r="A382" s="63"/>
      <c r="B382" s="63"/>
      <c r="C382" s="63"/>
      <c r="D382" s="63"/>
      <c r="E382" s="63"/>
      <c r="F382" s="63"/>
      <c r="G382" s="63"/>
      <c r="H382" s="63"/>
      <c r="I382" s="63"/>
      <c r="J382" s="63"/>
      <c r="K382" s="63"/>
      <c r="L382" s="63"/>
      <c r="M382" s="63"/>
      <c r="N382" s="231"/>
      <c r="O382" s="222"/>
      <c r="P382" s="222"/>
      <c r="Q382" s="222"/>
      <c r="R382" s="214"/>
      <c r="S382" s="143"/>
      <c r="T382" s="143"/>
      <c r="U382" s="148" t="s">
        <v>111</v>
      </c>
      <c r="V382" s="152">
        <v>932716181</v>
      </c>
      <c r="Z382" s="63"/>
    </row>
    <row r="383" spans="1:26" ht="15">
      <c r="A383" s="63"/>
      <c r="B383" s="63"/>
      <c r="C383" s="63"/>
      <c r="D383" s="63"/>
      <c r="E383" s="63"/>
      <c r="F383" s="63"/>
      <c r="G383" s="63"/>
      <c r="H383" s="63"/>
      <c r="I383" s="63"/>
      <c r="J383" s="63"/>
      <c r="K383" s="63"/>
      <c r="L383" s="63"/>
      <c r="M383" s="63"/>
      <c r="N383" s="222"/>
      <c r="O383" s="222"/>
      <c r="P383" s="222"/>
      <c r="Q383" s="222"/>
      <c r="R383" s="214"/>
      <c r="S383" s="143"/>
      <c r="T383" s="143"/>
      <c r="U383" s="148" t="s">
        <v>4</v>
      </c>
      <c r="V383" s="152">
        <v>932432948</v>
      </c>
      <c r="Z383" s="63"/>
    </row>
    <row r="384" spans="1:26" ht="15">
      <c r="A384" s="63"/>
      <c r="B384" s="63"/>
      <c r="C384" s="63"/>
      <c r="D384" s="63"/>
      <c r="E384" s="63"/>
      <c r="F384" s="63"/>
      <c r="G384" s="63"/>
      <c r="H384" s="63"/>
      <c r="I384" s="63"/>
      <c r="J384" s="63"/>
      <c r="K384" s="63"/>
      <c r="L384" s="63"/>
      <c r="M384" s="63"/>
      <c r="N384" s="222"/>
      <c r="O384" s="222"/>
      <c r="P384" s="222"/>
      <c r="Q384" s="222"/>
      <c r="R384" s="214"/>
      <c r="S384" s="143"/>
      <c r="T384" s="143"/>
      <c r="U384" s="148" t="s">
        <v>4</v>
      </c>
      <c r="V384" s="152">
        <v>931457520</v>
      </c>
      <c r="Z384" s="63"/>
    </row>
    <row r="385" spans="1:26" ht="15">
      <c r="A385" s="63"/>
      <c r="B385" s="63"/>
      <c r="C385" s="63"/>
      <c r="D385" s="63"/>
      <c r="E385" s="63"/>
      <c r="F385" s="63"/>
      <c r="G385" s="63"/>
      <c r="H385" s="63"/>
      <c r="I385" s="63"/>
      <c r="J385" s="63"/>
      <c r="K385" s="63"/>
      <c r="L385" s="63"/>
      <c r="M385" s="63"/>
      <c r="N385" s="222"/>
      <c r="O385" s="222"/>
      <c r="P385" s="222"/>
      <c r="Q385" s="222"/>
      <c r="R385" s="214"/>
      <c r="S385" s="143"/>
      <c r="T385" s="143"/>
      <c r="U385" s="148" t="s">
        <v>111</v>
      </c>
      <c r="V385" s="152">
        <v>988804955</v>
      </c>
      <c r="Z385" s="63"/>
    </row>
    <row r="386" spans="1:26" ht="15">
      <c r="A386" s="63"/>
      <c r="B386" s="63"/>
      <c r="C386" s="63"/>
      <c r="D386" s="63"/>
      <c r="E386" s="63"/>
      <c r="F386" s="63"/>
      <c r="G386" s="63"/>
      <c r="H386" s="63"/>
      <c r="I386" s="63"/>
      <c r="J386" s="63"/>
      <c r="K386" s="63"/>
      <c r="L386" s="63"/>
      <c r="M386" s="63"/>
      <c r="N386" s="222"/>
      <c r="O386" s="222"/>
      <c r="P386" s="222"/>
      <c r="Q386" s="222"/>
      <c r="R386" s="214"/>
      <c r="S386" s="143"/>
      <c r="T386" s="143"/>
      <c r="U386" s="148" t="s">
        <v>269</v>
      </c>
      <c r="V386" s="152">
        <v>930514218</v>
      </c>
      <c r="Z386" s="63"/>
    </row>
    <row r="387" spans="1:26" ht="15">
      <c r="A387" s="63"/>
      <c r="B387" s="63"/>
      <c r="C387" s="63"/>
      <c r="D387" s="63"/>
      <c r="E387" s="63"/>
      <c r="F387" s="63"/>
      <c r="G387" s="63"/>
      <c r="H387" s="63"/>
      <c r="I387" s="63"/>
      <c r="J387" s="63"/>
      <c r="K387" s="63"/>
      <c r="L387" s="63"/>
      <c r="M387" s="63"/>
      <c r="N387" s="231"/>
      <c r="O387" s="222"/>
      <c r="P387" s="222"/>
      <c r="Q387" s="222"/>
      <c r="R387" s="214"/>
      <c r="S387" s="143"/>
      <c r="T387" s="143"/>
      <c r="U387" s="148" t="s">
        <v>4</v>
      </c>
      <c r="V387" s="152">
        <v>39912976</v>
      </c>
      <c r="Z387" s="63"/>
    </row>
    <row r="388" spans="1:26" ht="15">
      <c r="A388" s="63"/>
      <c r="B388" s="63"/>
      <c r="C388" s="63"/>
      <c r="D388" s="63"/>
      <c r="E388" s="63"/>
      <c r="F388" s="63"/>
      <c r="G388" s="63"/>
      <c r="H388" s="63"/>
      <c r="I388" s="63"/>
      <c r="J388" s="63"/>
      <c r="K388" s="63"/>
      <c r="L388" s="63"/>
      <c r="M388" s="63"/>
      <c r="N388" s="233"/>
      <c r="O388" s="222"/>
      <c r="P388" s="222"/>
      <c r="Q388" s="222"/>
      <c r="R388" s="214"/>
      <c r="S388" s="143"/>
      <c r="T388" s="143"/>
      <c r="U388" s="148" t="s">
        <v>4</v>
      </c>
      <c r="V388" s="152">
        <v>933357635</v>
      </c>
      <c r="Z388" s="63"/>
    </row>
    <row r="389" spans="1:26" ht="15">
      <c r="A389" s="63"/>
      <c r="B389" s="63"/>
      <c r="C389" s="63"/>
      <c r="D389" s="63"/>
      <c r="E389" s="63"/>
      <c r="F389" s="63"/>
      <c r="G389" s="63"/>
      <c r="H389" s="63"/>
      <c r="I389" s="63"/>
      <c r="J389" s="63"/>
      <c r="K389" s="63"/>
      <c r="L389" s="63"/>
      <c r="M389" s="63"/>
      <c r="N389" s="222"/>
      <c r="O389" s="222"/>
      <c r="P389" s="222"/>
      <c r="Q389" s="222"/>
      <c r="R389" s="214"/>
      <c r="S389" s="143"/>
      <c r="T389" s="143"/>
      <c r="U389" s="148" t="s">
        <v>210</v>
      </c>
      <c r="V389" s="152">
        <v>994933145</v>
      </c>
      <c r="Z389" s="63"/>
    </row>
    <row r="390" spans="1:26" ht="15">
      <c r="A390" s="63"/>
      <c r="B390" s="63"/>
      <c r="C390" s="63"/>
      <c r="D390" s="63"/>
      <c r="E390" s="63"/>
      <c r="F390" s="63"/>
      <c r="G390" s="63"/>
      <c r="H390" s="63"/>
      <c r="I390" s="63"/>
      <c r="J390" s="63"/>
      <c r="K390" s="63"/>
      <c r="L390" s="63"/>
      <c r="M390" s="63"/>
      <c r="N390" s="222"/>
      <c r="O390" s="222"/>
      <c r="P390" s="222"/>
      <c r="Q390" s="222"/>
      <c r="R390" s="214"/>
      <c r="S390" s="143"/>
      <c r="T390" s="143"/>
      <c r="U390" s="149" t="s">
        <v>62</v>
      </c>
      <c r="V390" s="152">
        <v>997334248</v>
      </c>
      <c r="Z390" s="63"/>
    </row>
    <row r="391" spans="1:26" ht="15">
      <c r="A391" s="63"/>
      <c r="B391" s="63"/>
      <c r="C391" s="63"/>
      <c r="D391" s="63"/>
      <c r="E391" s="63"/>
      <c r="F391" s="63"/>
      <c r="G391" s="63"/>
      <c r="H391" s="63"/>
      <c r="I391" s="63"/>
      <c r="J391" s="63"/>
      <c r="K391" s="63"/>
      <c r="L391" s="63"/>
      <c r="M391" s="63"/>
      <c r="N391" s="231"/>
      <c r="O391" s="222"/>
      <c r="P391" s="222"/>
      <c r="Q391" s="222"/>
      <c r="R391" s="214"/>
      <c r="S391" s="143"/>
      <c r="T391" s="143"/>
      <c r="U391" s="148" t="s">
        <v>269</v>
      </c>
      <c r="V391" s="152">
        <v>993270666</v>
      </c>
      <c r="Z391" s="63"/>
    </row>
    <row r="392" spans="1:26" ht="15">
      <c r="A392" s="63"/>
      <c r="B392" s="63"/>
      <c r="C392" s="63"/>
      <c r="D392" s="63"/>
      <c r="E392" s="63"/>
      <c r="F392" s="63"/>
      <c r="G392" s="63"/>
      <c r="H392" s="63"/>
      <c r="I392" s="63"/>
      <c r="J392" s="63"/>
      <c r="K392" s="63"/>
      <c r="L392" s="63"/>
      <c r="M392" s="63"/>
      <c r="N392" s="231"/>
      <c r="O392" s="222"/>
      <c r="P392" s="222"/>
      <c r="Q392" s="222"/>
      <c r="R392" s="214"/>
      <c r="S392" s="143"/>
      <c r="T392" s="143"/>
      <c r="U392" s="148" t="s">
        <v>279</v>
      </c>
      <c r="V392" s="152">
        <v>930732603</v>
      </c>
      <c r="Z392" s="63"/>
    </row>
    <row r="393" spans="1:26" ht="15">
      <c r="A393" s="63"/>
      <c r="B393" s="63"/>
      <c r="C393" s="63"/>
      <c r="D393" s="63"/>
      <c r="E393" s="63"/>
      <c r="F393" s="63"/>
      <c r="G393" s="63"/>
      <c r="H393" s="63"/>
      <c r="I393" s="63"/>
      <c r="J393" s="63"/>
      <c r="K393" s="63"/>
      <c r="L393" s="63"/>
      <c r="M393" s="63"/>
      <c r="N393" s="231"/>
      <c r="O393" s="222"/>
      <c r="P393" s="222"/>
      <c r="Q393" s="222"/>
      <c r="R393" s="214"/>
      <c r="S393" s="143"/>
      <c r="T393" s="143"/>
      <c r="U393" s="148" t="s">
        <v>67</v>
      </c>
      <c r="V393" s="152">
        <v>931854294</v>
      </c>
      <c r="Z393" s="63"/>
    </row>
    <row r="394" spans="1:26" ht="15">
      <c r="A394" s="63"/>
      <c r="B394" s="63"/>
      <c r="C394" s="63"/>
      <c r="D394" s="63"/>
      <c r="E394" s="63"/>
      <c r="F394" s="63"/>
      <c r="G394" s="63"/>
      <c r="H394" s="63"/>
      <c r="I394" s="63"/>
      <c r="J394" s="63"/>
      <c r="K394" s="63"/>
      <c r="L394" s="63"/>
      <c r="M394" s="63"/>
      <c r="N394" s="222"/>
      <c r="O394" s="222"/>
      <c r="P394" s="222"/>
      <c r="Q394" s="222"/>
      <c r="R394" s="214"/>
      <c r="S394" s="143"/>
      <c r="T394" s="143"/>
      <c r="U394" s="148" t="s">
        <v>146</v>
      </c>
      <c r="V394" s="152">
        <v>938349580</v>
      </c>
      <c r="Z394" s="63"/>
    </row>
    <row r="395" spans="1:26" ht="15">
      <c r="A395" s="63"/>
      <c r="B395" s="63"/>
      <c r="C395" s="63"/>
      <c r="D395" s="63"/>
      <c r="E395" s="63"/>
      <c r="F395" s="63"/>
      <c r="G395" s="63"/>
      <c r="H395" s="63"/>
      <c r="I395" s="63"/>
      <c r="J395" s="63"/>
      <c r="K395" s="63"/>
      <c r="L395" s="63"/>
      <c r="M395" s="63"/>
      <c r="N395" s="222"/>
      <c r="O395" s="222"/>
      <c r="P395" s="222"/>
      <c r="Q395" s="222"/>
      <c r="R395" s="214"/>
      <c r="S395" s="143"/>
      <c r="T395" s="143"/>
      <c r="U395" s="148" t="s">
        <v>4</v>
      </c>
      <c r="V395" s="152">
        <v>933682162</v>
      </c>
      <c r="Z395" s="63"/>
    </row>
    <row r="396" spans="1:26" ht="15">
      <c r="A396" s="63"/>
      <c r="B396" s="63"/>
      <c r="C396" s="63"/>
      <c r="D396" s="63"/>
      <c r="E396" s="63"/>
      <c r="F396" s="63"/>
      <c r="G396" s="63"/>
      <c r="H396" s="63"/>
      <c r="I396" s="63"/>
      <c r="J396" s="63"/>
      <c r="K396" s="63"/>
      <c r="L396" s="63"/>
      <c r="M396" s="63"/>
      <c r="N396" s="231"/>
      <c r="O396" s="222"/>
      <c r="P396" s="222"/>
      <c r="Q396" s="222"/>
      <c r="R396" s="214"/>
      <c r="S396" s="143"/>
      <c r="T396" s="143"/>
      <c r="U396" s="148" t="s">
        <v>210</v>
      </c>
      <c r="V396" s="152">
        <v>994532773</v>
      </c>
      <c r="Z396" s="63"/>
    </row>
    <row r="397" spans="1:26" ht="15">
      <c r="A397" s="63"/>
      <c r="B397" s="63"/>
      <c r="C397" s="63"/>
      <c r="D397" s="63"/>
      <c r="E397" s="63"/>
      <c r="F397" s="63"/>
      <c r="G397" s="63"/>
      <c r="H397" s="63"/>
      <c r="I397" s="63"/>
      <c r="J397" s="63"/>
      <c r="K397" s="63"/>
      <c r="L397" s="63"/>
      <c r="M397" s="63"/>
      <c r="N397" s="231"/>
      <c r="O397" s="222"/>
      <c r="P397" s="222"/>
      <c r="Q397" s="222"/>
      <c r="R397" s="214"/>
      <c r="S397" s="143"/>
      <c r="T397" s="143"/>
      <c r="U397" s="148" t="s">
        <v>67</v>
      </c>
      <c r="V397" s="152">
        <v>933109726</v>
      </c>
      <c r="Z397" s="63"/>
    </row>
    <row r="398" spans="1:26" ht="15">
      <c r="A398" s="63"/>
      <c r="B398" s="63"/>
      <c r="C398" s="63"/>
      <c r="D398" s="63"/>
      <c r="E398" s="63"/>
      <c r="F398" s="63"/>
      <c r="G398" s="63"/>
      <c r="H398" s="63"/>
      <c r="I398" s="63"/>
      <c r="J398" s="63"/>
      <c r="K398" s="63"/>
      <c r="L398" s="63"/>
      <c r="M398" s="63"/>
      <c r="N398" s="222"/>
      <c r="O398" s="222"/>
      <c r="P398" s="222"/>
      <c r="Q398" s="222"/>
      <c r="R398" s="214"/>
      <c r="S398" s="143"/>
      <c r="T398" s="143"/>
      <c r="U398" s="148" t="s">
        <v>4</v>
      </c>
      <c r="V398" s="152">
        <v>991257538</v>
      </c>
      <c r="Z398" s="63"/>
    </row>
    <row r="399" spans="1:26" ht="15">
      <c r="A399" s="63"/>
      <c r="B399" s="63"/>
      <c r="C399" s="63"/>
      <c r="D399" s="63"/>
      <c r="E399" s="63"/>
      <c r="F399" s="63"/>
      <c r="G399" s="63"/>
      <c r="H399" s="63"/>
      <c r="I399" s="63"/>
      <c r="J399" s="63"/>
      <c r="K399" s="63"/>
      <c r="L399" s="63"/>
      <c r="M399" s="63"/>
      <c r="N399" s="222"/>
      <c r="O399" s="222"/>
      <c r="P399" s="222"/>
      <c r="Q399" s="222"/>
      <c r="R399" s="214"/>
      <c r="S399" s="143"/>
      <c r="T399" s="143"/>
      <c r="U399" s="148" t="s">
        <v>4</v>
      </c>
      <c r="V399" s="152">
        <v>938698520</v>
      </c>
      <c r="Z399" s="63"/>
    </row>
    <row r="400" spans="1:26" ht="15">
      <c r="A400" s="63"/>
      <c r="B400" s="63"/>
      <c r="C400" s="63"/>
      <c r="D400" s="63"/>
      <c r="E400" s="63"/>
      <c r="F400" s="63"/>
      <c r="G400" s="63"/>
      <c r="H400" s="63"/>
      <c r="I400" s="63"/>
      <c r="J400" s="63"/>
      <c r="K400" s="63"/>
      <c r="L400" s="63"/>
      <c r="M400" s="63"/>
      <c r="N400" s="222"/>
      <c r="O400" s="222"/>
      <c r="P400" s="222"/>
      <c r="Q400" s="222"/>
      <c r="R400" s="214"/>
      <c r="S400" s="143"/>
      <c r="T400" s="143"/>
      <c r="U400" s="148" t="s">
        <v>4</v>
      </c>
      <c r="V400" s="152">
        <v>87954174</v>
      </c>
      <c r="Z400" s="63"/>
    </row>
    <row r="401" spans="1:26" ht="15">
      <c r="A401" s="63"/>
      <c r="B401" s="63"/>
      <c r="C401" s="63"/>
      <c r="D401" s="63"/>
      <c r="E401" s="63"/>
      <c r="F401" s="63"/>
      <c r="G401" s="63"/>
      <c r="H401" s="63"/>
      <c r="I401" s="63"/>
      <c r="J401" s="63"/>
      <c r="K401" s="63"/>
      <c r="L401" s="63"/>
      <c r="M401" s="63"/>
      <c r="N401" s="222"/>
      <c r="O401" s="222"/>
      <c r="P401" s="222"/>
      <c r="Q401" s="222"/>
      <c r="R401" s="214"/>
      <c r="S401" s="143"/>
      <c r="T401" s="143"/>
      <c r="U401" s="148" t="s">
        <v>279</v>
      </c>
      <c r="V401" s="152">
        <v>991124158</v>
      </c>
      <c r="Z401" s="63"/>
    </row>
    <row r="402" spans="1:26" ht="15">
      <c r="A402" s="63"/>
      <c r="B402" s="63"/>
      <c r="C402" s="63"/>
      <c r="D402" s="63"/>
      <c r="E402" s="63"/>
      <c r="F402" s="63"/>
      <c r="G402" s="63"/>
      <c r="H402" s="63"/>
      <c r="I402" s="63"/>
      <c r="J402" s="63"/>
      <c r="K402" s="63"/>
      <c r="L402" s="63"/>
      <c r="M402" s="63"/>
      <c r="N402" s="222"/>
      <c r="O402" s="222"/>
      <c r="P402" s="222"/>
      <c r="Q402" s="222"/>
      <c r="R402" s="214"/>
      <c r="S402" s="143"/>
      <c r="T402" s="143"/>
      <c r="U402" s="148" t="s">
        <v>146</v>
      </c>
      <c r="V402" s="152">
        <v>999684892</v>
      </c>
      <c r="Z402" s="63"/>
    </row>
    <row r="403" spans="1:26" ht="15">
      <c r="A403" s="63"/>
      <c r="B403" s="63"/>
      <c r="C403" s="63"/>
      <c r="D403" s="63"/>
      <c r="E403" s="63"/>
      <c r="F403" s="63"/>
      <c r="G403" s="63"/>
      <c r="H403" s="63"/>
      <c r="I403" s="63"/>
      <c r="J403" s="63"/>
      <c r="K403" s="63"/>
      <c r="L403" s="63"/>
      <c r="M403" s="63"/>
      <c r="N403" s="222"/>
      <c r="O403" s="222"/>
      <c r="P403" s="222"/>
      <c r="Q403" s="222"/>
      <c r="R403" s="214"/>
      <c r="S403" s="143"/>
      <c r="T403" s="143"/>
      <c r="U403" s="148" t="s">
        <v>201</v>
      </c>
      <c r="V403" s="152">
        <v>993658713</v>
      </c>
      <c r="Z403" s="63"/>
    </row>
    <row r="404" spans="1:26" ht="15">
      <c r="A404" s="63"/>
      <c r="B404" s="63"/>
      <c r="C404" s="63"/>
      <c r="D404" s="63"/>
      <c r="E404" s="63"/>
      <c r="F404" s="63"/>
      <c r="G404" s="63"/>
      <c r="H404" s="63"/>
      <c r="I404" s="63"/>
      <c r="J404" s="63"/>
      <c r="K404" s="63"/>
      <c r="L404" s="63"/>
      <c r="M404" s="63"/>
      <c r="N404" s="222"/>
      <c r="O404" s="222"/>
      <c r="P404" s="222"/>
      <c r="Q404" s="222"/>
      <c r="R404" s="214"/>
      <c r="S404" s="143"/>
      <c r="T404" s="143"/>
      <c r="U404" s="148" t="s">
        <v>4</v>
      </c>
      <c r="V404" s="152">
        <v>994296722</v>
      </c>
      <c r="Z404" s="63"/>
    </row>
    <row r="405" spans="1:26" ht="15">
      <c r="A405" s="63"/>
      <c r="B405" s="63"/>
      <c r="C405" s="63"/>
      <c r="D405" s="63"/>
      <c r="E405" s="63"/>
      <c r="F405" s="63"/>
      <c r="G405" s="63"/>
      <c r="H405" s="63"/>
      <c r="I405" s="63"/>
      <c r="J405" s="63"/>
      <c r="K405" s="63"/>
      <c r="L405" s="63"/>
      <c r="M405" s="63"/>
      <c r="N405" s="222"/>
      <c r="O405" s="222"/>
      <c r="P405" s="222"/>
      <c r="Q405" s="222"/>
      <c r="R405" s="214"/>
      <c r="S405" s="143"/>
      <c r="T405" s="143"/>
      <c r="U405" s="148" t="s">
        <v>281</v>
      </c>
      <c r="V405" s="152">
        <v>933279437</v>
      </c>
      <c r="Z405" s="63"/>
    </row>
    <row r="406" spans="1:26" ht="15">
      <c r="A406" s="63"/>
      <c r="B406" s="63"/>
      <c r="C406" s="63"/>
      <c r="D406" s="63"/>
      <c r="E406" s="63"/>
      <c r="F406" s="63"/>
      <c r="G406" s="63"/>
      <c r="H406" s="63"/>
      <c r="I406" s="63"/>
      <c r="J406" s="63"/>
      <c r="K406" s="63"/>
      <c r="L406" s="63"/>
      <c r="M406" s="63"/>
      <c r="N406" s="222"/>
      <c r="O406" s="222"/>
      <c r="P406" s="222"/>
      <c r="Q406" s="222"/>
      <c r="R406" s="214"/>
      <c r="S406" s="143"/>
      <c r="T406" s="143"/>
      <c r="U406" s="148" t="s">
        <v>121</v>
      </c>
      <c r="V406" s="152">
        <v>936350752</v>
      </c>
      <c r="Z406" s="63"/>
    </row>
    <row r="407" spans="1:26" ht="15">
      <c r="A407" s="63"/>
      <c r="B407" s="63"/>
      <c r="C407" s="63"/>
      <c r="D407" s="63"/>
      <c r="E407" s="63"/>
      <c r="F407" s="63"/>
      <c r="G407" s="63"/>
      <c r="H407" s="63"/>
      <c r="I407" s="63"/>
      <c r="J407" s="63"/>
      <c r="K407" s="63"/>
      <c r="L407" s="63"/>
      <c r="M407" s="63"/>
      <c r="N407" s="222"/>
      <c r="O407" s="222"/>
      <c r="P407" s="222"/>
      <c r="Q407" s="222"/>
      <c r="R407" s="214"/>
      <c r="S407" s="143"/>
      <c r="T407" s="143"/>
      <c r="U407" s="148" t="s">
        <v>252</v>
      </c>
      <c r="V407" s="152">
        <v>931491187</v>
      </c>
      <c r="Z407" s="63"/>
    </row>
    <row r="408" spans="1:26" ht="15">
      <c r="A408" s="63"/>
      <c r="B408" s="63"/>
      <c r="C408" s="63"/>
      <c r="D408" s="63"/>
      <c r="E408" s="63"/>
      <c r="F408" s="63"/>
      <c r="G408" s="63"/>
      <c r="H408" s="63"/>
      <c r="I408" s="63"/>
      <c r="J408" s="63"/>
      <c r="K408" s="63"/>
      <c r="L408" s="63"/>
      <c r="M408" s="63"/>
      <c r="N408" s="222"/>
      <c r="O408" s="222"/>
      <c r="P408" s="222"/>
      <c r="Q408" s="222"/>
      <c r="R408" s="214"/>
      <c r="S408" s="143"/>
      <c r="T408" s="143"/>
      <c r="U408" s="148" t="s">
        <v>273</v>
      </c>
      <c r="V408" s="152">
        <v>933956997</v>
      </c>
      <c r="Z408" s="63"/>
    </row>
    <row r="409" spans="1:26" ht="15">
      <c r="A409" s="63"/>
      <c r="B409" s="63"/>
      <c r="C409" s="63"/>
      <c r="D409" s="63"/>
      <c r="E409" s="63"/>
      <c r="F409" s="63"/>
      <c r="G409" s="63"/>
      <c r="H409" s="63"/>
      <c r="I409" s="63"/>
      <c r="J409" s="63"/>
      <c r="K409" s="63"/>
      <c r="L409" s="63"/>
      <c r="M409" s="63"/>
      <c r="N409" s="222"/>
      <c r="O409" s="222"/>
      <c r="P409" s="222"/>
      <c r="Q409" s="222"/>
      <c r="R409" s="214"/>
      <c r="S409" s="143"/>
      <c r="T409" s="143"/>
      <c r="U409" s="148" t="s">
        <v>4</v>
      </c>
      <c r="V409" s="152">
        <v>932715004</v>
      </c>
      <c r="Z409" s="63"/>
    </row>
    <row r="410" spans="1:26" ht="15">
      <c r="A410" s="63"/>
      <c r="B410" s="63"/>
      <c r="C410" s="63"/>
      <c r="D410" s="63"/>
      <c r="E410" s="63"/>
      <c r="F410" s="63"/>
      <c r="G410" s="63"/>
      <c r="H410" s="63"/>
      <c r="I410" s="63"/>
      <c r="J410" s="63"/>
      <c r="K410" s="63"/>
      <c r="L410" s="63"/>
      <c r="M410" s="63"/>
      <c r="N410" s="222"/>
      <c r="O410" s="222"/>
      <c r="P410" s="222"/>
      <c r="Q410" s="222"/>
      <c r="R410" s="214"/>
      <c r="S410" s="143"/>
      <c r="T410" s="143"/>
      <c r="U410" s="148" t="s">
        <v>4</v>
      </c>
      <c r="V410" s="152">
        <v>992496298</v>
      </c>
      <c r="Z410" s="63"/>
    </row>
    <row r="411" spans="1:26" ht="15">
      <c r="A411" s="63"/>
      <c r="B411" s="63"/>
      <c r="C411" s="63"/>
      <c r="D411" s="63"/>
      <c r="E411" s="63"/>
      <c r="F411" s="63"/>
      <c r="G411" s="63"/>
      <c r="H411" s="63"/>
      <c r="I411" s="63"/>
      <c r="J411" s="63"/>
      <c r="K411" s="63"/>
      <c r="L411" s="63"/>
      <c r="M411" s="63"/>
      <c r="N411" s="222"/>
      <c r="O411" s="222"/>
      <c r="P411" s="222"/>
      <c r="Q411" s="222"/>
      <c r="R411" s="214"/>
      <c r="S411" s="143"/>
      <c r="T411" s="143"/>
      <c r="U411" s="148" t="s">
        <v>4</v>
      </c>
      <c r="V411" s="152">
        <v>931825755</v>
      </c>
      <c r="Z411" s="63"/>
    </row>
    <row r="412" spans="1:26" ht="15">
      <c r="A412" s="63"/>
      <c r="B412" s="63"/>
      <c r="C412" s="63"/>
      <c r="D412" s="63"/>
      <c r="E412" s="63"/>
      <c r="F412" s="63"/>
      <c r="G412" s="63"/>
      <c r="H412" s="63"/>
      <c r="I412" s="63"/>
      <c r="J412" s="63"/>
      <c r="K412" s="63"/>
      <c r="L412" s="63"/>
      <c r="M412" s="63"/>
      <c r="N412" s="222"/>
      <c r="O412" s="222"/>
      <c r="P412" s="222"/>
      <c r="Q412" s="232"/>
      <c r="R412" s="214"/>
      <c r="S412" s="143"/>
      <c r="T412" s="143"/>
      <c r="U412" s="148" t="s">
        <v>280</v>
      </c>
      <c r="V412" s="152">
        <v>992269624</v>
      </c>
      <c r="Z412" s="63"/>
    </row>
    <row r="413" spans="1:26" ht="15">
      <c r="A413" s="63"/>
      <c r="B413" s="63"/>
      <c r="C413" s="63"/>
      <c r="D413" s="63"/>
      <c r="E413" s="63"/>
      <c r="F413" s="63"/>
      <c r="G413" s="63"/>
      <c r="H413" s="63"/>
      <c r="I413" s="63"/>
      <c r="J413" s="63"/>
      <c r="K413" s="63"/>
      <c r="L413" s="63"/>
      <c r="M413" s="63"/>
      <c r="N413" s="222"/>
      <c r="O413" s="222"/>
      <c r="P413" s="222"/>
      <c r="Q413" s="222"/>
      <c r="R413" s="214"/>
      <c r="S413" s="143"/>
      <c r="T413" s="143"/>
      <c r="U413" s="148" t="s">
        <v>4</v>
      </c>
      <c r="V413" s="152">
        <v>993474228</v>
      </c>
      <c r="Z413" s="63"/>
    </row>
    <row r="414" spans="1:26" ht="15">
      <c r="A414" s="63"/>
      <c r="B414" s="63"/>
      <c r="C414" s="63"/>
      <c r="D414" s="63"/>
      <c r="E414" s="63"/>
      <c r="F414" s="63"/>
      <c r="G414" s="63"/>
      <c r="H414" s="63"/>
      <c r="I414" s="63"/>
      <c r="J414" s="63"/>
      <c r="K414" s="63"/>
      <c r="L414" s="63"/>
      <c r="M414" s="63"/>
      <c r="N414" s="222"/>
      <c r="O414" s="222"/>
      <c r="P414" s="222"/>
      <c r="Q414" s="222"/>
      <c r="R414" s="214"/>
      <c r="S414" s="143"/>
      <c r="T414" s="143"/>
      <c r="U414" s="148" t="s">
        <v>283</v>
      </c>
      <c r="V414" s="152">
        <v>932518215</v>
      </c>
      <c r="Z414" s="63"/>
    </row>
    <row r="415" spans="1:26" ht="15">
      <c r="A415" s="63"/>
      <c r="B415" s="63"/>
      <c r="C415" s="63"/>
      <c r="D415" s="63"/>
      <c r="E415" s="63"/>
      <c r="F415" s="63"/>
      <c r="G415" s="63"/>
      <c r="H415" s="63"/>
      <c r="I415" s="63"/>
      <c r="J415" s="63"/>
      <c r="K415" s="63"/>
      <c r="L415" s="63"/>
      <c r="M415" s="63"/>
      <c r="N415" s="222"/>
      <c r="O415" s="222"/>
      <c r="P415" s="222"/>
      <c r="Q415" s="222"/>
      <c r="R415" s="214"/>
      <c r="S415" s="143"/>
      <c r="T415" s="143"/>
      <c r="U415" s="148" t="s">
        <v>81</v>
      </c>
      <c r="V415" s="152">
        <v>997362167</v>
      </c>
      <c r="Z415" s="63"/>
    </row>
    <row r="416" spans="1:26" ht="15">
      <c r="A416" s="63"/>
      <c r="B416" s="63"/>
      <c r="C416" s="63"/>
      <c r="D416" s="63"/>
      <c r="E416" s="63"/>
      <c r="F416" s="63"/>
      <c r="G416" s="63"/>
      <c r="H416" s="63"/>
      <c r="I416" s="63"/>
      <c r="J416" s="63"/>
      <c r="K416" s="63"/>
      <c r="L416" s="63"/>
      <c r="M416" s="63"/>
      <c r="N416" s="222"/>
      <c r="O416" s="222"/>
      <c r="P416" s="222"/>
      <c r="Q416" s="222"/>
      <c r="R416" s="214"/>
      <c r="S416" s="143"/>
      <c r="T416" s="143"/>
      <c r="U416" s="148" t="s">
        <v>81</v>
      </c>
      <c r="V416" s="152">
        <v>34879411</v>
      </c>
      <c r="Z416" s="63"/>
    </row>
    <row r="417" spans="1:26" ht="18.75">
      <c r="A417" s="63"/>
      <c r="B417" s="63"/>
      <c r="C417" s="63"/>
      <c r="D417" s="63"/>
      <c r="E417" s="63"/>
      <c r="F417" s="63"/>
      <c r="G417" s="63"/>
      <c r="H417" s="63"/>
      <c r="I417" s="63"/>
      <c r="J417" s="63"/>
      <c r="K417" s="63"/>
      <c r="L417" s="63"/>
      <c r="M417" s="63"/>
      <c r="N417" s="210"/>
      <c r="O417" s="199"/>
      <c r="P417" s="222"/>
      <c r="Q417" s="222"/>
      <c r="R417" s="214"/>
      <c r="S417" s="143"/>
      <c r="T417" s="143"/>
      <c r="U417" s="148" t="s">
        <v>81</v>
      </c>
      <c r="V417" s="152">
        <v>988042768</v>
      </c>
      <c r="Z417" s="63"/>
    </row>
    <row r="418" spans="1:26" ht="18.75">
      <c r="A418" s="63"/>
      <c r="B418" s="63"/>
      <c r="C418" s="63"/>
      <c r="D418" s="63"/>
      <c r="E418" s="63"/>
      <c r="F418" s="63"/>
      <c r="G418" s="63"/>
      <c r="H418" s="63"/>
      <c r="I418" s="63"/>
      <c r="J418" s="63"/>
      <c r="K418" s="63"/>
      <c r="L418" s="63"/>
      <c r="M418" s="63"/>
      <c r="N418" s="210"/>
      <c r="O418" s="199"/>
      <c r="P418" s="222"/>
      <c r="Q418" s="222"/>
      <c r="R418" s="214"/>
      <c r="S418" s="143"/>
      <c r="T418" s="143"/>
      <c r="U418" s="148" t="s">
        <v>237</v>
      </c>
      <c r="V418" s="152">
        <v>936968502</v>
      </c>
      <c r="Z418" s="63"/>
    </row>
    <row r="419" spans="1:26" ht="18.75">
      <c r="A419" s="63"/>
      <c r="B419" s="63"/>
      <c r="C419" s="63"/>
      <c r="D419" s="63"/>
      <c r="E419" s="63"/>
      <c r="F419" s="63"/>
      <c r="G419" s="63"/>
      <c r="H419" s="63"/>
      <c r="I419" s="63"/>
      <c r="J419" s="63"/>
      <c r="K419" s="63"/>
      <c r="L419" s="63"/>
      <c r="M419" s="63"/>
      <c r="N419" s="210"/>
      <c r="O419" s="199"/>
      <c r="P419" s="222"/>
      <c r="Q419" s="222"/>
      <c r="R419" s="214"/>
      <c r="S419" s="143"/>
      <c r="T419" s="143"/>
      <c r="U419" s="148" t="s">
        <v>4</v>
      </c>
      <c r="V419" s="152">
        <v>930655320</v>
      </c>
      <c r="Z419" s="63"/>
    </row>
    <row r="420" spans="1:26" ht="18.75">
      <c r="A420" s="63"/>
      <c r="B420" s="63"/>
      <c r="C420" s="63"/>
      <c r="D420" s="63"/>
      <c r="E420" s="63"/>
      <c r="F420" s="63"/>
      <c r="G420" s="63"/>
      <c r="H420" s="63"/>
      <c r="I420" s="63"/>
      <c r="J420" s="63"/>
      <c r="K420" s="63"/>
      <c r="L420" s="63"/>
      <c r="M420" s="63"/>
      <c r="N420" s="210"/>
      <c r="O420" s="232"/>
      <c r="P420" s="222"/>
      <c r="Q420" s="222"/>
      <c r="R420" s="214"/>
      <c r="S420" s="143"/>
      <c r="T420" s="143"/>
      <c r="U420" s="148" t="s">
        <v>4</v>
      </c>
      <c r="V420" s="152">
        <v>936484479</v>
      </c>
      <c r="Z420" s="63"/>
    </row>
    <row r="421" spans="1:26" ht="18.75">
      <c r="A421" s="63"/>
      <c r="B421" s="63"/>
      <c r="C421" s="63"/>
      <c r="D421" s="63"/>
      <c r="E421" s="63"/>
      <c r="F421" s="63"/>
      <c r="G421" s="63"/>
      <c r="H421" s="63"/>
      <c r="I421" s="63"/>
      <c r="J421" s="63"/>
      <c r="K421" s="63"/>
      <c r="L421" s="63"/>
      <c r="M421" s="63"/>
      <c r="N421" s="210"/>
      <c r="O421" s="232"/>
      <c r="P421" s="222"/>
      <c r="Q421" s="222"/>
      <c r="R421" s="214"/>
      <c r="S421" s="143"/>
      <c r="T421" s="143"/>
      <c r="U421" s="148" t="s">
        <v>4</v>
      </c>
      <c r="V421" s="152">
        <v>937270626</v>
      </c>
      <c r="Z421" s="63"/>
    </row>
    <row r="422" spans="1:26" ht="18.75">
      <c r="A422" s="63"/>
      <c r="B422" s="63"/>
      <c r="C422" s="63"/>
      <c r="D422" s="63"/>
      <c r="E422" s="63"/>
      <c r="F422" s="63"/>
      <c r="G422" s="63"/>
      <c r="H422" s="63"/>
      <c r="I422" s="63"/>
      <c r="J422" s="63"/>
      <c r="K422" s="63"/>
      <c r="L422" s="63"/>
      <c r="M422" s="63"/>
      <c r="N422" s="210"/>
      <c r="O422" s="199"/>
      <c r="P422" s="222"/>
      <c r="Q422" s="222"/>
      <c r="R422" s="214"/>
      <c r="S422" s="143"/>
      <c r="T422" s="143"/>
      <c r="U422" s="148" t="s">
        <v>120</v>
      </c>
      <c r="V422" s="152">
        <v>932850487</v>
      </c>
      <c r="Z422" s="63"/>
    </row>
    <row r="423" spans="1:26" ht="18.75">
      <c r="B423" s="216"/>
      <c r="C423" s="172"/>
      <c r="D423" s="172"/>
      <c r="E423" s="172"/>
      <c r="F423" s="172"/>
      <c r="G423" s="172"/>
      <c r="H423" s="172"/>
      <c r="I423" s="217"/>
      <c r="J423" s="218"/>
      <c r="K423" s="219"/>
      <c r="L423" s="219"/>
      <c r="M423" s="220"/>
      <c r="N423" s="5"/>
      <c r="O423" s="109"/>
      <c r="P423" s="221"/>
      <c r="Q423" s="221"/>
      <c r="R423" s="143"/>
      <c r="S423" s="143"/>
      <c r="T423" s="143"/>
      <c r="U423" s="148" t="s">
        <v>275</v>
      </c>
      <c r="V423" s="152">
        <v>932064193</v>
      </c>
      <c r="Z423" s="63"/>
    </row>
    <row r="424" spans="1:26" ht="18.75">
      <c r="B424" s="165"/>
      <c r="C424" s="94"/>
      <c r="D424" s="94"/>
      <c r="E424" s="94"/>
      <c r="F424" s="94"/>
      <c r="G424" s="94"/>
      <c r="H424" s="94"/>
      <c r="I424" s="169"/>
      <c r="J424" s="168"/>
      <c r="K424" s="138"/>
      <c r="L424" s="138"/>
      <c r="M424" s="139"/>
      <c r="N424" s="5"/>
      <c r="O424" s="40"/>
      <c r="P424" s="143"/>
      <c r="Q424" s="143"/>
      <c r="R424" s="143"/>
      <c r="S424" s="143"/>
      <c r="T424" s="143"/>
      <c r="U424" s="148" t="s">
        <v>280</v>
      </c>
      <c r="V424" s="152">
        <v>931451596</v>
      </c>
      <c r="Z424" s="63"/>
    </row>
    <row r="425" spans="1:26" ht="18.75">
      <c r="B425" s="165"/>
      <c r="C425" s="94"/>
      <c r="D425" s="94"/>
      <c r="E425" s="94"/>
      <c r="F425" s="94"/>
      <c r="G425" s="94"/>
      <c r="H425" s="94"/>
      <c r="I425" s="169"/>
      <c r="J425" s="168"/>
      <c r="K425" s="138"/>
      <c r="L425" s="138"/>
      <c r="M425" s="139"/>
      <c r="N425" s="5"/>
      <c r="O425" s="40"/>
      <c r="P425" s="143"/>
      <c r="Q425" s="143"/>
      <c r="R425" s="143"/>
      <c r="S425" s="143"/>
      <c r="T425" s="143"/>
      <c r="U425" s="148" t="s">
        <v>4</v>
      </c>
      <c r="V425" s="152">
        <v>934905294</v>
      </c>
      <c r="Z425" s="63"/>
    </row>
    <row r="426" spans="1:26" ht="18.75">
      <c r="B426" s="165"/>
      <c r="C426" s="94"/>
      <c r="D426" s="94"/>
      <c r="E426" s="94"/>
      <c r="F426" s="94"/>
      <c r="G426" s="94"/>
      <c r="H426" s="94"/>
      <c r="I426" s="169"/>
      <c r="J426" s="168"/>
      <c r="K426" s="138"/>
      <c r="L426" s="138"/>
      <c r="M426" s="139"/>
      <c r="N426" s="5"/>
      <c r="O426" s="40"/>
      <c r="P426" s="143"/>
      <c r="Q426" s="143"/>
      <c r="R426" s="143"/>
      <c r="S426" s="143"/>
      <c r="T426" s="143"/>
      <c r="U426" s="148" t="s">
        <v>4</v>
      </c>
      <c r="V426" s="152">
        <v>993624097</v>
      </c>
      <c r="Z426" s="63"/>
    </row>
    <row r="427" spans="1:26" ht="18.75">
      <c r="B427" s="165"/>
      <c r="C427" s="94"/>
      <c r="D427" s="94"/>
      <c r="E427" s="94"/>
      <c r="F427" s="94"/>
      <c r="G427" s="94"/>
      <c r="H427" s="94"/>
      <c r="I427" s="169"/>
      <c r="J427" s="168"/>
      <c r="K427" s="138"/>
      <c r="L427" s="138"/>
      <c r="M427" s="139"/>
      <c r="N427" s="5"/>
      <c r="O427" s="40"/>
      <c r="P427" s="143"/>
      <c r="Q427" s="143"/>
      <c r="R427" s="143"/>
      <c r="S427" s="143"/>
      <c r="T427" s="143"/>
      <c r="U427" s="148" t="s">
        <v>4</v>
      </c>
      <c r="V427" s="152">
        <v>937029529</v>
      </c>
      <c r="Z427" s="63"/>
    </row>
    <row r="428" spans="1:26" ht="18.75">
      <c r="B428" s="165"/>
      <c r="C428" s="94"/>
      <c r="D428" s="94"/>
      <c r="E428" s="94"/>
      <c r="F428" s="94"/>
      <c r="G428" s="94"/>
      <c r="H428" s="94"/>
      <c r="I428" s="169"/>
      <c r="J428" s="168"/>
      <c r="K428" s="138"/>
      <c r="L428" s="138"/>
      <c r="M428" s="139"/>
      <c r="N428" s="5"/>
      <c r="O428" s="7"/>
      <c r="P428" s="143"/>
      <c r="Q428" s="143"/>
      <c r="R428" s="143"/>
      <c r="S428" s="143"/>
      <c r="T428" s="143"/>
      <c r="U428" s="148" t="s">
        <v>4</v>
      </c>
      <c r="V428" s="152">
        <v>73970060</v>
      </c>
      <c r="Z428" s="63"/>
    </row>
    <row r="429" spans="1:26" ht="18.75">
      <c r="B429" s="165"/>
      <c r="C429" s="94"/>
      <c r="D429" s="94"/>
      <c r="E429" s="94"/>
      <c r="F429" s="94"/>
      <c r="G429" s="94"/>
      <c r="H429" s="94"/>
      <c r="I429" s="169"/>
      <c r="J429" s="168"/>
      <c r="K429" s="138"/>
      <c r="L429" s="138"/>
      <c r="M429" s="139"/>
      <c r="N429" s="5"/>
      <c r="O429" s="7"/>
      <c r="P429" s="143"/>
      <c r="Q429" s="143"/>
      <c r="R429" s="143"/>
      <c r="S429" s="143"/>
      <c r="T429" s="143"/>
      <c r="U429" s="148" t="s">
        <v>280</v>
      </c>
      <c r="V429" s="152">
        <v>934197226</v>
      </c>
      <c r="Z429" s="63"/>
    </row>
    <row r="430" spans="1:26" ht="15">
      <c r="B430" s="165"/>
      <c r="C430" s="94"/>
      <c r="D430" s="94"/>
      <c r="E430" s="94"/>
      <c r="F430" s="94"/>
      <c r="G430" s="94"/>
      <c r="H430" s="94"/>
      <c r="I430" s="169"/>
      <c r="J430" s="168"/>
      <c r="K430" s="138"/>
      <c r="L430" s="138"/>
      <c r="M430" s="139"/>
      <c r="N430" s="150"/>
      <c r="O430" s="143"/>
      <c r="P430" s="143"/>
      <c r="Q430" s="143"/>
      <c r="R430" s="143"/>
      <c r="S430" s="143"/>
      <c r="T430" s="143"/>
      <c r="U430" s="148" t="s">
        <v>235</v>
      </c>
      <c r="V430" s="152">
        <v>938981446</v>
      </c>
      <c r="Z430" s="63"/>
    </row>
    <row r="431" spans="1:26" ht="18.75">
      <c r="B431" s="165"/>
      <c r="C431" s="94"/>
      <c r="D431" s="94"/>
      <c r="E431" s="94"/>
      <c r="F431" s="94"/>
      <c r="G431" s="94"/>
      <c r="H431" s="94"/>
      <c r="I431" s="169"/>
      <c r="J431" s="168"/>
      <c r="K431" s="138"/>
      <c r="L431" s="138"/>
      <c r="M431" s="139"/>
      <c r="N431" s="5" t="s">
        <v>110</v>
      </c>
      <c r="O431" s="7">
        <v>168212</v>
      </c>
      <c r="P431" s="143"/>
      <c r="Q431" s="143"/>
      <c r="R431" s="143"/>
      <c r="S431" s="143"/>
      <c r="T431" s="143"/>
      <c r="U431" s="148" t="s">
        <v>67</v>
      </c>
      <c r="V431" s="152">
        <v>933764692</v>
      </c>
      <c r="Z431" s="63"/>
    </row>
    <row r="432" spans="1:26" ht="18.75">
      <c r="B432" s="165"/>
      <c r="C432" s="94"/>
      <c r="D432" s="94"/>
      <c r="E432" s="94"/>
      <c r="F432" s="94"/>
      <c r="G432" s="94"/>
      <c r="H432" s="94"/>
      <c r="I432" s="169"/>
      <c r="J432" s="168"/>
      <c r="K432" s="138"/>
      <c r="L432" s="138"/>
      <c r="M432" s="139"/>
      <c r="N432" s="5" t="s">
        <v>110</v>
      </c>
      <c r="O432" s="7">
        <v>206422</v>
      </c>
      <c r="P432" s="143"/>
      <c r="Q432" s="143"/>
      <c r="R432" s="143"/>
      <c r="S432" s="143"/>
      <c r="T432" s="143"/>
      <c r="U432" s="148" t="s">
        <v>4</v>
      </c>
      <c r="V432" s="152">
        <v>935022048</v>
      </c>
      <c r="Z432" s="63"/>
    </row>
    <row r="433" spans="2:26" ht="15">
      <c r="B433" s="165"/>
      <c r="C433" s="94"/>
      <c r="D433" s="94"/>
      <c r="E433" s="94"/>
      <c r="F433" s="94"/>
      <c r="G433" s="94"/>
      <c r="H433" s="94"/>
      <c r="I433" s="169"/>
      <c r="J433" s="168"/>
      <c r="K433" s="138"/>
      <c r="L433" s="138"/>
      <c r="M433" s="139"/>
      <c r="N433" s="142"/>
      <c r="O433" s="143"/>
      <c r="P433" s="143"/>
      <c r="Q433" s="143"/>
      <c r="R433" s="143"/>
      <c r="S433" s="143"/>
      <c r="T433" s="143"/>
      <c r="U433" s="148" t="s">
        <v>275</v>
      </c>
      <c r="V433" s="152">
        <v>932966035</v>
      </c>
      <c r="Z433" s="63"/>
    </row>
    <row r="434" spans="2:26" ht="15">
      <c r="B434" s="165"/>
      <c r="C434" s="94"/>
      <c r="D434" s="94"/>
      <c r="E434" s="94"/>
      <c r="F434" s="94"/>
      <c r="G434" s="94"/>
      <c r="H434" s="94"/>
      <c r="I434" s="169"/>
      <c r="J434" s="168"/>
      <c r="K434" s="138"/>
      <c r="L434" s="138"/>
      <c r="M434" s="139"/>
      <c r="N434" s="150" t="s">
        <v>374</v>
      </c>
      <c r="O434" s="143">
        <v>146744</v>
      </c>
      <c r="P434" s="143"/>
      <c r="Q434" s="143">
        <v>270067882</v>
      </c>
      <c r="R434" s="143"/>
      <c r="S434" s="143"/>
      <c r="T434" s="143"/>
      <c r="U434" s="148" t="s">
        <v>4</v>
      </c>
      <c r="V434" s="152">
        <v>933425110</v>
      </c>
      <c r="Z434" s="63"/>
    </row>
    <row r="435" spans="2:26" ht="15">
      <c r="B435" s="165"/>
      <c r="C435" s="94"/>
      <c r="D435" s="94"/>
      <c r="E435" s="94"/>
      <c r="F435" s="94"/>
      <c r="G435" s="94"/>
      <c r="H435" s="94"/>
      <c r="I435" s="169"/>
      <c r="J435" s="168"/>
      <c r="K435" s="138"/>
      <c r="L435" s="138"/>
      <c r="M435" s="139"/>
      <c r="N435" s="142" t="s">
        <v>81</v>
      </c>
      <c r="O435" s="143">
        <v>14362</v>
      </c>
      <c r="P435" s="143"/>
      <c r="Q435" s="143"/>
      <c r="R435" s="143"/>
      <c r="S435" s="143"/>
      <c r="T435" s="143"/>
      <c r="U435" s="148" t="s">
        <v>275</v>
      </c>
      <c r="V435" s="152">
        <v>938799640</v>
      </c>
      <c r="Z435" s="63"/>
    </row>
    <row r="436" spans="2:26" ht="15">
      <c r="B436" s="165"/>
      <c r="C436" s="94"/>
      <c r="D436" s="94"/>
      <c r="E436" s="94"/>
      <c r="F436" s="94"/>
      <c r="G436" s="94"/>
      <c r="H436" s="94"/>
      <c r="I436" s="169"/>
      <c r="J436" s="168"/>
      <c r="K436" s="138"/>
      <c r="L436" s="138"/>
      <c r="M436" s="139"/>
      <c r="N436" s="142" t="s">
        <v>81</v>
      </c>
      <c r="O436" s="143">
        <v>185130</v>
      </c>
      <c r="P436" s="143"/>
      <c r="Q436" s="143"/>
      <c r="R436" s="143"/>
      <c r="S436" s="143"/>
      <c r="T436" s="143"/>
      <c r="U436" s="148" t="s">
        <v>118</v>
      </c>
      <c r="V436" s="152">
        <v>994923537</v>
      </c>
      <c r="Z436" s="63"/>
    </row>
    <row r="437" spans="2:26" ht="15">
      <c r="B437" s="165"/>
      <c r="C437" s="94"/>
      <c r="D437" s="94"/>
      <c r="E437" s="94"/>
      <c r="F437" s="94"/>
      <c r="G437" s="94"/>
      <c r="H437" s="94"/>
      <c r="I437" s="169"/>
      <c r="J437" s="168"/>
      <c r="K437" s="138"/>
      <c r="L437" s="138"/>
      <c r="M437" s="139"/>
      <c r="N437" s="142" t="s">
        <v>81</v>
      </c>
      <c r="O437" s="143">
        <v>173023</v>
      </c>
      <c r="P437" s="143"/>
      <c r="Q437" s="143"/>
      <c r="R437" s="143"/>
      <c r="S437" s="143"/>
      <c r="T437" s="143"/>
      <c r="U437" s="148" t="s">
        <v>4</v>
      </c>
      <c r="V437" s="152">
        <v>934627911</v>
      </c>
      <c r="Z437" s="63"/>
    </row>
    <row r="438" spans="2:26" ht="15">
      <c r="B438" s="165"/>
      <c r="C438" s="94"/>
      <c r="D438" s="94"/>
      <c r="E438" s="94"/>
      <c r="F438" s="94"/>
      <c r="G438" s="94"/>
      <c r="H438" s="94"/>
      <c r="I438" s="169"/>
      <c r="J438" s="168"/>
      <c r="K438" s="138"/>
      <c r="L438" s="138"/>
      <c r="M438" s="139"/>
      <c r="N438" s="142" t="s">
        <v>81</v>
      </c>
      <c r="O438" s="143">
        <v>169352</v>
      </c>
      <c r="P438" s="143"/>
      <c r="Q438" s="143"/>
      <c r="R438" s="143"/>
      <c r="S438" s="143"/>
      <c r="T438" s="143"/>
      <c r="U438" s="148" t="s">
        <v>67</v>
      </c>
      <c r="V438" s="152">
        <v>991679436</v>
      </c>
      <c r="Z438" s="63"/>
    </row>
    <row r="439" spans="2:26" ht="15">
      <c r="B439" s="165"/>
      <c r="C439" s="94"/>
      <c r="D439" s="94"/>
      <c r="E439" s="94"/>
      <c r="F439" s="94"/>
      <c r="G439" s="94"/>
      <c r="H439" s="94"/>
      <c r="I439" s="169"/>
      <c r="J439" s="168"/>
      <c r="K439" s="138"/>
      <c r="L439" s="138"/>
      <c r="M439" s="139"/>
      <c r="N439" s="142" t="s">
        <v>81</v>
      </c>
      <c r="O439" s="143">
        <v>168385</v>
      </c>
      <c r="P439" s="143"/>
      <c r="Q439" s="143"/>
      <c r="R439" s="143"/>
      <c r="S439" s="143"/>
      <c r="T439" s="143"/>
      <c r="U439" s="148" t="s">
        <v>280</v>
      </c>
      <c r="V439" s="152">
        <v>933449032</v>
      </c>
      <c r="Z439" s="63"/>
    </row>
    <row r="440" spans="2:26" ht="15">
      <c r="B440" s="165"/>
      <c r="C440" s="94"/>
      <c r="D440" s="94"/>
      <c r="E440" s="94"/>
      <c r="F440" s="94"/>
      <c r="G440" s="94"/>
      <c r="H440" s="94"/>
      <c r="I440" s="169"/>
      <c r="J440" s="168"/>
      <c r="K440" s="138"/>
      <c r="L440" s="138"/>
      <c r="M440" s="139"/>
      <c r="N440" s="142" t="s">
        <v>81</v>
      </c>
      <c r="O440" s="143">
        <v>132643</v>
      </c>
      <c r="P440" s="143"/>
      <c r="Q440" s="143"/>
      <c r="R440" s="143"/>
      <c r="S440" s="143"/>
      <c r="T440" s="143"/>
      <c r="U440" s="148" t="s">
        <v>273</v>
      </c>
      <c r="V440" s="152">
        <v>936870632</v>
      </c>
      <c r="Z440" s="63"/>
    </row>
    <row r="441" spans="2:26" ht="15">
      <c r="B441" s="165"/>
      <c r="C441" s="94"/>
      <c r="D441" s="94"/>
      <c r="E441" s="94"/>
      <c r="F441" s="94"/>
      <c r="G441" s="94"/>
      <c r="H441" s="94"/>
      <c r="I441" s="169"/>
      <c r="J441" s="168"/>
      <c r="K441" s="138"/>
      <c r="L441" s="138"/>
      <c r="M441" s="139"/>
      <c r="N441" s="142" t="s">
        <v>81</v>
      </c>
      <c r="O441" s="143">
        <v>129561</v>
      </c>
      <c r="P441" s="143"/>
      <c r="Q441" s="143"/>
      <c r="R441" s="143"/>
      <c r="S441" s="143"/>
      <c r="T441" s="143"/>
      <c r="U441" s="149" t="s">
        <v>4</v>
      </c>
      <c r="V441" s="152">
        <v>932482170</v>
      </c>
      <c r="Z441" s="63"/>
    </row>
    <row r="442" spans="2:26" ht="15">
      <c r="B442" s="165"/>
      <c r="C442" s="94"/>
      <c r="D442" s="94"/>
      <c r="E442" s="94"/>
      <c r="F442" s="94"/>
      <c r="G442" s="94"/>
      <c r="H442" s="94"/>
      <c r="I442" s="169"/>
      <c r="J442" s="168"/>
      <c r="K442" s="138"/>
      <c r="L442" s="138"/>
      <c r="M442" s="139"/>
      <c r="N442" s="142" t="s">
        <v>81</v>
      </c>
      <c r="O442" s="143">
        <v>140963</v>
      </c>
      <c r="P442" s="143"/>
      <c r="Q442" s="143"/>
      <c r="R442" s="143"/>
      <c r="S442" s="143"/>
      <c r="T442" s="143"/>
      <c r="U442" s="149" t="s">
        <v>4</v>
      </c>
      <c r="V442" s="152">
        <v>930875328</v>
      </c>
      <c r="Z442" s="63"/>
    </row>
    <row r="443" spans="2:26" ht="15">
      <c r="B443" s="165"/>
      <c r="C443" s="94"/>
      <c r="D443" s="94"/>
      <c r="E443" s="94"/>
      <c r="F443" s="94"/>
      <c r="G443" s="94"/>
      <c r="H443" s="94"/>
      <c r="I443" s="169"/>
      <c r="J443" s="168"/>
      <c r="K443" s="138"/>
      <c r="L443" s="138"/>
      <c r="M443" s="139"/>
      <c r="N443" s="142" t="s">
        <v>81</v>
      </c>
      <c r="O443" s="143">
        <v>137082</v>
      </c>
      <c r="P443" s="143"/>
      <c r="Q443" s="143"/>
      <c r="R443" s="143"/>
      <c r="S443" s="143"/>
      <c r="T443" s="143"/>
      <c r="U443" s="148" t="s">
        <v>120</v>
      </c>
      <c r="V443" s="152">
        <v>934804671</v>
      </c>
      <c r="Z443" s="63"/>
    </row>
    <row r="444" spans="2:26" ht="15">
      <c r="B444" s="165"/>
      <c r="C444" s="94"/>
      <c r="D444" s="94"/>
      <c r="E444" s="94"/>
      <c r="F444" s="94"/>
      <c r="G444" s="94"/>
      <c r="H444" s="94"/>
      <c r="I444" s="169"/>
      <c r="J444" s="168"/>
      <c r="K444" s="138"/>
      <c r="L444" s="138"/>
      <c r="M444" s="139"/>
      <c r="N444" s="142" t="s">
        <v>81</v>
      </c>
      <c r="O444" s="143">
        <v>169050</v>
      </c>
      <c r="P444" s="143"/>
      <c r="Q444" s="143"/>
      <c r="R444" s="143"/>
      <c r="S444" s="143"/>
      <c r="T444" s="143"/>
      <c r="U444" s="148" t="s">
        <v>4</v>
      </c>
      <c r="V444" s="152">
        <v>932172599</v>
      </c>
      <c r="Z444" s="63"/>
    </row>
    <row r="445" spans="2:26" ht="15">
      <c r="B445" s="165"/>
      <c r="C445" s="94"/>
      <c r="D445" s="94"/>
      <c r="E445" s="94"/>
      <c r="F445" s="94"/>
      <c r="G445" s="94"/>
      <c r="H445" s="94"/>
      <c r="I445" s="169"/>
      <c r="J445" s="168"/>
      <c r="K445" s="138"/>
      <c r="L445" s="138"/>
      <c r="M445" s="139"/>
      <c r="N445" s="142" t="s">
        <v>81</v>
      </c>
      <c r="O445" s="143">
        <v>169050</v>
      </c>
      <c r="P445" s="143"/>
      <c r="Q445" s="143"/>
      <c r="R445" s="143"/>
      <c r="S445" s="143"/>
      <c r="T445" s="143"/>
      <c r="U445" s="148" t="s">
        <v>4</v>
      </c>
      <c r="V445" s="152">
        <v>993073759</v>
      </c>
      <c r="Z445" s="63"/>
    </row>
    <row r="446" spans="2:26" ht="15">
      <c r="B446" s="165"/>
      <c r="C446" s="94"/>
      <c r="D446" s="94"/>
      <c r="E446" s="94"/>
      <c r="F446" s="94"/>
      <c r="G446" s="94"/>
      <c r="H446" s="94"/>
      <c r="I446" s="169"/>
      <c r="J446" s="168"/>
      <c r="K446" s="138"/>
      <c r="L446" s="138"/>
      <c r="M446" s="139"/>
      <c r="N446" s="142" t="s">
        <v>81</v>
      </c>
      <c r="O446" s="143">
        <v>137379</v>
      </c>
      <c r="P446" s="143"/>
      <c r="Q446" s="143"/>
      <c r="R446" s="143"/>
      <c r="S446" s="143"/>
      <c r="T446" s="143"/>
      <c r="U446" s="148" t="s">
        <v>209</v>
      </c>
      <c r="V446" s="152">
        <v>931620663</v>
      </c>
      <c r="Z446" s="63"/>
    </row>
    <row r="447" spans="2:26" ht="15">
      <c r="B447" s="165"/>
      <c r="C447" s="94"/>
      <c r="D447" s="94"/>
      <c r="E447" s="94"/>
      <c r="F447" s="94"/>
      <c r="G447" s="94"/>
      <c r="H447" s="94"/>
      <c r="I447" s="169"/>
      <c r="J447" s="168"/>
      <c r="K447" s="138"/>
      <c r="L447" s="138"/>
      <c r="M447" s="139"/>
      <c r="N447" s="142" t="s">
        <v>81</v>
      </c>
      <c r="O447" s="143">
        <v>54733</v>
      </c>
      <c r="P447" s="143"/>
      <c r="Q447" s="143"/>
      <c r="R447" s="143"/>
      <c r="S447" s="143"/>
      <c r="T447" s="143"/>
      <c r="U447" s="148" t="s">
        <v>280</v>
      </c>
      <c r="V447" s="152">
        <v>988307388</v>
      </c>
      <c r="Z447" s="63"/>
    </row>
    <row r="448" spans="2:26" ht="15">
      <c r="B448" s="165"/>
      <c r="C448" s="94"/>
      <c r="D448" s="94"/>
      <c r="E448" s="94"/>
      <c r="F448" s="94"/>
      <c r="G448" s="94"/>
      <c r="H448" s="94"/>
      <c r="I448" s="169"/>
      <c r="J448" s="168"/>
      <c r="K448" s="138"/>
      <c r="L448" s="138"/>
      <c r="M448" s="139"/>
      <c r="N448" s="142" t="s">
        <v>81</v>
      </c>
      <c r="O448" s="143">
        <v>35756</v>
      </c>
      <c r="P448" s="143"/>
      <c r="Q448" s="143"/>
      <c r="R448" s="143"/>
      <c r="S448" s="143"/>
      <c r="T448" s="143"/>
      <c r="U448" s="148" t="s">
        <v>278</v>
      </c>
      <c r="V448" s="152">
        <v>933363550</v>
      </c>
      <c r="Z448" s="63"/>
    </row>
    <row r="449" spans="2:26" ht="15">
      <c r="B449" s="165"/>
      <c r="C449" s="94"/>
      <c r="D449" s="94"/>
      <c r="E449" s="94"/>
      <c r="F449" s="94"/>
      <c r="G449" s="94"/>
      <c r="H449" s="94"/>
      <c r="I449" s="169"/>
      <c r="J449" s="168"/>
      <c r="K449" s="138"/>
      <c r="L449" s="138"/>
      <c r="M449" s="139"/>
      <c r="N449" s="142"/>
      <c r="O449" s="143"/>
      <c r="P449" s="143"/>
      <c r="Q449" s="143"/>
      <c r="R449" s="143"/>
      <c r="S449" s="143"/>
      <c r="T449" s="143"/>
      <c r="U449" s="148" t="s">
        <v>280</v>
      </c>
      <c r="V449" s="152">
        <v>80331200</v>
      </c>
      <c r="Z449" s="63"/>
    </row>
    <row r="450" spans="2:26" ht="15">
      <c r="B450" s="165"/>
      <c r="C450" s="94"/>
      <c r="D450" s="94"/>
      <c r="E450" s="94"/>
      <c r="F450" s="94"/>
      <c r="G450" s="94"/>
      <c r="H450" s="94"/>
      <c r="I450" s="169"/>
      <c r="J450" s="168"/>
      <c r="K450" s="138"/>
      <c r="L450" s="138"/>
      <c r="M450" s="139"/>
      <c r="N450" s="142" t="s">
        <v>81</v>
      </c>
      <c r="O450" s="143">
        <v>182726</v>
      </c>
      <c r="P450" s="143"/>
      <c r="Q450" s="143"/>
      <c r="R450" s="143"/>
      <c r="S450" s="143"/>
      <c r="T450" s="143"/>
      <c r="U450" s="148" t="s">
        <v>25</v>
      </c>
      <c r="V450" s="152">
        <v>935290422</v>
      </c>
      <c r="Z450" s="63"/>
    </row>
    <row r="451" spans="2:26" ht="15">
      <c r="B451" s="165"/>
      <c r="C451" s="94"/>
      <c r="D451" s="94"/>
      <c r="E451" s="94"/>
      <c r="F451" s="94"/>
      <c r="G451" s="94"/>
      <c r="H451" s="94"/>
      <c r="I451" s="169"/>
      <c r="J451" s="168"/>
      <c r="K451" s="138"/>
      <c r="L451" s="138"/>
      <c r="M451" s="139"/>
      <c r="N451" s="142" t="s">
        <v>81</v>
      </c>
      <c r="O451" s="143">
        <v>65329</v>
      </c>
      <c r="P451" s="143"/>
      <c r="Q451" s="143"/>
      <c r="R451" s="143"/>
      <c r="S451" s="143"/>
      <c r="T451" s="143"/>
      <c r="U451" s="148" t="s">
        <v>120</v>
      </c>
      <c r="V451" s="152">
        <v>56053572</v>
      </c>
      <c r="Z451" s="63"/>
    </row>
    <row r="452" spans="2:26" ht="15">
      <c r="B452" s="165"/>
      <c r="C452" s="94"/>
      <c r="D452" s="94"/>
      <c r="E452" s="94"/>
      <c r="F452" s="94"/>
      <c r="G452" s="94"/>
      <c r="H452" s="94"/>
      <c r="I452" s="169"/>
      <c r="J452" s="168"/>
      <c r="K452" s="138"/>
      <c r="L452" s="138"/>
      <c r="M452" s="139"/>
      <c r="N452" s="142" t="s">
        <v>81</v>
      </c>
      <c r="O452" s="143">
        <v>182985</v>
      </c>
      <c r="P452" s="143"/>
      <c r="Q452" s="143"/>
      <c r="R452" s="143"/>
      <c r="S452" s="143"/>
      <c r="T452" s="143"/>
      <c r="U452" s="148" t="s">
        <v>4</v>
      </c>
      <c r="V452" s="152">
        <v>936140282</v>
      </c>
      <c r="Z452" s="63"/>
    </row>
    <row r="453" spans="2:26" ht="15">
      <c r="B453" s="165"/>
      <c r="C453" s="94"/>
      <c r="D453" s="94"/>
      <c r="E453" s="94"/>
      <c r="F453" s="94"/>
      <c r="G453" s="94"/>
      <c r="H453" s="94"/>
      <c r="I453" s="169"/>
      <c r="J453" s="168"/>
      <c r="K453" s="138"/>
      <c r="L453" s="138"/>
      <c r="M453" s="139"/>
      <c r="N453" s="142" t="s">
        <v>81</v>
      </c>
      <c r="O453" s="143">
        <v>76575</v>
      </c>
      <c r="P453" s="143"/>
      <c r="Q453" s="143"/>
      <c r="R453" s="143"/>
      <c r="S453" s="143"/>
      <c r="T453" s="143"/>
      <c r="U453" s="148" t="s">
        <v>4</v>
      </c>
      <c r="V453" s="152">
        <v>994077491</v>
      </c>
      <c r="Z453" s="63"/>
    </row>
    <row r="454" spans="2:26" ht="15">
      <c r="B454" s="165"/>
      <c r="C454" s="94"/>
      <c r="D454" s="94"/>
      <c r="E454" s="94"/>
      <c r="F454" s="94"/>
      <c r="G454" s="94"/>
      <c r="H454" s="94"/>
      <c r="I454" s="169"/>
      <c r="J454" s="168"/>
      <c r="K454" s="138"/>
      <c r="L454" s="138"/>
      <c r="M454" s="139"/>
      <c r="N454" s="142" t="s">
        <v>81</v>
      </c>
      <c r="O454" s="143">
        <v>108124</v>
      </c>
      <c r="P454" s="143"/>
      <c r="Q454" s="143"/>
      <c r="R454" s="143"/>
      <c r="S454" s="143"/>
      <c r="T454" s="143"/>
      <c r="U454" s="148" t="s">
        <v>53</v>
      </c>
      <c r="V454" s="152">
        <v>935265326</v>
      </c>
      <c r="Z454" s="63"/>
    </row>
    <row r="455" spans="2:26" ht="15">
      <c r="B455" s="165"/>
      <c r="C455" s="94"/>
      <c r="D455" s="94"/>
      <c r="E455" s="94"/>
      <c r="F455" s="94"/>
      <c r="G455" s="94"/>
      <c r="H455" s="94"/>
      <c r="I455" s="169"/>
      <c r="J455" s="168"/>
      <c r="K455" s="138"/>
      <c r="L455" s="138"/>
      <c r="M455" s="139"/>
      <c r="N455" s="142" t="s">
        <v>81</v>
      </c>
      <c r="O455" s="143">
        <v>176454</v>
      </c>
      <c r="P455" s="143"/>
      <c r="Q455" s="143"/>
      <c r="R455" s="143"/>
      <c r="S455" s="143"/>
      <c r="T455" s="143"/>
      <c r="U455" s="148" t="s">
        <v>274</v>
      </c>
      <c r="V455" s="152">
        <v>988202816</v>
      </c>
      <c r="Z455" s="63"/>
    </row>
    <row r="456" spans="2:26" ht="15">
      <c r="B456" s="165"/>
      <c r="C456" s="94"/>
      <c r="D456" s="94"/>
      <c r="E456" s="94"/>
      <c r="F456" s="94"/>
      <c r="G456" s="94"/>
      <c r="H456" s="94"/>
      <c r="I456" s="169"/>
      <c r="J456" s="168"/>
      <c r="K456" s="138"/>
      <c r="L456" s="138"/>
      <c r="M456" s="139"/>
      <c r="N456" s="142" t="s">
        <v>81</v>
      </c>
      <c r="O456" s="143">
        <v>201076</v>
      </c>
      <c r="P456" s="143"/>
      <c r="Q456" s="143"/>
      <c r="R456" s="143"/>
      <c r="S456" s="143"/>
      <c r="T456" s="143"/>
      <c r="U456" s="148" t="s">
        <v>146</v>
      </c>
      <c r="V456" s="152">
        <v>994625531</v>
      </c>
      <c r="Z456" s="63"/>
    </row>
    <row r="457" spans="2:26" ht="15">
      <c r="B457" s="165"/>
      <c r="C457" s="94"/>
      <c r="D457" s="94"/>
      <c r="E457" s="94"/>
      <c r="F457" s="94"/>
      <c r="G457" s="94"/>
      <c r="H457" s="94"/>
      <c r="I457" s="169"/>
      <c r="J457" s="168"/>
      <c r="K457" s="138"/>
      <c r="L457" s="138"/>
      <c r="M457" s="139"/>
      <c r="N457" s="142" t="s">
        <v>81</v>
      </c>
      <c r="O457" s="143">
        <v>138825</v>
      </c>
      <c r="P457" s="143"/>
      <c r="Q457" s="143"/>
      <c r="R457" s="143"/>
      <c r="S457" s="143"/>
      <c r="T457" s="143"/>
      <c r="U457" s="148" t="s">
        <v>280</v>
      </c>
      <c r="V457" s="152">
        <v>936082128</v>
      </c>
      <c r="Z457" s="63"/>
    </row>
    <row r="458" spans="2:26" ht="15">
      <c r="B458" s="165"/>
      <c r="C458" s="94"/>
      <c r="D458" s="94"/>
      <c r="E458" s="94"/>
      <c r="F458" s="94"/>
      <c r="G458" s="94"/>
      <c r="H458" s="94"/>
      <c r="I458" s="169"/>
      <c r="J458" s="168"/>
      <c r="K458" s="138"/>
      <c r="L458" s="138"/>
      <c r="M458" s="139"/>
      <c r="N458" s="142" t="s">
        <v>81</v>
      </c>
      <c r="O458" s="143">
        <v>170924</v>
      </c>
      <c r="P458" s="143"/>
      <c r="Q458" s="143"/>
      <c r="R458" s="143"/>
      <c r="S458" s="143"/>
      <c r="T458" s="143"/>
      <c r="U458" s="148" t="s">
        <v>278</v>
      </c>
      <c r="V458" s="152">
        <v>933703417</v>
      </c>
      <c r="Z458" s="63"/>
    </row>
    <row r="459" spans="2:26" ht="15">
      <c r="B459" s="165"/>
      <c r="C459" s="94"/>
      <c r="D459" s="94"/>
      <c r="E459" s="94"/>
      <c r="F459" s="94"/>
      <c r="G459" s="94"/>
      <c r="H459" s="94"/>
      <c r="I459" s="169"/>
      <c r="J459" s="168"/>
      <c r="K459" s="138"/>
      <c r="L459" s="138"/>
      <c r="M459" s="139"/>
      <c r="N459" s="142" t="s">
        <v>81</v>
      </c>
      <c r="O459" s="143">
        <v>165165</v>
      </c>
      <c r="P459" s="143"/>
      <c r="Q459" s="143"/>
      <c r="R459" s="143"/>
      <c r="S459" s="143"/>
      <c r="T459" s="143"/>
      <c r="U459" s="148" t="s">
        <v>275</v>
      </c>
      <c r="V459" s="152">
        <v>997359736</v>
      </c>
      <c r="Z459" s="63"/>
    </row>
    <row r="460" spans="2:26" ht="15">
      <c r="B460" s="165"/>
      <c r="C460" s="94"/>
      <c r="D460" s="94"/>
      <c r="E460" s="94"/>
      <c r="F460" s="94"/>
      <c r="G460" s="94"/>
      <c r="H460" s="94"/>
      <c r="I460" s="169"/>
      <c r="J460" s="168"/>
      <c r="K460" s="138"/>
      <c r="L460" s="138"/>
      <c r="M460" s="139"/>
      <c r="N460" s="142" t="s">
        <v>81</v>
      </c>
      <c r="O460" s="143">
        <v>53047</v>
      </c>
      <c r="P460" s="143"/>
      <c r="Q460" s="143"/>
      <c r="R460" s="143"/>
      <c r="S460" s="143"/>
      <c r="T460" s="143"/>
      <c r="U460" s="148" t="s">
        <v>120</v>
      </c>
      <c r="V460" s="152">
        <v>935972611</v>
      </c>
      <c r="Z460" s="63"/>
    </row>
    <row r="461" spans="2:26" ht="15">
      <c r="B461" s="165"/>
      <c r="C461" s="94"/>
      <c r="D461" s="94"/>
      <c r="E461" s="94"/>
      <c r="F461" s="94"/>
      <c r="G461" s="94"/>
      <c r="H461" s="94"/>
      <c r="I461" s="169"/>
      <c r="J461" s="168"/>
      <c r="K461" s="138"/>
      <c r="L461" s="138"/>
      <c r="M461" s="139"/>
      <c r="N461" s="142" t="s">
        <v>81</v>
      </c>
      <c r="O461" s="143">
        <v>111367</v>
      </c>
      <c r="P461" s="143"/>
      <c r="Q461" s="143"/>
      <c r="R461" s="143"/>
      <c r="S461" s="143"/>
      <c r="T461" s="143"/>
      <c r="U461" s="148" t="s">
        <v>268</v>
      </c>
      <c r="V461" s="152">
        <v>936375927</v>
      </c>
      <c r="Z461" s="63"/>
    </row>
    <row r="462" spans="2:26" ht="15">
      <c r="B462" s="165"/>
      <c r="C462" s="94"/>
      <c r="D462" s="94"/>
      <c r="E462" s="94"/>
      <c r="F462" s="94"/>
      <c r="G462" s="94"/>
      <c r="H462" s="94"/>
      <c r="I462" s="169"/>
      <c r="J462" s="168"/>
      <c r="K462" s="138"/>
      <c r="L462" s="138"/>
      <c r="M462" s="139"/>
      <c r="N462" s="142" t="s">
        <v>81</v>
      </c>
      <c r="O462" s="143">
        <v>149183</v>
      </c>
      <c r="P462" s="143"/>
      <c r="Q462" s="143"/>
      <c r="R462" s="143"/>
      <c r="S462" s="143"/>
      <c r="T462" s="143"/>
      <c r="U462" s="148" t="s">
        <v>278</v>
      </c>
      <c r="V462" s="152">
        <v>992002172</v>
      </c>
      <c r="Z462" s="63"/>
    </row>
    <row r="463" spans="2:26" ht="15">
      <c r="B463" s="165"/>
      <c r="C463" s="94"/>
      <c r="D463" s="94"/>
      <c r="E463" s="94"/>
      <c r="F463" s="94"/>
      <c r="G463" s="94"/>
      <c r="H463" s="94"/>
      <c r="I463" s="169"/>
      <c r="J463" s="168"/>
      <c r="K463" s="138"/>
      <c r="L463" s="138"/>
      <c r="M463" s="139"/>
      <c r="N463" s="142" t="s">
        <v>81</v>
      </c>
      <c r="O463" s="143">
        <v>163249</v>
      </c>
      <c r="P463" s="143"/>
      <c r="Q463" s="143"/>
      <c r="R463" s="143"/>
      <c r="S463" s="143"/>
      <c r="T463" s="143"/>
      <c r="U463" s="148" t="s">
        <v>278</v>
      </c>
      <c r="V463" s="152">
        <v>933507934</v>
      </c>
      <c r="Z463" s="63"/>
    </row>
    <row r="464" spans="2:26" ht="15">
      <c r="B464" s="165"/>
      <c r="C464" s="94"/>
      <c r="D464" s="94"/>
      <c r="E464" s="94"/>
      <c r="F464" s="94"/>
      <c r="G464" s="94"/>
      <c r="H464" s="94"/>
      <c r="I464" s="169"/>
      <c r="J464" s="168"/>
      <c r="K464" s="138"/>
      <c r="L464" s="138"/>
      <c r="M464" s="139"/>
      <c r="N464" s="142" t="s">
        <v>81</v>
      </c>
      <c r="O464" s="143">
        <v>202921</v>
      </c>
      <c r="P464" s="143"/>
      <c r="Q464" s="143"/>
      <c r="R464" s="143"/>
      <c r="S464" s="143"/>
      <c r="T464" s="143"/>
      <c r="U464" s="148" t="s">
        <v>110</v>
      </c>
      <c r="V464" s="152">
        <v>936251653</v>
      </c>
      <c r="Z464" s="63"/>
    </row>
    <row r="465" spans="2:26" ht="15">
      <c r="B465" s="165"/>
      <c r="C465" s="94"/>
      <c r="D465" s="94"/>
      <c r="E465" s="94"/>
      <c r="F465" s="94"/>
      <c r="G465" s="94"/>
      <c r="H465" s="94"/>
      <c r="I465" s="169"/>
      <c r="J465" s="168"/>
      <c r="K465" s="138"/>
      <c r="L465" s="138"/>
      <c r="M465" s="139"/>
      <c r="N465" s="142" t="s">
        <v>81</v>
      </c>
      <c r="O465" s="143">
        <v>204657</v>
      </c>
      <c r="P465" s="143"/>
      <c r="Q465" s="143"/>
      <c r="R465" s="143"/>
      <c r="S465" s="143"/>
      <c r="T465" s="143"/>
      <c r="U465" s="148" t="s">
        <v>280</v>
      </c>
      <c r="V465" s="152">
        <v>87933025</v>
      </c>
      <c r="Z465" s="63"/>
    </row>
    <row r="466" spans="2:26" ht="15">
      <c r="B466" s="165"/>
      <c r="C466" s="94"/>
      <c r="D466" s="94"/>
      <c r="E466" s="94"/>
      <c r="F466" s="94"/>
      <c r="G466" s="94"/>
      <c r="H466" s="94"/>
      <c r="I466" s="169"/>
      <c r="J466" s="168"/>
      <c r="K466" s="138"/>
      <c r="L466" s="138"/>
      <c r="M466" s="139"/>
      <c r="N466" s="150" t="s">
        <v>81</v>
      </c>
      <c r="O466" s="148">
        <v>108603</v>
      </c>
      <c r="P466" s="143"/>
      <c r="Q466" s="143"/>
      <c r="R466" s="143"/>
      <c r="S466" s="143"/>
      <c r="T466" s="143"/>
      <c r="U466" s="148" t="s">
        <v>120</v>
      </c>
      <c r="V466" s="152">
        <v>932680976</v>
      </c>
      <c r="Z466" s="63"/>
    </row>
    <row r="467" spans="2:26" ht="15">
      <c r="B467" s="165"/>
      <c r="C467" s="94"/>
      <c r="D467" s="94"/>
      <c r="E467" s="94"/>
      <c r="F467" s="94"/>
      <c r="G467" s="94"/>
      <c r="H467" s="94"/>
      <c r="I467" s="169"/>
      <c r="J467" s="168"/>
      <c r="K467" s="138"/>
      <c r="L467" s="138"/>
      <c r="M467" s="139"/>
      <c r="N467" s="150" t="s">
        <v>81</v>
      </c>
      <c r="O467" s="148">
        <v>169605</v>
      </c>
      <c r="P467" s="143"/>
      <c r="Q467" s="143"/>
      <c r="R467" s="143"/>
      <c r="S467" s="143"/>
      <c r="T467" s="143"/>
      <c r="U467" s="148" t="s">
        <v>120</v>
      </c>
      <c r="V467" s="152">
        <v>930252618</v>
      </c>
      <c r="Z467" s="63"/>
    </row>
    <row r="468" spans="2:26" ht="15">
      <c r="B468" s="165"/>
      <c r="C468" s="94"/>
      <c r="D468" s="94"/>
      <c r="E468" s="94"/>
      <c r="F468" s="94"/>
      <c r="G468" s="94"/>
      <c r="H468" s="94"/>
      <c r="I468" s="169"/>
      <c r="J468" s="168"/>
      <c r="K468" s="138"/>
      <c r="L468" s="138"/>
      <c r="M468" s="139"/>
      <c r="N468" s="150" t="s">
        <v>81</v>
      </c>
      <c r="O468" s="148">
        <v>6643</v>
      </c>
      <c r="P468" s="143"/>
      <c r="Q468" s="143"/>
      <c r="R468" s="143"/>
      <c r="S468" s="143"/>
      <c r="T468" s="143"/>
      <c r="U468" s="148" t="s">
        <v>237</v>
      </c>
      <c r="V468" s="152">
        <v>991094771</v>
      </c>
      <c r="Z468" s="63"/>
    </row>
    <row r="469" spans="2:26" ht="15">
      <c r="B469" s="165"/>
      <c r="C469" s="94"/>
      <c r="D469" s="94"/>
      <c r="E469" s="94"/>
      <c r="F469" s="94"/>
      <c r="G469" s="94"/>
      <c r="H469" s="94"/>
      <c r="I469" s="169"/>
      <c r="J469" s="168"/>
      <c r="K469" s="138"/>
      <c r="L469" s="138"/>
      <c r="M469" s="139"/>
      <c r="N469" s="150" t="s">
        <v>81</v>
      </c>
      <c r="O469" s="148">
        <v>108603</v>
      </c>
      <c r="P469" s="143"/>
      <c r="Q469" s="143"/>
      <c r="R469" s="143"/>
      <c r="S469" s="143"/>
      <c r="T469" s="143"/>
      <c r="U469" s="148" t="s">
        <v>209</v>
      </c>
      <c r="V469" s="152">
        <v>934188942</v>
      </c>
      <c r="Z469" s="63"/>
    </row>
    <row r="470" spans="2:26" ht="15">
      <c r="B470" s="165"/>
      <c r="C470" s="94"/>
      <c r="D470" s="94"/>
      <c r="E470" s="94"/>
      <c r="F470" s="94"/>
      <c r="G470" s="94"/>
      <c r="H470" s="94"/>
      <c r="I470" s="169"/>
      <c r="J470" s="168"/>
      <c r="K470" s="138"/>
      <c r="L470" s="138"/>
      <c r="M470" s="139"/>
      <c r="N470" s="150" t="s">
        <v>81</v>
      </c>
      <c r="O470" s="148">
        <v>199541</v>
      </c>
      <c r="P470" s="143"/>
      <c r="Q470" s="143"/>
      <c r="R470" s="143"/>
      <c r="S470" s="143"/>
      <c r="T470" s="143"/>
      <c r="U470" s="148" t="s">
        <v>278</v>
      </c>
      <c r="V470" s="152">
        <v>933931431</v>
      </c>
      <c r="Z470" s="63"/>
    </row>
    <row r="471" spans="2:26" ht="15">
      <c r="B471" s="165"/>
      <c r="C471" s="94"/>
      <c r="D471" s="94"/>
      <c r="E471" s="94"/>
      <c r="F471" s="94"/>
      <c r="G471" s="94"/>
      <c r="H471" s="94"/>
      <c r="I471" s="169"/>
      <c r="J471" s="168"/>
      <c r="K471" s="138"/>
      <c r="L471" s="138"/>
      <c r="M471" s="139"/>
      <c r="N471" s="150" t="s">
        <v>81</v>
      </c>
      <c r="O471" s="148">
        <v>169607</v>
      </c>
      <c r="P471" s="143"/>
      <c r="Q471" s="143"/>
      <c r="R471" s="143"/>
      <c r="S471" s="143"/>
      <c r="T471" s="143"/>
      <c r="U471" s="148" t="s">
        <v>120</v>
      </c>
      <c r="V471" s="152">
        <v>933279602</v>
      </c>
      <c r="Z471" s="63"/>
    </row>
    <row r="472" spans="2:26" ht="15">
      <c r="B472" s="165"/>
      <c r="C472" s="94"/>
      <c r="D472" s="94"/>
      <c r="E472" s="94"/>
      <c r="F472" s="94"/>
      <c r="G472" s="94"/>
      <c r="H472" s="94"/>
      <c r="I472" s="169"/>
      <c r="J472" s="168"/>
      <c r="K472" s="138"/>
      <c r="L472" s="138"/>
      <c r="M472" s="139"/>
      <c r="N472" s="150" t="s">
        <v>81</v>
      </c>
      <c r="O472" s="148">
        <v>109675</v>
      </c>
      <c r="P472" s="143"/>
      <c r="Q472" s="143"/>
      <c r="R472" s="143"/>
      <c r="S472" s="143"/>
      <c r="T472" s="143"/>
      <c r="U472" s="148" t="s">
        <v>252</v>
      </c>
      <c r="V472" s="152">
        <v>932480721</v>
      </c>
      <c r="Z472" s="63"/>
    </row>
    <row r="473" spans="2:26" ht="15">
      <c r="B473" s="165"/>
      <c r="C473" s="94"/>
      <c r="D473" s="94"/>
      <c r="E473" s="94"/>
      <c r="F473" s="94"/>
      <c r="G473" s="94"/>
      <c r="H473" s="94"/>
      <c r="I473" s="169"/>
      <c r="J473" s="168"/>
      <c r="K473" s="138"/>
      <c r="L473" s="138"/>
      <c r="M473" s="139"/>
      <c r="N473" s="150" t="s">
        <v>81</v>
      </c>
      <c r="O473" s="148">
        <v>185012</v>
      </c>
      <c r="P473" s="143"/>
      <c r="Q473" s="143"/>
      <c r="R473" s="148"/>
      <c r="S473" s="148"/>
      <c r="T473" s="143"/>
      <c r="U473" s="148" t="s">
        <v>7</v>
      </c>
      <c r="V473" s="152">
        <v>932854400</v>
      </c>
      <c r="Z473" s="63"/>
    </row>
    <row r="474" spans="2:26" ht="15">
      <c r="B474" s="165"/>
      <c r="C474" s="94"/>
      <c r="D474" s="94"/>
      <c r="E474" s="94"/>
      <c r="F474" s="94"/>
      <c r="G474" s="94"/>
      <c r="H474" s="94"/>
      <c r="I474" s="169"/>
      <c r="J474" s="168"/>
      <c r="K474" s="138"/>
      <c r="L474" s="138"/>
      <c r="M474" s="139"/>
      <c r="N474" s="150" t="s">
        <v>81</v>
      </c>
      <c r="O474" s="148">
        <v>124393</v>
      </c>
      <c r="P474" s="143"/>
      <c r="Q474" s="143"/>
      <c r="R474" s="148"/>
      <c r="S474" s="148"/>
      <c r="T474" s="143"/>
      <c r="U474" s="148" t="s">
        <v>66</v>
      </c>
      <c r="V474" s="152">
        <v>933526517</v>
      </c>
      <c r="Z474" s="63"/>
    </row>
    <row r="475" spans="2:26" ht="15">
      <c r="B475" s="165"/>
      <c r="C475" s="94"/>
      <c r="D475" s="94"/>
      <c r="E475" s="94"/>
      <c r="F475" s="94"/>
      <c r="G475" s="94"/>
      <c r="H475" s="94"/>
      <c r="I475" s="169"/>
      <c r="J475" s="168"/>
      <c r="K475" s="138"/>
      <c r="L475" s="138"/>
      <c r="M475" s="139"/>
      <c r="N475" s="150" t="s">
        <v>81</v>
      </c>
      <c r="O475" s="148">
        <v>199220</v>
      </c>
      <c r="P475" s="148"/>
      <c r="Q475" s="148"/>
      <c r="R475" s="148"/>
      <c r="S475" s="148"/>
      <c r="T475" s="143"/>
      <c r="U475" s="148" t="s">
        <v>224</v>
      </c>
      <c r="V475" s="152">
        <v>994194379</v>
      </c>
      <c r="Z475" s="63"/>
    </row>
    <row r="476" spans="2:26" ht="15">
      <c r="B476" s="165"/>
      <c r="C476" s="94"/>
      <c r="D476" s="94"/>
      <c r="E476" s="94"/>
      <c r="F476" s="94"/>
      <c r="G476" s="94"/>
      <c r="H476" s="94"/>
      <c r="I476" s="169"/>
      <c r="J476" s="168"/>
      <c r="K476" s="138"/>
      <c r="L476" s="138"/>
      <c r="M476" s="139"/>
      <c r="N476" s="150" t="s">
        <v>81</v>
      </c>
      <c r="O476" s="148">
        <v>158367</v>
      </c>
      <c r="P476" s="148"/>
      <c r="Q476" s="148"/>
      <c r="R476" s="148"/>
      <c r="S476" s="148"/>
      <c r="T476" s="143"/>
      <c r="U476" s="148" t="s">
        <v>249</v>
      </c>
      <c r="V476" s="152">
        <v>934959803</v>
      </c>
      <c r="Z476" s="63"/>
    </row>
    <row r="477" spans="2:26" ht="15">
      <c r="B477" s="165"/>
      <c r="C477" s="94"/>
      <c r="D477" s="94"/>
      <c r="E477" s="94"/>
      <c r="F477" s="94"/>
      <c r="G477" s="94"/>
      <c r="H477" s="94"/>
      <c r="I477" s="169"/>
      <c r="J477" s="168"/>
      <c r="K477" s="138"/>
      <c r="L477" s="138"/>
      <c r="M477" s="139"/>
      <c r="N477" s="150" t="s">
        <v>293</v>
      </c>
      <c r="O477" s="148">
        <v>188239</v>
      </c>
      <c r="P477" s="148"/>
      <c r="Q477" s="148"/>
      <c r="R477" s="148"/>
      <c r="S477" s="148"/>
      <c r="T477" s="143"/>
      <c r="U477" s="148" t="s">
        <v>280</v>
      </c>
      <c r="V477" s="152">
        <v>933346951</v>
      </c>
      <c r="Z477" s="63"/>
    </row>
    <row r="478" spans="2:26" ht="15">
      <c r="B478" s="165"/>
      <c r="C478" s="94"/>
      <c r="D478" s="94"/>
      <c r="E478" s="94"/>
      <c r="F478" s="94"/>
      <c r="G478" s="94"/>
      <c r="H478" s="94"/>
      <c r="I478" s="169"/>
      <c r="J478" s="168"/>
      <c r="K478" s="138"/>
      <c r="L478" s="138"/>
      <c r="M478" s="139"/>
      <c r="N478" s="150" t="s">
        <v>115</v>
      </c>
      <c r="O478" s="148">
        <v>186677</v>
      </c>
      <c r="P478" s="148"/>
      <c r="Q478" s="148"/>
      <c r="R478" s="148"/>
      <c r="S478" s="148"/>
      <c r="T478" s="143"/>
      <c r="U478" s="148" t="s">
        <v>53</v>
      </c>
      <c r="V478" s="152">
        <v>56382944</v>
      </c>
      <c r="Z478" s="63"/>
    </row>
    <row r="479" spans="2:26" ht="15">
      <c r="B479" s="165"/>
      <c r="C479" s="94"/>
      <c r="D479" s="94"/>
      <c r="E479" s="94"/>
      <c r="F479" s="94"/>
      <c r="G479" s="94"/>
      <c r="H479" s="94"/>
      <c r="I479" s="169"/>
      <c r="J479" s="168"/>
      <c r="K479" s="138"/>
      <c r="L479" s="138"/>
      <c r="M479" s="139"/>
      <c r="N479" s="150" t="s">
        <v>115</v>
      </c>
      <c r="O479" s="148">
        <v>204360</v>
      </c>
      <c r="P479" s="148"/>
      <c r="Q479" s="148"/>
      <c r="R479" s="148"/>
      <c r="S479" s="148"/>
      <c r="T479" s="143"/>
      <c r="U479" s="148" t="s">
        <v>121</v>
      </c>
      <c r="V479" s="152">
        <v>997868415</v>
      </c>
      <c r="Z479" s="63"/>
    </row>
    <row r="480" spans="2:26" ht="15">
      <c r="B480" s="165"/>
      <c r="C480" s="94"/>
      <c r="D480" s="94"/>
      <c r="E480" s="94"/>
      <c r="F480" s="94"/>
      <c r="G480" s="94"/>
      <c r="H480" s="94"/>
      <c r="I480" s="169"/>
      <c r="J480" s="168"/>
      <c r="K480" s="138"/>
      <c r="L480" s="138"/>
      <c r="M480" s="139"/>
      <c r="N480" s="150" t="s">
        <v>115</v>
      </c>
      <c r="O480" s="148">
        <v>126901</v>
      </c>
      <c r="P480" s="148"/>
      <c r="Q480" s="148"/>
      <c r="R480" s="148"/>
      <c r="S480" s="148"/>
      <c r="T480" s="143"/>
      <c r="U480" s="148" t="s">
        <v>280</v>
      </c>
      <c r="V480" s="152">
        <v>991205307</v>
      </c>
      <c r="Z480" s="63"/>
    </row>
    <row r="481" spans="2:26" ht="15">
      <c r="B481" s="165"/>
      <c r="C481" s="94"/>
      <c r="D481" s="94"/>
      <c r="E481" s="94"/>
      <c r="F481" s="94"/>
      <c r="G481" s="94"/>
      <c r="H481" s="94"/>
      <c r="I481" s="169"/>
      <c r="J481" s="168"/>
      <c r="K481" s="138"/>
      <c r="L481" s="138"/>
      <c r="M481" s="139"/>
      <c r="N481" s="150" t="s">
        <v>115</v>
      </c>
      <c r="O481" s="148">
        <v>195742</v>
      </c>
      <c r="P481" s="148"/>
      <c r="Q481" s="148"/>
      <c r="R481" s="148"/>
      <c r="S481" s="148"/>
      <c r="T481" s="143"/>
      <c r="U481" s="148" t="s">
        <v>120</v>
      </c>
      <c r="V481" s="152">
        <v>991595746</v>
      </c>
      <c r="Z481" s="63"/>
    </row>
    <row r="482" spans="2:26" ht="15">
      <c r="B482" s="165"/>
      <c r="C482" s="94"/>
      <c r="D482" s="94"/>
      <c r="E482" s="94"/>
      <c r="F482" s="94"/>
      <c r="G482" s="94"/>
      <c r="H482" s="94"/>
      <c r="I482" s="169"/>
      <c r="J482" s="168"/>
      <c r="K482" s="138"/>
      <c r="L482" s="138"/>
      <c r="M482" s="139"/>
      <c r="N482" s="150" t="s">
        <v>115</v>
      </c>
      <c r="O482" s="148">
        <v>44181</v>
      </c>
      <c r="P482" s="148"/>
      <c r="Q482" s="148"/>
      <c r="R482" s="148"/>
      <c r="S482" s="148"/>
      <c r="T482" s="143"/>
      <c r="U482" s="148" t="s">
        <v>237</v>
      </c>
      <c r="V482" s="152">
        <v>932299047</v>
      </c>
      <c r="Z482" s="63"/>
    </row>
    <row r="483" spans="2:26" ht="15">
      <c r="B483" s="165"/>
      <c r="C483" s="94"/>
      <c r="D483" s="94"/>
      <c r="E483" s="94"/>
      <c r="F483" s="94"/>
      <c r="G483" s="94"/>
      <c r="H483" s="94"/>
      <c r="I483" s="169"/>
      <c r="J483" s="168"/>
      <c r="K483" s="138"/>
      <c r="L483" s="138"/>
      <c r="M483" s="139"/>
      <c r="N483" s="150"/>
      <c r="O483" s="148"/>
      <c r="P483" s="148"/>
      <c r="Q483" s="148"/>
      <c r="R483" s="148"/>
      <c r="S483" s="148"/>
      <c r="T483" s="143"/>
      <c r="U483" s="148" t="s">
        <v>280</v>
      </c>
      <c r="V483" s="152">
        <v>988513609</v>
      </c>
      <c r="Z483" s="63"/>
    </row>
    <row r="484" spans="2:26" ht="15">
      <c r="B484" s="165"/>
      <c r="C484" s="94"/>
      <c r="D484" s="94"/>
      <c r="E484" s="94"/>
      <c r="F484" s="94"/>
      <c r="G484" s="94"/>
      <c r="H484" s="94"/>
      <c r="I484" s="169"/>
      <c r="J484" s="168"/>
      <c r="K484" s="138"/>
      <c r="L484" s="138"/>
      <c r="M484" s="139"/>
      <c r="N484" s="150" t="s">
        <v>256</v>
      </c>
      <c r="O484" s="143">
        <v>119584</v>
      </c>
      <c r="P484" s="148"/>
      <c r="Q484" s="148"/>
      <c r="R484" s="148"/>
      <c r="S484" s="148"/>
      <c r="T484" s="143"/>
      <c r="U484" s="148" t="s">
        <v>146</v>
      </c>
      <c r="V484" s="152">
        <v>992130576</v>
      </c>
      <c r="Z484" s="63"/>
    </row>
    <row r="485" spans="2:26" ht="15">
      <c r="B485" s="165"/>
      <c r="C485" s="94"/>
      <c r="D485" s="94"/>
      <c r="E485" s="94"/>
      <c r="F485" s="94"/>
      <c r="G485" s="94"/>
      <c r="H485" s="94"/>
      <c r="I485" s="169"/>
      <c r="J485" s="168"/>
      <c r="K485" s="138"/>
      <c r="L485" s="138"/>
      <c r="M485" s="139"/>
      <c r="N485" s="150" t="s">
        <v>256</v>
      </c>
      <c r="O485" s="148">
        <v>119584</v>
      </c>
      <c r="P485" s="148"/>
      <c r="Q485" s="148"/>
      <c r="R485" s="148"/>
      <c r="S485" s="148"/>
      <c r="T485" s="143"/>
      <c r="U485" s="148" t="s">
        <v>275</v>
      </c>
      <c r="V485" s="152">
        <v>991728829</v>
      </c>
      <c r="Z485" s="63"/>
    </row>
    <row r="486" spans="2:26" ht="15">
      <c r="B486" s="165"/>
      <c r="C486" s="94"/>
      <c r="D486" s="94"/>
      <c r="E486" s="94"/>
      <c r="F486" s="94"/>
      <c r="G486" s="94"/>
      <c r="H486" s="94"/>
      <c r="I486" s="169"/>
      <c r="J486" s="168"/>
      <c r="K486" s="138"/>
      <c r="L486" s="138"/>
      <c r="M486" s="139"/>
      <c r="N486" s="150" t="s">
        <v>256</v>
      </c>
      <c r="O486" s="148">
        <v>148487</v>
      </c>
      <c r="P486" s="148"/>
      <c r="Q486" s="148"/>
      <c r="R486" s="148"/>
      <c r="S486" s="148"/>
      <c r="T486" s="143"/>
      <c r="U486" s="148" t="s">
        <v>120</v>
      </c>
      <c r="V486" s="152">
        <v>29187624</v>
      </c>
      <c r="Z486" s="63"/>
    </row>
    <row r="487" spans="2:26" ht="15">
      <c r="B487" s="165"/>
      <c r="C487" s="94"/>
      <c r="D487" s="94"/>
      <c r="E487" s="94"/>
      <c r="F487" s="94"/>
      <c r="G487" s="94"/>
      <c r="H487" s="94"/>
      <c r="I487" s="169"/>
      <c r="J487" s="168"/>
      <c r="K487" s="138"/>
      <c r="L487" s="138"/>
      <c r="M487" s="139"/>
      <c r="N487" s="150" t="s">
        <v>256</v>
      </c>
      <c r="O487" s="148">
        <v>153766</v>
      </c>
      <c r="P487" s="148"/>
      <c r="Q487" s="148"/>
      <c r="R487" s="148"/>
      <c r="S487" s="148"/>
      <c r="T487" s="143"/>
      <c r="U487" s="148" t="s">
        <v>275</v>
      </c>
      <c r="V487" s="152">
        <v>932515703</v>
      </c>
      <c r="Z487" s="63"/>
    </row>
    <row r="488" spans="2:26" ht="15">
      <c r="B488" s="165"/>
      <c r="C488" s="94"/>
      <c r="D488" s="94"/>
      <c r="E488" s="94"/>
      <c r="F488" s="94"/>
      <c r="G488" s="94"/>
      <c r="H488" s="94"/>
      <c r="I488" s="169"/>
      <c r="J488" s="168"/>
      <c r="K488" s="138"/>
      <c r="L488" s="138"/>
      <c r="M488" s="139"/>
      <c r="N488" s="150" t="s">
        <v>256</v>
      </c>
      <c r="O488" s="148">
        <v>118210</v>
      </c>
      <c r="P488" s="148"/>
      <c r="Q488" s="148"/>
      <c r="R488" s="148"/>
      <c r="S488" s="148"/>
      <c r="T488" s="143"/>
      <c r="U488" s="148" t="s">
        <v>280</v>
      </c>
      <c r="V488" s="152">
        <v>934625608</v>
      </c>
      <c r="Z488" s="63"/>
    </row>
    <row r="489" spans="2:26" ht="15">
      <c r="B489" s="165"/>
      <c r="C489" s="94"/>
      <c r="D489" s="94"/>
      <c r="E489" s="94"/>
      <c r="F489" s="94"/>
      <c r="G489" s="94"/>
      <c r="H489" s="94"/>
      <c r="I489" s="169"/>
      <c r="J489" s="168"/>
      <c r="K489" s="138"/>
      <c r="L489" s="138"/>
      <c r="M489" s="139"/>
      <c r="N489" s="150" t="s">
        <v>256</v>
      </c>
      <c r="O489" s="148">
        <v>116558</v>
      </c>
      <c r="P489" s="148"/>
      <c r="Q489" s="148"/>
      <c r="R489" s="148"/>
      <c r="S489" s="148"/>
      <c r="T489" s="143"/>
      <c r="U489" s="148" t="s">
        <v>209</v>
      </c>
      <c r="V489" s="152">
        <v>997877637</v>
      </c>
      <c r="Z489" s="63"/>
    </row>
    <row r="490" spans="2:26" ht="15">
      <c r="B490" s="165"/>
      <c r="C490" s="94"/>
      <c r="D490" s="94"/>
      <c r="E490" s="94"/>
      <c r="F490" s="94"/>
      <c r="G490" s="94"/>
      <c r="H490" s="94"/>
      <c r="I490" s="169"/>
      <c r="J490" s="168"/>
      <c r="K490" s="138"/>
      <c r="L490" s="138"/>
      <c r="M490" s="139"/>
      <c r="N490" s="150" t="s">
        <v>256</v>
      </c>
      <c r="O490" s="148">
        <v>145775</v>
      </c>
      <c r="P490" s="148"/>
      <c r="Q490" s="148"/>
      <c r="R490" s="148"/>
      <c r="S490" s="148"/>
      <c r="T490" s="143"/>
      <c r="U490" s="148" t="s">
        <v>69</v>
      </c>
      <c r="V490" s="152">
        <v>933782710</v>
      </c>
      <c r="Z490" s="63"/>
    </row>
    <row r="491" spans="2:26" ht="15">
      <c r="B491" s="165"/>
      <c r="C491" s="94"/>
      <c r="D491" s="94"/>
      <c r="E491" s="94"/>
      <c r="F491" s="94"/>
      <c r="G491" s="94"/>
      <c r="H491" s="94"/>
      <c r="I491" s="169"/>
      <c r="J491" s="168"/>
      <c r="K491" s="138"/>
      <c r="L491" s="138"/>
      <c r="M491" s="139"/>
      <c r="N491" s="150" t="s">
        <v>256</v>
      </c>
      <c r="O491" s="148">
        <v>15588</v>
      </c>
      <c r="P491" s="148"/>
      <c r="Q491" s="148"/>
      <c r="R491" s="148"/>
      <c r="S491" s="148"/>
      <c r="T491" s="143"/>
      <c r="U491" s="148" t="s">
        <v>237</v>
      </c>
      <c r="V491" s="152">
        <v>935846800</v>
      </c>
      <c r="Z491" s="63"/>
    </row>
    <row r="492" spans="2:26" ht="15">
      <c r="B492" s="165"/>
      <c r="C492" s="94"/>
      <c r="D492" s="94"/>
      <c r="E492" s="94"/>
      <c r="F492" s="94"/>
      <c r="G492" s="94"/>
      <c r="H492" s="94"/>
      <c r="I492" s="169"/>
      <c r="J492" s="168"/>
      <c r="K492" s="138"/>
      <c r="L492" s="138"/>
      <c r="M492" s="139"/>
      <c r="N492" s="150"/>
      <c r="O492" s="148"/>
      <c r="P492" s="148"/>
      <c r="Q492" s="148"/>
      <c r="R492" s="148"/>
      <c r="S492" s="148"/>
      <c r="T492" s="143"/>
      <c r="U492" s="148" t="s">
        <v>275</v>
      </c>
      <c r="V492" s="152">
        <v>934955921</v>
      </c>
      <c r="Z492" s="63"/>
    </row>
    <row r="493" spans="2:26" ht="15">
      <c r="B493" s="165"/>
      <c r="C493" s="94"/>
      <c r="D493" s="94"/>
      <c r="E493" s="94"/>
      <c r="F493" s="94"/>
      <c r="G493" s="94"/>
      <c r="H493" s="94"/>
      <c r="I493" s="169"/>
      <c r="J493" s="168"/>
      <c r="K493" s="138"/>
      <c r="L493" s="138"/>
      <c r="M493" s="139"/>
      <c r="N493" s="150"/>
      <c r="O493" s="148"/>
      <c r="P493" s="148"/>
      <c r="Q493" s="148"/>
      <c r="R493" s="148"/>
      <c r="S493" s="148"/>
      <c r="T493" s="143"/>
      <c r="U493" s="148" t="s">
        <v>209</v>
      </c>
      <c r="V493" s="152">
        <v>931637589</v>
      </c>
      <c r="Z493" s="63"/>
    </row>
    <row r="494" spans="2:26" ht="15">
      <c r="B494" s="165"/>
      <c r="C494" s="94"/>
      <c r="D494" s="94"/>
      <c r="E494" s="94"/>
      <c r="F494" s="94"/>
      <c r="G494" s="94"/>
      <c r="H494" s="94"/>
      <c r="I494" s="169"/>
      <c r="J494" s="168"/>
      <c r="K494" s="138"/>
      <c r="L494" s="138"/>
      <c r="M494" s="139"/>
      <c r="N494" s="150"/>
      <c r="O494" s="148"/>
      <c r="P494" s="148"/>
      <c r="Q494" s="148"/>
      <c r="R494" s="148"/>
      <c r="S494" s="148"/>
      <c r="T494" s="143"/>
      <c r="U494" s="148" t="s">
        <v>278</v>
      </c>
      <c r="V494" s="152">
        <v>935680103</v>
      </c>
      <c r="Z494" s="63"/>
    </row>
    <row r="495" spans="2:26" ht="15">
      <c r="B495" s="165"/>
      <c r="C495" s="94"/>
      <c r="D495" s="94"/>
      <c r="E495" s="94"/>
      <c r="F495" s="94"/>
      <c r="G495" s="94"/>
      <c r="H495" s="94"/>
      <c r="I495" s="169"/>
      <c r="J495" s="168"/>
      <c r="K495" s="138"/>
      <c r="L495" s="138"/>
      <c r="M495" s="139"/>
      <c r="N495" s="150"/>
      <c r="O495" s="148"/>
      <c r="P495" s="148"/>
      <c r="Q495" s="148"/>
      <c r="R495" s="148"/>
      <c r="S495" s="148"/>
      <c r="T495" s="143"/>
      <c r="U495" s="148" t="s">
        <v>224</v>
      </c>
      <c r="V495" s="152">
        <v>991143791</v>
      </c>
      <c r="Z495" s="63"/>
    </row>
    <row r="496" spans="2:26" ht="15">
      <c r="B496" s="165"/>
      <c r="C496" s="94"/>
      <c r="D496" s="94"/>
      <c r="E496" s="94"/>
      <c r="F496" s="94"/>
      <c r="G496" s="94"/>
      <c r="H496" s="94"/>
      <c r="I496" s="169"/>
      <c r="J496" s="168"/>
      <c r="K496" s="138"/>
      <c r="L496" s="138"/>
      <c r="M496" s="139"/>
      <c r="N496" s="150"/>
      <c r="O496" s="148"/>
      <c r="P496" s="148"/>
      <c r="Q496" s="148"/>
      <c r="R496" s="148"/>
      <c r="S496" s="148"/>
      <c r="T496" s="143"/>
      <c r="U496" s="148" t="s">
        <v>230</v>
      </c>
      <c r="V496" s="152">
        <v>991941784</v>
      </c>
      <c r="Z496" s="63"/>
    </row>
    <row r="497" spans="2:26" ht="15">
      <c r="B497" s="165"/>
      <c r="C497" s="94"/>
      <c r="D497" s="94"/>
      <c r="E497" s="94"/>
      <c r="F497" s="94"/>
      <c r="G497" s="94"/>
      <c r="H497" s="94"/>
      <c r="I497" s="169"/>
      <c r="J497" s="168"/>
      <c r="K497" s="138"/>
      <c r="L497" s="138"/>
      <c r="M497" s="139"/>
      <c r="N497" s="150"/>
      <c r="O497" s="148"/>
      <c r="P497" s="148"/>
      <c r="Q497" s="148"/>
      <c r="R497" s="148"/>
      <c r="S497" s="148"/>
      <c r="T497" s="143"/>
      <c r="U497" s="148" t="s">
        <v>269</v>
      </c>
      <c r="V497" s="152">
        <v>934153372</v>
      </c>
      <c r="Z497" s="63"/>
    </row>
    <row r="498" spans="2:26" ht="18.75">
      <c r="B498" s="165"/>
      <c r="C498" s="94"/>
      <c r="D498" s="94"/>
      <c r="E498" s="94"/>
      <c r="F498" s="94"/>
      <c r="G498" s="94"/>
      <c r="H498" s="94"/>
      <c r="I498" s="169"/>
      <c r="J498" s="168"/>
      <c r="K498" s="138"/>
      <c r="L498" s="138"/>
      <c r="M498" s="139"/>
      <c r="N498" s="5" t="s">
        <v>117</v>
      </c>
      <c r="O498" s="39">
        <v>501877</v>
      </c>
      <c r="P498" s="148"/>
      <c r="Q498" s="148"/>
      <c r="R498" s="148"/>
      <c r="S498" s="148"/>
      <c r="T498" s="143"/>
      <c r="U498" s="148" t="s">
        <v>126</v>
      </c>
      <c r="V498" s="152">
        <v>994854113</v>
      </c>
      <c r="Z498" s="63"/>
    </row>
    <row r="499" spans="2:26" ht="15">
      <c r="B499" s="165"/>
      <c r="C499" s="94"/>
      <c r="D499" s="94"/>
      <c r="E499" s="94"/>
      <c r="F499" s="94"/>
      <c r="G499" s="94"/>
      <c r="H499" s="94"/>
      <c r="I499" s="169"/>
      <c r="J499" s="168"/>
      <c r="K499" s="138"/>
      <c r="L499" s="138"/>
      <c r="M499" s="139"/>
      <c r="N499" s="150" t="s">
        <v>117</v>
      </c>
      <c r="O499" s="148">
        <v>201848</v>
      </c>
      <c r="P499" s="148"/>
      <c r="Q499" s="148"/>
      <c r="R499" s="148"/>
      <c r="S499" s="148"/>
      <c r="T499" s="143"/>
      <c r="U499" s="148" t="s">
        <v>120</v>
      </c>
      <c r="V499" s="152">
        <v>936027453</v>
      </c>
      <c r="Z499" s="63"/>
    </row>
    <row r="500" spans="2:26" ht="15">
      <c r="B500" s="165"/>
      <c r="C500" s="94"/>
      <c r="D500" s="94"/>
      <c r="E500" s="94"/>
      <c r="F500" s="94"/>
      <c r="G500" s="94"/>
      <c r="H500" s="94"/>
      <c r="I500" s="169"/>
      <c r="J500" s="168"/>
      <c r="K500" s="138"/>
      <c r="L500" s="138"/>
      <c r="M500" s="139"/>
      <c r="N500" s="150" t="s">
        <v>117</v>
      </c>
      <c r="O500" s="148">
        <v>46745</v>
      </c>
      <c r="P500" s="148"/>
      <c r="Q500" s="148"/>
      <c r="R500" s="148"/>
      <c r="S500" s="148"/>
      <c r="T500" s="143"/>
      <c r="U500" s="148" t="s">
        <v>53</v>
      </c>
      <c r="V500" s="152">
        <v>937617619</v>
      </c>
      <c r="Z500" s="63"/>
    </row>
    <row r="501" spans="2:26" ht="15">
      <c r="B501" s="165"/>
      <c r="C501" s="94"/>
      <c r="D501" s="94"/>
      <c r="E501" s="94"/>
      <c r="F501" s="94"/>
      <c r="G501" s="94"/>
      <c r="H501" s="94"/>
      <c r="I501" s="169"/>
      <c r="J501" s="168"/>
      <c r="K501" s="138"/>
      <c r="L501" s="138"/>
      <c r="M501" s="139"/>
      <c r="N501" s="150" t="s">
        <v>117</v>
      </c>
      <c r="O501" s="148">
        <v>28027</v>
      </c>
      <c r="P501" s="148"/>
      <c r="Q501" s="143">
        <v>270115888</v>
      </c>
      <c r="R501" s="148"/>
      <c r="S501" s="148"/>
      <c r="T501" s="143"/>
      <c r="U501" s="148" t="s">
        <v>280</v>
      </c>
      <c r="V501" s="152">
        <v>933204809</v>
      </c>
      <c r="Z501" s="63"/>
    </row>
    <row r="502" spans="2:26" ht="15">
      <c r="B502" s="165"/>
      <c r="C502" s="94"/>
      <c r="D502" s="94"/>
      <c r="E502" s="94"/>
      <c r="F502" s="94"/>
      <c r="G502" s="94"/>
      <c r="H502" s="94"/>
      <c r="I502" s="169"/>
      <c r="J502" s="168"/>
      <c r="K502" s="138"/>
      <c r="L502" s="138"/>
      <c r="M502" s="139"/>
      <c r="N502" s="150" t="s">
        <v>117</v>
      </c>
      <c r="O502" s="148">
        <v>183732</v>
      </c>
      <c r="P502" s="148"/>
      <c r="Q502" s="148">
        <v>270096178</v>
      </c>
      <c r="R502" s="148"/>
      <c r="S502" s="148"/>
      <c r="T502" s="143"/>
      <c r="U502" s="148" t="s">
        <v>67</v>
      </c>
      <c r="V502" s="152">
        <v>993891587</v>
      </c>
      <c r="Z502" s="63"/>
    </row>
    <row r="503" spans="2:26" ht="15">
      <c r="B503" s="165"/>
      <c r="C503" s="94"/>
      <c r="D503" s="94"/>
      <c r="E503" s="94"/>
      <c r="F503" s="94"/>
      <c r="G503" s="94"/>
      <c r="H503" s="94"/>
      <c r="I503" s="169"/>
      <c r="J503" s="168"/>
      <c r="K503" s="138"/>
      <c r="L503" s="138"/>
      <c r="M503" s="139"/>
      <c r="N503" s="150" t="s">
        <v>117</v>
      </c>
      <c r="O503" s="148">
        <v>169062</v>
      </c>
      <c r="P503" s="148"/>
      <c r="Q503" s="148">
        <v>270087048</v>
      </c>
      <c r="R503" s="148"/>
      <c r="S503" s="148"/>
      <c r="T503" s="143"/>
      <c r="U503" s="148" t="s">
        <v>233</v>
      </c>
      <c r="V503" s="152">
        <v>65463345</v>
      </c>
      <c r="Z503" s="63"/>
    </row>
    <row r="504" spans="2:26" ht="15">
      <c r="B504" s="165"/>
      <c r="C504" s="94"/>
      <c r="D504" s="94"/>
      <c r="E504" s="94"/>
      <c r="F504" s="94"/>
      <c r="G504" s="94"/>
      <c r="H504" s="94"/>
      <c r="I504" s="169"/>
      <c r="J504" s="168"/>
      <c r="K504" s="138"/>
      <c r="L504" s="138"/>
      <c r="M504" s="139"/>
      <c r="N504" s="150" t="s">
        <v>117</v>
      </c>
      <c r="O504" s="148">
        <v>150131</v>
      </c>
      <c r="P504" s="148"/>
      <c r="Q504" s="143">
        <v>270093869</v>
      </c>
      <c r="R504" s="148"/>
      <c r="S504" s="148"/>
      <c r="T504" s="143"/>
      <c r="U504" s="148" t="s">
        <v>230</v>
      </c>
      <c r="V504" s="152">
        <v>932798344</v>
      </c>
      <c r="Z504" s="63"/>
    </row>
    <row r="505" spans="2:26" ht="15">
      <c r="B505" s="165"/>
      <c r="C505" s="94"/>
      <c r="D505" s="94"/>
      <c r="E505" s="94"/>
      <c r="F505" s="94"/>
      <c r="G505" s="94"/>
      <c r="H505" s="94"/>
      <c r="I505" s="169"/>
      <c r="J505" s="168"/>
      <c r="K505" s="138"/>
      <c r="L505" s="138"/>
      <c r="M505" s="139"/>
      <c r="N505" s="150" t="s">
        <v>117</v>
      </c>
      <c r="O505" s="148">
        <v>144593</v>
      </c>
      <c r="P505" s="148"/>
      <c r="Q505" s="143">
        <v>141836</v>
      </c>
      <c r="R505" s="148"/>
      <c r="S505" s="148"/>
      <c r="T505" s="143"/>
      <c r="U505" s="148" t="s">
        <v>280</v>
      </c>
      <c r="V505" s="152">
        <v>991412966</v>
      </c>
      <c r="Z505" s="63"/>
    </row>
    <row r="506" spans="2:26" ht="15">
      <c r="B506" s="165"/>
      <c r="C506" s="94"/>
      <c r="D506" s="94"/>
      <c r="E506" s="94"/>
      <c r="F506" s="94"/>
      <c r="G506" s="94"/>
      <c r="H506" s="94"/>
      <c r="I506" s="169"/>
      <c r="J506" s="168"/>
      <c r="K506" s="138"/>
      <c r="L506" s="138"/>
      <c r="M506" s="139"/>
      <c r="N506" s="150" t="s">
        <v>117</v>
      </c>
      <c r="O506" s="148">
        <v>183383</v>
      </c>
      <c r="P506" s="148"/>
      <c r="Q506" s="148">
        <v>270084800</v>
      </c>
      <c r="R506" s="143"/>
      <c r="S506" s="143"/>
      <c r="T506" s="143"/>
      <c r="U506" s="148" t="s">
        <v>279</v>
      </c>
      <c r="V506" s="152">
        <v>988449616</v>
      </c>
      <c r="Z506" s="63"/>
    </row>
    <row r="507" spans="2:26" ht="15">
      <c r="B507" s="165"/>
      <c r="C507" s="94"/>
      <c r="D507" s="94"/>
      <c r="E507" s="94"/>
      <c r="F507" s="94"/>
      <c r="G507" s="94"/>
      <c r="H507" s="94"/>
      <c r="I507" s="169"/>
      <c r="J507" s="168"/>
      <c r="K507" s="138"/>
      <c r="L507" s="138"/>
      <c r="M507" s="139"/>
      <c r="N507" s="150" t="s">
        <v>117</v>
      </c>
      <c r="O507" s="148">
        <v>140600</v>
      </c>
      <c r="P507" s="148"/>
      <c r="Q507" s="148"/>
      <c r="R507" s="143"/>
      <c r="S507" s="143"/>
      <c r="T507" s="143"/>
      <c r="U507" s="148" t="s">
        <v>237</v>
      </c>
      <c r="V507" s="152">
        <v>932772461</v>
      </c>
      <c r="Z507" s="63"/>
    </row>
    <row r="508" spans="2:26" ht="18.75">
      <c r="B508" s="165"/>
      <c r="C508" s="94"/>
      <c r="D508" s="94"/>
      <c r="E508" s="94"/>
      <c r="F508" s="94"/>
      <c r="G508" s="94"/>
      <c r="H508" s="94"/>
      <c r="I508" s="169"/>
      <c r="J508" s="168"/>
      <c r="K508" s="138"/>
      <c r="L508" s="138"/>
      <c r="M508" s="139"/>
      <c r="N508" s="5" t="s">
        <v>117</v>
      </c>
      <c r="O508" s="7">
        <v>119791</v>
      </c>
      <c r="P508" s="148"/>
      <c r="Q508" s="148"/>
      <c r="R508" s="143"/>
      <c r="S508" s="143"/>
      <c r="T508" s="143"/>
      <c r="U508" s="148" t="s">
        <v>237</v>
      </c>
      <c r="V508" s="152">
        <v>994071793</v>
      </c>
      <c r="Z508" s="63"/>
    </row>
    <row r="509" spans="2:26" ht="15">
      <c r="B509" s="165"/>
      <c r="C509" s="94"/>
      <c r="D509" s="94"/>
      <c r="E509" s="94"/>
      <c r="F509" s="94"/>
      <c r="G509" s="94"/>
      <c r="H509" s="94"/>
      <c r="I509" s="169"/>
      <c r="J509" s="168"/>
      <c r="K509" s="138"/>
      <c r="L509" s="138"/>
      <c r="M509" s="139"/>
      <c r="N509" s="150"/>
      <c r="O509" s="148"/>
      <c r="P509" s="148"/>
      <c r="Q509" s="148"/>
      <c r="R509" s="143"/>
      <c r="S509" s="143"/>
      <c r="T509" s="143"/>
      <c r="U509" s="148" t="s">
        <v>281</v>
      </c>
      <c r="V509" s="152">
        <v>932034874</v>
      </c>
      <c r="Z509" s="63"/>
    </row>
    <row r="510" spans="2:26" ht="18.75">
      <c r="B510" s="165"/>
      <c r="C510" s="94"/>
      <c r="D510" s="94"/>
      <c r="E510" s="94"/>
      <c r="F510" s="94"/>
      <c r="G510" s="94"/>
      <c r="H510" s="94"/>
      <c r="I510" s="169"/>
      <c r="J510" s="168"/>
      <c r="K510" s="138"/>
      <c r="L510" s="138"/>
      <c r="M510" s="139"/>
      <c r="N510" s="5" t="s">
        <v>405</v>
      </c>
      <c r="O510" s="7">
        <v>185688</v>
      </c>
      <c r="P510" s="148"/>
      <c r="Q510" s="148"/>
      <c r="R510" s="143"/>
      <c r="S510" s="143"/>
      <c r="T510" s="143"/>
      <c r="U510" s="148" t="s">
        <v>278</v>
      </c>
      <c r="V510" s="152">
        <v>48633685</v>
      </c>
      <c r="Z510" s="63"/>
    </row>
    <row r="511" spans="2:26" ht="18.75">
      <c r="B511" s="165"/>
      <c r="C511" s="94"/>
      <c r="D511" s="94"/>
      <c r="E511" s="94"/>
      <c r="F511" s="94"/>
      <c r="G511" s="94"/>
      <c r="H511" s="94"/>
      <c r="I511" s="169"/>
      <c r="J511" s="168"/>
      <c r="K511" s="138"/>
      <c r="L511" s="138"/>
      <c r="M511" s="139"/>
      <c r="N511" s="5" t="s">
        <v>405</v>
      </c>
      <c r="O511" s="7">
        <v>193639</v>
      </c>
      <c r="P511" s="148"/>
      <c r="Q511" s="148"/>
      <c r="R511" s="143"/>
      <c r="S511" s="143"/>
      <c r="T511" s="143"/>
      <c r="U511" s="148"/>
      <c r="V511" s="152"/>
      <c r="Z511" s="63"/>
    </row>
    <row r="512" spans="2:26" ht="18.75">
      <c r="B512" s="165"/>
      <c r="C512" s="94"/>
      <c r="D512" s="94"/>
      <c r="E512" s="94"/>
      <c r="F512" s="94"/>
      <c r="G512" s="94"/>
      <c r="H512" s="94"/>
      <c r="I512" s="169"/>
      <c r="J512" s="168"/>
      <c r="K512" s="138"/>
      <c r="L512" s="138"/>
      <c r="M512" s="139"/>
      <c r="N512" s="5" t="s">
        <v>405</v>
      </c>
      <c r="O512" s="7">
        <v>106754</v>
      </c>
      <c r="P512" s="148"/>
      <c r="Q512" s="148"/>
      <c r="R512" s="143"/>
      <c r="S512" s="143"/>
      <c r="T512" s="143"/>
      <c r="U512" s="148" t="s">
        <v>278</v>
      </c>
      <c r="V512" s="152">
        <v>994785926</v>
      </c>
      <c r="Z512" s="63"/>
    </row>
    <row r="513" spans="2:26" ht="18.75">
      <c r="B513" s="165"/>
      <c r="C513" s="94"/>
      <c r="D513" s="94"/>
      <c r="E513" s="94"/>
      <c r="F513" s="94"/>
      <c r="G513" s="94"/>
      <c r="H513" s="94"/>
      <c r="I513" s="169"/>
      <c r="J513" s="168"/>
      <c r="K513" s="138"/>
      <c r="L513" s="138"/>
      <c r="M513" s="139"/>
      <c r="N513" s="5" t="s">
        <v>405</v>
      </c>
      <c r="O513" s="7">
        <v>176836</v>
      </c>
      <c r="P513" s="148"/>
      <c r="Q513" s="148"/>
      <c r="R513" s="143"/>
      <c r="S513" s="143"/>
      <c r="T513" s="143"/>
      <c r="U513" s="148" t="s">
        <v>279</v>
      </c>
      <c r="V513" s="152">
        <v>72566814</v>
      </c>
      <c r="Z513" s="63"/>
    </row>
    <row r="514" spans="2:26" ht="18.75">
      <c r="B514" s="165"/>
      <c r="C514" s="94"/>
      <c r="D514" s="94"/>
      <c r="E514" s="94"/>
      <c r="F514" s="94"/>
      <c r="G514" s="94"/>
      <c r="H514" s="94"/>
      <c r="I514" s="169"/>
      <c r="J514" s="168"/>
      <c r="K514" s="138"/>
      <c r="L514" s="138"/>
      <c r="M514" s="139"/>
      <c r="N514" s="5" t="s">
        <v>405</v>
      </c>
      <c r="O514" s="7">
        <v>36369</v>
      </c>
      <c r="P514" s="148"/>
      <c r="Q514" s="148"/>
      <c r="R514" s="143"/>
      <c r="S514" s="143"/>
      <c r="T514" s="143"/>
      <c r="U514" s="148" t="s">
        <v>279</v>
      </c>
      <c r="V514" s="152">
        <v>933906972</v>
      </c>
      <c r="Z514" s="63"/>
    </row>
    <row r="515" spans="2:26" ht="18.75">
      <c r="B515" s="165"/>
      <c r="C515" s="94"/>
      <c r="D515" s="94"/>
      <c r="E515" s="94"/>
      <c r="F515" s="94"/>
      <c r="G515" s="94"/>
      <c r="H515" s="94"/>
      <c r="I515" s="169"/>
      <c r="J515" s="168"/>
      <c r="K515" s="138"/>
      <c r="L515" s="138"/>
      <c r="M515" s="139"/>
      <c r="N515" s="5" t="s">
        <v>405</v>
      </c>
      <c r="O515" s="7">
        <v>500649</v>
      </c>
      <c r="P515" s="148"/>
      <c r="Q515" s="148"/>
      <c r="R515" s="143"/>
      <c r="S515" s="143"/>
      <c r="T515" s="143"/>
      <c r="U515" s="148" t="s">
        <v>280</v>
      </c>
      <c r="V515" s="152">
        <v>933516548</v>
      </c>
      <c r="Z515" s="63"/>
    </row>
    <row r="516" spans="2:26" ht="18.75">
      <c r="B516" s="165"/>
      <c r="C516" s="94"/>
      <c r="D516" s="94"/>
      <c r="E516" s="94"/>
      <c r="F516" s="94"/>
      <c r="G516" s="94"/>
      <c r="H516" s="94"/>
      <c r="I516" s="169"/>
      <c r="J516" s="168"/>
      <c r="K516" s="138"/>
      <c r="L516" s="138"/>
      <c r="M516" s="139"/>
      <c r="N516" s="5" t="s">
        <v>405</v>
      </c>
      <c r="O516" s="7">
        <v>28773</v>
      </c>
      <c r="P516" s="148"/>
      <c r="Q516" s="148"/>
      <c r="R516" s="143"/>
      <c r="S516" s="143"/>
      <c r="T516" s="143"/>
      <c r="U516" s="148" t="s">
        <v>278</v>
      </c>
      <c r="V516" s="152">
        <v>930621849</v>
      </c>
      <c r="Z516" s="63"/>
    </row>
    <row r="517" spans="2:26" ht="18.75">
      <c r="B517" s="165"/>
      <c r="C517" s="94"/>
      <c r="D517" s="94"/>
      <c r="E517" s="94"/>
      <c r="F517" s="94"/>
      <c r="G517" s="94"/>
      <c r="H517" s="94"/>
      <c r="I517" s="169"/>
      <c r="J517" s="168"/>
      <c r="K517" s="138"/>
      <c r="L517" s="138"/>
      <c r="M517" s="139"/>
      <c r="N517" s="5" t="s">
        <v>405</v>
      </c>
      <c r="O517" s="7">
        <v>204590</v>
      </c>
      <c r="P517" s="148"/>
      <c r="Q517" s="148"/>
      <c r="R517" s="143"/>
      <c r="S517" s="143"/>
      <c r="T517" s="143"/>
      <c r="U517" s="149" t="s">
        <v>120</v>
      </c>
      <c r="V517" s="152">
        <v>930167819</v>
      </c>
      <c r="Z517" s="63"/>
    </row>
    <row r="518" spans="2:26" ht="18.75">
      <c r="B518" s="165"/>
      <c r="C518" s="94"/>
      <c r="D518" s="94"/>
      <c r="E518" s="94"/>
      <c r="F518" s="94"/>
      <c r="G518" s="94"/>
      <c r="H518" s="94"/>
      <c r="I518" s="169"/>
      <c r="J518" s="168"/>
      <c r="K518" s="138"/>
      <c r="L518" s="138"/>
      <c r="M518" s="139"/>
      <c r="N518" s="5" t="s">
        <v>405</v>
      </c>
      <c r="O518" s="7">
        <v>172395</v>
      </c>
      <c r="P518" s="148"/>
      <c r="Q518" s="148"/>
      <c r="R518" s="143"/>
      <c r="S518" s="143"/>
      <c r="T518" s="143"/>
      <c r="U518" s="148" t="s">
        <v>210</v>
      </c>
      <c r="V518" s="152">
        <v>931861247</v>
      </c>
      <c r="Z518" s="63"/>
    </row>
    <row r="519" spans="2:26" ht="18.75">
      <c r="B519" s="165"/>
      <c r="C519" s="94"/>
      <c r="D519" s="94"/>
      <c r="E519" s="94"/>
      <c r="F519" s="94"/>
      <c r="G519" s="94"/>
      <c r="H519" s="94"/>
      <c r="I519" s="169"/>
      <c r="J519" s="168"/>
      <c r="K519" s="138"/>
      <c r="L519" s="138"/>
      <c r="M519" s="139"/>
      <c r="N519" s="5" t="s">
        <v>405</v>
      </c>
      <c r="O519" s="7">
        <v>211681</v>
      </c>
      <c r="P519" s="148"/>
      <c r="Q519" s="148"/>
      <c r="R519" s="143"/>
      <c r="S519" s="143"/>
      <c r="T519" s="143"/>
      <c r="U519" s="148" t="s">
        <v>278</v>
      </c>
      <c r="V519" s="152">
        <v>933520253</v>
      </c>
      <c r="Z519" s="63"/>
    </row>
    <row r="520" spans="2:26" ht="18.75">
      <c r="B520" s="165"/>
      <c r="C520" s="94"/>
      <c r="D520" s="94"/>
      <c r="E520" s="94"/>
      <c r="F520" s="94"/>
      <c r="G520" s="94"/>
      <c r="H520" s="94"/>
      <c r="I520" s="169"/>
      <c r="J520" s="168"/>
      <c r="K520" s="138"/>
      <c r="L520" s="138"/>
      <c r="M520" s="139"/>
      <c r="N520" s="5" t="s">
        <v>405</v>
      </c>
      <c r="O520" s="7">
        <v>201133</v>
      </c>
      <c r="P520" s="148"/>
      <c r="Q520" s="148"/>
      <c r="R520" s="143"/>
      <c r="S520" s="143"/>
      <c r="T520" s="143"/>
      <c r="U520" s="148" t="s">
        <v>278</v>
      </c>
      <c r="V520" s="152">
        <v>931472011</v>
      </c>
      <c r="Z520" s="63"/>
    </row>
    <row r="521" spans="2:26" ht="18.75">
      <c r="B521" s="165"/>
      <c r="C521" s="94"/>
      <c r="D521" s="94"/>
      <c r="E521" s="94"/>
      <c r="F521" s="94"/>
      <c r="G521" s="94"/>
      <c r="H521" s="94"/>
      <c r="I521" s="169"/>
      <c r="J521" s="168"/>
      <c r="K521" s="138"/>
      <c r="L521" s="138"/>
      <c r="M521" s="139"/>
      <c r="N521" s="5" t="s">
        <v>405</v>
      </c>
      <c r="O521" s="7">
        <v>188306</v>
      </c>
      <c r="P521" s="148"/>
      <c r="Q521" s="148"/>
      <c r="R521" s="143"/>
      <c r="S521" s="143"/>
      <c r="T521" s="143"/>
      <c r="U521" s="148" t="s">
        <v>237</v>
      </c>
      <c r="V521" s="152">
        <v>934588492</v>
      </c>
      <c r="Z521" s="63"/>
    </row>
    <row r="522" spans="2:26" ht="18.75">
      <c r="B522" s="165"/>
      <c r="C522" s="94"/>
      <c r="D522" s="94"/>
      <c r="E522" s="94"/>
      <c r="F522" s="94"/>
      <c r="G522" s="94"/>
      <c r="H522" s="94"/>
      <c r="I522" s="169"/>
      <c r="J522" s="168"/>
      <c r="K522" s="138"/>
      <c r="L522" s="138"/>
      <c r="M522" s="139"/>
      <c r="N522" s="5" t="s">
        <v>405</v>
      </c>
      <c r="O522" s="7">
        <v>188306</v>
      </c>
      <c r="P522" s="148"/>
      <c r="Q522" s="148"/>
      <c r="R522" s="143"/>
      <c r="S522" s="143"/>
      <c r="T522" s="143"/>
      <c r="U522" s="148" t="s">
        <v>278</v>
      </c>
      <c r="V522" s="152">
        <v>933411487</v>
      </c>
      <c r="Z522" s="63"/>
    </row>
    <row r="523" spans="2:26" ht="18.75">
      <c r="B523" s="165"/>
      <c r="C523" s="94"/>
      <c r="D523" s="94"/>
      <c r="E523" s="94"/>
      <c r="F523" s="94"/>
      <c r="G523" s="94"/>
      <c r="H523" s="94"/>
      <c r="I523" s="169"/>
      <c r="J523" s="168"/>
      <c r="K523" s="138"/>
      <c r="L523" s="138"/>
      <c r="M523" s="139"/>
      <c r="N523" s="5" t="s">
        <v>405</v>
      </c>
      <c r="O523" s="7">
        <v>148834</v>
      </c>
      <c r="P523" s="148"/>
      <c r="Q523" s="148"/>
      <c r="R523" s="143"/>
      <c r="S523" s="143"/>
      <c r="T523" s="143"/>
      <c r="U523" s="148" t="s">
        <v>278</v>
      </c>
      <c r="V523" s="152">
        <v>932758910</v>
      </c>
      <c r="Z523" s="63"/>
    </row>
    <row r="524" spans="2:26" ht="18.75">
      <c r="B524" s="165"/>
      <c r="C524" s="94"/>
      <c r="D524" s="94"/>
      <c r="E524" s="94"/>
      <c r="F524" s="94"/>
      <c r="G524" s="94"/>
      <c r="H524" s="94"/>
      <c r="I524" s="169"/>
      <c r="J524" s="168"/>
      <c r="K524" s="138"/>
      <c r="L524" s="138"/>
      <c r="M524" s="139"/>
      <c r="N524" s="5" t="s">
        <v>405</v>
      </c>
      <c r="O524" s="7">
        <v>114026</v>
      </c>
      <c r="P524" s="148"/>
      <c r="Q524" s="148"/>
      <c r="R524" s="143"/>
      <c r="S524" s="143"/>
      <c r="T524" s="143"/>
      <c r="U524" s="148" t="s">
        <v>210</v>
      </c>
      <c r="V524" s="152">
        <v>936978750</v>
      </c>
      <c r="Z524" s="63"/>
    </row>
    <row r="525" spans="2:26" ht="18.75">
      <c r="B525" s="165"/>
      <c r="C525" s="94"/>
      <c r="D525" s="94"/>
      <c r="E525" s="94"/>
      <c r="F525" s="94"/>
      <c r="G525" s="94"/>
      <c r="H525" s="94"/>
      <c r="I525" s="169"/>
      <c r="J525" s="168"/>
      <c r="K525" s="138"/>
      <c r="L525" s="138"/>
      <c r="M525" s="139"/>
      <c r="N525" s="5" t="s">
        <v>405</v>
      </c>
      <c r="O525" s="7">
        <v>216584</v>
      </c>
      <c r="P525" s="148"/>
      <c r="Q525" s="148"/>
      <c r="R525" s="143"/>
      <c r="S525" s="143"/>
      <c r="T525" s="143"/>
      <c r="U525" s="148" t="s">
        <v>53</v>
      </c>
      <c r="V525" s="152">
        <v>997332981</v>
      </c>
      <c r="Z525" s="63"/>
    </row>
    <row r="526" spans="2:26" ht="18.75">
      <c r="B526" s="165"/>
      <c r="C526" s="94"/>
      <c r="D526" s="94"/>
      <c r="E526" s="94"/>
      <c r="F526" s="94"/>
      <c r="G526" s="94"/>
      <c r="H526" s="94"/>
      <c r="I526" s="169"/>
      <c r="J526" s="168"/>
      <c r="K526" s="138"/>
      <c r="L526" s="138"/>
      <c r="M526" s="139"/>
      <c r="N526" s="5" t="s">
        <v>405</v>
      </c>
      <c r="O526" s="7">
        <v>173021</v>
      </c>
      <c r="P526" s="148"/>
      <c r="Q526" s="148"/>
      <c r="R526" s="143"/>
      <c r="S526" s="143"/>
      <c r="T526" s="143"/>
      <c r="U526" s="148" t="s">
        <v>11</v>
      </c>
      <c r="V526" s="152">
        <v>993718712</v>
      </c>
      <c r="Z526" s="63"/>
    </row>
    <row r="527" spans="2:26" ht="18.75">
      <c r="B527" s="165"/>
      <c r="C527" s="94"/>
      <c r="D527" s="94"/>
      <c r="E527" s="94"/>
      <c r="F527" s="94"/>
      <c r="G527" s="94"/>
      <c r="H527" s="94"/>
      <c r="I527" s="169"/>
      <c r="J527" s="168"/>
      <c r="K527" s="138"/>
      <c r="L527" s="138"/>
      <c r="M527" s="139"/>
      <c r="N527" s="5" t="s">
        <v>405</v>
      </c>
      <c r="O527" s="7">
        <v>162638</v>
      </c>
      <c r="P527" s="148"/>
      <c r="Q527" s="148"/>
      <c r="R527" s="143"/>
      <c r="S527" s="143"/>
      <c r="T527" s="143"/>
      <c r="U527" s="148" t="s">
        <v>280</v>
      </c>
      <c r="V527" s="152">
        <v>933096543</v>
      </c>
      <c r="Z527" s="63"/>
    </row>
    <row r="528" spans="2:26" ht="18.75">
      <c r="B528" s="165"/>
      <c r="C528" s="94"/>
      <c r="D528" s="94"/>
      <c r="E528" s="94"/>
      <c r="F528" s="94"/>
      <c r="G528" s="94"/>
      <c r="H528" s="94"/>
      <c r="I528" s="169"/>
      <c r="J528" s="168"/>
      <c r="K528" s="138"/>
      <c r="L528" s="138"/>
      <c r="M528" s="139"/>
      <c r="N528" s="5" t="s">
        <v>405</v>
      </c>
      <c r="O528" s="7">
        <v>163476</v>
      </c>
      <c r="P528" s="148"/>
      <c r="Q528" s="148"/>
      <c r="R528" s="143"/>
      <c r="S528" s="143"/>
      <c r="T528" s="143"/>
      <c r="U528" s="148" t="s">
        <v>269</v>
      </c>
      <c r="V528" s="152">
        <v>933213899</v>
      </c>
      <c r="Z528" s="63"/>
    </row>
    <row r="529" spans="2:26" ht="18.75">
      <c r="B529" s="165"/>
      <c r="C529" s="94"/>
      <c r="D529" s="94"/>
      <c r="E529" s="94"/>
      <c r="F529" s="94"/>
      <c r="G529" s="94"/>
      <c r="H529" s="94"/>
      <c r="I529" s="169"/>
      <c r="J529" s="168"/>
      <c r="K529" s="138"/>
      <c r="L529" s="138"/>
      <c r="M529" s="139"/>
      <c r="N529" s="5" t="s">
        <v>405</v>
      </c>
      <c r="O529" s="7">
        <v>150025</v>
      </c>
      <c r="P529" s="148"/>
      <c r="Q529" s="148"/>
      <c r="R529" s="143"/>
      <c r="S529" s="143"/>
      <c r="T529" s="143"/>
      <c r="U529" s="148" t="s">
        <v>279</v>
      </c>
      <c r="V529" s="152">
        <v>930266829</v>
      </c>
      <c r="Z529" s="63"/>
    </row>
    <row r="530" spans="2:26" ht="18.75">
      <c r="B530" s="165"/>
      <c r="C530" s="94"/>
      <c r="D530" s="94"/>
      <c r="E530" s="94"/>
      <c r="F530" s="94"/>
      <c r="G530" s="94"/>
      <c r="H530" s="94"/>
      <c r="I530" s="169"/>
      <c r="J530" s="168"/>
      <c r="K530" s="138"/>
      <c r="L530" s="138"/>
      <c r="M530" s="139"/>
      <c r="N530" s="5" t="s">
        <v>405</v>
      </c>
      <c r="O530" s="7">
        <v>215337</v>
      </c>
      <c r="P530" s="148"/>
      <c r="Q530" s="148"/>
      <c r="R530" s="143"/>
      <c r="S530" s="143"/>
      <c r="T530" s="143"/>
      <c r="U530" s="148" t="s">
        <v>278</v>
      </c>
      <c r="V530" s="152">
        <v>933438422</v>
      </c>
      <c r="Z530" s="63"/>
    </row>
    <row r="531" spans="2:26" ht="18.75">
      <c r="B531" s="165"/>
      <c r="C531" s="94"/>
      <c r="D531" s="94"/>
      <c r="E531" s="94"/>
      <c r="F531" s="94"/>
      <c r="G531" s="94"/>
      <c r="H531" s="94"/>
      <c r="I531" s="169"/>
      <c r="J531" s="168"/>
      <c r="K531" s="138"/>
      <c r="L531" s="138"/>
      <c r="M531" s="139"/>
      <c r="N531" s="5"/>
      <c r="O531" s="7"/>
      <c r="P531" s="148"/>
      <c r="Q531" s="148"/>
      <c r="R531" s="143"/>
      <c r="S531" s="143"/>
      <c r="T531" s="143"/>
      <c r="U531" s="148" t="s">
        <v>280</v>
      </c>
      <c r="V531" s="152">
        <v>932696336</v>
      </c>
      <c r="Z531" s="63"/>
    </row>
    <row r="532" spans="2:26" ht="18.75">
      <c r="B532" s="165"/>
      <c r="C532" s="94"/>
      <c r="D532" s="94"/>
      <c r="E532" s="94"/>
      <c r="F532" s="94"/>
      <c r="G532" s="94"/>
      <c r="H532" s="94"/>
      <c r="I532" s="169"/>
      <c r="J532" s="168"/>
      <c r="K532" s="138"/>
      <c r="L532" s="138"/>
      <c r="M532" s="139"/>
      <c r="N532" s="5"/>
      <c r="O532" s="7"/>
      <c r="P532" s="148"/>
      <c r="Q532" s="148"/>
      <c r="R532" s="143"/>
      <c r="S532" s="143"/>
      <c r="T532" s="143"/>
      <c r="U532" s="148" t="s">
        <v>235</v>
      </c>
      <c r="V532" s="152">
        <v>936220813</v>
      </c>
      <c r="Z532" s="63"/>
    </row>
    <row r="533" spans="2:26" ht="18.75">
      <c r="B533" s="165"/>
      <c r="C533" s="94"/>
      <c r="D533" s="94"/>
      <c r="E533" s="94"/>
      <c r="F533" s="94"/>
      <c r="G533" s="94"/>
      <c r="H533" s="94"/>
      <c r="I533" s="169"/>
      <c r="J533" s="168"/>
      <c r="K533" s="138"/>
      <c r="L533" s="138"/>
      <c r="M533" s="139"/>
      <c r="N533" s="5"/>
      <c r="O533" s="7"/>
      <c r="P533" s="148"/>
      <c r="Q533" s="148"/>
      <c r="R533" s="143"/>
      <c r="S533" s="143"/>
      <c r="T533" s="143"/>
      <c r="U533" s="148" t="s">
        <v>233</v>
      </c>
      <c r="V533" s="152">
        <v>997914078</v>
      </c>
      <c r="Z533" s="63"/>
    </row>
    <row r="534" spans="2:26" ht="18.75">
      <c r="B534" s="165"/>
      <c r="C534" s="94"/>
      <c r="D534" s="94"/>
      <c r="E534" s="94"/>
      <c r="F534" s="94"/>
      <c r="G534" s="94"/>
      <c r="H534" s="94"/>
      <c r="I534" s="169"/>
      <c r="J534" s="168"/>
      <c r="K534" s="138"/>
      <c r="L534" s="138"/>
      <c r="M534" s="139"/>
      <c r="N534" s="5"/>
      <c r="O534" s="7"/>
      <c r="P534" s="148"/>
      <c r="Q534" s="148"/>
      <c r="R534" s="143"/>
      <c r="S534" s="143"/>
      <c r="T534" s="143"/>
      <c r="U534" s="149" t="s">
        <v>120</v>
      </c>
      <c r="V534" s="152">
        <v>936492344</v>
      </c>
      <c r="Z534" s="63"/>
    </row>
    <row r="535" spans="2:26" ht="15">
      <c r="B535" s="165"/>
      <c r="C535" s="94"/>
      <c r="D535" s="94"/>
      <c r="E535" s="94"/>
      <c r="F535" s="94"/>
      <c r="G535" s="94"/>
      <c r="H535" s="94"/>
      <c r="I535" s="169"/>
      <c r="J535" s="168"/>
      <c r="K535" s="138"/>
      <c r="L535" s="138"/>
      <c r="M535" s="139"/>
      <c r="N535" s="150"/>
      <c r="O535" s="148"/>
      <c r="P535" s="148"/>
      <c r="Q535" s="148"/>
      <c r="R535" s="143"/>
      <c r="S535" s="143"/>
      <c r="T535" s="143"/>
      <c r="U535" s="148" t="s">
        <v>280</v>
      </c>
      <c r="V535" s="152">
        <v>935016959</v>
      </c>
      <c r="Z535" s="63"/>
    </row>
    <row r="536" spans="2:26" ht="15">
      <c r="B536" s="165"/>
      <c r="C536" s="94"/>
      <c r="D536" s="94"/>
      <c r="E536" s="94"/>
      <c r="F536" s="94"/>
      <c r="G536" s="94"/>
      <c r="H536" s="94"/>
      <c r="I536" s="169"/>
      <c r="J536" s="168"/>
      <c r="K536" s="138"/>
      <c r="L536" s="138"/>
      <c r="M536" s="139"/>
      <c r="N536" s="150" t="s">
        <v>110</v>
      </c>
      <c r="O536" s="148">
        <v>204740</v>
      </c>
      <c r="P536" s="143"/>
      <c r="Q536" s="143"/>
      <c r="R536" s="143"/>
      <c r="S536" s="143"/>
      <c r="T536" s="143"/>
      <c r="U536" s="148" t="s">
        <v>269</v>
      </c>
      <c r="V536" s="152">
        <v>932375093</v>
      </c>
      <c r="Z536" s="63"/>
    </row>
    <row r="537" spans="2:26" ht="15">
      <c r="B537" s="165"/>
      <c r="C537" s="94"/>
      <c r="D537" s="94"/>
      <c r="E537" s="94"/>
      <c r="F537" s="94"/>
      <c r="G537" s="94"/>
      <c r="H537" s="94"/>
      <c r="I537" s="169"/>
      <c r="J537" s="168"/>
      <c r="K537" s="138"/>
      <c r="L537" s="138"/>
      <c r="M537" s="139"/>
      <c r="N537" s="150" t="s">
        <v>110</v>
      </c>
      <c r="O537" s="148">
        <v>107865</v>
      </c>
      <c r="P537" s="143"/>
      <c r="Q537" s="143">
        <v>270011483</v>
      </c>
      <c r="R537" s="143"/>
      <c r="S537" s="143"/>
      <c r="T537" s="143"/>
      <c r="U537" s="148" t="s">
        <v>280</v>
      </c>
      <c r="V537" s="152">
        <v>994067735</v>
      </c>
      <c r="Z537" s="63"/>
    </row>
    <row r="538" spans="2:26" ht="15">
      <c r="B538" s="165"/>
      <c r="C538" s="94"/>
      <c r="D538" s="94"/>
      <c r="E538" s="94"/>
      <c r="F538" s="94"/>
      <c r="G538" s="94"/>
      <c r="H538" s="94"/>
      <c r="I538" s="169"/>
      <c r="J538" s="168"/>
      <c r="K538" s="138"/>
      <c r="L538" s="138"/>
      <c r="M538" s="139"/>
      <c r="N538" s="150" t="s">
        <v>110</v>
      </c>
      <c r="O538" s="148">
        <v>501260</v>
      </c>
      <c r="P538" s="143"/>
      <c r="Q538" s="143"/>
      <c r="R538" s="143"/>
      <c r="S538" s="143"/>
      <c r="T538" s="143"/>
      <c r="U538" s="148" t="s">
        <v>280</v>
      </c>
      <c r="V538" s="152">
        <v>993247787</v>
      </c>
      <c r="Z538" s="63"/>
    </row>
    <row r="539" spans="2:26" ht="15">
      <c r="B539" s="165"/>
      <c r="C539" s="94"/>
      <c r="D539" s="94"/>
      <c r="E539" s="94"/>
      <c r="F539" s="94"/>
      <c r="G539" s="94"/>
      <c r="H539" s="94"/>
      <c r="I539" s="169"/>
      <c r="J539" s="168"/>
      <c r="K539" s="138"/>
      <c r="L539" s="138"/>
      <c r="M539" s="139"/>
      <c r="N539" s="150"/>
      <c r="O539" s="148"/>
      <c r="P539" s="143"/>
      <c r="Q539" s="143"/>
      <c r="R539" s="143"/>
      <c r="S539" s="143"/>
      <c r="T539" s="143"/>
      <c r="U539" s="148" t="s">
        <v>280</v>
      </c>
      <c r="V539" s="152">
        <v>90022589</v>
      </c>
      <c r="Z539" s="63"/>
    </row>
    <row r="540" spans="2:26" ht="15">
      <c r="B540" s="165"/>
      <c r="C540" s="94"/>
      <c r="D540" s="94"/>
      <c r="E540" s="94"/>
      <c r="F540" s="94"/>
      <c r="G540" s="94"/>
      <c r="H540" s="94"/>
      <c r="I540" s="169"/>
      <c r="J540" s="168"/>
      <c r="K540" s="138"/>
      <c r="L540" s="138"/>
      <c r="M540" s="139"/>
      <c r="N540" s="150"/>
      <c r="O540" s="148"/>
      <c r="P540" s="143"/>
      <c r="Q540" s="143"/>
      <c r="R540" s="143"/>
      <c r="S540" s="143"/>
      <c r="T540" s="143"/>
      <c r="U540" s="148" t="s">
        <v>210</v>
      </c>
      <c r="V540" s="152">
        <v>932949509</v>
      </c>
      <c r="Z540" s="63"/>
    </row>
    <row r="541" spans="2:26" ht="15">
      <c r="B541" s="165"/>
      <c r="C541" s="94"/>
      <c r="D541" s="94"/>
      <c r="E541" s="94"/>
      <c r="F541" s="94"/>
      <c r="G541" s="94"/>
      <c r="H541" s="94"/>
      <c r="I541" s="169"/>
      <c r="J541" s="168"/>
      <c r="K541" s="138"/>
      <c r="L541" s="138"/>
      <c r="M541" s="139"/>
      <c r="N541" s="150" t="s">
        <v>293</v>
      </c>
      <c r="O541" s="148">
        <v>220578</v>
      </c>
      <c r="P541" s="143"/>
      <c r="Q541" s="143"/>
      <c r="R541" s="143"/>
      <c r="S541" s="143"/>
      <c r="T541" s="143"/>
      <c r="U541" s="148" t="s">
        <v>145</v>
      </c>
      <c r="V541" s="152">
        <v>933208167</v>
      </c>
      <c r="Z541" s="63"/>
    </row>
    <row r="542" spans="2:26" ht="15">
      <c r="B542" s="165"/>
      <c r="C542" s="94"/>
      <c r="D542" s="94"/>
      <c r="E542" s="94"/>
      <c r="F542" s="94"/>
      <c r="G542" s="94"/>
      <c r="H542" s="94"/>
      <c r="I542" s="169"/>
      <c r="J542" s="168"/>
      <c r="K542" s="138"/>
      <c r="L542" s="138"/>
      <c r="M542" s="139"/>
      <c r="N542" s="150" t="s">
        <v>110</v>
      </c>
      <c r="O542" s="143">
        <v>161893</v>
      </c>
      <c r="P542" s="143"/>
      <c r="Q542" s="143"/>
      <c r="R542" s="143"/>
      <c r="S542" s="143"/>
      <c r="T542" s="143"/>
      <c r="U542" s="148" t="s">
        <v>120</v>
      </c>
      <c r="V542" s="152">
        <v>993627625</v>
      </c>
      <c r="Z542" s="63"/>
    </row>
    <row r="543" spans="2:26" ht="15">
      <c r="B543" s="165"/>
      <c r="C543" s="94"/>
      <c r="D543" s="94"/>
      <c r="E543" s="94"/>
      <c r="F543" s="94"/>
      <c r="G543" s="94"/>
      <c r="H543" s="94"/>
      <c r="I543" s="169"/>
      <c r="J543" s="168"/>
      <c r="K543" s="138"/>
      <c r="L543" s="138"/>
      <c r="M543" s="139"/>
      <c r="N543" s="150" t="s">
        <v>110</v>
      </c>
      <c r="O543" s="148">
        <v>157596</v>
      </c>
      <c r="P543" s="143"/>
      <c r="Q543" s="143">
        <v>270071568</v>
      </c>
      <c r="R543" s="143"/>
      <c r="S543" s="143"/>
      <c r="T543" s="143"/>
      <c r="U543" s="148" t="s">
        <v>280</v>
      </c>
      <c r="V543" s="152">
        <v>21622026</v>
      </c>
      <c r="Z543" s="63"/>
    </row>
    <row r="544" spans="2:26" ht="15">
      <c r="B544" s="165"/>
      <c r="C544" s="94"/>
      <c r="D544" s="94"/>
      <c r="E544" s="94"/>
      <c r="F544" s="94"/>
      <c r="G544" s="94"/>
      <c r="H544" s="94"/>
      <c r="I544" s="169"/>
      <c r="J544" s="168"/>
      <c r="K544" s="138"/>
      <c r="L544" s="138"/>
      <c r="M544" s="139"/>
      <c r="N544" s="150" t="s">
        <v>110</v>
      </c>
      <c r="O544" s="148">
        <v>116970</v>
      </c>
      <c r="P544" s="143"/>
      <c r="Q544" s="143"/>
      <c r="R544" s="143"/>
      <c r="S544" s="143"/>
      <c r="T544" s="143"/>
      <c r="U544" s="148" t="s">
        <v>146</v>
      </c>
      <c r="V544" s="152">
        <v>931681553</v>
      </c>
      <c r="Z544" s="63"/>
    </row>
    <row r="545" spans="2:26" ht="15">
      <c r="B545" s="165"/>
      <c r="C545" s="94"/>
      <c r="D545" s="94"/>
      <c r="E545" s="94"/>
      <c r="F545" s="94"/>
      <c r="G545" s="94"/>
      <c r="H545" s="94"/>
      <c r="I545" s="169"/>
      <c r="J545" s="168"/>
      <c r="K545" s="138"/>
      <c r="L545" s="138"/>
      <c r="M545" s="139"/>
      <c r="N545" s="150" t="s">
        <v>110</v>
      </c>
      <c r="O545" s="148">
        <v>173024</v>
      </c>
      <c r="P545" s="143"/>
      <c r="Q545" s="143"/>
      <c r="R545" s="143"/>
      <c r="S545" s="143"/>
      <c r="T545" s="143"/>
      <c r="U545" s="148" t="s">
        <v>275</v>
      </c>
      <c r="V545" s="152">
        <v>936686527</v>
      </c>
      <c r="Z545" s="63"/>
    </row>
    <row r="546" spans="2:26" ht="15">
      <c r="B546" s="165"/>
      <c r="C546" s="94"/>
      <c r="D546" s="94"/>
      <c r="E546" s="94"/>
      <c r="F546" s="94"/>
      <c r="G546" s="94"/>
      <c r="H546" s="94"/>
      <c r="I546" s="169"/>
      <c r="J546" s="168"/>
      <c r="K546" s="138"/>
      <c r="L546" s="138"/>
      <c r="M546" s="139"/>
      <c r="N546" s="150" t="s">
        <v>110</v>
      </c>
      <c r="O546" s="148">
        <v>194234</v>
      </c>
      <c r="P546" s="143"/>
      <c r="Q546" s="148">
        <v>270071388</v>
      </c>
      <c r="R546" s="143"/>
      <c r="S546" s="143"/>
      <c r="T546" s="143"/>
      <c r="U546" s="148" t="s">
        <v>280</v>
      </c>
      <c r="V546" s="152">
        <v>933615668</v>
      </c>
      <c r="Z546" s="63"/>
    </row>
    <row r="547" spans="2:26" ht="15">
      <c r="B547" s="165"/>
      <c r="C547" s="94"/>
      <c r="D547" s="94"/>
      <c r="E547" s="94"/>
      <c r="F547" s="94"/>
      <c r="G547" s="94"/>
      <c r="H547" s="94"/>
      <c r="I547" s="169"/>
      <c r="J547" s="168"/>
      <c r="K547" s="138"/>
      <c r="L547" s="138"/>
      <c r="M547" s="139"/>
      <c r="N547" s="150" t="s">
        <v>110</v>
      </c>
      <c r="O547" s="148">
        <v>149298</v>
      </c>
      <c r="P547" s="143"/>
      <c r="Q547" s="143"/>
      <c r="R547" s="143"/>
      <c r="S547" s="143"/>
      <c r="T547" s="143"/>
      <c r="U547" s="148" t="s">
        <v>280</v>
      </c>
      <c r="V547" s="152">
        <v>938528041</v>
      </c>
      <c r="Z547" s="63"/>
    </row>
    <row r="548" spans="2:26" ht="15">
      <c r="B548" s="165"/>
      <c r="C548" s="94"/>
      <c r="D548" s="94"/>
      <c r="E548" s="94"/>
      <c r="F548" s="94"/>
      <c r="G548" s="94"/>
      <c r="H548" s="94"/>
      <c r="I548" s="169"/>
      <c r="J548" s="168"/>
      <c r="K548" s="138"/>
      <c r="L548" s="138"/>
      <c r="M548" s="139"/>
      <c r="N548" s="150" t="s">
        <v>110</v>
      </c>
      <c r="O548" s="148">
        <v>184722</v>
      </c>
      <c r="P548" s="143"/>
      <c r="Q548" s="143"/>
      <c r="R548" s="143"/>
      <c r="S548" s="143"/>
      <c r="T548" s="143"/>
      <c r="U548" s="148" t="s">
        <v>249</v>
      </c>
      <c r="V548" s="152">
        <v>936032813</v>
      </c>
      <c r="Z548" s="63"/>
    </row>
    <row r="549" spans="2:26" ht="15">
      <c r="B549" s="165"/>
      <c r="C549" s="94"/>
      <c r="D549" s="94"/>
      <c r="E549" s="94"/>
      <c r="F549" s="94"/>
      <c r="G549" s="94"/>
      <c r="H549" s="94"/>
      <c r="I549" s="169"/>
      <c r="J549" s="168"/>
      <c r="K549" s="138"/>
      <c r="L549" s="138"/>
      <c r="M549" s="139"/>
      <c r="N549" s="150" t="s">
        <v>110</v>
      </c>
      <c r="O549" s="148">
        <v>178742</v>
      </c>
      <c r="P549" s="143"/>
      <c r="Q549" s="148">
        <v>270027157</v>
      </c>
      <c r="R549" s="143"/>
      <c r="S549" s="143"/>
      <c r="T549" s="143"/>
      <c r="U549" s="148" t="s">
        <v>278</v>
      </c>
      <c r="V549" s="152">
        <v>938218045</v>
      </c>
      <c r="Z549" s="63"/>
    </row>
    <row r="550" spans="2:26" ht="15">
      <c r="B550" s="165"/>
      <c r="C550" s="94"/>
      <c r="D550" s="94"/>
      <c r="E550" s="94"/>
      <c r="F550" s="94"/>
      <c r="G550" s="94"/>
      <c r="H550" s="94"/>
      <c r="I550" s="169"/>
      <c r="J550" s="168"/>
      <c r="K550" s="138"/>
      <c r="L550" s="138"/>
      <c r="M550" s="139"/>
      <c r="N550" s="150" t="s">
        <v>110</v>
      </c>
      <c r="O550" s="148">
        <v>52035</v>
      </c>
      <c r="P550" s="143"/>
      <c r="Q550" s="143"/>
      <c r="R550" s="143"/>
      <c r="S550" s="143"/>
      <c r="T550" s="143"/>
      <c r="U550" s="148" t="s">
        <v>278</v>
      </c>
      <c r="V550" s="152">
        <v>932066483</v>
      </c>
      <c r="Z550" s="63"/>
    </row>
    <row r="551" spans="2:26" ht="15">
      <c r="B551" s="165"/>
      <c r="C551" s="94"/>
      <c r="D551" s="94"/>
      <c r="E551" s="94"/>
      <c r="F551" s="94"/>
      <c r="G551" s="94"/>
      <c r="H551" s="94"/>
      <c r="I551" s="169"/>
      <c r="J551" s="168"/>
      <c r="K551" s="138"/>
      <c r="L551" s="138"/>
      <c r="M551" s="139"/>
      <c r="N551" s="142" t="s">
        <v>110</v>
      </c>
      <c r="O551" s="143">
        <v>126087</v>
      </c>
      <c r="P551" s="143"/>
      <c r="Q551" s="143"/>
      <c r="R551" s="143"/>
      <c r="S551" s="143"/>
      <c r="T551" s="143"/>
      <c r="U551" s="148" t="s">
        <v>278</v>
      </c>
      <c r="V551" s="152">
        <v>933917962</v>
      </c>
      <c r="Z551" s="63"/>
    </row>
    <row r="552" spans="2:26" ht="15">
      <c r="B552" s="165"/>
      <c r="C552" s="94"/>
      <c r="D552" s="94"/>
      <c r="E552" s="94"/>
      <c r="F552" s="94"/>
      <c r="G552" s="94"/>
      <c r="H552" s="94"/>
      <c r="I552" s="169"/>
      <c r="J552" s="168"/>
      <c r="K552" s="138"/>
      <c r="L552" s="138"/>
      <c r="M552" s="139"/>
      <c r="N552" s="142" t="s">
        <v>110</v>
      </c>
      <c r="O552" s="143">
        <v>152765</v>
      </c>
      <c r="P552" s="143"/>
      <c r="Q552" s="143"/>
      <c r="R552" s="143"/>
      <c r="S552" s="143"/>
      <c r="T552" s="143"/>
      <c r="U552" s="148" t="s">
        <v>280</v>
      </c>
      <c r="V552" s="152">
        <v>937261877</v>
      </c>
      <c r="Z552" s="63"/>
    </row>
    <row r="553" spans="2:26" ht="15">
      <c r="B553" s="165"/>
      <c r="C553" s="94"/>
      <c r="D553" s="94"/>
      <c r="E553" s="94"/>
      <c r="F553" s="94"/>
      <c r="G553" s="94"/>
      <c r="H553" s="94"/>
      <c r="I553" s="169"/>
      <c r="J553" s="168"/>
      <c r="K553" s="138"/>
      <c r="L553" s="138"/>
      <c r="M553" s="139"/>
      <c r="N553" s="142"/>
      <c r="O553" s="143"/>
      <c r="P553" s="143"/>
      <c r="Q553" s="143"/>
      <c r="R553" s="143"/>
      <c r="S553" s="143"/>
      <c r="T553" s="143"/>
      <c r="U553" s="148" t="s">
        <v>230</v>
      </c>
      <c r="V553" s="152">
        <v>993285997</v>
      </c>
      <c r="Z553" s="63"/>
    </row>
    <row r="554" spans="2:26" ht="15">
      <c r="B554" s="165"/>
      <c r="C554" s="94"/>
      <c r="D554" s="94"/>
      <c r="E554" s="94"/>
      <c r="F554" s="94"/>
      <c r="G554" s="94"/>
      <c r="H554" s="94"/>
      <c r="I554" s="169"/>
      <c r="J554" s="168"/>
      <c r="K554" s="138"/>
      <c r="L554" s="138"/>
      <c r="M554" s="139"/>
      <c r="N554" s="142"/>
      <c r="O554" s="143"/>
      <c r="P554" s="143"/>
      <c r="Q554" s="143"/>
      <c r="R554" s="143"/>
      <c r="S554" s="143"/>
      <c r="T554" s="143"/>
      <c r="U554" s="148" t="s">
        <v>280</v>
      </c>
      <c r="V554" s="152">
        <v>931814170</v>
      </c>
      <c r="Z554" s="63"/>
    </row>
    <row r="555" spans="2:26" ht="15">
      <c r="B555" s="165"/>
      <c r="C555" s="94"/>
      <c r="D555" s="94"/>
      <c r="E555" s="94"/>
      <c r="F555" s="94"/>
      <c r="G555" s="94"/>
      <c r="H555" s="94"/>
      <c r="I555" s="169"/>
      <c r="J555" s="168"/>
      <c r="K555" s="138"/>
      <c r="L555" s="138"/>
      <c r="M555" s="139"/>
      <c r="N555" s="142"/>
      <c r="O555" s="143"/>
      <c r="P555" s="143"/>
      <c r="Q555" s="143"/>
      <c r="R555" s="143"/>
      <c r="S555" s="143"/>
      <c r="T555" s="143"/>
      <c r="U555" s="148" t="s">
        <v>278</v>
      </c>
      <c r="V555" s="152">
        <v>936505672</v>
      </c>
      <c r="Z555" s="63"/>
    </row>
    <row r="556" spans="2:26" ht="15">
      <c r="B556" s="165"/>
      <c r="C556" s="94"/>
      <c r="D556" s="94"/>
      <c r="E556" s="94"/>
      <c r="F556" s="94"/>
      <c r="G556" s="94"/>
      <c r="H556" s="94"/>
      <c r="I556" s="169"/>
      <c r="J556" s="168"/>
      <c r="K556" s="138"/>
      <c r="L556" s="138"/>
      <c r="M556" s="139"/>
      <c r="N556" s="142"/>
      <c r="O556" s="143"/>
      <c r="P556" s="143"/>
      <c r="Q556" s="143"/>
      <c r="R556" s="143"/>
      <c r="S556" s="143"/>
      <c r="T556" s="143"/>
      <c r="U556" s="148" t="s">
        <v>278</v>
      </c>
      <c r="V556" s="152">
        <v>79682448</v>
      </c>
      <c r="Z556" s="63"/>
    </row>
    <row r="557" spans="2:26" ht="15">
      <c r="B557" s="165"/>
      <c r="C557" s="94"/>
      <c r="D557" s="94"/>
      <c r="E557" s="94"/>
      <c r="F557" s="94"/>
      <c r="G557" s="94"/>
      <c r="H557" s="94"/>
      <c r="I557" s="169"/>
      <c r="J557" s="168"/>
      <c r="K557" s="138"/>
      <c r="L557" s="138"/>
      <c r="M557" s="139"/>
      <c r="N557" s="142"/>
      <c r="O557" s="143"/>
      <c r="P557" s="143"/>
      <c r="Q557" s="143"/>
      <c r="R557" s="143"/>
      <c r="S557" s="143"/>
      <c r="T557" s="143"/>
      <c r="U557" s="148" t="s">
        <v>280</v>
      </c>
      <c r="V557" s="152">
        <v>930115203</v>
      </c>
      <c r="Z557" s="63"/>
    </row>
    <row r="558" spans="2:26" ht="15">
      <c r="B558" s="165"/>
      <c r="C558" s="94"/>
      <c r="D558" s="94"/>
      <c r="E558" s="94"/>
      <c r="F558" s="94"/>
      <c r="G558" s="94"/>
      <c r="H558" s="94"/>
      <c r="I558" s="169"/>
      <c r="J558" s="168"/>
      <c r="K558" s="138"/>
      <c r="L558" s="138"/>
      <c r="M558" s="139"/>
      <c r="N558" s="142"/>
      <c r="O558" s="143"/>
      <c r="P558" s="143"/>
      <c r="Q558" s="143"/>
      <c r="R558" s="143"/>
      <c r="S558" s="143"/>
      <c r="T558" s="143"/>
      <c r="U558" s="148" t="s">
        <v>278</v>
      </c>
      <c r="V558" s="152">
        <v>993069529</v>
      </c>
      <c r="Z558" s="63"/>
    </row>
    <row r="559" spans="2:26" ht="15.75" thickBot="1">
      <c r="B559" s="170"/>
      <c r="C559" s="95"/>
      <c r="D559" s="95"/>
      <c r="E559" s="95"/>
      <c r="F559" s="95"/>
      <c r="G559" s="95"/>
      <c r="H559" s="95"/>
      <c r="I559" s="171"/>
      <c r="J559" s="168"/>
      <c r="K559" s="138"/>
      <c r="L559" s="138"/>
      <c r="M559" s="139"/>
      <c r="N559" s="142"/>
      <c r="O559" s="143"/>
      <c r="P559" s="143"/>
      <c r="Q559" s="143"/>
      <c r="R559" s="143"/>
      <c r="S559" s="143"/>
      <c r="T559" s="143"/>
      <c r="U559" s="148" t="s">
        <v>280</v>
      </c>
      <c r="V559" s="152">
        <v>931436327</v>
      </c>
      <c r="Z559" s="63"/>
    </row>
    <row r="560" spans="2:26" ht="15">
      <c r="N560" s="142"/>
      <c r="O560" s="143"/>
      <c r="P560" s="143"/>
      <c r="Q560" s="143"/>
      <c r="R560" s="143"/>
      <c r="S560" s="143"/>
      <c r="T560" s="143"/>
      <c r="U560" s="148" t="s">
        <v>273</v>
      </c>
      <c r="V560" s="152">
        <v>933543215</v>
      </c>
      <c r="Z560" s="63"/>
    </row>
    <row r="561" spans="14:26" ht="15">
      <c r="N561" s="142"/>
      <c r="O561" s="143"/>
      <c r="P561" s="143"/>
      <c r="Q561" s="143"/>
      <c r="R561" s="143"/>
      <c r="S561" s="143"/>
      <c r="T561" s="143"/>
      <c r="U561" s="148" t="s">
        <v>275</v>
      </c>
      <c r="V561" s="152">
        <v>932282695</v>
      </c>
      <c r="Z561" s="63"/>
    </row>
    <row r="562" spans="14:26" ht="15">
      <c r="N562" s="142"/>
      <c r="O562" s="143"/>
      <c r="P562" s="143"/>
      <c r="Q562" s="143"/>
      <c r="R562" s="143"/>
      <c r="S562" s="143"/>
      <c r="T562" s="143"/>
      <c r="U562" s="148" t="s">
        <v>275</v>
      </c>
      <c r="V562" s="152">
        <v>993682483</v>
      </c>
      <c r="Z562" s="63"/>
    </row>
    <row r="563" spans="14:26" ht="15">
      <c r="N563" s="142"/>
      <c r="O563" s="143"/>
      <c r="P563" s="143"/>
      <c r="Q563" s="143"/>
      <c r="R563" s="143"/>
      <c r="S563" s="143"/>
      <c r="T563" s="143"/>
      <c r="U563" s="148" t="s">
        <v>278</v>
      </c>
      <c r="V563" s="152">
        <v>935042810</v>
      </c>
      <c r="Z563" s="63"/>
    </row>
    <row r="564" spans="14:26" ht="15">
      <c r="N564" s="142"/>
      <c r="O564" s="143"/>
      <c r="P564" s="143"/>
      <c r="Q564" s="143"/>
      <c r="R564" s="143"/>
      <c r="S564" s="143"/>
      <c r="T564" s="143"/>
      <c r="U564" s="149" t="s">
        <v>120</v>
      </c>
      <c r="V564" s="152">
        <v>931430379</v>
      </c>
      <c r="Z564" s="63"/>
    </row>
    <row r="565" spans="14:26" ht="15">
      <c r="N565" s="142"/>
      <c r="O565" s="143"/>
      <c r="P565" s="143"/>
      <c r="Q565" s="143"/>
      <c r="R565" s="143"/>
      <c r="S565" s="143"/>
      <c r="T565" s="143"/>
      <c r="U565" s="149" t="s">
        <v>120</v>
      </c>
      <c r="V565" s="152">
        <v>932028311</v>
      </c>
      <c r="Z565" s="63"/>
    </row>
    <row r="566" spans="14:26" ht="15">
      <c r="N566" s="142"/>
      <c r="O566" s="143"/>
      <c r="P566" s="143"/>
      <c r="Q566" s="143"/>
      <c r="R566" s="143"/>
      <c r="S566" s="143"/>
      <c r="T566" s="143"/>
      <c r="U566" s="148" t="s">
        <v>278</v>
      </c>
      <c r="V566" s="152">
        <v>937651355</v>
      </c>
      <c r="Z566" s="63"/>
    </row>
    <row r="567" spans="14:26" ht="15">
      <c r="N567" s="142"/>
      <c r="O567" s="143"/>
      <c r="P567" s="143"/>
      <c r="Q567" s="143"/>
      <c r="R567" s="143"/>
      <c r="S567" s="143"/>
      <c r="T567" s="143"/>
      <c r="U567" s="148" t="s">
        <v>280</v>
      </c>
      <c r="V567" s="152">
        <v>992631880</v>
      </c>
      <c r="Z567" s="63"/>
    </row>
    <row r="568" spans="14:26" ht="15">
      <c r="N568" s="142"/>
      <c r="O568" s="143"/>
      <c r="P568" s="143"/>
      <c r="Q568" s="143"/>
      <c r="R568" s="143"/>
      <c r="S568" s="143"/>
      <c r="T568" s="143"/>
      <c r="U568" s="148" t="s">
        <v>280</v>
      </c>
      <c r="V568" s="152">
        <v>931858374</v>
      </c>
      <c r="Z568" s="63"/>
    </row>
    <row r="569" spans="14:26" ht="15">
      <c r="N569" s="142"/>
      <c r="O569" s="143"/>
      <c r="P569" s="143"/>
      <c r="Q569" s="143"/>
      <c r="R569" s="143"/>
      <c r="S569" s="143"/>
      <c r="T569" s="143"/>
      <c r="U569" s="148" t="s">
        <v>278</v>
      </c>
      <c r="V569" s="152">
        <v>992086160</v>
      </c>
      <c r="Z569" s="63"/>
    </row>
    <row r="570" spans="14:26" ht="15">
      <c r="N570" s="142"/>
      <c r="O570" s="143"/>
      <c r="P570" s="143"/>
      <c r="Q570" s="143"/>
      <c r="R570" s="143"/>
      <c r="S570" s="143"/>
      <c r="T570" s="143"/>
      <c r="U570" s="148" t="s">
        <v>280</v>
      </c>
      <c r="V570" s="152">
        <v>930845154</v>
      </c>
      <c r="Z570" s="63"/>
    </row>
    <row r="571" spans="14:26" ht="15">
      <c r="N571" s="142"/>
      <c r="O571" s="143"/>
      <c r="P571" s="143"/>
      <c r="Q571" s="143"/>
      <c r="R571" s="143"/>
      <c r="S571" s="143"/>
      <c r="T571" s="143"/>
      <c r="U571" s="148" t="s">
        <v>278</v>
      </c>
      <c r="V571" s="152">
        <v>933526495</v>
      </c>
      <c r="Z571" s="63"/>
    </row>
    <row r="572" spans="14:26" ht="15">
      <c r="N572" s="142"/>
      <c r="O572" s="143"/>
      <c r="P572" s="143"/>
      <c r="Q572" s="143"/>
      <c r="R572" s="143"/>
      <c r="S572" s="143"/>
      <c r="T572" s="143"/>
      <c r="U572" s="148" t="s">
        <v>278</v>
      </c>
      <c r="V572" s="152">
        <v>933526495</v>
      </c>
      <c r="Z572" s="63"/>
    </row>
    <row r="573" spans="14:26" ht="15">
      <c r="N573" s="142"/>
      <c r="O573" s="143"/>
      <c r="P573" s="143"/>
      <c r="Q573" s="143"/>
      <c r="R573" s="143"/>
      <c r="S573" s="143"/>
      <c r="T573" s="143"/>
      <c r="U573" s="148" t="s">
        <v>278</v>
      </c>
      <c r="V573" s="152">
        <v>994264862</v>
      </c>
      <c r="Z573" s="63"/>
    </row>
    <row r="574" spans="14:26" ht="15">
      <c r="N574" s="142"/>
      <c r="O574" s="143"/>
      <c r="P574" s="143"/>
      <c r="Q574" s="143"/>
      <c r="R574" s="143"/>
      <c r="S574" s="143"/>
      <c r="T574" s="143"/>
      <c r="U574" s="148" t="s">
        <v>280</v>
      </c>
      <c r="V574" s="152">
        <v>937257855</v>
      </c>
      <c r="Z574" s="63"/>
    </row>
    <row r="575" spans="14:26" ht="15">
      <c r="N575" s="142"/>
      <c r="O575" s="143"/>
      <c r="P575" s="143"/>
      <c r="Q575" s="143"/>
      <c r="R575" s="143"/>
      <c r="S575" s="143"/>
      <c r="T575" s="143"/>
      <c r="U575" s="148" t="s">
        <v>146</v>
      </c>
      <c r="V575" s="152">
        <v>933675014</v>
      </c>
      <c r="Z575" s="63"/>
    </row>
    <row r="576" spans="14:26" ht="15">
      <c r="N576" s="142"/>
      <c r="O576" s="143"/>
      <c r="P576" s="143"/>
      <c r="Q576" s="143"/>
      <c r="R576" s="143"/>
      <c r="S576" s="143"/>
      <c r="T576" s="143"/>
      <c r="U576" s="148" t="s">
        <v>275</v>
      </c>
      <c r="V576" s="152">
        <v>931823422</v>
      </c>
      <c r="Z576" s="63"/>
    </row>
    <row r="577" spans="14:26" ht="15">
      <c r="N577" s="142"/>
      <c r="O577" s="143"/>
      <c r="P577" s="143"/>
      <c r="Q577" s="143"/>
      <c r="R577" s="143"/>
      <c r="S577" s="143"/>
      <c r="T577" s="143"/>
      <c r="U577" s="148" t="s">
        <v>275</v>
      </c>
      <c r="V577" s="152">
        <v>935103265</v>
      </c>
      <c r="Z577" s="63"/>
    </row>
    <row r="578" spans="14:26" ht="15">
      <c r="N578" s="142"/>
      <c r="O578" s="143"/>
      <c r="P578" s="143"/>
      <c r="Q578" s="143"/>
      <c r="R578" s="143"/>
      <c r="S578" s="143"/>
      <c r="T578" s="143"/>
      <c r="U578" s="148" t="s">
        <v>275</v>
      </c>
      <c r="V578" s="152">
        <v>992803759</v>
      </c>
      <c r="Z578" s="63"/>
    </row>
    <row r="579" spans="14:26" ht="15">
      <c r="N579" s="142"/>
      <c r="O579" s="143"/>
      <c r="P579" s="143"/>
      <c r="Q579" s="143"/>
      <c r="R579" s="143"/>
      <c r="S579" s="143"/>
      <c r="T579" s="143"/>
      <c r="U579" s="148" t="s">
        <v>293</v>
      </c>
      <c r="V579" s="152">
        <v>930646517</v>
      </c>
      <c r="Z579" s="63"/>
    </row>
    <row r="580" spans="14:26" ht="15">
      <c r="N580" s="142"/>
      <c r="O580" s="143"/>
      <c r="P580" s="143"/>
      <c r="Q580" s="143"/>
      <c r="R580" s="143"/>
      <c r="S580" s="143"/>
      <c r="T580" s="143"/>
      <c r="U580" s="148" t="s">
        <v>293</v>
      </c>
      <c r="V580" s="152">
        <v>932756984</v>
      </c>
      <c r="Z580" s="63"/>
    </row>
    <row r="581" spans="14:26" ht="15">
      <c r="N581" s="142"/>
      <c r="O581" s="143"/>
      <c r="P581" s="143"/>
      <c r="Q581" s="143"/>
      <c r="R581" s="143"/>
      <c r="S581" s="143"/>
      <c r="T581" s="143"/>
      <c r="U581" s="148" t="s">
        <v>278</v>
      </c>
      <c r="V581" s="152">
        <v>991801334</v>
      </c>
      <c r="Z581" s="63"/>
    </row>
    <row r="582" spans="14:26" ht="15">
      <c r="N582" s="142"/>
      <c r="O582" s="143"/>
      <c r="P582" s="143"/>
      <c r="Q582" s="143"/>
      <c r="R582" s="143"/>
      <c r="S582" s="143"/>
      <c r="T582" s="143"/>
      <c r="U582" s="148" t="s">
        <v>280</v>
      </c>
      <c r="V582" s="152">
        <v>994386278</v>
      </c>
      <c r="Z582" s="63"/>
    </row>
    <row r="583" spans="14:26" ht="15">
      <c r="N583" s="142"/>
      <c r="O583" s="143"/>
      <c r="P583" s="143"/>
      <c r="Q583" s="143"/>
      <c r="R583" s="143"/>
      <c r="S583" s="143"/>
      <c r="T583" s="143"/>
      <c r="U583" s="148" t="s">
        <v>120</v>
      </c>
      <c r="V583" s="152">
        <v>934193111</v>
      </c>
      <c r="Z583" s="63"/>
    </row>
    <row r="584" spans="14:26" ht="15">
      <c r="N584" s="142"/>
      <c r="O584" s="143"/>
      <c r="P584" s="143"/>
      <c r="Q584" s="143"/>
      <c r="R584" s="143"/>
      <c r="S584" s="143"/>
      <c r="T584" s="143"/>
      <c r="U584" s="148" t="s">
        <v>120</v>
      </c>
      <c r="V584" s="152">
        <v>932744958</v>
      </c>
      <c r="Z584" s="63"/>
    </row>
    <row r="585" spans="14:26" ht="15">
      <c r="N585" s="142"/>
      <c r="O585" s="143"/>
      <c r="P585" s="143"/>
      <c r="Q585" s="143"/>
      <c r="R585" s="143"/>
      <c r="S585" s="143"/>
      <c r="T585" s="143"/>
      <c r="U585" s="148" t="s">
        <v>280</v>
      </c>
      <c r="V585" s="152">
        <v>935813441</v>
      </c>
      <c r="Z585" s="63"/>
    </row>
    <row r="586" spans="14:26" ht="15">
      <c r="N586" s="150"/>
      <c r="O586" s="148"/>
      <c r="P586" s="148"/>
      <c r="Q586" s="148"/>
      <c r="R586" s="143"/>
      <c r="S586" s="143"/>
      <c r="T586" s="143"/>
      <c r="U586" s="148" t="s">
        <v>249</v>
      </c>
      <c r="V586" s="152">
        <v>936243701</v>
      </c>
      <c r="Z586" s="63"/>
    </row>
    <row r="587" spans="14:26" ht="15">
      <c r="N587" s="150"/>
      <c r="O587" s="148"/>
      <c r="P587" s="148"/>
      <c r="Q587" s="148"/>
      <c r="R587" s="143"/>
      <c r="S587" s="143"/>
      <c r="T587" s="143"/>
      <c r="U587" s="148" t="s">
        <v>237</v>
      </c>
      <c r="V587" s="152">
        <v>934299150</v>
      </c>
      <c r="Z587" s="63"/>
    </row>
    <row r="588" spans="14:26" ht="15">
      <c r="N588" s="150"/>
      <c r="O588" s="148"/>
      <c r="P588" s="148"/>
      <c r="Q588" s="148"/>
      <c r="R588" s="143"/>
      <c r="S588" s="143"/>
      <c r="T588" s="143"/>
      <c r="U588" s="148" t="s">
        <v>280</v>
      </c>
      <c r="V588" s="152">
        <v>933423600</v>
      </c>
      <c r="Z588" s="63"/>
    </row>
    <row r="589" spans="14:26" ht="15">
      <c r="N589" s="142" t="s">
        <v>202</v>
      </c>
      <c r="O589" s="143"/>
      <c r="P589" s="143"/>
      <c r="Q589" s="143">
        <v>955566202</v>
      </c>
      <c r="R589" s="143"/>
      <c r="S589" s="143"/>
      <c r="T589" s="143"/>
      <c r="U589" s="148" t="s">
        <v>278</v>
      </c>
      <c r="V589" s="152">
        <v>938405141</v>
      </c>
      <c r="Z589" s="63"/>
    </row>
    <row r="590" spans="14:26" ht="15">
      <c r="N590" s="142" t="s">
        <v>147</v>
      </c>
      <c r="O590" s="143"/>
      <c r="P590" s="143"/>
      <c r="Q590" s="143">
        <v>968223486</v>
      </c>
      <c r="R590" s="143"/>
      <c r="S590" s="143"/>
      <c r="T590" s="143"/>
      <c r="U590" s="148" t="s">
        <v>278</v>
      </c>
      <c r="V590" s="152">
        <v>932287068</v>
      </c>
      <c r="Z590" s="63"/>
    </row>
    <row r="591" spans="14:26" ht="15">
      <c r="N591" s="145" t="s">
        <v>120</v>
      </c>
      <c r="O591" s="143"/>
      <c r="P591" s="143"/>
      <c r="Q591" s="143">
        <v>968221643</v>
      </c>
      <c r="R591" s="143"/>
      <c r="S591" s="143"/>
      <c r="T591" s="143"/>
      <c r="U591" s="148" t="s">
        <v>278</v>
      </c>
      <c r="V591" s="152">
        <v>934759862</v>
      </c>
      <c r="Z591" s="63"/>
    </row>
    <row r="592" spans="14:26" ht="15">
      <c r="N592" s="142" t="s">
        <v>210</v>
      </c>
      <c r="O592" s="143"/>
      <c r="P592" s="143"/>
      <c r="Q592" s="143">
        <v>944646306</v>
      </c>
      <c r="R592" s="143"/>
      <c r="S592" s="143"/>
      <c r="T592" s="143"/>
      <c r="U592" s="148" t="s">
        <v>67</v>
      </c>
      <c r="V592" s="152">
        <v>931691329</v>
      </c>
      <c r="Z592" s="63"/>
    </row>
    <row r="593" spans="14:26" ht="15">
      <c r="N593" s="142" t="s">
        <v>209</v>
      </c>
      <c r="O593" s="143"/>
      <c r="P593" s="143"/>
      <c r="Q593" s="143">
        <v>967218737</v>
      </c>
      <c r="R593" s="143"/>
      <c r="S593" s="143"/>
      <c r="T593" s="143"/>
      <c r="U593" s="148" t="s">
        <v>120</v>
      </c>
      <c r="V593" s="152">
        <v>936594289</v>
      </c>
      <c r="Z593" s="63"/>
    </row>
    <row r="594" spans="14:26" ht="15">
      <c r="N594" s="142" t="s">
        <v>25</v>
      </c>
      <c r="O594" s="143"/>
      <c r="P594" s="143"/>
      <c r="Q594" s="143">
        <v>944757950</v>
      </c>
      <c r="R594" s="143"/>
      <c r="S594" s="143"/>
      <c r="T594" s="143"/>
      <c r="U594" s="148" t="s">
        <v>230</v>
      </c>
      <c r="V594" s="152">
        <v>938571845</v>
      </c>
      <c r="Z594" s="63"/>
    </row>
    <row r="595" spans="14:26" ht="15">
      <c r="N595" s="142" t="s">
        <v>209</v>
      </c>
      <c r="O595" s="143"/>
      <c r="P595" s="143"/>
      <c r="Q595" s="143">
        <v>967500941</v>
      </c>
      <c r="R595" s="143"/>
      <c r="S595" s="143"/>
      <c r="T595" s="143"/>
      <c r="U595" s="148" t="s">
        <v>67</v>
      </c>
      <c r="V595" s="152">
        <v>934837913</v>
      </c>
      <c r="Z595" s="63"/>
    </row>
    <row r="596" spans="14:26" ht="15">
      <c r="N596" s="142" t="s">
        <v>209</v>
      </c>
      <c r="O596" s="143"/>
      <c r="P596" s="143"/>
      <c r="Q596" s="143">
        <v>967540355</v>
      </c>
      <c r="R596" s="143"/>
      <c r="S596" s="143"/>
      <c r="T596" s="143"/>
      <c r="U596" s="148" t="s">
        <v>120</v>
      </c>
      <c r="V596" s="152">
        <v>932687139</v>
      </c>
      <c r="Z596" s="63"/>
    </row>
    <row r="597" spans="14:26" ht="15">
      <c r="N597" s="142" t="s">
        <v>209</v>
      </c>
      <c r="O597" s="143"/>
      <c r="P597" s="143"/>
      <c r="Q597" s="143">
        <v>958311790</v>
      </c>
      <c r="R597" s="143"/>
      <c r="S597" s="143"/>
      <c r="T597" s="143"/>
      <c r="U597" s="148"/>
      <c r="V597" s="152"/>
      <c r="Z597" s="63"/>
    </row>
    <row r="598" spans="14:26" ht="15">
      <c r="N598" s="142" t="s">
        <v>237</v>
      </c>
      <c r="O598" s="143"/>
      <c r="P598" s="143"/>
      <c r="Q598" s="143">
        <v>967675345</v>
      </c>
      <c r="R598" s="143"/>
      <c r="S598" s="143"/>
      <c r="T598" s="143"/>
      <c r="U598" s="148" t="s">
        <v>120</v>
      </c>
      <c r="V598" s="152">
        <v>997868049</v>
      </c>
      <c r="Z598" s="63"/>
    </row>
    <row r="599" spans="14:26" ht="15">
      <c r="N599" s="142" t="s">
        <v>111</v>
      </c>
      <c r="O599" s="143"/>
      <c r="P599" s="143"/>
      <c r="Q599" s="143">
        <v>944223780</v>
      </c>
      <c r="R599" s="143"/>
      <c r="S599" s="143"/>
      <c r="T599" s="143"/>
      <c r="U599" s="148" t="s">
        <v>273</v>
      </c>
      <c r="V599" s="152">
        <v>933532387</v>
      </c>
      <c r="Z599" s="63"/>
    </row>
    <row r="600" spans="14:26" ht="15">
      <c r="N600" s="142" t="s">
        <v>229</v>
      </c>
      <c r="O600" s="143"/>
      <c r="P600" s="143"/>
      <c r="Q600" s="143">
        <v>953550099</v>
      </c>
      <c r="R600" s="143"/>
      <c r="S600" s="143"/>
      <c r="T600" s="143"/>
      <c r="U600" s="148" t="s">
        <v>278</v>
      </c>
      <c r="V600" s="152">
        <v>933999501</v>
      </c>
    </row>
    <row r="601" spans="14:26" ht="15">
      <c r="N601" s="142" t="s">
        <v>4</v>
      </c>
      <c r="O601" s="148"/>
      <c r="P601" s="143"/>
      <c r="Q601" s="148">
        <v>961155317</v>
      </c>
      <c r="R601" s="143"/>
      <c r="S601" s="143"/>
      <c r="T601" s="143"/>
      <c r="U601" s="148" t="s">
        <v>278</v>
      </c>
      <c r="V601" s="152">
        <v>932579657</v>
      </c>
    </row>
    <row r="602" spans="14:26" ht="15">
      <c r="N602" s="142" t="s">
        <v>4</v>
      </c>
      <c r="O602" s="148"/>
      <c r="P602" s="143"/>
      <c r="Q602" s="148">
        <v>961155318</v>
      </c>
      <c r="R602" s="143"/>
      <c r="S602" s="143"/>
      <c r="T602" s="143"/>
      <c r="U602" s="148" t="s">
        <v>120</v>
      </c>
      <c r="V602" s="152">
        <v>932451228</v>
      </c>
    </row>
    <row r="603" spans="14:26" ht="15">
      <c r="N603" s="142" t="s">
        <v>4</v>
      </c>
      <c r="O603" s="148"/>
      <c r="P603" s="143"/>
      <c r="Q603" s="148">
        <v>944996802</v>
      </c>
      <c r="R603" s="143"/>
      <c r="S603" s="143"/>
      <c r="T603" s="143"/>
      <c r="U603" s="148" t="s">
        <v>4</v>
      </c>
      <c r="V603" s="152">
        <v>932645583</v>
      </c>
    </row>
    <row r="604" spans="14:26" ht="15">
      <c r="N604" s="150" t="s">
        <v>113</v>
      </c>
      <c r="O604" s="143"/>
      <c r="P604" s="143"/>
      <c r="Q604" s="143">
        <v>944663550</v>
      </c>
      <c r="R604" s="143"/>
      <c r="S604" s="143"/>
      <c r="T604" s="143"/>
      <c r="U604" s="148" t="s">
        <v>120</v>
      </c>
      <c r="V604" s="152">
        <v>931628652</v>
      </c>
    </row>
    <row r="605" spans="14:26" ht="15">
      <c r="N605" s="150" t="s">
        <v>235</v>
      </c>
      <c r="O605" s="148"/>
      <c r="P605" s="143"/>
      <c r="Q605" s="143">
        <v>962603290</v>
      </c>
      <c r="R605" s="143"/>
      <c r="S605" s="143"/>
      <c r="T605" s="143"/>
      <c r="U605" s="148" t="s">
        <v>278</v>
      </c>
      <c r="V605" s="152">
        <v>930014568</v>
      </c>
    </row>
    <row r="606" spans="14:26" ht="15">
      <c r="N606" s="150" t="s">
        <v>10</v>
      </c>
      <c r="O606" s="148"/>
      <c r="P606" s="143"/>
      <c r="Q606" s="143">
        <v>945470005</v>
      </c>
      <c r="R606" s="143"/>
      <c r="S606" s="143"/>
      <c r="T606" s="143"/>
      <c r="U606" s="148" t="s">
        <v>210</v>
      </c>
      <c r="V606" s="152">
        <v>933350919</v>
      </c>
    </row>
    <row r="607" spans="14:26" ht="15">
      <c r="N607" s="150" t="s">
        <v>209</v>
      </c>
      <c r="O607" s="148"/>
      <c r="P607" s="143"/>
      <c r="Q607" s="143">
        <v>967518323</v>
      </c>
      <c r="R607" s="143"/>
      <c r="S607" s="143"/>
      <c r="T607" s="143"/>
      <c r="U607" s="148"/>
      <c r="V607" s="152"/>
    </row>
    <row r="608" spans="14:26" ht="15">
      <c r="N608" s="150" t="s">
        <v>237</v>
      </c>
      <c r="O608" s="148"/>
      <c r="P608" s="148"/>
      <c r="Q608" s="148">
        <v>959084241</v>
      </c>
      <c r="R608" s="143"/>
      <c r="S608" s="143"/>
      <c r="T608" s="143"/>
      <c r="U608" s="148" t="s">
        <v>280</v>
      </c>
      <c r="V608" s="152">
        <v>993895078</v>
      </c>
    </row>
    <row r="609" spans="14:22" ht="15">
      <c r="N609" s="150" t="s">
        <v>209</v>
      </c>
      <c r="O609" s="148"/>
      <c r="P609" s="148"/>
      <c r="Q609" s="148">
        <v>967518323</v>
      </c>
      <c r="R609" s="143"/>
      <c r="S609" s="143"/>
      <c r="T609" s="143"/>
      <c r="U609" s="148" t="s">
        <v>278</v>
      </c>
      <c r="V609" s="152">
        <v>988743255</v>
      </c>
    </row>
    <row r="610" spans="14:22" ht="15">
      <c r="N610" s="150" t="s">
        <v>209</v>
      </c>
      <c r="O610" s="148"/>
      <c r="P610" s="148"/>
      <c r="Q610" s="148">
        <v>954532405</v>
      </c>
      <c r="R610" s="143"/>
      <c r="S610" s="143"/>
      <c r="T610" s="143"/>
      <c r="U610" s="148" t="s">
        <v>364</v>
      </c>
      <c r="V610" s="152">
        <v>934413021</v>
      </c>
    </row>
    <row r="611" spans="14:22" ht="15">
      <c r="N611" s="150" t="s">
        <v>209</v>
      </c>
      <c r="O611" s="148"/>
      <c r="P611" s="148"/>
      <c r="Q611" s="148">
        <v>967512833</v>
      </c>
      <c r="R611" s="143"/>
      <c r="S611" s="143"/>
      <c r="T611" s="143"/>
      <c r="U611" s="148" t="s">
        <v>103</v>
      </c>
      <c r="V611" s="152">
        <v>933954911</v>
      </c>
    </row>
    <row r="612" spans="14:22" ht="15">
      <c r="N612" s="150" t="s">
        <v>126</v>
      </c>
      <c r="O612" s="148"/>
      <c r="P612" s="148"/>
      <c r="Q612" s="148">
        <v>948805034</v>
      </c>
      <c r="R612" s="143"/>
      <c r="S612" s="143"/>
      <c r="T612" s="143"/>
      <c r="U612" s="148" t="s">
        <v>280</v>
      </c>
      <c r="V612" s="152">
        <v>936328174</v>
      </c>
    </row>
    <row r="613" spans="14:22" ht="15">
      <c r="N613" s="150" t="s">
        <v>126</v>
      </c>
      <c r="O613" s="148"/>
      <c r="P613" s="148"/>
      <c r="Q613" s="148">
        <v>965666552</v>
      </c>
      <c r="R613" s="143"/>
      <c r="S613" s="143"/>
      <c r="T613" s="143"/>
      <c r="U613" s="148" t="s">
        <v>120</v>
      </c>
      <c r="V613" s="152">
        <v>988060806</v>
      </c>
    </row>
    <row r="614" spans="14:22" ht="15">
      <c r="N614" s="150" t="s">
        <v>4</v>
      </c>
      <c r="O614" s="148"/>
      <c r="P614" s="148"/>
      <c r="Q614" s="148">
        <v>951395149</v>
      </c>
      <c r="R614" s="143"/>
      <c r="S614" s="143"/>
      <c r="T614" s="143"/>
      <c r="U614" s="148" t="s">
        <v>237</v>
      </c>
      <c r="V614" s="152">
        <v>991526534</v>
      </c>
    </row>
    <row r="615" spans="14:22" ht="15">
      <c r="N615" s="150" t="s">
        <v>237</v>
      </c>
      <c r="O615" s="148"/>
      <c r="P615" s="148"/>
      <c r="Q615" s="148">
        <v>954545729</v>
      </c>
      <c r="R615" s="143"/>
      <c r="S615" s="143"/>
      <c r="T615" s="143"/>
      <c r="U615" s="148" t="s">
        <v>7</v>
      </c>
      <c r="V615" s="152">
        <v>997913367</v>
      </c>
    </row>
    <row r="616" spans="14:22" ht="15">
      <c r="N616" s="150" t="s">
        <v>4</v>
      </c>
      <c r="O616" s="148"/>
      <c r="P616" s="148"/>
      <c r="Q616" s="148">
        <v>968221679</v>
      </c>
      <c r="R616" s="143"/>
      <c r="S616" s="143"/>
      <c r="T616" s="143"/>
      <c r="U616" s="148" t="s">
        <v>280</v>
      </c>
      <c r="V616" s="152">
        <v>936594289</v>
      </c>
    </row>
    <row r="617" spans="14:22" ht="15">
      <c r="N617" s="150" t="s">
        <v>4</v>
      </c>
      <c r="O617" s="148"/>
      <c r="P617" s="148"/>
      <c r="Q617" s="148">
        <v>958313662</v>
      </c>
      <c r="R617" s="143"/>
      <c r="S617" s="143"/>
      <c r="T617" s="143"/>
      <c r="U617" s="148" t="s">
        <v>280</v>
      </c>
      <c r="V617" s="152">
        <v>936273604</v>
      </c>
    </row>
    <row r="618" spans="14:22" ht="15">
      <c r="N618" s="150" t="s">
        <v>4</v>
      </c>
      <c r="O618" s="148"/>
      <c r="P618" s="148"/>
      <c r="Q618" s="148">
        <v>968223618</v>
      </c>
      <c r="R618" s="143"/>
      <c r="S618" s="143"/>
      <c r="T618" s="143"/>
      <c r="U618" s="148" t="s">
        <v>364</v>
      </c>
      <c r="V618" s="152">
        <v>993687769</v>
      </c>
    </row>
    <row r="619" spans="14:22" ht="15">
      <c r="N619" s="150" t="s">
        <v>233</v>
      </c>
      <c r="O619" s="148"/>
      <c r="P619" s="148"/>
      <c r="Q619" s="148">
        <v>944895483</v>
      </c>
      <c r="R619" s="143"/>
      <c r="S619" s="143"/>
      <c r="T619" s="143"/>
      <c r="U619" s="148" t="s">
        <v>53</v>
      </c>
      <c r="V619" s="152">
        <v>932669586</v>
      </c>
    </row>
    <row r="620" spans="14:22" ht="15">
      <c r="N620" s="150" t="s">
        <v>261</v>
      </c>
      <c r="O620" s="148"/>
      <c r="P620" s="148"/>
      <c r="Q620" s="148">
        <v>943457911</v>
      </c>
      <c r="R620" s="143"/>
      <c r="S620" s="143"/>
      <c r="T620" s="143"/>
      <c r="U620" s="148" t="s">
        <v>275</v>
      </c>
      <c r="V620" s="152">
        <v>957919</v>
      </c>
    </row>
    <row r="621" spans="14:22" ht="15">
      <c r="N621" s="150" t="s">
        <v>4</v>
      </c>
      <c r="O621" s="148"/>
      <c r="P621" s="148"/>
      <c r="Q621" s="148">
        <v>942033049</v>
      </c>
      <c r="R621" s="143"/>
      <c r="S621" s="143"/>
      <c r="T621" s="143"/>
      <c r="U621" s="148" t="s">
        <v>275</v>
      </c>
      <c r="V621" s="152">
        <v>931641999</v>
      </c>
    </row>
    <row r="622" spans="14:22" ht="15">
      <c r="N622" s="150" t="s">
        <v>4</v>
      </c>
      <c r="O622" s="148"/>
      <c r="P622" s="148"/>
      <c r="Q622" s="148">
        <v>942033048</v>
      </c>
      <c r="R622" s="143"/>
      <c r="S622" s="143"/>
      <c r="T622" s="143"/>
      <c r="U622" s="148" t="s">
        <v>53</v>
      </c>
      <c r="V622" s="152">
        <v>931686740</v>
      </c>
    </row>
    <row r="623" spans="14:22" ht="15">
      <c r="N623" s="150" t="s">
        <v>255</v>
      </c>
      <c r="O623" s="148"/>
      <c r="P623" s="148"/>
      <c r="Q623" s="148">
        <v>943457211</v>
      </c>
      <c r="R623" s="143"/>
      <c r="S623" s="143"/>
      <c r="T623" s="143"/>
      <c r="U623" s="148" t="s">
        <v>120</v>
      </c>
      <c r="V623" s="152">
        <v>997913783</v>
      </c>
    </row>
    <row r="624" spans="14:22" ht="15">
      <c r="N624" s="150" t="s">
        <v>4</v>
      </c>
      <c r="O624" s="148"/>
      <c r="P624" s="148"/>
      <c r="Q624" s="148">
        <v>270093869</v>
      </c>
      <c r="R624" s="143"/>
      <c r="S624" s="143"/>
      <c r="T624" s="143"/>
      <c r="U624" s="148" t="s">
        <v>278</v>
      </c>
      <c r="V624" s="152">
        <v>934891510</v>
      </c>
    </row>
    <row r="625" spans="14:22" ht="15">
      <c r="N625" s="150" t="s">
        <v>103</v>
      </c>
      <c r="O625" s="148"/>
      <c r="P625" s="148"/>
      <c r="Q625" s="148">
        <v>943999535</v>
      </c>
      <c r="R625" s="143"/>
      <c r="S625" s="143"/>
      <c r="T625" s="143"/>
      <c r="U625" s="148" t="s">
        <v>279</v>
      </c>
      <c r="V625" s="152">
        <v>997637883</v>
      </c>
    </row>
    <row r="626" spans="14:22" ht="15">
      <c r="N626" s="150" t="s">
        <v>4</v>
      </c>
      <c r="O626" s="148"/>
      <c r="P626" s="148"/>
      <c r="Q626" s="148">
        <v>944458093</v>
      </c>
      <c r="R626" s="143"/>
      <c r="S626" s="143"/>
      <c r="T626" s="143"/>
      <c r="U626" s="148" t="s">
        <v>319</v>
      </c>
      <c r="V626" s="152">
        <v>992478829</v>
      </c>
    </row>
    <row r="627" spans="14:22" ht="15">
      <c r="N627" s="150" t="s">
        <v>262</v>
      </c>
      <c r="O627" s="148"/>
      <c r="P627" s="148"/>
      <c r="Q627" s="148">
        <v>944728024</v>
      </c>
      <c r="R627" s="143"/>
      <c r="S627" s="143"/>
      <c r="T627" s="143"/>
      <c r="U627" s="148" t="s">
        <v>120</v>
      </c>
      <c r="V627" s="152">
        <v>994223840</v>
      </c>
    </row>
    <row r="628" spans="14:22" ht="15">
      <c r="N628" s="150" t="s">
        <v>209</v>
      </c>
      <c r="O628" s="148"/>
      <c r="P628" s="148"/>
      <c r="Q628" s="148">
        <v>957695649</v>
      </c>
      <c r="R628" s="143"/>
      <c r="S628" s="143"/>
      <c r="T628" s="143"/>
      <c r="U628" s="148" t="s">
        <v>111</v>
      </c>
      <c r="V628" s="152">
        <v>992050092</v>
      </c>
    </row>
    <row r="629" spans="14:22" ht="15">
      <c r="N629" s="150" t="s">
        <v>10</v>
      </c>
      <c r="O629" s="148"/>
      <c r="P629" s="148"/>
      <c r="Q629" s="148">
        <v>955844830</v>
      </c>
      <c r="R629" s="143"/>
      <c r="S629" s="143"/>
      <c r="T629" s="143"/>
      <c r="U629" s="148" t="s">
        <v>319</v>
      </c>
      <c r="V629" s="152">
        <v>935228013</v>
      </c>
    </row>
    <row r="630" spans="14:22" ht="15">
      <c r="N630" s="150" t="s">
        <v>209</v>
      </c>
      <c r="O630" s="148"/>
      <c r="P630" s="148"/>
      <c r="Q630" s="148">
        <v>951921074</v>
      </c>
      <c r="R630" s="143"/>
      <c r="S630" s="143"/>
      <c r="T630" s="143"/>
      <c r="U630" s="148" t="s">
        <v>278</v>
      </c>
      <c r="V630" s="152">
        <v>932758246</v>
      </c>
    </row>
    <row r="631" spans="14:22" ht="15">
      <c r="N631" s="150" t="s">
        <v>4</v>
      </c>
      <c r="O631" s="148"/>
      <c r="P631" s="148"/>
      <c r="Q631" s="148">
        <v>955979076</v>
      </c>
      <c r="R631" s="143"/>
      <c r="S631" s="143"/>
      <c r="T631" s="143"/>
      <c r="U631" s="148" t="s">
        <v>230</v>
      </c>
      <c r="V631" s="152">
        <v>936213802</v>
      </c>
    </row>
    <row r="632" spans="14:22" ht="15">
      <c r="N632" s="150" t="s">
        <v>209</v>
      </c>
      <c r="O632" s="148"/>
      <c r="P632" s="148"/>
      <c r="Q632" s="148">
        <v>962646727</v>
      </c>
      <c r="R632" s="143"/>
      <c r="S632" s="143"/>
      <c r="T632" s="143"/>
      <c r="U632" s="148" t="s">
        <v>249</v>
      </c>
      <c r="V632" s="152">
        <v>933232326</v>
      </c>
    </row>
    <row r="633" spans="14:22" ht="15">
      <c r="N633" s="150" t="s">
        <v>229</v>
      </c>
      <c r="O633" s="148"/>
      <c r="P633" s="148"/>
      <c r="Q633" s="148">
        <v>954341986</v>
      </c>
      <c r="R633" s="143"/>
      <c r="S633" s="143"/>
      <c r="T633" s="143"/>
      <c r="U633" s="148" t="s">
        <v>120</v>
      </c>
      <c r="V633" s="152">
        <v>997338740</v>
      </c>
    </row>
    <row r="634" spans="14:22" ht="15">
      <c r="N634" s="150" t="s">
        <v>233</v>
      </c>
      <c r="O634" s="148"/>
      <c r="P634" s="148"/>
      <c r="Q634" s="148">
        <v>967504897</v>
      </c>
      <c r="R634" s="143"/>
      <c r="S634" s="143"/>
      <c r="T634" s="143"/>
      <c r="U634" s="148" t="s">
        <v>120</v>
      </c>
      <c r="V634" s="152">
        <v>934869612</v>
      </c>
    </row>
    <row r="635" spans="14:22" ht="15">
      <c r="N635" s="150"/>
      <c r="O635" s="148"/>
      <c r="P635" s="148"/>
      <c r="Q635" s="148"/>
      <c r="R635" s="143"/>
      <c r="S635" s="143"/>
      <c r="T635" s="143"/>
      <c r="U635" s="153" t="s">
        <v>385</v>
      </c>
      <c r="V635" s="152">
        <v>930045748</v>
      </c>
    </row>
    <row r="636" spans="14:22" ht="15">
      <c r="N636" s="150" t="s">
        <v>117</v>
      </c>
      <c r="O636" s="148"/>
      <c r="P636" s="148"/>
      <c r="Q636" s="148">
        <v>943714406</v>
      </c>
      <c r="R636" s="143"/>
      <c r="S636" s="143"/>
      <c r="T636" s="143"/>
      <c r="U636" s="148" t="s">
        <v>384</v>
      </c>
      <c r="V636" s="152">
        <v>938638435</v>
      </c>
    </row>
    <row r="637" spans="14:22" ht="15">
      <c r="N637" s="150" t="s">
        <v>67</v>
      </c>
      <c r="O637" s="148"/>
      <c r="P637" s="148"/>
      <c r="Q637" s="148">
        <v>944655748</v>
      </c>
      <c r="R637" s="143"/>
      <c r="S637" s="143"/>
      <c r="T637" s="143"/>
      <c r="U637" s="148" t="s">
        <v>120</v>
      </c>
      <c r="V637" s="152">
        <v>934815231</v>
      </c>
    </row>
    <row r="638" spans="14:22" ht="15">
      <c r="N638" s="150" t="s">
        <v>66</v>
      </c>
      <c r="O638" s="148"/>
      <c r="P638" s="148"/>
      <c r="Q638" s="148">
        <v>965666863</v>
      </c>
      <c r="R638" s="143"/>
      <c r="S638" s="143"/>
      <c r="T638" s="143"/>
      <c r="U638" s="148"/>
      <c r="V638" s="152"/>
    </row>
    <row r="639" spans="14:22" ht="15">
      <c r="N639" s="150" t="s">
        <v>66</v>
      </c>
      <c r="O639" s="148"/>
      <c r="P639" s="148"/>
      <c r="Q639" s="148">
        <v>965666879</v>
      </c>
      <c r="R639" s="143"/>
      <c r="S639" s="143"/>
      <c r="T639" s="143"/>
      <c r="U639" s="148" t="s">
        <v>233</v>
      </c>
      <c r="V639" s="152">
        <v>937056403</v>
      </c>
    </row>
    <row r="640" spans="14:22" ht="15">
      <c r="N640" s="150" t="s">
        <v>119</v>
      </c>
      <c r="O640" s="148"/>
      <c r="P640" s="148"/>
      <c r="Q640" s="148">
        <v>944994196</v>
      </c>
      <c r="R640" s="143"/>
      <c r="S640" s="143"/>
      <c r="T640" s="143"/>
      <c r="U640" s="148" t="s">
        <v>4</v>
      </c>
      <c r="V640" s="152">
        <v>934646238</v>
      </c>
    </row>
    <row r="641" spans="14:22" ht="15">
      <c r="N641" s="150" t="s">
        <v>66</v>
      </c>
      <c r="O641" s="148"/>
      <c r="P641" s="143"/>
      <c r="Q641" s="148">
        <v>965666073</v>
      </c>
      <c r="R641" s="143"/>
      <c r="S641" s="143"/>
      <c r="T641" s="143"/>
      <c r="U641" s="148" t="s">
        <v>278</v>
      </c>
      <c r="V641" s="152">
        <v>991568109</v>
      </c>
    </row>
    <row r="642" spans="14:22" ht="15">
      <c r="N642" s="150" t="s">
        <v>120</v>
      </c>
      <c r="O642" s="148"/>
      <c r="P642" s="143"/>
      <c r="Q642" s="148">
        <v>950595113</v>
      </c>
      <c r="R642" s="143"/>
      <c r="S642" s="143"/>
      <c r="T642" s="143"/>
      <c r="U642" s="148" t="s">
        <v>319</v>
      </c>
      <c r="V642" s="152">
        <v>930445769</v>
      </c>
    </row>
    <row r="643" spans="14:22" ht="15">
      <c r="N643" s="150" t="s">
        <v>66</v>
      </c>
      <c r="O643" s="148"/>
      <c r="P643" s="143"/>
      <c r="Q643" s="148">
        <v>965666072</v>
      </c>
      <c r="R643" s="143"/>
      <c r="S643" s="143"/>
      <c r="T643" s="143"/>
      <c r="U643" s="148" t="s">
        <v>280</v>
      </c>
      <c r="V643" s="152">
        <v>933541909</v>
      </c>
    </row>
    <row r="644" spans="14:22" ht="15">
      <c r="N644" s="150" t="s">
        <v>230</v>
      </c>
      <c r="O644" s="148"/>
      <c r="P644" s="143"/>
      <c r="Q644" s="148">
        <v>955551120</v>
      </c>
      <c r="R644" s="143"/>
      <c r="S644" s="143"/>
      <c r="T644" s="143"/>
      <c r="U644" s="148" t="s">
        <v>120</v>
      </c>
      <c r="V644" s="152">
        <v>936114917</v>
      </c>
    </row>
    <row r="645" spans="14:22" ht="15">
      <c r="N645" s="150" t="s">
        <v>66</v>
      </c>
      <c r="O645" s="148"/>
      <c r="P645" s="143"/>
      <c r="Q645" s="148">
        <v>965666861</v>
      </c>
      <c r="R645" s="143"/>
      <c r="S645" s="143"/>
      <c r="T645" s="143"/>
      <c r="U645" s="148" t="s">
        <v>120</v>
      </c>
      <c r="V645" s="152">
        <v>988345732</v>
      </c>
    </row>
    <row r="646" spans="14:22" ht="15">
      <c r="N646" s="150" t="s">
        <v>66</v>
      </c>
      <c r="O646" s="148"/>
      <c r="P646" s="143"/>
      <c r="Q646" s="148">
        <v>965666592</v>
      </c>
      <c r="R646" s="143"/>
      <c r="S646" s="143"/>
      <c r="T646" s="143"/>
      <c r="U646" s="148" t="s">
        <v>384</v>
      </c>
      <c r="V646" s="152">
        <v>994127187</v>
      </c>
    </row>
    <row r="647" spans="14:22" ht="15">
      <c r="N647" s="150" t="s">
        <v>66</v>
      </c>
      <c r="O647" s="148"/>
      <c r="P647" s="143"/>
      <c r="Q647" s="148">
        <v>965666870</v>
      </c>
      <c r="R647" s="143"/>
      <c r="S647" s="143"/>
      <c r="T647" s="143"/>
      <c r="U647" s="148" t="s">
        <v>120</v>
      </c>
      <c r="V647" s="152">
        <v>933176243</v>
      </c>
    </row>
    <row r="648" spans="14:22" ht="15">
      <c r="N648" s="150" t="s">
        <v>252</v>
      </c>
      <c r="O648" s="148"/>
      <c r="P648" s="143"/>
      <c r="Q648" s="148">
        <v>968220640</v>
      </c>
      <c r="R648" s="143"/>
      <c r="S648" s="143"/>
      <c r="T648" s="143"/>
      <c r="U648" s="148" t="s">
        <v>263</v>
      </c>
      <c r="V648" s="152">
        <v>934054983</v>
      </c>
    </row>
    <row r="649" spans="14:22" ht="15">
      <c r="N649" s="150" t="s">
        <v>280</v>
      </c>
      <c r="O649" s="148"/>
      <c r="P649" s="143"/>
      <c r="Q649" s="148">
        <v>953445145</v>
      </c>
      <c r="R649" s="143"/>
      <c r="S649" s="143"/>
      <c r="T649" s="143"/>
      <c r="U649" s="148" t="s">
        <v>120</v>
      </c>
      <c r="V649" s="152">
        <v>936405976</v>
      </c>
    </row>
    <row r="650" spans="14:22" ht="15">
      <c r="N650" s="150" t="s">
        <v>278</v>
      </c>
      <c r="O650" s="148"/>
      <c r="P650" s="143"/>
      <c r="Q650" s="148">
        <v>966554336</v>
      </c>
      <c r="R650" s="143"/>
      <c r="S650" s="143"/>
      <c r="T650" s="143"/>
      <c r="U650" s="148" t="s">
        <v>319</v>
      </c>
      <c r="V650" s="152">
        <v>994838254</v>
      </c>
    </row>
    <row r="651" spans="14:22" ht="15">
      <c r="N651" s="150" t="s">
        <v>280</v>
      </c>
      <c r="O651" s="148"/>
      <c r="P651" s="143"/>
      <c r="Q651" s="148">
        <v>947976600</v>
      </c>
      <c r="R651" s="143"/>
      <c r="S651" s="143"/>
      <c r="T651" s="143"/>
      <c r="U651" s="148" t="s">
        <v>279</v>
      </c>
      <c r="V651" s="152">
        <v>937299684</v>
      </c>
    </row>
    <row r="652" spans="14:22" ht="15">
      <c r="N652" s="150" t="s">
        <v>237</v>
      </c>
      <c r="O652" s="148"/>
      <c r="P652" s="143"/>
      <c r="Q652" s="143">
        <v>96776775</v>
      </c>
      <c r="R652" s="143"/>
      <c r="S652" s="143"/>
      <c r="T652" s="143"/>
      <c r="U652" s="148" t="s">
        <v>210</v>
      </c>
      <c r="V652" s="152">
        <v>932428395</v>
      </c>
    </row>
    <row r="653" spans="14:22" ht="15">
      <c r="N653" s="150" t="s">
        <v>279</v>
      </c>
      <c r="O653" s="148"/>
      <c r="P653" s="143"/>
      <c r="Q653" s="143">
        <v>967128497</v>
      </c>
      <c r="R653" s="143"/>
      <c r="S653" s="143"/>
      <c r="T653" s="143"/>
      <c r="U653" s="148" t="s">
        <v>319</v>
      </c>
      <c r="V653" s="152">
        <v>92681192</v>
      </c>
    </row>
    <row r="654" spans="14:22" ht="15">
      <c r="N654" s="150" t="s">
        <v>120</v>
      </c>
      <c r="O654" s="148"/>
      <c r="P654" s="143"/>
      <c r="Q654" s="148">
        <v>947670033</v>
      </c>
      <c r="R654" s="143"/>
      <c r="S654" s="143"/>
      <c r="T654" s="143"/>
      <c r="U654" s="148" t="s">
        <v>278</v>
      </c>
      <c r="V654" s="152">
        <v>933703417</v>
      </c>
    </row>
    <row r="655" spans="14:22" ht="15">
      <c r="N655" s="150" t="s">
        <v>209</v>
      </c>
      <c r="O655" s="148"/>
      <c r="P655" s="143"/>
      <c r="Q655" s="148">
        <v>954521340</v>
      </c>
      <c r="R655" s="143"/>
      <c r="S655" s="143"/>
      <c r="T655" s="143"/>
      <c r="U655" s="148" t="s">
        <v>280</v>
      </c>
      <c r="V655" s="152">
        <v>991758712</v>
      </c>
    </row>
    <row r="656" spans="14:22" ht="15">
      <c r="N656" s="150" t="s">
        <v>9</v>
      </c>
      <c r="O656" s="148"/>
      <c r="P656" s="143"/>
      <c r="Q656" s="143">
        <v>956000704</v>
      </c>
      <c r="R656" s="143"/>
      <c r="S656" s="143"/>
      <c r="T656" s="143"/>
      <c r="U656" s="148" t="s">
        <v>280</v>
      </c>
      <c r="V656" s="152">
        <v>991172398</v>
      </c>
    </row>
    <row r="657" spans="14:22" ht="15">
      <c r="N657" s="150" t="s">
        <v>237</v>
      </c>
      <c r="O657" s="148"/>
      <c r="P657" s="143"/>
      <c r="Q657" s="148">
        <v>957691295</v>
      </c>
      <c r="R657" s="143"/>
      <c r="S657" s="143"/>
      <c r="T657" s="143"/>
      <c r="U657" s="148" t="s">
        <v>120</v>
      </c>
      <c r="V657" s="152">
        <v>934862729</v>
      </c>
    </row>
    <row r="658" spans="14:22" ht="15">
      <c r="N658" s="150" t="s">
        <v>274</v>
      </c>
      <c r="O658" s="148"/>
      <c r="P658" s="143"/>
      <c r="Q658" s="148">
        <v>943457273</v>
      </c>
      <c r="R658" s="143"/>
      <c r="S658" s="143"/>
      <c r="T658" s="143"/>
      <c r="U658" s="148" t="s">
        <v>278</v>
      </c>
      <c r="V658" s="152">
        <v>930541757</v>
      </c>
    </row>
    <row r="659" spans="14:22" ht="15">
      <c r="N659" s="150" t="s">
        <v>178</v>
      </c>
      <c r="O659" s="148"/>
      <c r="P659" s="143"/>
      <c r="Q659" s="143">
        <v>943457620</v>
      </c>
      <c r="R659" s="143"/>
      <c r="S659" s="143"/>
      <c r="T659" s="143"/>
      <c r="U659" s="148" t="s">
        <v>278</v>
      </c>
      <c r="V659" s="152">
        <v>932074134</v>
      </c>
    </row>
    <row r="660" spans="14:22" ht="15">
      <c r="N660" s="150" t="s">
        <v>237</v>
      </c>
      <c r="O660" s="148"/>
      <c r="P660" s="143"/>
      <c r="Q660" s="143">
        <v>944096235</v>
      </c>
      <c r="R660" s="143"/>
      <c r="S660" s="143"/>
      <c r="T660" s="143"/>
      <c r="U660" s="148" t="s">
        <v>319</v>
      </c>
      <c r="V660" s="152">
        <v>934879816</v>
      </c>
    </row>
    <row r="661" spans="14:22" ht="15">
      <c r="N661" s="150" t="s">
        <v>237</v>
      </c>
      <c r="O661" s="148"/>
      <c r="P661" s="143"/>
      <c r="Q661" s="148">
        <v>967274712</v>
      </c>
      <c r="R661" s="143"/>
      <c r="S661" s="143"/>
      <c r="T661" s="143"/>
      <c r="U661" s="148" t="s">
        <v>53</v>
      </c>
      <c r="V661" s="152">
        <v>36069790</v>
      </c>
    </row>
    <row r="662" spans="14:22" ht="15">
      <c r="N662" s="150" t="s">
        <v>237</v>
      </c>
      <c r="O662" s="148"/>
      <c r="P662" s="143"/>
      <c r="Q662" s="148">
        <v>955519555</v>
      </c>
      <c r="R662" s="143"/>
      <c r="S662" s="143"/>
      <c r="T662" s="143"/>
      <c r="U662" s="148" t="s">
        <v>384</v>
      </c>
      <c r="V662" s="152">
        <v>933125096</v>
      </c>
    </row>
    <row r="663" spans="14:22" ht="15">
      <c r="N663" s="150" t="s">
        <v>279</v>
      </c>
      <c r="O663" s="148"/>
      <c r="P663" s="143"/>
      <c r="Q663" s="148">
        <v>944732732</v>
      </c>
      <c r="R663" s="143"/>
      <c r="S663" s="143"/>
      <c r="T663" s="143"/>
      <c r="U663" s="148" t="s">
        <v>313</v>
      </c>
      <c r="V663" s="152">
        <v>997334248</v>
      </c>
    </row>
    <row r="664" spans="14:22" ht="15">
      <c r="N664" s="150" t="s">
        <v>278</v>
      </c>
      <c r="O664" s="148"/>
      <c r="P664" s="143"/>
      <c r="Q664" s="148">
        <v>956006383</v>
      </c>
      <c r="R664" s="143"/>
      <c r="S664" s="143"/>
      <c r="T664" s="143"/>
      <c r="U664" s="148" t="s">
        <v>251</v>
      </c>
      <c r="V664" s="152">
        <v>938640341</v>
      </c>
    </row>
    <row r="665" spans="14:22" ht="15">
      <c r="N665" s="150" t="s">
        <v>278</v>
      </c>
      <c r="O665" s="148"/>
      <c r="P665" s="143"/>
      <c r="Q665" s="148">
        <v>944655748</v>
      </c>
      <c r="R665" s="143"/>
      <c r="S665" s="143"/>
      <c r="T665" s="143"/>
      <c r="U665" s="148" t="s">
        <v>319</v>
      </c>
      <c r="V665" s="152">
        <v>937590829</v>
      </c>
    </row>
    <row r="666" spans="14:22" ht="15">
      <c r="N666" s="150" t="s">
        <v>280</v>
      </c>
      <c r="O666" s="148"/>
      <c r="P666" s="143"/>
      <c r="Q666" s="148">
        <v>944742182</v>
      </c>
      <c r="R666" s="143"/>
      <c r="S666" s="143"/>
      <c r="T666" s="143"/>
      <c r="U666" s="148" t="s">
        <v>280</v>
      </c>
      <c r="V666" s="152">
        <v>933648745</v>
      </c>
    </row>
    <row r="667" spans="14:22" ht="15">
      <c r="N667" s="150" t="s">
        <v>278</v>
      </c>
      <c r="O667" s="148"/>
      <c r="P667" s="143"/>
      <c r="Q667" s="148">
        <v>968224840</v>
      </c>
      <c r="R667" s="143"/>
      <c r="S667" s="143"/>
      <c r="T667" s="143"/>
      <c r="U667" s="148" t="s">
        <v>280</v>
      </c>
      <c r="V667" s="152">
        <v>994520435</v>
      </c>
    </row>
    <row r="668" spans="14:22" ht="15">
      <c r="N668" s="150" t="s">
        <v>278</v>
      </c>
      <c r="O668" s="148"/>
      <c r="P668" s="143"/>
      <c r="Q668" s="148">
        <v>957688438</v>
      </c>
      <c r="R668" s="143"/>
      <c r="S668" s="143"/>
      <c r="T668" s="143"/>
      <c r="U668" s="148" t="s">
        <v>280</v>
      </c>
      <c r="V668" s="152">
        <v>997869983</v>
      </c>
    </row>
    <row r="669" spans="14:22" ht="15">
      <c r="N669" s="150" t="s">
        <v>280</v>
      </c>
      <c r="O669" s="148"/>
      <c r="P669" s="143"/>
      <c r="Q669" s="148">
        <v>959026962</v>
      </c>
      <c r="R669" s="143"/>
      <c r="S669" s="143"/>
      <c r="T669" s="143"/>
      <c r="U669" s="148" t="s">
        <v>319</v>
      </c>
      <c r="V669" s="152">
        <v>933423306</v>
      </c>
    </row>
    <row r="670" spans="14:22" ht="15">
      <c r="N670" s="150" t="s">
        <v>278</v>
      </c>
      <c r="O670" s="148"/>
      <c r="P670" s="143"/>
      <c r="Q670" s="148">
        <v>944600095</v>
      </c>
      <c r="R670" s="143"/>
      <c r="S670" s="143"/>
      <c r="T670" s="143"/>
      <c r="U670" s="148" t="s">
        <v>279</v>
      </c>
      <c r="V670" s="152">
        <v>937138875</v>
      </c>
    </row>
    <row r="671" spans="14:22" ht="15">
      <c r="N671" s="150" t="s">
        <v>280</v>
      </c>
      <c r="O671" s="148"/>
      <c r="P671" s="143"/>
      <c r="Q671" s="148">
        <v>955348345</v>
      </c>
      <c r="R671" s="143"/>
      <c r="S671" s="143"/>
      <c r="T671" s="143"/>
      <c r="U671" s="148" t="s">
        <v>251</v>
      </c>
      <c r="V671" s="152">
        <v>994019293</v>
      </c>
    </row>
    <row r="672" spans="14:22" ht="15">
      <c r="N672" s="150" t="s">
        <v>278</v>
      </c>
      <c r="O672" s="148"/>
      <c r="P672" s="143"/>
      <c r="Q672" s="148">
        <v>944822761</v>
      </c>
      <c r="R672" s="143"/>
      <c r="S672" s="143"/>
      <c r="T672" s="143"/>
      <c r="U672" s="148" t="s">
        <v>4</v>
      </c>
      <c r="V672" s="152">
        <v>991663335</v>
      </c>
    </row>
    <row r="673" spans="14:22" ht="15">
      <c r="N673" s="22" t="s">
        <v>280</v>
      </c>
      <c r="P673" s="143"/>
      <c r="Q673" s="7">
        <v>954350277</v>
      </c>
      <c r="R673" s="143"/>
      <c r="S673" s="143"/>
      <c r="T673" s="143"/>
      <c r="U673" s="148" t="s">
        <v>4</v>
      </c>
      <c r="V673" s="152">
        <v>932652442</v>
      </c>
    </row>
    <row r="674" spans="14:22" ht="15">
      <c r="N674" s="150" t="s">
        <v>280</v>
      </c>
      <c r="O674" s="148"/>
      <c r="P674" s="143"/>
      <c r="Q674" s="148">
        <v>946140140</v>
      </c>
      <c r="R674" s="143"/>
      <c r="S674" s="143"/>
      <c r="T674" s="143"/>
      <c r="U674" s="148" t="s">
        <v>278</v>
      </c>
      <c r="V674" s="152">
        <v>991222611</v>
      </c>
    </row>
    <row r="675" spans="14:22" ht="15">
      <c r="N675" s="150" t="s">
        <v>252</v>
      </c>
      <c r="O675" s="148"/>
      <c r="P675" s="143"/>
      <c r="Q675" s="148">
        <v>954364515</v>
      </c>
      <c r="R675" s="143"/>
      <c r="S675" s="143"/>
      <c r="T675" s="143"/>
      <c r="U675" s="148" t="s">
        <v>278</v>
      </c>
      <c r="V675" s="152">
        <v>935035466</v>
      </c>
    </row>
    <row r="676" spans="14:22" ht="15">
      <c r="N676" s="150" t="s">
        <v>273</v>
      </c>
      <c r="O676" s="148"/>
      <c r="P676" s="143"/>
      <c r="Q676" s="148">
        <v>953500080</v>
      </c>
      <c r="R676" s="143"/>
      <c r="S676" s="143"/>
      <c r="T676" s="143"/>
      <c r="U676" s="148" t="s">
        <v>120</v>
      </c>
      <c r="V676" s="152">
        <v>938036155</v>
      </c>
    </row>
    <row r="677" spans="14:22" ht="15">
      <c r="N677" s="150" t="s">
        <v>273</v>
      </c>
      <c r="O677" s="148"/>
      <c r="P677" s="143"/>
      <c r="Q677" s="148">
        <v>953500060</v>
      </c>
      <c r="R677" s="143"/>
      <c r="S677" s="143"/>
      <c r="T677" s="143"/>
      <c r="U677" s="148" t="s">
        <v>53</v>
      </c>
      <c r="V677" s="152">
        <v>932660068</v>
      </c>
    </row>
    <row r="678" spans="14:22" ht="15">
      <c r="N678" s="150" t="s">
        <v>278</v>
      </c>
      <c r="O678" s="148"/>
      <c r="P678" s="143"/>
      <c r="Q678" s="148">
        <v>955600225</v>
      </c>
      <c r="R678" s="143"/>
      <c r="S678" s="143"/>
      <c r="T678" s="143"/>
      <c r="U678" s="148" t="s">
        <v>120</v>
      </c>
      <c r="V678" s="152">
        <v>938133295</v>
      </c>
    </row>
    <row r="679" spans="14:22" ht="15">
      <c r="N679" s="150" t="s">
        <v>280</v>
      </c>
      <c r="O679" s="148"/>
      <c r="P679" s="143"/>
      <c r="Q679" s="148">
        <v>944530623</v>
      </c>
      <c r="R679" s="143"/>
      <c r="S679" s="143"/>
      <c r="T679" s="143"/>
      <c r="U679" s="148" t="s">
        <v>280</v>
      </c>
      <c r="V679" s="152">
        <v>993164832</v>
      </c>
    </row>
    <row r="680" spans="14:22" ht="15">
      <c r="N680" s="150" t="s">
        <v>278</v>
      </c>
      <c r="O680" s="148"/>
      <c r="P680" s="143"/>
      <c r="Q680" s="148">
        <v>954212303</v>
      </c>
      <c r="R680" s="143"/>
      <c r="S680" s="143"/>
      <c r="T680" s="143"/>
      <c r="U680" s="148" t="s">
        <v>4</v>
      </c>
      <c r="V680" s="152">
        <v>936714538</v>
      </c>
    </row>
    <row r="681" spans="14:22" ht="15">
      <c r="N681" s="150" t="s">
        <v>278</v>
      </c>
      <c r="O681" s="148"/>
      <c r="P681" s="143"/>
      <c r="Q681" s="148">
        <v>955502597</v>
      </c>
      <c r="R681" s="143"/>
      <c r="S681" s="143"/>
      <c r="T681" s="143"/>
      <c r="U681" s="148" t="s">
        <v>279</v>
      </c>
      <c r="V681" s="152">
        <v>930712993</v>
      </c>
    </row>
    <row r="682" spans="14:22" ht="15">
      <c r="N682" s="150" t="s">
        <v>319</v>
      </c>
      <c r="O682" s="148"/>
      <c r="P682" s="143"/>
      <c r="Q682" s="148">
        <v>944063771</v>
      </c>
      <c r="R682" s="143"/>
      <c r="S682" s="143"/>
      <c r="T682" s="143"/>
      <c r="U682" s="148" t="s">
        <v>398</v>
      </c>
      <c r="V682" s="152">
        <v>997862997</v>
      </c>
    </row>
    <row r="683" spans="14:22" ht="15">
      <c r="N683" s="150" t="s">
        <v>11</v>
      </c>
      <c r="O683" s="143"/>
      <c r="P683" s="143"/>
      <c r="Q683" s="143">
        <v>951282995</v>
      </c>
      <c r="R683" s="143"/>
      <c r="S683" s="143"/>
      <c r="T683" s="143"/>
      <c r="U683" s="148" t="s">
        <v>319</v>
      </c>
      <c r="V683" s="152">
        <v>932339412</v>
      </c>
    </row>
    <row r="684" spans="14:22" ht="15">
      <c r="N684" s="150" t="s">
        <v>278</v>
      </c>
      <c r="O684" s="148"/>
      <c r="P684" s="143"/>
      <c r="Q684" s="148">
        <v>944458076</v>
      </c>
      <c r="R684" s="143"/>
      <c r="S684" s="143"/>
      <c r="T684" s="143"/>
      <c r="U684" s="148" t="s">
        <v>319</v>
      </c>
      <c r="V684" s="152">
        <v>935647258</v>
      </c>
    </row>
    <row r="685" spans="14:22" ht="15">
      <c r="N685" s="150" t="s">
        <v>275</v>
      </c>
      <c r="O685" s="148"/>
      <c r="P685" s="143"/>
      <c r="Q685" s="148">
        <v>955388283</v>
      </c>
      <c r="R685" s="143"/>
      <c r="S685" s="143"/>
      <c r="T685" s="143"/>
      <c r="U685" s="148" t="s">
        <v>120</v>
      </c>
      <c r="V685" s="152">
        <v>994275064</v>
      </c>
    </row>
    <row r="686" spans="14:22" ht="15">
      <c r="N686" s="150" t="s">
        <v>278</v>
      </c>
      <c r="O686" s="148"/>
      <c r="P686" s="143"/>
      <c r="Q686" s="148">
        <v>969169577</v>
      </c>
      <c r="R686" s="143"/>
      <c r="S686" s="143"/>
      <c r="T686" s="143"/>
      <c r="U686" s="148" t="s">
        <v>279</v>
      </c>
      <c r="V686" s="152">
        <v>992824387</v>
      </c>
    </row>
    <row r="687" spans="14:22" ht="15">
      <c r="N687" s="150" t="s">
        <v>280</v>
      </c>
      <c r="O687" s="148"/>
      <c r="P687" s="143"/>
      <c r="Q687" s="148">
        <v>956120676</v>
      </c>
      <c r="R687" s="143"/>
      <c r="S687" s="143"/>
      <c r="T687" s="143"/>
      <c r="U687" s="148" t="s">
        <v>280</v>
      </c>
      <c r="V687" s="152">
        <v>931840492</v>
      </c>
    </row>
    <row r="688" spans="14:22" ht="15">
      <c r="N688" s="150" t="s">
        <v>120</v>
      </c>
      <c r="O688" s="148"/>
      <c r="P688" s="143"/>
      <c r="Q688" s="148">
        <v>955911965</v>
      </c>
      <c r="R688" s="143"/>
      <c r="S688" s="143"/>
      <c r="T688" s="143"/>
      <c r="U688" s="148" t="s">
        <v>278</v>
      </c>
      <c r="V688" s="152">
        <v>935080511</v>
      </c>
    </row>
    <row r="689" spans="14:22" ht="15">
      <c r="N689" s="150" t="s">
        <v>278</v>
      </c>
      <c r="O689" s="148"/>
      <c r="P689" s="143"/>
      <c r="Q689" s="148">
        <v>954478479</v>
      </c>
      <c r="R689" s="143"/>
      <c r="S689" s="143"/>
      <c r="T689" s="143"/>
      <c r="U689" s="148" t="s">
        <v>277</v>
      </c>
      <c r="V689" s="152">
        <v>60548006</v>
      </c>
    </row>
    <row r="690" spans="14:22" ht="15">
      <c r="N690" s="150" t="s">
        <v>278</v>
      </c>
      <c r="O690" s="148"/>
      <c r="P690" s="143"/>
      <c r="Q690" s="148">
        <v>943458060</v>
      </c>
      <c r="R690" s="143"/>
      <c r="S690" s="143"/>
      <c r="T690" s="143"/>
      <c r="U690" s="148" t="s">
        <v>66</v>
      </c>
      <c r="V690" s="152">
        <v>932962371</v>
      </c>
    </row>
    <row r="691" spans="14:22" ht="15">
      <c r="N691" s="150" t="s">
        <v>131</v>
      </c>
      <c r="O691" s="148"/>
      <c r="P691" s="143"/>
      <c r="Q691" s="148">
        <v>955372256</v>
      </c>
      <c r="R691" s="143"/>
      <c r="S691" s="143"/>
      <c r="T691" s="143"/>
      <c r="U691" s="148" t="s">
        <v>53</v>
      </c>
      <c r="V691" s="152">
        <v>992661482</v>
      </c>
    </row>
    <row r="692" spans="14:22" ht="15">
      <c r="N692" s="150" t="s">
        <v>278</v>
      </c>
      <c r="O692" s="148"/>
      <c r="P692" s="143"/>
      <c r="Q692" s="148">
        <v>967181242</v>
      </c>
      <c r="R692" s="143"/>
      <c r="S692" s="143"/>
      <c r="T692" s="143"/>
      <c r="U692" s="148" t="s">
        <v>278</v>
      </c>
      <c r="V692" s="152">
        <v>933941908</v>
      </c>
    </row>
    <row r="693" spans="14:22" ht="15">
      <c r="N693" s="150" t="s">
        <v>278</v>
      </c>
      <c r="O693" s="148"/>
      <c r="P693" s="143"/>
      <c r="Q693" s="148">
        <v>944655748</v>
      </c>
      <c r="R693" s="143"/>
      <c r="S693" s="143"/>
      <c r="T693" s="143"/>
      <c r="U693" s="148" t="s">
        <v>278</v>
      </c>
      <c r="V693" s="152">
        <v>934152694</v>
      </c>
    </row>
    <row r="694" spans="14:22" ht="15">
      <c r="N694" s="150" t="s">
        <v>278</v>
      </c>
      <c r="O694" s="148"/>
      <c r="P694" s="143"/>
      <c r="Q694" s="148">
        <v>955846891</v>
      </c>
      <c r="R694" s="143"/>
      <c r="S694" s="143"/>
      <c r="T694" s="143"/>
      <c r="U694" s="148" t="s">
        <v>278</v>
      </c>
      <c r="V694" s="152">
        <v>992890103</v>
      </c>
    </row>
    <row r="695" spans="14:22" ht="15">
      <c r="N695" s="150" t="s">
        <v>178</v>
      </c>
      <c r="O695" s="148"/>
      <c r="P695" s="143"/>
      <c r="Q695" s="148">
        <v>941308724</v>
      </c>
      <c r="R695" s="143"/>
      <c r="S695" s="143"/>
      <c r="T695" s="143"/>
      <c r="U695" s="148" t="s">
        <v>278</v>
      </c>
      <c r="V695" s="152">
        <v>936342100</v>
      </c>
    </row>
    <row r="696" spans="14:22" ht="15">
      <c r="N696" s="142"/>
      <c r="O696" s="143"/>
      <c r="P696" s="143"/>
      <c r="Q696" s="143"/>
      <c r="R696" s="143"/>
      <c r="S696" s="143"/>
      <c r="T696" s="143"/>
      <c r="U696" s="148" t="s">
        <v>278</v>
      </c>
      <c r="V696" s="152">
        <v>997334185</v>
      </c>
    </row>
    <row r="697" spans="14:22" ht="15">
      <c r="N697" s="145" t="s">
        <v>123</v>
      </c>
      <c r="O697" s="143">
        <v>139594</v>
      </c>
      <c r="P697" s="143"/>
      <c r="Q697" s="143"/>
      <c r="R697" s="143"/>
      <c r="S697" s="143"/>
      <c r="T697" s="143"/>
      <c r="U697" s="148" t="s">
        <v>319</v>
      </c>
      <c r="V697" s="152">
        <v>937021382</v>
      </c>
    </row>
    <row r="698" spans="14:22" ht="15">
      <c r="N698" s="142" t="s">
        <v>238</v>
      </c>
      <c r="O698" s="143"/>
      <c r="P698" s="143">
        <v>194568</v>
      </c>
      <c r="Q698" s="143">
        <v>270103732</v>
      </c>
      <c r="R698" s="143"/>
      <c r="S698" s="143"/>
      <c r="T698" s="143"/>
      <c r="U698" s="148" t="s">
        <v>279</v>
      </c>
      <c r="V698" s="152">
        <v>932209178</v>
      </c>
    </row>
    <row r="699" spans="14:22" ht="15">
      <c r="N699" s="142" t="s">
        <v>231</v>
      </c>
      <c r="O699" s="143">
        <v>183864</v>
      </c>
      <c r="P699" s="143"/>
      <c r="Q699" s="143"/>
      <c r="R699" s="143"/>
      <c r="S699" s="143"/>
      <c r="T699" s="143"/>
      <c r="U699" s="148" t="s">
        <v>67</v>
      </c>
      <c r="V699" s="152">
        <v>934374642</v>
      </c>
    </row>
    <row r="700" spans="14:22" ht="15">
      <c r="N700" s="142" t="s">
        <v>109</v>
      </c>
      <c r="O700" s="143">
        <v>15342</v>
      </c>
      <c r="P700" s="143"/>
      <c r="Q700" s="143">
        <v>441</v>
      </c>
      <c r="R700" s="143"/>
      <c r="S700" s="143"/>
      <c r="T700" s="143"/>
      <c r="U700" s="22" t="s">
        <v>280</v>
      </c>
      <c r="V700" s="7">
        <v>936843193</v>
      </c>
    </row>
    <row r="701" spans="14:22" ht="15">
      <c r="N701" s="142" t="s">
        <v>13</v>
      </c>
      <c r="O701" s="143">
        <v>49202</v>
      </c>
      <c r="P701" s="143"/>
      <c r="Q701" s="143">
        <v>144521</v>
      </c>
      <c r="R701" s="143"/>
      <c r="S701" s="143"/>
      <c r="T701" s="143"/>
      <c r="U701" s="22" t="s">
        <v>280</v>
      </c>
      <c r="V701" s="7">
        <v>10622333</v>
      </c>
    </row>
    <row r="702" spans="14:22" ht="15">
      <c r="N702" s="142" t="s">
        <v>14</v>
      </c>
      <c r="O702" s="143">
        <v>155987</v>
      </c>
      <c r="P702" s="143"/>
      <c r="Q702" s="143">
        <v>270074362</v>
      </c>
      <c r="R702" s="143"/>
      <c r="S702" s="143"/>
      <c r="T702" s="143"/>
      <c r="U702" s="22" t="s">
        <v>279</v>
      </c>
      <c r="V702" s="7">
        <v>993243873</v>
      </c>
    </row>
    <row r="703" spans="14:22" ht="15">
      <c r="N703" s="142" t="s">
        <v>16</v>
      </c>
      <c r="O703" s="143">
        <v>178296</v>
      </c>
      <c r="P703" s="143"/>
      <c r="Q703" s="143">
        <v>270092348</v>
      </c>
      <c r="R703" s="143"/>
      <c r="S703" s="143"/>
      <c r="T703" s="143"/>
      <c r="U703" s="22" t="s">
        <v>279</v>
      </c>
      <c r="V703" s="7">
        <v>932376182</v>
      </c>
    </row>
    <row r="704" spans="14:22" ht="15">
      <c r="N704" s="142" t="s">
        <v>18</v>
      </c>
      <c r="O704" s="143">
        <v>177713</v>
      </c>
      <c r="P704" s="143"/>
      <c r="Q704" s="143">
        <v>270093446</v>
      </c>
      <c r="R704" s="143"/>
      <c r="S704" s="143"/>
      <c r="T704" s="143"/>
      <c r="U704" s="22" t="s">
        <v>278</v>
      </c>
      <c r="V704" s="7">
        <v>936390315</v>
      </c>
    </row>
    <row r="705" spans="14:22" ht="15">
      <c r="N705" s="142" t="s">
        <v>135</v>
      </c>
      <c r="O705" s="143">
        <v>162187</v>
      </c>
      <c r="P705" s="143"/>
      <c r="Q705" s="143">
        <v>270077358</v>
      </c>
      <c r="R705" s="143"/>
      <c r="S705" s="143"/>
      <c r="T705" s="143"/>
      <c r="U705" s="22" t="s">
        <v>319</v>
      </c>
      <c r="V705" s="7">
        <v>933378477</v>
      </c>
    </row>
    <row r="706" spans="14:22" ht="15">
      <c r="N706" s="142" t="s">
        <v>28</v>
      </c>
      <c r="O706" s="143">
        <v>186417</v>
      </c>
      <c r="P706" s="143"/>
      <c r="Q706" s="143">
        <v>270099455</v>
      </c>
      <c r="R706" s="143"/>
      <c r="S706" s="143"/>
      <c r="T706" s="143"/>
      <c r="U706" s="41" t="s">
        <v>224</v>
      </c>
      <c r="V706" s="7">
        <v>936342867</v>
      </c>
    </row>
    <row r="707" spans="14:22" ht="15">
      <c r="N707" s="142" t="s">
        <v>32</v>
      </c>
      <c r="O707" s="143">
        <v>160929</v>
      </c>
      <c r="P707" s="143"/>
      <c r="Q707" s="143">
        <v>270025056</v>
      </c>
      <c r="R707" s="143"/>
      <c r="S707" s="143"/>
      <c r="T707" s="143"/>
      <c r="U707" s="22" t="s">
        <v>280</v>
      </c>
      <c r="V707" s="7">
        <v>997913367</v>
      </c>
    </row>
    <row r="708" spans="14:22" ht="15">
      <c r="N708" s="142" t="s">
        <v>141</v>
      </c>
      <c r="O708" s="143">
        <v>127768</v>
      </c>
      <c r="P708" s="143"/>
      <c r="Q708" s="143">
        <v>270040136</v>
      </c>
      <c r="R708" s="143"/>
      <c r="S708" s="143"/>
      <c r="T708" s="143"/>
      <c r="U708" s="22" t="s">
        <v>280</v>
      </c>
      <c r="V708" s="7">
        <v>930396820</v>
      </c>
    </row>
    <row r="709" spans="14:22" ht="15">
      <c r="N709" s="142" t="s">
        <v>36</v>
      </c>
      <c r="O709" s="143">
        <v>106423</v>
      </c>
      <c r="P709" s="143"/>
      <c r="Q709" s="143">
        <v>270001888</v>
      </c>
      <c r="R709" s="143"/>
      <c r="S709" s="143"/>
      <c r="T709" s="143"/>
      <c r="U709" s="22" t="s">
        <v>384</v>
      </c>
      <c r="V709" s="7">
        <v>933797094</v>
      </c>
    </row>
    <row r="710" spans="14:22" ht="15">
      <c r="N710" s="142" t="s">
        <v>37</v>
      </c>
      <c r="O710" s="143">
        <v>114187</v>
      </c>
      <c r="P710" s="143"/>
      <c r="Q710" s="143"/>
      <c r="R710" s="143"/>
      <c r="S710" s="143"/>
      <c r="T710" s="143"/>
      <c r="U710" s="22" t="s">
        <v>278</v>
      </c>
      <c r="V710" s="7">
        <v>932809680</v>
      </c>
    </row>
    <row r="711" spans="14:22" ht="15">
      <c r="N711" s="142" t="s">
        <v>41</v>
      </c>
      <c r="O711" s="143">
        <v>134402</v>
      </c>
      <c r="P711" s="143"/>
      <c r="Q711" s="143"/>
      <c r="R711" s="143"/>
      <c r="S711" s="143"/>
      <c r="T711" s="143"/>
      <c r="U711" s="22" t="s">
        <v>7</v>
      </c>
      <c r="V711" s="7">
        <v>932189926</v>
      </c>
    </row>
    <row r="712" spans="14:22" ht="15">
      <c r="N712" s="142" t="s">
        <v>42</v>
      </c>
      <c r="O712" s="143">
        <v>176129</v>
      </c>
      <c r="P712" s="143"/>
      <c r="Q712" s="143">
        <v>270088979</v>
      </c>
      <c r="R712" s="143"/>
      <c r="S712" s="143"/>
      <c r="T712" s="143"/>
      <c r="U712" s="22" t="s">
        <v>7</v>
      </c>
      <c r="V712" s="7">
        <v>993548691</v>
      </c>
    </row>
    <row r="713" spans="14:22" ht="15">
      <c r="N713" s="142" t="s">
        <v>44</v>
      </c>
      <c r="O713" s="143"/>
      <c r="P713" s="143">
        <v>12626</v>
      </c>
      <c r="Q713" s="143">
        <v>109910</v>
      </c>
      <c r="R713" s="143"/>
      <c r="S713" s="143"/>
      <c r="T713" s="143"/>
      <c r="U713" s="22" t="s">
        <v>279</v>
      </c>
      <c r="V713" s="7">
        <v>932146109</v>
      </c>
    </row>
    <row r="714" spans="14:22" ht="15">
      <c r="N714" s="142" t="s">
        <v>46</v>
      </c>
      <c r="O714" s="143"/>
      <c r="P714" s="143">
        <v>187286</v>
      </c>
      <c r="Q714" s="143"/>
      <c r="R714" s="143"/>
      <c r="S714" s="143"/>
      <c r="T714" s="143"/>
      <c r="U714" s="22" t="s">
        <v>67</v>
      </c>
      <c r="V714" s="7">
        <v>996981995</v>
      </c>
    </row>
    <row r="715" spans="14:22" ht="15">
      <c r="N715" s="142" t="s">
        <v>48</v>
      </c>
      <c r="O715" s="143">
        <v>187084</v>
      </c>
      <c r="P715" s="143"/>
      <c r="Q715" s="143">
        <v>118589</v>
      </c>
      <c r="R715" s="143"/>
      <c r="S715" s="143"/>
      <c r="T715" s="143"/>
      <c r="U715" s="22" t="s">
        <v>133</v>
      </c>
      <c r="V715" s="7">
        <v>938226965</v>
      </c>
    </row>
    <row r="716" spans="14:22" ht="15">
      <c r="N716" s="142" t="s">
        <v>49</v>
      </c>
      <c r="O716" s="143"/>
      <c r="P716" s="143"/>
      <c r="Q716" s="143">
        <v>174108</v>
      </c>
      <c r="R716" s="143"/>
      <c r="S716" s="143"/>
      <c r="T716" s="143"/>
      <c r="U716" s="22" t="s">
        <v>280</v>
      </c>
      <c r="V716" s="7">
        <v>994091341</v>
      </c>
    </row>
    <row r="717" spans="14:22" ht="15">
      <c r="N717" s="142" t="s">
        <v>138</v>
      </c>
      <c r="O717" s="143">
        <v>65498</v>
      </c>
      <c r="P717" s="143"/>
      <c r="Q717" s="143">
        <v>16369</v>
      </c>
      <c r="R717" s="143"/>
      <c r="S717" s="143"/>
      <c r="T717" s="143"/>
      <c r="U717" s="22" t="s">
        <v>279</v>
      </c>
      <c r="V717" s="7">
        <v>930151637</v>
      </c>
    </row>
    <row r="718" spans="14:22" ht="15">
      <c r="N718" s="142" t="s">
        <v>54</v>
      </c>
      <c r="O718" s="143"/>
      <c r="P718" s="143">
        <v>186150</v>
      </c>
      <c r="Q718" s="143">
        <v>270098368</v>
      </c>
      <c r="R718" s="143"/>
      <c r="S718" s="143"/>
      <c r="T718" s="143"/>
      <c r="U718" s="22" t="s">
        <v>280</v>
      </c>
      <c r="V718" s="7">
        <v>61046796</v>
      </c>
    </row>
    <row r="719" spans="14:22" ht="15">
      <c r="N719" s="142" t="s">
        <v>17</v>
      </c>
      <c r="O719" s="143">
        <v>193932</v>
      </c>
      <c r="P719" s="143"/>
      <c r="Q719" s="143"/>
      <c r="R719" s="143"/>
      <c r="S719" s="143"/>
      <c r="T719" s="143"/>
      <c r="U719" s="22" t="s">
        <v>278</v>
      </c>
      <c r="V719" s="7">
        <v>997340614</v>
      </c>
    </row>
    <row r="720" spans="14:22" ht="15">
      <c r="N720" s="145" t="s">
        <v>55</v>
      </c>
      <c r="O720" s="144">
        <v>171847</v>
      </c>
      <c r="P720" s="143"/>
      <c r="Q720" s="144"/>
      <c r="R720" s="143"/>
      <c r="S720" s="143"/>
      <c r="T720" s="143"/>
      <c r="U720" s="22" t="s">
        <v>4</v>
      </c>
      <c r="V720" s="7">
        <v>932814537</v>
      </c>
    </row>
    <row r="721" spans="14:22" ht="15">
      <c r="N721" s="145" t="s">
        <v>61</v>
      </c>
      <c r="O721" s="144">
        <v>122775</v>
      </c>
      <c r="P721" s="143"/>
      <c r="Q721" s="144">
        <v>270032720</v>
      </c>
      <c r="R721" s="143"/>
      <c r="S721" s="143"/>
      <c r="T721" s="143"/>
      <c r="U721" s="22" t="s">
        <v>146</v>
      </c>
      <c r="V721" s="7">
        <v>991639845</v>
      </c>
    </row>
    <row r="722" spans="14:22" ht="15">
      <c r="N722" s="145" t="s">
        <v>63</v>
      </c>
      <c r="O722" s="144">
        <v>173103</v>
      </c>
      <c r="P722" s="143"/>
      <c r="Q722" s="144"/>
      <c r="R722" s="143"/>
      <c r="S722" s="143"/>
      <c r="T722" s="143"/>
      <c r="U722" s="22" t="s">
        <v>4</v>
      </c>
      <c r="V722" s="7">
        <v>999700323</v>
      </c>
    </row>
    <row r="723" spans="14:22" ht="15">
      <c r="N723" s="145" t="s">
        <v>58</v>
      </c>
      <c r="O723" s="144">
        <v>137305</v>
      </c>
      <c r="P723" s="143"/>
      <c r="Q723" s="144">
        <v>270041760</v>
      </c>
      <c r="R723" s="143"/>
      <c r="S723" s="143"/>
      <c r="T723" s="143"/>
      <c r="U723" s="22" t="s">
        <v>229</v>
      </c>
      <c r="V723" s="7">
        <v>930265629</v>
      </c>
    </row>
    <row r="724" spans="14:22" ht="15">
      <c r="N724" s="145" t="s">
        <v>220</v>
      </c>
      <c r="O724" s="144">
        <v>195017</v>
      </c>
      <c r="P724" s="143"/>
      <c r="Q724" s="144">
        <v>270101643</v>
      </c>
      <c r="R724" s="143"/>
      <c r="S724" s="143"/>
      <c r="T724" s="143"/>
      <c r="U724" s="22" t="s">
        <v>4</v>
      </c>
      <c r="V724" s="7">
        <v>993255423</v>
      </c>
    </row>
    <row r="725" spans="14:22" ht="15">
      <c r="N725" s="145" t="s">
        <v>60</v>
      </c>
      <c r="O725" s="144">
        <v>190085</v>
      </c>
      <c r="P725" s="143"/>
      <c r="Q725" s="144">
        <v>270100535</v>
      </c>
      <c r="R725" s="143"/>
      <c r="S725" s="143"/>
      <c r="T725" s="143"/>
      <c r="U725" s="22" t="s">
        <v>4</v>
      </c>
      <c r="V725" s="7">
        <v>994224391</v>
      </c>
    </row>
    <row r="726" spans="14:22" ht="15">
      <c r="N726" s="145" t="s">
        <v>64</v>
      </c>
      <c r="O726" s="144">
        <v>188298</v>
      </c>
      <c r="P726" s="143"/>
      <c r="Q726" s="144"/>
      <c r="R726" s="143"/>
      <c r="S726" s="143"/>
      <c r="T726" s="143"/>
      <c r="U726" s="22" t="s">
        <v>4</v>
      </c>
      <c r="V726" s="7">
        <v>930166481</v>
      </c>
    </row>
    <row r="727" spans="14:22" ht="15">
      <c r="N727" s="145" t="s">
        <v>140</v>
      </c>
      <c r="O727" s="144">
        <v>181082</v>
      </c>
      <c r="P727" s="144"/>
      <c r="Q727" s="143">
        <v>270009103</v>
      </c>
      <c r="R727" s="143"/>
      <c r="S727" s="143"/>
      <c r="T727" s="143"/>
      <c r="U727" s="22" t="s">
        <v>280</v>
      </c>
      <c r="V727" s="7">
        <v>933586804</v>
      </c>
    </row>
    <row r="728" spans="14:22" ht="15">
      <c r="N728" s="142" t="s">
        <v>128</v>
      </c>
      <c r="O728" s="143"/>
      <c r="P728" s="143"/>
      <c r="Q728" s="143">
        <v>270103735</v>
      </c>
      <c r="R728" s="143"/>
      <c r="S728" s="143"/>
      <c r="T728" s="143"/>
      <c r="U728" s="22" t="s">
        <v>279</v>
      </c>
      <c r="V728" s="7">
        <v>938480217</v>
      </c>
    </row>
    <row r="729" spans="14:22" ht="15">
      <c r="N729" s="145" t="s">
        <v>105</v>
      </c>
      <c r="O729" s="144">
        <v>195922</v>
      </c>
      <c r="P729" s="143"/>
      <c r="Q729" s="143">
        <v>270104065</v>
      </c>
      <c r="R729" s="143"/>
      <c r="S729" s="143"/>
      <c r="T729" s="143"/>
      <c r="U729" s="22" t="s">
        <v>251</v>
      </c>
      <c r="V729" s="7">
        <v>994792858</v>
      </c>
    </row>
    <row r="730" spans="14:22" ht="15">
      <c r="N730" s="142" t="s">
        <v>223</v>
      </c>
      <c r="O730" s="143">
        <v>180030</v>
      </c>
      <c r="P730" s="143"/>
      <c r="Q730" s="143">
        <v>270093741</v>
      </c>
      <c r="R730" s="143"/>
      <c r="S730" s="143"/>
      <c r="T730" s="143"/>
      <c r="U730" s="22" t="s">
        <v>279</v>
      </c>
      <c r="V730" s="7">
        <v>934955183</v>
      </c>
    </row>
    <row r="731" spans="14:22" ht="15">
      <c r="N731" s="142" t="s">
        <v>129</v>
      </c>
      <c r="O731" s="143">
        <v>110476</v>
      </c>
      <c r="P731" s="143">
        <v>25886</v>
      </c>
      <c r="Q731" s="143"/>
      <c r="R731" s="143"/>
      <c r="S731" s="143"/>
      <c r="T731" s="143"/>
      <c r="U731" s="22" t="s">
        <v>280</v>
      </c>
      <c r="V731" s="7">
        <v>92489024</v>
      </c>
    </row>
    <row r="732" spans="14:22" ht="15">
      <c r="N732" s="142" t="s">
        <v>150</v>
      </c>
      <c r="O732" s="143">
        <v>183488</v>
      </c>
      <c r="P732" s="143"/>
      <c r="Q732" s="143">
        <v>270095827</v>
      </c>
      <c r="R732" s="143"/>
      <c r="S732" s="143"/>
      <c r="T732" s="143"/>
      <c r="U732" s="22" t="s">
        <v>7</v>
      </c>
      <c r="V732" s="7">
        <v>933721113</v>
      </c>
    </row>
    <row r="733" spans="14:22" ht="15">
      <c r="N733" s="142" t="s">
        <v>142</v>
      </c>
      <c r="O733" s="143">
        <v>106368</v>
      </c>
      <c r="P733" s="143"/>
      <c r="Q733" s="143"/>
      <c r="R733" s="143"/>
      <c r="S733" s="143"/>
      <c r="T733" s="143"/>
      <c r="U733" s="22" t="s">
        <v>7</v>
      </c>
      <c r="V733" s="7">
        <v>991592405</v>
      </c>
    </row>
    <row r="734" spans="14:22" ht="15">
      <c r="N734" s="142" t="s">
        <v>204</v>
      </c>
      <c r="O734" s="143"/>
      <c r="P734" s="143">
        <v>157573</v>
      </c>
      <c r="Q734" s="143">
        <v>270102033</v>
      </c>
      <c r="R734" s="143"/>
      <c r="S734" s="143"/>
      <c r="T734" s="143"/>
      <c r="U734" s="22" t="s">
        <v>7</v>
      </c>
      <c r="V734" s="7">
        <v>930279812</v>
      </c>
    </row>
    <row r="735" spans="14:22" ht="15">
      <c r="N735" s="142" t="s">
        <v>211</v>
      </c>
      <c r="O735" s="143">
        <v>201917</v>
      </c>
      <c r="P735" s="143"/>
      <c r="Q735" s="143"/>
      <c r="R735" s="143"/>
      <c r="S735" s="143"/>
      <c r="T735" s="143"/>
      <c r="U735" s="22" t="s">
        <v>280</v>
      </c>
      <c r="V735" s="7">
        <v>993616359</v>
      </c>
    </row>
    <row r="736" spans="14:22" ht="15">
      <c r="N736" s="142" t="s">
        <v>226</v>
      </c>
      <c r="O736" s="143">
        <v>193757</v>
      </c>
      <c r="P736" s="143"/>
      <c r="Q736" s="143">
        <v>270101739</v>
      </c>
      <c r="R736" s="143"/>
      <c r="S736" s="143"/>
      <c r="T736" s="143"/>
      <c r="U736" s="22" t="s">
        <v>7</v>
      </c>
      <c r="V736" s="7">
        <v>994766406</v>
      </c>
    </row>
    <row r="737" spans="14:22" ht="15">
      <c r="N737" s="142" t="s">
        <v>102</v>
      </c>
      <c r="O737" s="143"/>
      <c r="P737" s="143"/>
      <c r="Q737" s="143">
        <v>270095853</v>
      </c>
      <c r="R737" s="143"/>
      <c r="S737" s="143"/>
      <c r="T737" s="143"/>
      <c r="U737" s="22" t="s">
        <v>279</v>
      </c>
      <c r="V737" s="7">
        <v>932586251</v>
      </c>
    </row>
    <row r="738" spans="14:22" ht="15">
      <c r="N738" s="142" t="s">
        <v>102</v>
      </c>
      <c r="O738" s="143"/>
      <c r="P738" s="143"/>
      <c r="Q738" s="143">
        <v>270100508</v>
      </c>
      <c r="R738" s="143"/>
      <c r="S738" s="143"/>
      <c r="T738" s="143"/>
      <c r="U738" s="22" t="s">
        <v>278</v>
      </c>
      <c r="V738" s="7">
        <v>931478719</v>
      </c>
    </row>
    <row r="739" spans="14:22" ht="15">
      <c r="N739" s="142" t="s">
        <v>102</v>
      </c>
      <c r="O739" s="143"/>
      <c r="P739" s="143"/>
      <c r="Q739" s="143">
        <v>270033704</v>
      </c>
      <c r="R739" s="143"/>
      <c r="S739" s="143"/>
      <c r="T739" s="143"/>
      <c r="U739" s="22" t="s">
        <v>278</v>
      </c>
      <c r="V739" s="7">
        <v>988738153</v>
      </c>
    </row>
    <row r="740" spans="14:22" ht="15">
      <c r="N740" s="142" t="s">
        <v>102</v>
      </c>
      <c r="O740" s="143"/>
      <c r="P740" s="143"/>
      <c r="Q740" s="143">
        <v>270088070</v>
      </c>
      <c r="R740" s="143"/>
      <c r="S740" s="143"/>
      <c r="T740" s="143"/>
      <c r="U740" s="22" t="s">
        <v>279</v>
      </c>
      <c r="V740" s="7">
        <v>933849536</v>
      </c>
    </row>
    <row r="741" spans="14:22" ht="15">
      <c r="N741" s="142" t="s">
        <v>102</v>
      </c>
      <c r="O741" s="143"/>
      <c r="P741" s="143"/>
      <c r="Q741" s="143">
        <v>270085681</v>
      </c>
      <c r="R741" s="148"/>
      <c r="S741" s="148"/>
      <c r="T741" s="148"/>
      <c r="U741" s="22" t="s">
        <v>280</v>
      </c>
      <c r="V741" s="7">
        <v>930986580</v>
      </c>
    </row>
    <row r="742" spans="14:22" ht="15">
      <c r="N742" s="150" t="s">
        <v>4</v>
      </c>
      <c r="O742" s="148"/>
      <c r="P742" s="143"/>
      <c r="Q742" s="148">
        <v>942000311</v>
      </c>
      <c r="R742" s="148"/>
      <c r="S742" s="148"/>
      <c r="T742" s="148"/>
      <c r="U742" s="22" t="s">
        <v>4</v>
      </c>
      <c r="V742" s="7">
        <v>932779459</v>
      </c>
    </row>
    <row r="743" spans="14:22" ht="15">
      <c r="N743" s="150" t="s">
        <v>280</v>
      </c>
      <c r="O743" s="148"/>
      <c r="P743" s="148"/>
      <c r="Q743" s="148">
        <v>956005230</v>
      </c>
      <c r="R743" s="148"/>
      <c r="S743" s="148"/>
      <c r="T743" s="148"/>
      <c r="U743" s="22" t="s">
        <v>396</v>
      </c>
      <c r="V743" s="7">
        <v>993268673</v>
      </c>
    </row>
    <row r="744" spans="14:22" ht="15">
      <c r="N744" s="150" t="s">
        <v>280</v>
      </c>
      <c r="O744" s="148"/>
      <c r="P744" s="148"/>
      <c r="Q744" s="148">
        <v>968223929</v>
      </c>
      <c r="R744" s="148"/>
      <c r="S744" s="148"/>
      <c r="T744" s="148"/>
      <c r="U744" s="22" t="s">
        <v>4</v>
      </c>
      <c r="V744" s="7">
        <v>932285376</v>
      </c>
    </row>
    <row r="745" spans="14:22" ht="15">
      <c r="N745" s="150" t="s">
        <v>119</v>
      </c>
      <c r="O745" s="148"/>
      <c r="P745" s="148"/>
      <c r="Q745" s="148">
        <v>959048940</v>
      </c>
      <c r="R745" s="148"/>
      <c r="S745" s="148"/>
      <c r="T745" s="148"/>
      <c r="U745" s="22" t="s">
        <v>280</v>
      </c>
      <c r="V745" s="7">
        <v>933874864</v>
      </c>
    </row>
    <row r="746" spans="14:22" ht="15">
      <c r="N746" s="150" t="s">
        <v>278</v>
      </c>
      <c r="O746" s="148"/>
      <c r="P746" s="148"/>
      <c r="Q746" s="148">
        <v>944308948</v>
      </c>
      <c r="R746" s="148"/>
      <c r="S746" s="148"/>
      <c r="T746" s="148"/>
      <c r="U746" s="22" t="s">
        <v>384</v>
      </c>
      <c r="V746" s="7">
        <v>932084309</v>
      </c>
    </row>
    <row r="747" spans="14:22" ht="15">
      <c r="N747" s="150" t="s">
        <v>121</v>
      </c>
      <c r="O747" s="148"/>
      <c r="P747" s="148"/>
      <c r="Q747" s="148">
        <v>964705958</v>
      </c>
      <c r="R747" s="148"/>
      <c r="S747" s="148"/>
      <c r="T747" s="148"/>
      <c r="U747" s="22" t="s">
        <v>279</v>
      </c>
      <c r="V747" s="7">
        <v>993895228</v>
      </c>
    </row>
    <row r="748" spans="14:22" ht="15">
      <c r="N748" s="150" t="s">
        <v>145</v>
      </c>
      <c r="O748" s="148"/>
      <c r="P748" s="148"/>
      <c r="Q748" s="148">
        <v>943174113</v>
      </c>
      <c r="R748" s="148"/>
      <c r="S748" s="148"/>
      <c r="T748" s="148"/>
      <c r="U748" s="22" t="s">
        <v>4</v>
      </c>
      <c r="V748" s="7">
        <v>991135203</v>
      </c>
    </row>
    <row r="749" spans="14:22" ht="15">
      <c r="N749" s="150" t="s">
        <v>145</v>
      </c>
      <c r="O749" s="148"/>
      <c r="P749" s="148"/>
      <c r="Q749" s="148">
        <v>943326144</v>
      </c>
      <c r="R749" s="148"/>
      <c r="S749" s="148"/>
      <c r="T749" s="148"/>
      <c r="U749" s="22" t="s">
        <v>4</v>
      </c>
      <c r="V749" s="7">
        <v>991511577</v>
      </c>
    </row>
    <row r="750" spans="14:22" ht="15">
      <c r="N750" s="150" t="s">
        <v>313</v>
      </c>
      <c r="O750" s="148"/>
      <c r="P750" s="148"/>
      <c r="Q750" s="148">
        <v>944666270</v>
      </c>
      <c r="R750" s="148"/>
      <c r="S750" s="148"/>
      <c r="T750" s="148"/>
      <c r="U750" s="22" t="s">
        <v>4</v>
      </c>
      <c r="V750" s="7">
        <v>937167759</v>
      </c>
    </row>
    <row r="751" spans="14:22" ht="15">
      <c r="N751" s="150" t="s">
        <v>145</v>
      </c>
      <c r="O751" s="148"/>
      <c r="P751" s="148"/>
      <c r="Q751" s="148">
        <v>943325643</v>
      </c>
      <c r="R751" s="148"/>
      <c r="S751" s="148"/>
      <c r="T751" s="148"/>
      <c r="U751" s="22" t="s">
        <v>4</v>
      </c>
      <c r="V751" s="7">
        <v>993059066</v>
      </c>
    </row>
    <row r="752" spans="14:22" ht="15">
      <c r="N752" s="150" t="s">
        <v>145</v>
      </c>
      <c r="O752" s="148"/>
      <c r="P752" s="148"/>
      <c r="Q752" s="148">
        <v>943324265</v>
      </c>
      <c r="R752" s="148"/>
      <c r="S752" s="148"/>
      <c r="T752" s="148"/>
      <c r="U752" s="22" t="s">
        <v>278</v>
      </c>
      <c r="V752" s="7">
        <v>934254947</v>
      </c>
    </row>
    <row r="753" spans="14:22" ht="15">
      <c r="N753" s="150" t="s">
        <v>319</v>
      </c>
      <c r="O753" s="148"/>
      <c r="P753" s="148"/>
      <c r="Q753" s="148">
        <v>967804327</v>
      </c>
      <c r="R753" s="148"/>
      <c r="S753" s="148"/>
      <c r="T753" s="148"/>
      <c r="U753" s="22" t="s">
        <v>280</v>
      </c>
      <c r="V753" s="7">
        <v>991401308</v>
      </c>
    </row>
    <row r="754" spans="14:22" ht="15">
      <c r="N754" s="150" t="s">
        <v>280</v>
      </c>
      <c r="O754" s="148"/>
      <c r="P754" s="148"/>
      <c r="Q754" s="148">
        <v>944658179</v>
      </c>
      <c r="R754" s="148"/>
      <c r="S754" s="148"/>
      <c r="T754" s="148"/>
      <c r="U754" s="22" t="s">
        <v>384</v>
      </c>
      <c r="V754" s="15">
        <v>932932743</v>
      </c>
    </row>
    <row r="755" spans="14:22" ht="15">
      <c r="N755" s="150" t="s">
        <v>120</v>
      </c>
      <c r="O755" s="148"/>
      <c r="P755" s="148"/>
      <c r="Q755" s="148">
        <v>944791353</v>
      </c>
      <c r="R755" s="148"/>
      <c r="S755" s="148"/>
      <c r="T755" s="148"/>
      <c r="U755" s="22"/>
      <c r="V755" s="15"/>
    </row>
    <row r="756" spans="14:22" ht="15">
      <c r="N756" s="150" t="s">
        <v>280</v>
      </c>
      <c r="O756" s="148"/>
      <c r="P756" s="148"/>
      <c r="Q756" s="148">
        <v>946454140</v>
      </c>
      <c r="R756" s="148"/>
      <c r="S756" s="148"/>
      <c r="T756" s="148"/>
      <c r="U756" s="22" t="s">
        <v>4</v>
      </c>
      <c r="V756" s="15">
        <v>930035942</v>
      </c>
    </row>
    <row r="757" spans="14:22" ht="15">
      <c r="N757" s="22" t="s">
        <v>280</v>
      </c>
      <c r="O757" s="7"/>
      <c r="P757" s="148"/>
      <c r="Q757" s="7">
        <v>947968538</v>
      </c>
      <c r="R757" s="148"/>
      <c r="S757" s="148"/>
      <c r="T757" s="148"/>
      <c r="U757" s="22" t="s">
        <v>201</v>
      </c>
      <c r="V757" s="7">
        <v>993044514</v>
      </c>
    </row>
    <row r="758" spans="14:22" ht="15">
      <c r="N758" s="22" t="s">
        <v>278</v>
      </c>
      <c r="O758" s="7"/>
      <c r="P758" s="148"/>
      <c r="Q758" s="7">
        <v>943211875</v>
      </c>
      <c r="R758" s="148"/>
      <c r="S758" s="148"/>
      <c r="T758" s="148"/>
      <c r="U758" s="22" t="s">
        <v>259</v>
      </c>
      <c r="V758" s="7">
        <v>935887384</v>
      </c>
    </row>
    <row r="759" spans="14:22" ht="15">
      <c r="N759" s="22" t="s">
        <v>146</v>
      </c>
      <c r="P759" s="148"/>
      <c r="Q759" s="7">
        <v>944767044</v>
      </c>
      <c r="R759" s="148"/>
      <c r="S759" s="148"/>
      <c r="T759" s="148"/>
      <c r="U759" s="22" t="s">
        <v>280</v>
      </c>
      <c r="V759" s="7">
        <v>935394263</v>
      </c>
    </row>
    <row r="760" spans="14:22" ht="15">
      <c r="N760" s="22" t="s">
        <v>319</v>
      </c>
      <c r="O760" s="7"/>
      <c r="P760" s="148"/>
      <c r="Q760" s="7">
        <v>959026273</v>
      </c>
      <c r="R760" s="148"/>
      <c r="S760" s="148"/>
      <c r="T760" s="148"/>
      <c r="U760" s="22" t="s">
        <v>9</v>
      </c>
      <c r="V760" s="7">
        <v>932729190</v>
      </c>
    </row>
    <row r="761" spans="14:22" ht="15">
      <c r="N761" s="22" t="s">
        <v>120</v>
      </c>
      <c r="O761" s="7"/>
      <c r="P761" s="148"/>
      <c r="Q761" s="7">
        <v>944484105</v>
      </c>
      <c r="R761" s="148"/>
      <c r="S761" s="148"/>
      <c r="T761" s="148"/>
      <c r="U761" s="22" t="s">
        <v>279</v>
      </c>
      <c r="V761" s="7">
        <v>930449592</v>
      </c>
    </row>
    <row r="762" spans="14:22" ht="15">
      <c r="N762" s="22" t="s">
        <v>126</v>
      </c>
      <c r="O762" s="7"/>
      <c r="P762" s="148"/>
      <c r="Q762" s="7">
        <v>958223600</v>
      </c>
      <c r="R762" s="148"/>
      <c r="S762" s="148"/>
      <c r="T762" s="148"/>
      <c r="U762" s="22" t="s">
        <v>280</v>
      </c>
      <c r="V762" s="7">
        <v>935394263</v>
      </c>
    </row>
    <row r="763" spans="14:22" ht="15">
      <c r="N763" s="22" t="s">
        <v>372</v>
      </c>
      <c r="P763" s="148"/>
      <c r="Q763" s="7">
        <v>968387730</v>
      </c>
      <c r="R763" s="148"/>
      <c r="S763" s="148"/>
      <c r="T763" s="148"/>
      <c r="U763" s="22" t="s">
        <v>278</v>
      </c>
      <c r="V763" s="7">
        <v>992935966</v>
      </c>
    </row>
    <row r="764" spans="14:22" ht="15">
      <c r="N764" s="22" t="s">
        <v>319</v>
      </c>
      <c r="O764" s="7"/>
      <c r="P764" s="148"/>
      <c r="Q764" s="7">
        <v>969159578</v>
      </c>
      <c r="R764" s="148"/>
      <c r="S764" s="148"/>
      <c r="T764" s="148"/>
      <c r="U764" s="22" t="s">
        <v>229</v>
      </c>
      <c r="V764" s="7">
        <v>33859503</v>
      </c>
    </row>
    <row r="765" spans="14:22" ht="18.75">
      <c r="N765" s="5" t="s">
        <v>9</v>
      </c>
      <c r="O765" s="39"/>
      <c r="P765" s="148"/>
      <c r="Q765" s="39">
        <v>969936263</v>
      </c>
      <c r="R765" s="148"/>
      <c r="S765" s="148"/>
      <c r="T765" s="148"/>
      <c r="U765" s="22" t="s">
        <v>210</v>
      </c>
      <c r="V765" s="7">
        <v>932571130</v>
      </c>
    </row>
    <row r="766" spans="14:22" ht="15">
      <c r="N766" s="22" t="s">
        <v>279</v>
      </c>
      <c r="O766" s="7"/>
      <c r="P766" s="148"/>
      <c r="Q766" s="7">
        <v>949038898</v>
      </c>
      <c r="R766" s="148"/>
      <c r="S766" s="148"/>
      <c r="T766" s="148"/>
      <c r="U766" s="22" t="s">
        <v>120</v>
      </c>
      <c r="V766" s="7">
        <v>934218949</v>
      </c>
    </row>
    <row r="767" spans="14:22" ht="15">
      <c r="N767" s="22" t="s">
        <v>278</v>
      </c>
      <c r="O767" s="7"/>
      <c r="P767" s="148"/>
      <c r="Q767" s="7">
        <v>968937330</v>
      </c>
      <c r="R767" s="148"/>
      <c r="S767" s="148"/>
      <c r="T767" s="148"/>
      <c r="U767" s="22" t="s">
        <v>120</v>
      </c>
      <c r="V767" s="7">
        <v>933554820</v>
      </c>
    </row>
    <row r="768" spans="14:22" ht="15">
      <c r="N768" s="22" t="s">
        <v>293</v>
      </c>
      <c r="O768" s="7"/>
      <c r="P768" s="148"/>
      <c r="Q768" s="7">
        <v>944570940</v>
      </c>
      <c r="R768" s="148"/>
      <c r="S768" s="148"/>
      <c r="T768" s="148"/>
      <c r="U768" s="22" t="s">
        <v>4</v>
      </c>
      <c r="V768" s="7">
        <v>933538865</v>
      </c>
    </row>
    <row r="769" spans="14:22" ht="15">
      <c r="N769" s="22" t="s">
        <v>278</v>
      </c>
      <c r="O769" s="7"/>
      <c r="P769" s="148"/>
      <c r="Q769" s="7">
        <v>943848257</v>
      </c>
      <c r="R769" s="148"/>
      <c r="S769" s="148"/>
      <c r="T769" s="148"/>
      <c r="U769" s="22" t="s">
        <v>4</v>
      </c>
      <c r="V769" s="7">
        <v>997878520</v>
      </c>
    </row>
    <row r="770" spans="14:22" ht="15">
      <c r="N770" s="22" t="s">
        <v>279</v>
      </c>
      <c r="O770" s="7"/>
      <c r="P770" s="148"/>
      <c r="Q770" s="7">
        <v>954358530</v>
      </c>
      <c r="R770" s="148"/>
      <c r="S770" s="148"/>
      <c r="T770" s="148"/>
      <c r="U770" s="22" t="s">
        <v>278</v>
      </c>
      <c r="V770" s="7">
        <v>935595109</v>
      </c>
    </row>
    <row r="771" spans="14:22" ht="15">
      <c r="N771" s="22"/>
      <c r="O771" s="7"/>
      <c r="P771" s="148"/>
      <c r="Q771" s="7"/>
      <c r="R771" s="148"/>
      <c r="S771" s="148"/>
      <c r="T771" s="148"/>
      <c r="U771" s="22" t="s">
        <v>278</v>
      </c>
      <c r="V771" s="7">
        <v>932983373</v>
      </c>
    </row>
    <row r="772" spans="14:22" ht="15">
      <c r="N772" s="41" t="s">
        <v>66</v>
      </c>
      <c r="O772" s="7"/>
      <c r="P772" s="148"/>
      <c r="Q772" s="7">
        <v>955557140</v>
      </c>
      <c r="R772" s="148"/>
      <c r="S772" s="148"/>
      <c r="T772" s="148"/>
      <c r="U772" s="22" t="s">
        <v>120</v>
      </c>
      <c r="V772" s="7">
        <v>931493451</v>
      </c>
    </row>
    <row r="773" spans="14:22" ht="15">
      <c r="N773" s="22" t="s">
        <v>120</v>
      </c>
      <c r="O773" s="7"/>
      <c r="P773" s="148"/>
      <c r="Q773" s="7">
        <v>943457922</v>
      </c>
      <c r="R773" s="148"/>
      <c r="S773" s="148"/>
      <c r="T773" s="148"/>
      <c r="U773" s="22" t="s">
        <v>210</v>
      </c>
      <c r="V773" s="7">
        <v>11027345</v>
      </c>
    </row>
    <row r="774" spans="14:22" ht="15">
      <c r="N774" s="22" t="s">
        <v>424</v>
      </c>
      <c r="O774" s="7"/>
      <c r="P774" s="148"/>
      <c r="Q774" s="7">
        <v>945552232</v>
      </c>
      <c r="R774" s="148"/>
      <c r="S774" s="148"/>
      <c r="T774" s="148"/>
      <c r="U774" s="22" t="s">
        <v>4</v>
      </c>
      <c r="V774" s="7">
        <v>994670506</v>
      </c>
    </row>
    <row r="775" spans="14:22" ht="15">
      <c r="N775" s="22" t="s">
        <v>210</v>
      </c>
      <c r="P775" s="148"/>
      <c r="Q775" s="7">
        <v>967642229</v>
      </c>
      <c r="R775" s="148"/>
      <c r="S775" s="148"/>
      <c r="T775" s="148"/>
      <c r="U775" s="22" t="s">
        <v>278</v>
      </c>
      <c r="V775" s="7">
        <v>934551360</v>
      </c>
    </row>
    <row r="776" spans="14:22" ht="15">
      <c r="N776" s="22" t="s">
        <v>131</v>
      </c>
      <c r="P776" s="148"/>
      <c r="Q776" s="7">
        <v>944948625</v>
      </c>
      <c r="R776" s="148"/>
      <c r="S776" s="148"/>
      <c r="T776" s="148"/>
      <c r="U776" s="22" t="s">
        <v>210</v>
      </c>
      <c r="V776" s="7">
        <v>936224348</v>
      </c>
    </row>
    <row r="777" spans="14:22" ht="15">
      <c r="N777" s="22" t="s">
        <v>319</v>
      </c>
      <c r="O777" s="7"/>
      <c r="P777" s="148"/>
      <c r="Q777" s="7">
        <v>969652014</v>
      </c>
      <c r="R777" s="148"/>
      <c r="S777" s="148"/>
      <c r="T777" s="148"/>
      <c r="U777" s="22" t="s">
        <v>120</v>
      </c>
      <c r="V777" s="7">
        <v>930565782</v>
      </c>
    </row>
    <row r="778" spans="14:22" ht="15">
      <c r="N778" s="22" t="s">
        <v>278</v>
      </c>
      <c r="O778" s="7"/>
      <c r="P778" s="148"/>
      <c r="Q778" s="7">
        <v>955443011</v>
      </c>
      <c r="R778" s="148"/>
      <c r="S778" s="148"/>
      <c r="T778" s="148"/>
      <c r="U778" s="22" t="s">
        <v>279</v>
      </c>
      <c r="V778" s="15">
        <v>991168706</v>
      </c>
    </row>
    <row r="779" spans="14:22" ht="15">
      <c r="N779" s="22" t="s">
        <v>445</v>
      </c>
      <c r="O779" s="7"/>
      <c r="P779" s="148"/>
      <c r="Q779" s="7">
        <v>955663371</v>
      </c>
      <c r="R779" s="148"/>
      <c r="S779" s="148"/>
      <c r="T779" s="148"/>
      <c r="U779" s="22" t="s">
        <v>278</v>
      </c>
      <c r="V779" s="15">
        <v>938528041</v>
      </c>
    </row>
    <row r="780" spans="14:22" ht="15">
      <c r="N780" s="22" t="s">
        <v>120</v>
      </c>
      <c r="O780" s="7"/>
      <c r="P780" s="148"/>
      <c r="Q780" s="7">
        <v>952117112</v>
      </c>
      <c r="R780" s="148"/>
      <c r="S780" s="148"/>
      <c r="T780" s="148"/>
      <c r="U780" s="22" t="s">
        <v>280</v>
      </c>
      <c r="V780" s="7">
        <v>932829695</v>
      </c>
    </row>
    <row r="781" spans="14:22" ht="15">
      <c r="N781" s="22" t="s">
        <v>366</v>
      </c>
      <c r="O781" s="40"/>
      <c r="P781" s="143"/>
      <c r="Q781" s="40">
        <v>957630166</v>
      </c>
      <c r="R781" s="148"/>
      <c r="S781" s="148"/>
      <c r="T781" s="148"/>
      <c r="U781" s="22" t="s">
        <v>279</v>
      </c>
      <c r="V781" s="7">
        <v>934083983</v>
      </c>
    </row>
    <row r="782" spans="14:22" ht="15">
      <c r="N782" s="22" t="s">
        <v>278</v>
      </c>
      <c r="O782" s="40"/>
      <c r="P782" s="143"/>
      <c r="Q782" s="40">
        <v>944277066</v>
      </c>
      <c r="R782" s="148"/>
      <c r="S782" s="148"/>
      <c r="T782" s="148"/>
      <c r="U782" s="22" t="s">
        <v>396</v>
      </c>
      <c r="V782" s="7">
        <v>931657238</v>
      </c>
    </row>
    <row r="783" spans="14:22" ht="15">
      <c r="N783" s="22" t="s">
        <v>31</v>
      </c>
      <c r="O783" s="40"/>
      <c r="P783" s="143"/>
      <c r="Q783" s="40">
        <v>944008514</v>
      </c>
      <c r="R783" s="148"/>
      <c r="S783" s="148"/>
      <c r="T783" s="148"/>
      <c r="U783" s="22" t="s">
        <v>281</v>
      </c>
      <c r="V783" s="7">
        <v>994812797</v>
      </c>
    </row>
    <row r="784" spans="14:22" ht="15">
      <c r="N784" s="22" t="s">
        <v>278</v>
      </c>
      <c r="O784" s="65"/>
      <c r="P784" s="143"/>
      <c r="Q784" s="40">
        <v>943843009</v>
      </c>
      <c r="R784" s="148"/>
      <c r="S784" s="148"/>
      <c r="T784" s="148"/>
      <c r="U784" s="22" t="s">
        <v>120</v>
      </c>
      <c r="V784" s="7">
        <v>932614009</v>
      </c>
    </row>
    <row r="785" spans="14:22" ht="15">
      <c r="N785" s="22" t="s">
        <v>278</v>
      </c>
      <c r="O785" s="7"/>
      <c r="P785" s="148"/>
      <c r="Q785" s="7">
        <v>956697779</v>
      </c>
      <c r="R785" s="148"/>
      <c r="S785" s="148"/>
      <c r="T785" s="148"/>
      <c r="U785" s="22" t="s">
        <v>120</v>
      </c>
      <c r="V785" s="7">
        <v>936398067</v>
      </c>
    </row>
    <row r="786" spans="14:22" ht="15">
      <c r="N786" s="22" t="s">
        <v>279</v>
      </c>
      <c r="O786" s="7"/>
      <c r="P786" s="148"/>
      <c r="Q786" s="7">
        <v>944592505</v>
      </c>
      <c r="R786" s="148"/>
      <c r="S786" s="148"/>
      <c r="T786" s="148"/>
      <c r="U786" s="22" t="s">
        <v>120</v>
      </c>
      <c r="V786" s="7">
        <v>994593961</v>
      </c>
    </row>
    <row r="787" spans="14:22" ht="15">
      <c r="N787" s="22" t="s">
        <v>424</v>
      </c>
      <c r="O787" s="40"/>
      <c r="P787" s="148"/>
      <c r="Q787" s="40">
        <v>956664889</v>
      </c>
      <c r="R787" s="148"/>
      <c r="S787" s="148"/>
      <c r="T787" s="148"/>
      <c r="U787" s="22" t="s">
        <v>4</v>
      </c>
      <c r="V787" s="7">
        <v>933546866</v>
      </c>
    </row>
    <row r="788" spans="14:22" ht="18.75">
      <c r="N788" s="5" t="s">
        <v>111</v>
      </c>
      <c r="O788" s="15"/>
      <c r="P788" s="148"/>
      <c r="Q788" s="40">
        <v>968684813</v>
      </c>
      <c r="R788" s="148"/>
      <c r="S788" s="148"/>
      <c r="T788" s="148"/>
      <c r="U788" s="22" t="s">
        <v>4</v>
      </c>
      <c r="V788" s="7">
        <v>934119564</v>
      </c>
    </row>
    <row r="789" spans="14:22" ht="15">
      <c r="N789" s="22" t="s">
        <v>279</v>
      </c>
      <c r="O789" s="15"/>
      <c r="P789" s="148"/>
      <c r="Q789" s="7">
        <v>955248647</v>
      </c>
      <c r="R789" s="148"/>
      <c r="S789" s="148"/>
      <c r="T789" s="148"/>
      <c r="U789" s="22" t="s">
        <v>4</v>
      </c>
      <c r="V789" s="7">
        <v>997350382</v>
      </c>
    </row>
    <row r="790" spans="14:22" ht="15">
      <c r="N790" s="22" t="s">
        <v>278</v>
      </c>
      <c r="O790" s="15"/>
      <c r="P790" s="148"/>
      <c r="Q790" s="7">
        <v>955800018</v>
      </c>
      <c r="R790" s="148"/>
      <c r="S790" s="148"/>
      <c r="T790" s="148"/>
      <c r="U790" s="22" t="s">
        <v>4</v>
      </c>
      <c r="V790" s="7">
        <v>934620316</v>
      </c>
    </row>
    <row r="791" spans="14:22" ht="15">
      <c r="N791" s="22" t="s">
        <v>235</v>
      </c>
      <c r="O791" s="15"/>
      <c r="P791" s="148"/>
      <c r="Q791" s="7">
        <v>941951429</v>
      </c>
      <c r="R791" s="148"/>
      <c r="S791" s="148"/>
      <c r="T791" s="148"/>
      <c r="U791" s="22" t="s">
        <v>80</v>
      </c>
      <c r="V791" s="7">
        <v>934066718</v>
      </c>
    </row>
    <row r="792" spans="14:22" ht="15">
      <c r="N792" s="22" t="s">
        <v>280</v>
      </c>
      <c r="P792" s="148"/>
      <c r="Q792" s="7">
        <v>958583838</v>
      </c>
      <c r="R792" s="148"/>
      <c r="S792" s="148"/>
      <c r="T792" s="148"/>
      <c r="U792" s="22" t="s">
        <v>80</v>
      </c>
      <c r="V792" s="7">
        <v>997863208</v>
      </c>
    </row>
    <row r="793" spans="14:22" ht="15">
      <c r="N793" s="150"/>
      <c r="O793" s="148"/>
      <c r="P793" s="148"/>
      <c r="Q793" s="148"/>
      <c r="R793" s="148"/>
      <c r="S793" s="148"/>
      <c r="T793" s="148"/>
      <c r="U793" s="22" t="s">
        <v>80</v>
      </c>
      <c r="V793" s="7">
        <v>997334621</v>
      </c>
    </row>
    <row r="794" spans="14:22" ht="15">
      <c r="N794" s="150"/>
      <c r="O794" s="148"/>
      <c r="P794" s="148"/>
      <c r="Q794" s="148"/>
      <c r="R794" s="148"/>
      <c r="S794" s="148"/>
      <c r="T794" s="148"/>
      <c r="U794" s="22" t="s">
        <v>80</v>
      </c>
      <c r="V794" s="7">
        <v>993208797</v>
      </c>
    </row>
    <row r="795" spans="14:22" ht="15">
      <c r="N795" s="150"/>
      <c r="O795" s="148"/>
      <c r="P795" s="148"/>
      <c r="Q795" s="148"/>
      <c r="R795" s="148"/>
      <c r="S795" s="148"/>
      <c r="T795" s="148"/>
      <c r="U795" s="22" t="s">
        <v>4</v>
      </c>
      <c r="V795" s="7">
        <v>994248418</v>
      </c>
    </row>
    <row r="796" spans="14:22" ht="15">
      <c r="N796" s="150"/>
      <c r="O796" s="148"/>
      <c r="P796" s="148"/>
      <c r="Q796" s="148"/>
      <c r="R796" s="148"/>
      <c r="S796" s="148"/>
      <c r="T796" s="148"/>
      <c r="U796" s="22" t="s">
        <v>4</v>
      </c>
      <c r="V796" s="7">
        <v>934620316</v>
      </c>
    </row>
    <row r="797" spans="14:22" ht="15">
      <c r="N797" s="150"/>
      <c r="O797" s="148"/>
      <c r="P797" s="148"/>
      <c r="Q797" s="148"/>
      <c r="R797" s="148"/>
      <c r="S797" s="148"/>
      <c r="T797" s="148"/>
      <c r="U797" s="22" t="s">
        <v>280</v>
      </c>
      <c r="V797" s="7">
        <v>79682448</v>
      </c>
    </row>
    <row r="798" spans="14:22" ht="15">
      <c r="N798" s="150"/>
      <c r="O798" s="148"/>
      <c r="P798" s="148"/>
      <c r="Q798" s="148"/>
      <c r="R798" s="148"/>
      <c r="S798" s="148"/>
      <c r="T798" s="148"/>
      <c r="U798" s="22" t="s">
        <v>237</v>
      </c>
      <c r="V798" s="7">
        <v>932054423</v>
      </c>
    </row>
    <row r="799" spans="14:22" ht="15">
      <c r="N799" s="150"/>
      <c r="O799" s="148"/>
      <c r="P799" s="148"/>
      <c r="Q799" s="148"/>
      <c r="R799" s="148"/>
      <c r="S799" s="148"/>
      <c r="T799" s="148"/>
      <c r="U799" s="22" t="s">
        <v>120</v>
      </c>
      <c r="V799" s="15">
        <v>936297649</v>
      </c>
    </row>
    <row r="800" spans="14:22" ht="15">
      <c r="N800" s="150"/>
      <c r="O800" s="148"/>
      <c r="P800" s="148"/>
      <c r="Q800" s="148"/>
      <c r="R800" s="148"/>
      <c r="S800" s="148"/>
      <c r="T800" s="148"/>
      <c r="U800" s="22" t="s">
        <v>4</v>
      </c>
      <c r="V800" s="15">
        <v>997903424</v>
      </c>
    </row>
    <row r="801" spans="14:22" ht="15">
      <c r="N801" s="150"/>
      <c r="O801" s="148"/>
      <c r="P801" s="148"/>
      <c r="Q801" s="148"/>
      <c r="R801" s="148"/>
      <c r="S801" s="148"/>
      <c r="T801" s="148"/>
      <c r="U801" s="22" t="s">
        <v>4</v>
      </c>
      <c r="V801" s="7">
        <v>933662799</v>
      </c>
    </row>
    <row r="802" spans="14:22" ht="15">
      <c r="N802" s="150"/>
      <c r="O802" s="148"/>
      <c r="P802" s="148"/>
      <c r="Q802" s="148"/>
      <c r="R802" s="148"/>
      <c r="S802" s="148"/>
      <c r="T802" s="148"/>
      <c r="U802" s="22" t="s">
        <v>80</v>
      </c>
      <c r="V802" s="7">
        <v>991974884</v>
      </c>
    </row>
    <row r="803" spans="14:22" ht="15">
      <c r="N803" s="150"/>
      <c r="O803" s="148"/>
      <c r="P803" s="148"/>
      <c r="Q803" s="148"/>
      <c r="R803" s="148"/>
      <c r="S803" s="148"/>
      <c r="T803" s="148"/>
      <c r="U803" s="22" t="s">
        <v>80</v>
      </c>
      <c r="V803" s="7">
        <v>988425919</v>
      </c>
    </row>
    <row r="804" spans="14:22" ht="15">
      <c r="N804" s="150"/>
      <c r="O804" s="148"/>
      <c r="P804" s="148"/>
      <c r="Q804" s="148"/>
      <c r="R804" s="148"/>
      <c r="S804" s="148"/>
      <c r="T804" s="148"/>
      <c r="U804" s="22" t="s">
        <v>80</v>
      </c>
      <c r="V804" s="7">
        <v>994531084</v>
      </c>
    </row>
    <row r="805" spans="14:22" ht="15">
      <c r="N805" s="150"/>
      <c r="O805" s="148"/>
      <c r="P805" s="148"/>
      <c r="Q805" s="148"/>
      <c r="R805" s="148"/>
      <c r="S805" s="148"/>
      <c r="T805" s="148"/>
      <c r="U805" s="22" t="s">
        <v>80</v>
      </c>
      <c r="V805" s="7">
        <v>993246828</v>
      </c>
    </row>
    <row r="806" spans="14:22" ht="15">
      <c r="N806" s="150"/>
      <c r="O806" s="148"/>
      <c r="P806" s="148"/>
      <c r="Q806" s="148"/>
      <c r="R806" s="148"/>
      <c r="S806" s="148"/>
      <c r="T806" s="148"/>
      <c r="U806" s="22" t="s">
        <v>80</v>
      </c>
      <c r="V806" s="7">
        <v>991433013</v>
      </c>
    </row>
    <row r="807" spans="14:22" ht="15">
      <c r="N807" s="150"/>
      <c r="O807" s="148"/>
      <c r="P807" s="148"/>
      <c r="Q807" s="148"/>
      <c r="R807" s="148"/>
      <c r="S807" s="148"/>
      <c r="T807" s="148"/>
      <c r="U807" s="22" t="s">
        <v>384</v>
      </c>
      <c r="V807" s="7">
        <v>988482945</v>
      </c>
    </row>
    <row r="808" spans="14:22" ht="15">
      <c r="N808" s="150"/>
      <c r="O808" s="148"/>
      <c r="P808" s="148"/>
      <c r="Q808" s="148"/>
      <c r="R808" s="148"/>
      <c r="S808" s="148"/>
      <c r="T808" s="148"/>
      <c r="U808" s="22" t="s">
        <v>319</v>
      </c>
      <c r="V808" s="7">
        <v>936989921</v>
      </c>
    </row>
    <row r="809" spans="14:22" ht="15">
      <c r="N809" s="150"/>
      <c r="O809" s="148"/>
      <c r="P809" s="148"/>
      <c r="Q809" s="148"/>
      <c r="R809" s="148"/>
      <c r="S809" s="148"/>
      <c r="T809" s="148"/>
      <c r="U809" s="22" t="s">
        <v>278</v>
      </c>
      <c r="V809" s="7">
        <v>933786106</v>
      </c>
    </row>
    <row r="810" spans="14:22" ht="15">
      <c r="N810" s="150"/>
      <c r="O810" s="148"/>
      <c r="P810" s="148"/>
      <c r="Q810" s="148"/>
      <c r="R810" s="148"/>
      <c r="S810" s="148"/>
      <c r="T810" s="148"/>
      <c r="U810" s="22" t="s">
        <v>277</v>
      </c>
      <c r="V810" s="7">
        <v>994390515</v>
      </c>
    </row>
    <row r="811" spans="14:22" ht="15">
      <c r="N811" s="150"/>
      <c r="O811" s="148"/>
      <c r="P811" s="148"/>
      <c r="Q811" s="148"/>
      <c r="R811" s="148"/>
      <c r="S811" s="148"/>
      <c r="T811" s="148"/>
      <c r="U811" s="22" t="s">
        <v>120</v>
      </c>
      <c r="V811" s="15">
        <v>932553451</v>
      </c>
    </row>
    <row r="812" spans="14:22" ht="15">
      <c r="N812" s="150"/>
      <c r="O812" s="148"/>
      <c r="P812" s="148"/>
      <c r="Q812" s="148"/>
      <c r="R812" s="148"/>
      <c r="S812" s="148"/>
      <c r="T812" s="148"/>
      <c r="U812" s="22" t="s">
        <v>224</v>
      </c>
      <c r="V812" s="7">
        <v>997908417</v>
      </c>
    </row>
    <row r="813" spans="14:22" ht="15">
      <c r="N813" s="150"/>
      <c r="O813" s="148"/>
      <c r="P813" s="148"/>
      <c r="Q813" s="148"/>
      <c r="R813" s="148"/>
      <c r="S813" s="148"/>
      <c r="T813" s="148"/>
      <c r="U813" s="22" t="s">
        <v>279</v>
      </c>
      <c r="V813" s="7">
        <v>931629122</v>
      </c>
    </row>
    <row r="814" spans="14:22" ht="15">
      <c r="N814" s="150"/>
      <c r="O814" s="148"/>
      <c r="P814" s="148"/>
      <c r="Q814" s="148"/>
      <c r="R814" s="148"/>
      <c r="S814" s="148"/>
      <c r="T814" s="148"/>
      <c r="U814" s="22" t="s">
        <v>279</v>
      </c>
      <c r="V814" s="7">
        <v>937393015</v>
      </c>
    </row>
    <row r="815" spans="14:22" ht="15">
      <c r="N815" s="150"/>
      <c r="O815" s="148"/>
      <c r="P815" s="148"/>
      <c r="Q815" s="148"/>
      <c r="R815" s="148"/>
      <c r="S815" s="148"/>
      <c r="T815" s="148"/>
      <c r="U815" s="22" t="s">
        <v>278</v>
      </c>
      <c r="V815" s="7">
        <v>933879509</v>
      </c>
    </row>
    <row r="816" spans="14:22" ht="15">
      <c r="N816" s="150"/>
      <c r="O816" s="148"/>
      <c r="P816" s="148"/>
      <c r="Q816" s="148"/>
      <c r="R816" s="148"/>
      <c r="S816" s="148"/>
      <c r="T816" s="148"/>
      <c r="U816" s="22" t="s">
        <v>278</v>
      </c>
      <c r="V816" s="7">
        <v>933655990</v>
      </c>
    </row>
    <row r="817" spans="14:22" ht="15">
      <c r="N817" s="150"/>
      <c r="O817" s="148"/>
      <c r="P817" s="148"/>
      <c r="Q817" s="148"/>
      <c r="R817" s="148"/>
      <c r="S817" s="148"/>
      <c r="T817" s="148"/>
      <c r="U817" s="22" t="s">
        <v>280</v>
      </c>
      <c r="V817" s="7">
        <v>933200605</v>
      </c>
    </row>
    <row r="818" spans="14:22" ht="15">
      <c r="N818" s="150"/>
      <c r="O818" s="148"/>
      <c r="P818" s="148"/>
      <c r="Q818" s="148"/>
      <c r="R818" s="148"/>
      <c r="S818" s="148"/>
      <c r="T818" s="148"/>
      <c r="U818" s="22" t="s">
        <v>7</v>
      </c>
      <c r="V818" s="7">
        <v>933782553</v>
      </c>
    </row>
    <row r="819" spans="14:22" ht="15">
      <c r="N819" s="150"/>
      <c r="O819" s="148"/>
      <c r="P819" s="148"/>
      <c r="Q819" s="148"/>
      <c r="R819" s="148"/>
      <c r="S819" s="148"/>
      <c r="T819" s="148"/>
      <c r="U819" s="22" t="s">
        <v>146</v>
      </c>
      <c r="V819" s="7">
        <v>991156716</v>
      </c>
    </row>
    <row r="820" spans="14:22" ht="15">
      <c r="N820" s="150"/>
      <c r="O820" s="148"/>
      <c r="P820" s="148"/>
      <c r="Q820" s="148"/>
      <c r="R820" s="148"/>
      <c r="S820" s="148"/>
      <c r="T820" s="148"/>
      <c r="U820" s="22" t="s">
        <v>279</v>
      </c>
      <c r="V820" s="7">
        <v>15339176</v>
      </c>
    </row>
    <row r="821" spans="14:22" ht="15">
      <c r="N821" s="150"/>
      <c r="O821" s="148"/>
      <c r="P821" s="148"/>
      <c r="Q821" s="148"/>
      <c r="R821" s="148"/>
      <c r="S821" s="148"/>
      <c r="T821" s="148"/>
      <c r="U821" s="22" t="s">
        <v>280</v>
      </c>
      <c r="V821" s="7">
        <v>930008067</v>
      </c>
    </row>
    <row r="822" spans="14:22" ht="15">
      <c r="N822" s="150"/>
      <c r="O822" s="148"/>
      <c r="P822" s="148"/>
      <c r="Q822" s="148"/>
      <c r="R822" s="148"/>
      <c r="S822" s="148"/>
      <c r="T822" s="148"/>
      <c r="U822" s="22" t="s">
        <v>4</v>
      </c>
      <c r="V822" s="7">
        <v>931459523</v>
      </c>
    </row>
    <row r="823" spans="14:22" ht="15">
      <c r="N823" s="150"/>
      <c r="O823" s="148"/>
      <c r="P823" s="148"/>
      <c r="Q823" s="148"/>
      <c r="R823" s="148"/>
      <c r="S823" s="148"/>
      <c r="T823" s="148"/>
      <c r="U823" s="22" t="s">
        <v>280</v>
      </c>
      <c r="V823" s="7">
        <v>932926320</v>
      </c>
    </row>
    <row r="824" spans="14:22" ht="15">
      <c r="N824" s="150"/>
      <c r="O824" s="148"/>
      <c r="P824" s="148"/>
      <c r="Q824" s="148"/>
      <c r="R824" s="148"/>
      <c r="S824" s="148"/>
      <c r="T824" s="148"/>
      <c r="U824" s="22" t="s">
        <v>279</v>
      </c>
      <c r="V824" s="7">
        <v>993617776</v>
      </c>
    </row>
    <row r="825" spans="14:22" ht="15">
      <c r="N825" s="150"/>
      <c r="O825" s="148"/>
      <c r="P825" s="148"/>
      <c r="Q825" s="148"/>
      <c r="R825" s="148"/>
      <c r="S825" s="148"/>
      <c r="T825" s="148"/>
      <c r="U825" s="22" t="s">
        <v>279</v>
      </c>
      <c r="V825" s="7">
        <v>933590270</v>
      </c>
    </row>
    <row r="826" spans="14:22" ht="15">
      <c r="N826" s="150"/>
      <c r="O826" s="148"/>
      <c r="P826" s="148"/>
      <c r="Q826" s="148"/>
      <c r="R826" s="148"/>
      <c r="S826" s="148"/>
      <c r="T826" s="148"/>
      <c r="U826" s="22" t="s">
        <v>319</v>
      </c>
      <c r="V826" s="7">
        <v>935428421</v>
      </c>
    </row>
    <row r="827" spans="14:22" ht="15">
      <c r="N827" s="150"/>
      <c r="O827" s="148"/>
      <c r="P827" s="148"/>
      <c r="Q827" s="148"/>
      <c r="R827" s="148"/>
      <c r="S827" s="148"/>
      <c r="T827" s="148"/>
      <c r="U827" s="22" t="s">
        <v>319</v>
      </c>
      <c r="V827" s="7">
        <v>930845970</v>
      </c>
    </row>
    <row r="828" spans="14:22" ht="15">
      <c r="N828" s="150"/>
      <c r="O828" s="148"/>
      <c r="P828" s="148"/>
      <c r="Q828" s="148"/>
      <c r="R828" s="148"/>
      <c r="S828" s="148"/>
      <c r="T828" s="148"/>
      <c r="U828" s="22" t="s">
        <v>277</v>
      </c>
      <c r="V828" s="7">
        <v>934675278</v>
      </c>
    </row>
    <row r="829" spans="14:22" ht="15">
      <c r="N829" s="150"/>
      <c r="O829" s="148"/>
      <c r="P829" s="148"/>
      <c r="Q829" s="148"/>
      <c r="R829" s="148"/>
      <c r="S829" s="148"/>
      <c r="T829" s="148"/>
      <c r="U829" s="22" t="s">
        <v>251</v>
      </c>
      <c r="V829" s="7">
        <v>932262998</v>
      </c>
    </row>
    <row r="830" spans="14:22" ht="15">
      <c r="N830" s="150"/>
      <c r="O830" s="148"/>
      <c r="P830" s="148"/>
      <c r="Q830" s="148"/>
      <c r="R830" s="148"/>
      <c r="S830" s="148"/>
      <c r="T830" s="148"/>
      <c r="U830" s="22" t="s">
        <v>278</v>
      </c>
      <c r="V830" s="7">
        <v>932095877</v>
      </c>
    </row>
    <row r="831" spans="14:22" ht="15">
      <c r="N831" s="150"/>
      <c r="O831" s="148"/>
      <c r="P831" s="148"/>
      <c r="Q831" s="148"/>
      <c r="R831" s="148"/>
      <c r="S831" s="148"/>
      <c r="T831" s="148"/>
      <c r="U831" s="22" t="s">
        <v>280</v>
      </c>
      <c r="V831" s="7">
        <v>936714068</v>
      </c>
    </row>
    <row r="832" spans="14:22" ht="15">
      <c r="N832" s="150"/>
      <c r="O832" s="148"/>
      <c r="P832" s="148"/>
      <c r="Q832" s="148"/>
      <c r="R832" s="148"/>
      <c r="S832" s="148"/>
      <c r="T832" s="148"/>
      <c r="U832" s="22" t="s">
        <v>120</v>
      </c>
      <c r="V832" s="7">
        <v>931405216</v>
      </c>
    </row>
    <row r="833" spans="14:22" ht="15">
      <c r="N833" s="150"/>
      <c r="O833" s="148"/>
      <c r="P833" s="148"/>
      <c r="Q833" s="148"/>
      <c r="R833" s="148"/>
      <c r="S833" s="148"/>
      <c r="T833" s="148"/>
      <c r="U833" s="22" t="s">
        <v>278</v>
      </c>
      <c r="V833" s="7">
        <v>933065066</v>
      </c>
    </row>
    <row r="834" spans="14:22" ht="15">
      <c r="N834" s="150"/>
      <c r="O834" s="148"/>
      <c r="P834" s="148"/>
      <c r="Q834" s="148"/>
      <c r="R834" s="148"/>
      <c r="S834" s="148"/>
      <c r="T834" s="148"/>
      <c r="U834" s="22" t="s">
        <v>120</v>
      </c>
      <c r="V834" s="7">
        <v>992334766</v>
      </c>
    </row>
    <row r="835" spans="14:22" ht="15">
      <c r="N835" s="150"/>
      <c r="O835" s="148"/>
      <c r="P835" s="148"/>
      <c r="Q835" s="148"/>
      <c r="R835" s="148"/>
      <c r="S835" s="148"/>
      <c r="T835" s="148"/>
      <c r="U835" s="22" t="s">
        <v>278</v>
      </c>
      <c r="V835" s="7">
        <v>992254215</v>
      </c>
    </row>
    <row r="836" spans="14:22" ht="15">
      <c r="N836" s="150"/>
      <c r="O836" s="148"/>
      <c r="P836" s="148"/>
      <c r="Q836" s="148"/>
      <c r="R836" s="148"/>
      <c r="S836" s="148"/>
      <c r="T836" s="148"/>
      <c r="U836" s="22" t="s">
        <v>233</v>
      </c>
      <c r="V836" s="7">
        <v>934084271</v>
      </c>
    </row>
    <row r="837" spans="14:22" ht="15">
      <c r="N837" s="150"/>
      <c r="O837" s="148"/>
      <c r="P837" s="148"/>
      <c r="Q837" s="148"/>
      <c r="R837" s="148"/>
      <c r="S837" s="148"/>
      <c r="T837" s="148"/>
      <c r="U837" s="22"/>
      <c r="V837" s="7"/>
    </row>
    <row r="838" spans="14:22" ht="15">
      <c r="N838" s="150"/>
      <c r="O838" s="148"/>
      <c r="P838" s="148"/>
      <c r="Q838" s="148"/>
      <c r="R838" s="148"/>
      <c r="S838" s="148"/>
      <c r="T838" s="148"/>
      <c r="U838" s="22" t="s">
        <v>249</v>
      </c>
      <c r="V838" s="7">
        <v>992243892</v>
      </c>
    </row>
    <row r="839" spans="14:22" ht="15">
      <c r="N839" s="150"/>
      <c r="O839" s="148"/>
      <c r="P839" s="148"/>
      <c r="Q839" s="148"/>
      <c r="R839" s="148"/>
      <c r="S839" s="148"/>
      <c r="T839" s="148"/>
      <c r="U839" s="22" t="s">
        <v>249</v>
      </c>
      <c r="V839" s="7">
        <v>932569879</v>
      </c>
    </row>
    <row r="840" spans="14:22" ht="15">
      <c r="N840" s="150"/>
      <c r="O840" s="148"/>
      <c r="P840" s="148"/>
      <c r="Q840" s="148"/>
      <c r="R840" s="148"/>
      <c r="S840" s="148"/>
      <c r="T840" s="148"/>
      <c r="U840" s="22" t="s">
        <v>278</v>
      </c>
      <c r="V840" s="15">
        <v>935411972</v>
      </c>
    </row>
    <row r="841" spans="14:22" ht="15">
      <c r="N841" s="150"/>
      <c r="O841" s="148"/>
      <c r="P841" s="148"/>
      <c r="Q841" s="148"/>
      <c r="R841" s="148"/>
      <c r="S841" s="148"/>
      <c r="T841" s="148"/>
      <c r="U841" s="22" t="s">
        <v>103</v>
      </c>
      <c r="V841" s="7">
        <v>936843562</v>
      </c>
    </row>
    <row r="842" spans="14:22" ht="15">
      <c r="N842" s="150"/>
      <c r="O842" s="148"/>
      <c r="P842" s="148"/>
      <c r="Q842" s="148"/>
      <c r="R842" s="148"/>
      <c r="S842" s="148"/>
      <c r="T842" s="148"/>
      <c r="U842" s="22" t="s">
        <v>280</v>
      </c>
      <c r="V842" s="7">
        <v>932948309</v>
      </c>
    </row>
    <row r="843" spans="14:22" ht="15">
      <c r="N843" s="150"/>
      <c r="O843" s="148"/>
      <c r="P843" s="148"/>
      <c r="Q843" s="148"/>
      <c r="R843" s="148"/>
      <c r="S843" s="148"/>
      <c r="T843" s="148"/>
      <c r="U843" s="22" t="s">
        <v>120</v>
      </c>
      <c r="V843" s="7">
        <v>933647874</v>
      </c>
    </row>
    <row r="844" spans="14:22" ht="15">
      <c r="N844" s="150"/>
      <c r="O844" s="148"/>
      <c r="P844" s="148"/>
      <c r="Q844" s="148"/>
      <c r="R844" s="148"/>
      <c r="S844" s="148"/>
      <c r="T844" s="148"/>
      <c r="U844" s="22" t="s">
        <v>120</v>
      </c>
      <c r="V844" s="7">
        <v>933647874</v>
      </c>
    </row>
    <row r="845" spans="14:22" ht="15">
      <c r="N845" s="150"/>
      <c r="O845" s="148"/>
      <c r="P845" s="148"/>
      <c r="Q845" s="148"/>
      <c r="R845" s="148"/>
      <c r="S845" s="148"/>
      <c r="T845" s="148"/>
      <c r="U845" s="22" t="s">
        <v>120</v>
      </c>
      <c r="V845" s="7">
        <v>997994853</v>
      </c>
    </row>
    <row r="846" spans="14:22" ht="15">
      <c r="N846" s="150"/>
      <c r="O846" s="148"/>
      <c r="P846" s="148"/>
      <c r="Q846" s="148"/>
      <c r="R846" s="148"/>
      <c r="S846" s="148"/>
      <c r="T846" s="148"/>
      <c r="U846" s="22" t="s">
        <v>319</v>
      </c>
      <c r="V846" s="7">
        <v>932590697</v>
      </c>
    </row>
    <row r="847" spans="14:22" ht="15">
      <c r="N847" s="150"/>
      <c r="O847" s="148"/>
      <c r="P847" s="148"/>
      <c r="Q847" s="148"/>
      <c r="R847" s="148"/>
      <c r="S847" s="148"/>
      <c r="T847" s="148"/>
      <c r="U847" s="22" t="s">
        <v>120</v>
      </c>
      <c r="V847" s="15">
        <v>931662681</v>
      </c>
    </row>
    <row r="848" spans="14:22" ht="15">
      <c r="N848" s="150"/>
      <c r="O848" s="148"/>
      <c r="P848" s="148"/>
      <c r="Q848" s="148"/>
      <c r="R848" s="148"/>
      <c r="S848" s="148"/>
      <c r="T848" s="148"/>
      <c r="U848" s="22" t="s">
        <v>319</v>
      </c>
      <c r="V848" s="7">
        <v>997247872</v>
      </c>
    </row>
    <row r="849" spans="14:22" ht="15">
      <c r="N849" s="150"/>
      <c r="O849" s="148"/>
      <c r="P849" s="148"/>
      <c r="Q849" s="148"/>
      <c r="R849" s="148"/>
      <c r="S849" s="148"/>
      <c r="T849" s="148"/>
      <c r="U849" s="22" t="s">
        <v>280</v>
      </c>
      <c r="V849" s="15">
        <v>994245516</v>
      </c>
    </row>
    <row r="850" spans="14:22" ht="15">
      <c r="N850" s="150"/>
      <c r="O850" s="148"/>
      <c r="P850" s="148"/>
      <c r="Q850" s="148"/>
      <c r="R850" s="148"/>
      <c r="S850" s="148"/>
      <c r="T850" s="148"/>
      <c r="U850" s="22" t="s">
        <v>279</v>
      </c>
      <c r="V850" s="7">
        <v>991525754</v>
      </c>
    </row>
    <row r="851" spans="14:22" ht="15">
      <c r="N851" s="150"/>
      <c r="O851" s="148"/>
      <c r="P851" s="148"/>
      <c r="Q851" s="148"/>
      <c r="R851" s="148"/>
      <c r="S851" s="148"/>
      <c r="T851" s="148"/>
      <c r="U851" s="22" t="s">
        <v>5</v>
      </c>
      <c r="V851" s="7">
        <v>933455347</v>
      </c>
    </row>
    <row r="852" spans="14:22" ht="15">
      <c r="N852" s="150"/>
      <c r="O852" s="148"/>
      <c r="P852" s="148"/>
      <c r="Q852" s="148"/>
      <c r="R852" s="148"/>
      <c r="S852" s="148"/>
      <c r="T852" s="148"/>
      <c r="U852" s="22" t="s">
        <v>280</v>
      </c>
      <c r="V852" s="7">
        <v>933608948</v>
      </c>
    </row>
    <row r="853" spans="14:22" ht="15">
      <c r="N853" s="150"/>
      <c r="O853" s="148"/>
      <c r="P853" s="148"/>
      <c r="Q853" s="148"/>
      <c r="R853" s="148"/>
      <c r="S853" s="148"/>
      <c r="T853" s="148"/>
      <c r="U853" s="22" t="s">
        <v>5</v>
      </c>
      <c r="V853" s="7">
        <v>938705020</v>
      </c>
    </row>
    <row r="854" spans="14:22" ht="15">
      <c r="N854" s="150"/>
      <c r="O854" s="148"/>
      <c r="P854" s="148"/>
      <c r="Q854" s="148"/>
      <c r="R854" s="148"/>
      <c r="S854" s="148"/>
      <c r="T854" s="148"/>
      <c r="U854" s="22" t="s">
        <v>233</v>
      </c>
      <c r="V854" s="7">
        <v>997864967</v>
      </c>
    </row>
    <row r="855" spans="14:22" ht="15">
      <c r="N855" s="150"/>
      <c r="O855" s="148"/>
      <c r="P855" s="148"/>
      <c r="Q855" s="148"/>
      <c r="R855" s="148"/>
      <c r="S855" s="148"/>
      <c r="T855" s="148"/>
      <c r="U855" s="22" t="s">
        <v>278</v>
      </c>
      <c r="V855" s="7">
        <v>994871676</v>
      </c>
    </row>
    <row r="856" spans="14:22" ht="15">
      <c r="N856" s="150"/>
      <c r="O856" s="148"/>
      <c r="P856" s="148"/>
      <c r="Q856" s="148"/>
      <c r="R856" s="148"/>
      <c r="S856" s="148"/>
      <c r="T856" s="148"/>
      <c r="U856" s="22" t="s">
        <v>278</v>
      </c>
      <c r="V856" s="40">
        <v>992672785</v>
      </c>
    </row>
    <row r="857" spans="14:22" ht="15">
      <c r="N857" s="150"/>
      <c r="O857" s="148"/>
      <c r="P857" s="148"/>
      <c r="Q857" s="148"/>
      <c r="R857" s="148"/>
      <c r="S857" s="148"/>
      <c r="T857" s="148"/>
      <c r="U857" s="22" t="s">
        <v>5</v>
      </c>
      <c r="V857" s="40">
        <v>991272837</v>
      </c>
    </row>
    <row r="858" spans="14:22" ht="15">
      <c r="N858" s="150"/>
      <c r="O858" s="148"/>
      <c r="P858" s="148"/>
      <c r="Q858" s="148"/>
      <c r="R858" s="148"/>
      <c r="S858" s="148"/>
      <c r="T858" s="148"/>
      <c r="U858" s="22" t="s">
        <v>5</v>
      </c>
      <c r="V858" s="40">
        <v>936012709</v>
      </c>
    </row>
    <row r="859" spans="14:22" ht="15">
      <c r="N859" s="150"/>
      <c r="O859" s="148"/>
      <c r="P859" s="148"/>
      <c r="Q859" s="148"/>
      <c r="R859" s="148"/>
      <c r="S859" s="148"/>
      <c r="T859" s="148"/>
      <c r="U859" s="22" t="s">
        <v>133</v>
      </c>
      <c r="V859" s="40">
        <v>931842593</v>
      </c>
    </row>
    <row r="860" spans="14:22" ht="15">
      <c r="N860" s="150"/>
      <c r="O860" s="148"/>
      <c r="P860" s="148"/>
      <c r="Q860" s="148"/>
      <c r="R860" s="148"/>
      <c r="S860" s="148"/>
      <c r="T860" s="148"/>
      <c r="U860" s="22" t="s">
        <v>280</v>
      </c>
      <c r="V860" s="40">
        <v>931478579</v>
      </c>
    </row>
    <row r="861" spans="14:22" ht="15">
      <c r="N861" s="150"/>
      <c r="O861" s="148"/>
      <c r="P861" s="148"/>
      <c r="Q861" s="148"/>
      <c r="R861" s="148"/>
      <c r="S861" s="148"/>
      <c r="T861" s="148"/>
      <c r="U861" s="22" t="s">
        <v>233</v>
      </c>
      <c r="V861" s="40">
        <v>937497170</v>
      </c>
    </row>
    <row r="862" spans="14:22" ht="15">
      <c r="N862" s="150"/>
      <c r="O862" s="148"/>
      <c r="P862" s="148"/>
      <c r="Q862" s="148"/>
      <c r="R862" s="148"/>
      <c r="S862" s="148"/>
      <c r="T862" s="148"/>
      <c r="U862" s="22" t="s">
        <v>280</v>
      </c>
      <c r="V862" s="94">
        <v>936463078</v>
      </c>
    </row>
    <row r="863" spans="14:22" ht="15">
      <c r="N863" s="150"/>
      <c r="O863" s="148"/>
      <c r="P863" s="148"/>
      <c r="Q863" s="148"/>
      <c r="R863" s="148"/>
      <c r="S863" s="148"/>
      <c r="T863" s="148"/>
      <c r="U863" s="22" t="s">
        <v>5</v>
      </c>
      <c r="V863" s="7">
        <v>933559124</v>
      </c>
    </row>
    <row r="864" spans="14:22" ht="15">
      <c r="N864" s="150"/>
      <c r="O864" s="148"/>
      <c r="P864" s="148"/>
      <c r="Q864" s="148"/>
      <c r="R864" s="148"/>
      <c r="S864" s="148"/>
      <c r="T864" s="148"/>
      <c r="U864" s="22" t="s">
        <v>233</v>
      </c>
      <c r="V864" s="7">
        <v>938371985</v>
      </c>
    </row>
    <row r="865" spans="14:22" ht="15">
      <c r="N865" s="150"/>
      <c r="O865" s="148"/>
      <c r="P865" s="148"/>
      <c r="Q865" s="148"/>
      <c r="R865" s="148"/>
      <c r="S865" s="148"/>
      <c r="T865" s="148"/>
      <c r="U865" s="22" t="s">
        <v>280</v>
      </c>
      <c r="V865" s="7">
        <v>935295347</v>
      </c>
    </row>
    <row r="866" spans="14:22" ht="15">
      <c r="N866" s="150"/>
      <c r="O866" s="148"/>
      <c r="P866" s="148"/>
      <c r="Q866" s="148"/>
      <c r="R866" s="148"/>
      <c r="S866" s="148"/>
      <c r="T866" s="148"/>
      <c r="U866" s="22" t="s">
        <v>278</v>
      </c>
      <c r="V866" s="7">
        <v>932537127</v>
      </c>
    </row>
    <row r="867" spans="14:22" ht="15">
      <c r="N867" s="150"/>
      <c r="O867" s="148"/>
      <c r="P867" s="148"/>
      <c r="Q867" s="148"/>
      <c r="R867" s="148"/>
      <c r="S867" s="148"/>
      <c r="T867" s="148"/>
      <c r="U867" s="22" t="s">
        <v>384</v>
      </c>
      <c r="V867" s="7">
        <v>930899325</v>
      </c>
    </row>
    <row r="868" spans="14:22" ht="15">
      <c r="N868" s="150"/>
      <c r="O868" s="148"/>
      <c r="P868" s="148"/>
      <c r="Q868" s="148"/>
      <c r="R868" s="148"/>
      <c r="S868" s="148"/>
      <c r="T868" s="148"/>
      <c r="U868" s="22" t="s">
        <v>319</v>
      </c>
      <c r="V868" s="94">
        <v>931643982</v>
      </c>
    </row>
    <row r="869" spans="14:22" ht="15">
      <c r="N869" s="150"/>
      <c r="O869" s="148"/>
      <c r="P869" s="148"/>
      <c r="Q869" s="148"/>
      <c r="R869" s="148"/>
      <c r="S869" s="148"/>
      <c r="T869" s="148"/>
      <c r="U869" s="22" t="s">
        <v>279</v>
      </c>
      <c r="V869" s="7">
        <v>992461322</v>
      </c>
    </row>
    <row r="870" spans="14:22" ht="15">
      <c r="N870" s="150"/>
      <c r="O870" s="148"/>
      <c r="P870" s="148"/>
      <c r="Q870" s="148"/>
      <c r="R870" s="148"/>
      <c r="S870" s="148"/>
      <c r="T870" s="148"/>
      <c r="U870" s="22" t="s">
        <v>7</v>
      </c>
      <c r="V870" s="7">
        <v>988009748</v>
      </c>
    </row>
    <row r="871" spans="14:22" ht="15">
      <c r="N871" s="150"/>
      <c r="O871" s="148"/>
      <c r="P871" s="148"/>
      <c r="Q871" s="148"/>
      <c r="R871" s="148"/>
      <c r="S871" s="148"/>
      <c r="T871" s="148"/>
      <c r="U871" s="22" t="s">
        <v>5</v>
      </c>
      <c r="V871" s="7">
        <v>933849632</v>
      </c>
    </row>
    <row r="872" spans="14:22" ht="15">
      <c r="N872" s="150"/>
      <c r="O872" s="148"/>
      <c r="P872" s="148"/>
      <c r="Q872" s="148"/>
      <c r="R872" s="148"/>
      <c r="S872" s="148"/>
      <c r="T872" s="148"/>
      <c r="U872" s="22" t="s">
        <v>280</v>
      </c>
      <c r="V872" s="7">
        <v>997358408</v>
      </c>
    </row>
    <row r="873" spans="14:22" ht="15">
      <c r="N873" s="150"/>
      <c r="O873" s="148"/>
      <c r="P873" s="148"/>
      <c r="Q873" s="148"/>
      <c r="R873" s="148"/>
      <c r="S873" s="148"/>
      <c r="T873" s="148"/>
      <c r="U873" s="79" t="s">
        <v>237</v>
      </c>
      <c r="V873" s="7">
        <v>935243164</v>
      </c>
    </row>
    <row r="874" spans="14:22" ht="15">
      <c r="N874" s="150"/>
      <c r="O874" s="148"/>
      <c r="P874" s="148"/>
      <c r="Q874" s="148"/>
      <c r="R874" s="148"/>
      <c r="S874" s="148"/>
      <c r="T874" s="148"/>
      <c r="U874" s="22" t="s">
        <v>233</v>
      </c>
      <c r="V874" s="7">
        <v>932651164</v>
      </c>
    </row>
    <row r="875" spans="14:22" ht="15">
      <c r="N875" s="150"/>
      <c r="O875" s="148"/>
      <c r="P875" s="148"/>
      <c r="Q875" s="148"/>
      <c r="R875" s="148"/>
      <c r="S875" s="148"/>
      <c r="T875" s="148"/>
      <c r="U875" s="79" t="s">
        <v>293</v>
      </c>
      <c r="V875" s="7">
        <v>933874809</v>
      </c>
    </row>
    <row r="876" spans="14:22" ht="15">
      <c r="N876" s="150"/>
      <c r="O876" s="148"/>
      <c r="P876" s="148"/>
      <c r="Q876" s="148"/>
      <c r="R876" s="148"/>
      <c r="S876" s="148"/>
      <c r="T876" s="148"/>
      <c r="U876" s="22" t="s">
        <v>384</v>
      </c>
      <c r="V876" s="15">
        <v>938664455</v>
      </c>
    </row>
    <row r="877" spans="14:22" ht="15">
      <c r="N877" s="150"/>
      <c r="O877" s="148"/>
      <c r="P877" s="148"/>
      <c r="Q877" s="148"/>
      <c r="R877" s="148"/>
      <c r="S877" s="148"/>
      <c r="T877" s="148"/>
      <c r="U877" s="22" t="s">
        <v>279</v>
      </c>
      <c r="V877" s="15">
        <v>934139859</v>
      </c>
    </row>
    <row r="878" spans="14:22" ht="15">
      <c r="N878" s="150"/>
      <c r="O878" s="148"/>
      <c r="P878" s="148"/>
      <c r="Q878" s="148"/>
      <c r="R878" s="148"/>
      <c r="S878" s="148"/>
      <c r="T878" s="148"/>
      <c r="U878" s="22" t="s">
        <v>278</v>
      </c>
      <c r="V878" s="7">
        <v>932623474</v>
      </c>
    </row>
    <row r="879" spans="14:22" ht="15">
      <c r="N879" s="150"/>
      <c r="O879" s="148"/>
      <c r="P879" s="148"/>
      <c r="Q879" s="148"/>
      <c r="R879" s="148"/>
      <c r="S879" s="148"/>
      <c r="T879" s="148"/>
      <c r="U879" s="22" t="s">
        <v>278</v>
      </c>
      <c r="V879" s="7">
        <v>937238495</v>
      </c>
    </row>
    <row r="880" spans="14:22" ht="15">
      <c r="N880" s="150"/>
      <c r="O880" s="148"/>
      <c r="P880" s="148"/>
      <c r="Q880" s="148"/>
      <c r="R880" s="148"/>
      <c r="S880" s="148"/>
      <c r="T880" s="148"/>
      <c r="U880" s="22" t="s">
        <v>5</v>
      </c>
      <c r="V880" s="7">
        <v>938465468</v>
      </c>
    </row>
    <row r="881" spans="14:22" ht="15">
      <c r="N881" s="150"/>
      <c r="O881" s="148"/>
      <c r="P881" s="148"/>
      <c r="Q881" s="148"/>
      <c r="R881" s="148"/>
      <c r="S881" s="148"/>
      <c r="T881" s="148"/>
      <c r="U881" s="22" t="s">
        <v>278</v>
      </c>
      <c r="V881" s="7">
        <v>997078664</v>
      </c>
    </row>
    <row r="882" spans="14:22" ht="15">
      <c r="N882" s="150"/>
      <c r="O882" s="148"/>
      <c r="P882" s="148"/>
      <c r="Q882" s="148"/>
      <c r="R882" s="148"/>
      <c r="S882" s="148"/>
      <c r="T882" s="148"/>
      <c r="U882" s="22" t="s">
        <v>280</v>
      </c>
      <c r="V882" s="7">
        <v>938136041</v>
      </c>
    </row>
    <row r="883" spans="14:22" ht="15">
      <c r="N883" s="150"/>
      <c r="O883" s="148"/>
      <c r="P883" s="148"/>
      <c r="Q883" s="148"/>
      <c r="R883" s="148"/>
      <c r="S883" s="148"/>
      <c r="T883" s="148"/>
      <c r="U883" s="22" t="s">
        <v>5</v>
      </c>
      <c r="V883" s="7">
        <v>992682339</v>
      </c>
    </row>
    <row r="884" spans="14:22" ht="15">
      <c r="N884" s="150"/>
      <c r="O884" s="148"/>
      <c r="P884" s="148"/>
      <c r="Q884" s="148"/>
      <c r="R884" s="148"/>
      <c r="S884" s="148"/>
      <c r="T884" s="148"/>
      <c r="U884" s="22" t="s">
        <v>278</v>
      </c>
      <c r="V884" s="7">
        <v>997344752</v>
      </c>
    </row>
    <row r="885" spans="14:22" ht="15">
      <c r="N885" s="150"/>
      <c r="O885" s="148"/>
      <c r="P885" s="148"/>
      <c r="Q885" s="148"/>
      <c r="R885" s="148"/>
      <c r="S885" s="148"/>
      <c r="T885" s="148"/>
      <c r="U885" s="22" t="s">
        <v>279</v>
      </c>
      <c r="V885" s="7">
        <v>991290582</v>
      </c>
    </row>
    <row r="886" spans="14:22" ht="15">
      <c r="N886" s="150"/>
      <c r="O886" s="148"/>
      <c r="P886" s="148"/>
      <c r="Q886" s="148"/>
      <c r="R886" s="148"/>
      <c r="S886" s="148"/>
      <c r="T886" s="148"/>
      <c r="U886" s="22" t="s">
        <v>280</v>
      </c>
      <c r="V886" s="7">
        <v>932628715</v>
      </c>
    </row>
    <row r="887" spans="14:22" ht="15">
      <c r="N887" s="150"/>
      <c r="O887" s="148"/>
      <c r="P887" s="148"/>
      <c r="Q887" s="148"/>
      <c r="R887" s="148"/>
      <c r="S887" s="148"/>
      <c r="T887" s="148"/>
      <c r="U887" s="22" t="s">
        <v>278</v>
      </c>
      <c r="V887" s="7">
        <v>994192711</v>
      </c>
    </row>
    <row r="888" spans="14:22" ht="15">
      <c r="N888" s="150"/>
      <c r="O888" s="148"/>
      <c r="P888" s="148"/>
      <c r="Q888" s="148"/>
      <c r="R888" s="148"/>
      <c r="S888" s="148"/>
      <c r="T888" s="148"/>
      <c r="U888" s="22" t="s">
        <v>4</v>
      </c>
      <c r="V888" s="7">
        <v>988527424</v>
      </c>
    </row>
    <row r="889" spans="14:22" ht="15">
      <c r="N889" s="150"/>
      <c r="O889" s="148"/>
      <c r="P889" s="148"/>
      <c r="Q889" s="148"/>
      <c r="R889" s="148"/>
      <c r="S889" s="148"/>
      <c r="T889" s="148"/>
      <c r="U889" s="22" t="s">
        <v>4</v>
      </c>
      <c r="V889" s="7">
        <v>930161449</v>
      </c>
    </row>
    <row r="890" spans="14:22" ht="15">
      <c r="N890" s="150"/>
      <c r="O890" s="148"/>
      <c r="P890" s="148"/>
      <c r="Q890" s="148"/>
      <c r="R890" s="148"/>
      <c r="S890" s="148"/>
      <c r="T890" s="148"/>
      <c r="U890" s="22" t="s">
        <v>4</v>
      </c>
      <c r="V890" s="7">
        <v>994221695</v>
      </c>
    </row>
    <row r="891" spans="14:22" ht="15">
      <c r="N891" s="150"/>
      <c r="O891" s="148"/>
      <c r="P891" s="148"/>
      <c r="Q891" s="148"/>
      <c r="R891" s="148"/>
      <c r="S891" s="148"/>
      <c r="T891" s="148"/>
      <c r="U891" s="22" t="s">
        <v>233</v>
      </c>
      <c r="V891" s="7">
        <v>993836915</v>
      </c>
    </row>
    <row r="892" spans="14:22" ht="15">
      <c r="N892" s="150"/>
      <c r="O892" s="148"/>
      <c r="P892" s="148"/>
      <c r="Q892" s="148"/>
      <c r="R892" s="148"/>
      <c r="S892" s="148"/>
      <c r="T892" s="148"/>
      <c r="U892" s="22" t="s">
        <v>4</v>
      </c>
      <c r="V892" s="7">
        <v>994754926</v>
      </c>
    </row>
    <row r="893" spans="14:22" ht="15">
      <c r="N893" s="150"/>
      <c r="O893" s="148"/>
      <c r="P893" s="148"/>
      <c r="Q893" s="148"/>
      <c r="R893" s="148"/>
      <c r="S893" s="148"/>
      <c r="T893" s="148"/>
      <c r="U893" s="22" t="s">
        <v>280</v>
      </c>
      <c r="V893" s="7">
        <v>936564032</v>
      </c>
    </row>
    <row r="894" spans="14:22" ht="15">
      <c r="N894" s="150"/>
      <c r="O894" s="148"/>
      <c r="P894" s="148"/>
      <c r="Q894" s="148"/>
      <c r="R894" s="148"/>
      <c r="S894" s="148"/>
      <c r="T894" s="148"/>
      <c r="U894" s="22" t="s">
        <v>4</v>
      </c>
      <c r="V894" s="7">
        <v>994304195</v>
      </c>
    </row>
    <row r="895" spans="14:22" ht="15">
      <c r="N895" s="150"/>
      <c r="O895" s="148"/>
      <c r="P895" s="148"/>
      <c r="Q895" s="148"/>
      <c r="R895" s="148"/>
      <c r="S895" s="148"/>
      <c r="T895" s="148"/>
      <c r="U895" s="22" t="s">
        <v>4</v>
      </c>
      <c r="V895" s="7">
        <v>932939071</v>
      </c>
    </row>
    <row r="896" spans="14:22" ht="15">
      <c r="N896" s="150"/>
      <c r="O896" s="148"/>
      <c r="P896" s="148"/>
      <c r="Q896" s="148"/>
      <c r="R896" s="148"/>
      <c r="S896" s="148"/>
      <c r="T896" s="148"/>
      <c r="U896" s="22" t="s">
        <v>4</v>
      </c>
      <c r="V896" s="7">
        <v>934608115</v>
      </c>
    </row>
    <row r="897" spans="14:22" ht="15">
      <c r="N897" s="150"/>
      <c r="O897" s="148"/>
      <c r="P897" s="148"/>
      <c r="Q897" s="148"/>
      <c r="R897" s="148"/>
      <c r="S897" s="148"/>
      <c r="T897" s="148"/>
      <c r="U897" s="22" t="s">
        <v>4</v>
      </c>
      <c r="V897" s="7">
        <v>988489346</v>
      </c>
    </row>
    <row r="898" spans="14:22" ht="15">
      <c r="N898" s="150"/>
      <c r="O898" s="148"/>
      <c r="P898" s="148"/>
      <c r="Q898" s="148"/>
      <c r="R898" s="148"/>
      <c r="S898" s="148"/>
      <c r="T898" s="148"/>
      <c r="U898" s="22" t="s">
        <v>4</v>
      </c>
      <c r="V898" s="7">
        <v>993696667</v>
      </c>
    </row>
    <row r="899" spans="14:22" ht="15">
      <c r="N899" s="150"/>
      <c r="O899" s="148"/>
      <c r="P899" s="148"/>
      <c r="Q899" s="148"/>
      <c r="R899" s="148"/>
      <c r="S899" s="148"/>
      <c r="T899" s="148"/>
      <c r="U899" s="22" t="s">
        <v>4</v>
      </c>
      <c r="V899" s="7">
        <v>932939071</v>
      </c>
    </row>
    <row r="900" spans="14:22" ht="15">
      <c r="N900" s="150"/>
      <c r="O900" s="148"/>
      <c r="P900" s="148"/>
      <c r="Q900" s="148"/>
      <c r="R900" s="148"/>
      <c r="S900" s="148"/>
      <c r="T900" s="148"/>
      <c r="U900" s="22" t="s">
        <v>4</v>
      </c>
      <c r="V900" s="7">
        <v>992411437</v>
      </c>
    </row>
    <row r="901" spans="14:22" ht="15">
      <c r="N901" s="150"/>
      <c r="O901" s="148"/>
      <c r="P901" s="148"/>
      <c r="Q901" s="148"/>
      <c r="R901" s="148"/>
      <c r="S901" s="148"/>
      <c r="T901" s="148"/>
      <c r="U901" s="22" t="s">
        <v>103</v>
      </c>
      <c r="V901" s="7">
        <v>997362822</v>
      </c>
    </row>
    <row r="902" spans="14:22" ht="15">
      <c r="N902" s="150"/>
      <c r="O902" s="148"/>
      <c r="P902" s="148"/>
      <c r="Q902" s="148"/>
      <c r="R902" s="148"/>
      <c r="S902" s="148"/>
      <c r="T902" s="148"/>
      <c r="U902" s="22" t="s">
        <v>279</v>
      </c>
      <c r="V902" s="7">
        <v>932042573</v>
      </c>
    </row>
    <row r="903" spans="14:22" ht="15">
      <c r="N903" s="150"/>
      <c r="O903" s="148"/>
      <c r="P903" s="148"/>
      <c r="Q903" s="148"/>
      <c r="R903" s="148"/>
      <c r="S903" s="148"/>
      <c r="T903" s="148"/>
    </row>
    <row r="904" spans="14:22" ht="15">
      <c r="N904" s="150"/>
      <c r="O904" s="148"/>
      <c r="P904" s="148"/>
      <c r="Q904" s="148"/>
      <c r="R904" s="148"/>
      <c r="S904" s="148"/>
      <c r="T904" s="148"/>
    </row>
    <row r="905" spans="14:22" ht="15">
      <c r="N905" s="150"/>
      <c r="O905" s="148"/>
      <c r="P905" s="148"/>
      <c r="Q905" s="148"/>
      <c r="R905" s="148"/>
      <c r="S905" s="148"/>
      <c r="T905" s="148"/>
    </row>
    <row r="906" spans="14:22" ht="15">
      <c r="N906" s="150"/>
      <c r="O906" s="148"/>
      <c r="P906" s="148"/>
      <c r="Q906" s="148"/>
      <c r="R906" s="148"/>
      <c r="S906" s="148"/>
      <c r="T906" s="148"/>
    </row>
    <row r="907" spans="14:22" ht="15">
      <c r="N907" s="150"/>
      <c r="O907" s="148"/>
      <c r="P907" s="148"/>
      <c r="Q907" s="148"/>
      <c r="R907" s="148"/>
      <c r="S907" s="148"/>
      <c r="T907" s="148"/>
    </row>
    <row r="908" spans="14:22" ht="15">
      <c r="N908" s="150"/>
      <c r="O908" s="148"/>
      <c r="P908" s="148"/>
      <c r="Q908" s="148"/>
      <c r="R908" s="148"/>
      <c r="S908" s="148"/>
      <c r="T908" s="148"/>
    </row>
    <row r="909" spans="14:22" ht="15">
      <c r="N909" s="150"/>
      <c r="O909" s="148"/>
      <c r="P909" s="148"/>
      <c r="Q909" s="148"/>
      <c r="R909" s="148"/>
      <c r="S909" s="148"/>
      <c r="T909" s="148"/>
    </row>
    <row r="910" spans="14:22" ht="15">
      <c r="N910" s="150"/>
      <c r="O910" s="148"/>
      <c r="P910" s="148"/>
      <c r="Q910" s="148"/>
      <c r="R910" s="148"/>
      <c r="S910" s="148"/>
      <c r="T910" s="148"/>
    </row>
    <row r="911" spans="14:22" ht="15">
      <c r="N911" s="150"/>
      <c r="O911" s="148"/>
      <c r="P911" s="148"/>
      <c r="Q911" s="148"/>
      <c r="R911" s="148"/>
      <c r="S911" s="148"/>
      <c r="T911" s="148"/>
    </row>
    <row r="912" spans="14:22" ht="15">
      <c r="N912" s="150"/>
      <c r="O912" s="148"/>
      <c r="P912" s="148"/>
      <c r="Q912" s="148"/>
      <c r="R912" s="148"/>
      <c r="S912" s="148"/>
      <c r="T912" s="148"/>
    </row>
    <row r="913" spans="14:20" ht="15">
      <c r="N913" s="150"/>
      <c r="O913" s="148"/>
      <c r="P913" s="148"/>
      <c r="Q913" s="148"/>
      <c r="R913" s="148"/>
      <c r="S913" s="148"/>
      <c r="T913" s="148"/>
    </row>
    <row r="914" spans="14:20" ht="15">
      <c r="N914" s="150"/>
      <c r="O914" s="148"/>
      <c r="P914" s="148"/>
      <c r="Q914" s="148"/>
      <c r="R914" s="148"/>
      <c r="S914" s="148"/>
      <c r="T914" s="148"/>
    </row>
    <row r="915" spans="14:20" ht="15">
      <c r="N915" s="150"/>
      <c r="O915" s="148"/>
      <c r="P915" s="148"/>
      <c r="Q915" s="148"/>
      <c r="R915" s="148"/>
      <c r="S915" s="148"/>
      <c r="T915" s="148"/>
    </row>
    <row r="916" spans="14:20" ht="15">
      <c r="N916" s="150"/>
      <c r="O916" s="148"/>
      <c r="P916" s="148"/>
      <c r="Q916" s="148"/>
      <c r="R916" s="148"/>
      <c r="S916" s="148"/>
      <c r="T916" s="148"/>
    </row>
    <row r="917" spans="14:20" ht="15">
      <c r="N917" s="150"/>
      <c r="O917" s="148"/>
      <c r="P917" s="148"/>
      <c r="Q917" s="148"/>
      <c r="R917" s="148"/>
      <c r="S917" s="148"/>
      <c r="T917" s="148"/>
    </row>
    <row r="918" spans="14:20" ht="15">
      <c r="N918" s="150"/>
      <c r="O918" s="148"/>
      <c r="P918" s="148"/>
      <c r="Q918" s="148"/>
      <c r="R918" s="148"/>
      <c r="S918" s="148"/>
      <c r="T918" s="148"/>
    </row>
    <row r="919" spans="14:20" ht="15">
      <c r="N919" s="150"/>
      <c r="O919" s="148"/>
      <c r="P919" s="148"/>
      <c r="Q919" s="148"/>
      <c r="R919" s="148"/>
      <c r="S919" s="148"/>
      <c r="T919" s="148"/>
    </row>
    <row r="920" spans="14:20" ht="15">
      <c r="N920" s="150"/>
      <c r="O920" s="148"/>
      <c r="P920" s="148"/>
      <c r="Q920" s="148"/>
      <c r="R920" s="148"/>
      <c r="S920" s="148"/>
      <c r="T920" s="148"/>
    </row>
    <row r="921" spans="14:20" ht="15">
      <c r="N921" s="150"/>
      <c r="O921" s="148"/>
      <c r="P921" s="148"/>
      <c r="Q921" s="148"/>
      <c r="R921" s="148"/>
      <c r="S921" s="148"/>
      <c r="T921" s="148"/>
    </row>
    <row r="922" spans="14:20" ht="15">
      <c r="N922" s="150"/>
      <c r="O922" s="148"/>
      <c r="P922" s="148"/>
      <c r="Q922" s="148"/>
      <c r="R922" s="148"/>
      <c r="S922" s="148"/>
      <c r="T922" s="148"/>
    </row>
    <row r="923" spans="14:20" ht="15">
      <c r="N923" s="150"/>
      <c r="O923" s="148"/>
      <c r="P923" s="148"/>
      <c r="Q923" s="148"/>
      <c r="R923" s="148"/>
      <c r="S923" s="148"/>
      <c r="T923" s="148"/>
    </row>
    <row r="924" spans="14:20" ht="15">
      <c r="N924" s="150"/>
      <c r="O924" s="148"/>
      <c r="P924" s="148"/>
      <c r="Q924" s="148"/>
      <c r="R924" s="148"/>
      <c r="S924" s="148"/>
      <c r="T924" s="148"/>
    </row>
    <row r="925" spans="14:20" ht="15">
      <c r="N925" s="150"/>
      <c r="O925" s="148"/>
      <c r="P925" s="148"/>
      <c r="Q925" s="148"/>
      <c r="R925" s="148"/>
      <c r="S925" s="148"/>
      <c r="T925" s="148"/>
    </row>
    <row r="926" spans="14:20" ht="15">
      <c r="N926" s="150"/>
      <c r="O926" s="148"/>
      <c r="P926" s="148"/>
      <c r="Q926" s="148"/>
      <c r="R926" s="148"/>
      <c r="S926" s="148"/>
      <c r="T926" s="148"/>
    </row>
    <row r="927" spans="14:20" ht="15">
      <c r="N927" s="150"/>
      <c r="O927" s="148"/>
      <c r="P927" s="148"/>
      <c r="Q927" s="148"/>
      <c r="R927" s="148"/>
      <c r="S927" s="148"/>
      <c r="T927" s="148"/>
    </row>
    <row r="928" spans="14:20" ht="15">
      <c r="N928" s="150"/>
      <c r="O928" s="148"/>
      <c r="P928" s="148"/>
      <c r="Q928" s="148"/>
      <c r="R928" s="148"/>
      <c r="S928" s="148"/>
      <c r="T928" s="148"/>
    </row>
    <row r="929" spans="14:20" ht="15">
      <c r="N929" s="150"/>
      <c r="O929" s="148"/>
      <c r="P929" s="148"/>
      <c r="Q929" s="148"/>
      <c r="R929" s="148"/>
      <c r="S929" s="148"/>
      <c r="T929" s="148"/>
    </row>
    <row r="930" spans="14:20" ht="15">
      <c r="N930" s="150"/>
      <c r="O930" s="148"/>
      <c r="P930" s="148"/>
      <c r="Q930" s="148"/>
      <c r="R930" s="148"/>
      <c r="S930" s="148"/>
      <c r="T930" s="148"/>
    </row>
    <row r="931" spans="14:20" ht="15.75" thickBot="1">
      <c r="N931" s="154"/>
      <c r="O931" s="155"/>
      <c r="P931" s="155"/>
      <c r="Q931" s="155"/>
      <c r="R931" s="155"/>
      <c r="S931" s="155"/>
      <c r="T931" s="155"/>
    </row>
  </sheetData>
  <mergeCells count="1">
    <mergeCell ref="B2:M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2:I293"/>
  <sheetViews>
    <sheetView rightToLeft="1" workbookViewId="0">
      <selection activeCell="I1" sqref="I1:L1048576"/>
    </sheetView>
  </sheetViews>
  <sheetFormatPr defaultRowHeight="14.25"/>
  <cols>
    <col min="4" max="4" width="11.125" customWidth="1"/>
  </cols>
  <sheetData>
    <row r="2" spans="2:9" ht="15" thickBot="1"/>
    <row r="3" spans="2:9" ht="25.5">
      <c r="B3" s="280" t="s">
        <v>470</v>
      </c>
      <c r="C3" s="281"/>
      <c r="D3" s="281"/>
      <c r="E3" s="282"/>
      <c r="F3" s="278"/>
      <c r="G3" s="279"/>
    </row>
    <row r="4" spans="2:9" ht="14.25" customHeight="1">
      <c r="B4" s="21" t="s">
        <v>473</v>
      </c>
      <c r="C4" s="15" t="s">
        <v>466</v>
      </c>
      <c r="D4" s="15" t="s">
        <v>468</v>
      </c>
      <c r="E4" s="15" t="s">
        <v>467</v>
      </c>
      <c r="F4" s="15" t="s">
        <v>469</v>
      </c>
      <c r="G4" s="31" t="s">
        <v>471</v>
      </c>
    </row>
    <row r="5" spans="2:9" ht="14.25" customHeight="1">
      <c r="B5" s="22">
        <v>1</v>
      </c>
      <c r="C5" s="15" t="s">
        <v>1</v>
      </c>
      <c r="D5" s="39">
        <v>77190</v>
      </c>
      <c r="E5" s="7">
        <v>5</v>
      </c>
      <c r="F5" s="15"/>
      <c r="G5" s="31"/>
    </row>
    <row r="6" spans="2:9" ht="14.25" customHeight="1">
      <c r="B6" s="22">
        <v>1</v>
      </c>
      <c r="C6" s="15" t="s">
        <v>1</v>
      </c>
      <c r="D6" s="39">
        <v>133096</v>
      </c>
      <c r="E6" s="7">
        <v>-7</v>
      </c>
      <c r="F6" s="15"/>
      <c r="G6" s="31"/>
    </row>
    <row r="7" spans="2:9" ht="14.25" customHeight="1">
      <c r="B7" s="22">
        <v>1</v>
      </c>
      <c r="C7" s="15" t="s">
        <v>1</v>
      </c>
      <c r="D7" s="39">
        <v>331098</v>
      </c>
      <c r="E7" s="7">
        <v>10</v>
      </c>
      <c r="F7" s="15"/>
      <c r="G7" s="31"/>
    </row>
    <row r="8" spans="2:9" ht="14.25" customHeight="1">
      <c r="B8" s="22">
        <v>1</v>
      </c>
      <c r="C8" s="15" t="s">
        <v>3</v>
      </c>
      <c r="D8" s="39">
        <v>270044122</v>
      </c>
      <c r="E8" s="7">
        <v>5</v>
      </c>
      <c r="F8" s="15"/>
      <c r="G8" s="31"/>
    </row>
    <row r="9" spans="2:9" ht="14.25" customHeight="1">
      <c r="B9" s="22">
        <v>1</v>
      </c>
      <c r="C9" s="15" t="s">
        <v>3</v>
      </c>
      <c r="D9" s="39">
        <v>270066432</v>
      </c>
      <c r="E9" s="7">
        <v>-3</v>
      </c>
      <c r="F9" s="15"/>
      <c r="G9" s="31"/>
    </row>
    <row r="10" spans="2:9" ht="14.25" customHeight="1">
      <c r="B10" s="22">
        <v>1</v>
      </c>
      <c r="C10" s="15" t="s">
        <v>78</v>
      </c>
      <c r="D10" s="39">
        <v>187652</v>
      </c>
      <c r="E10" s="7">
        <v>8</v>
      </c>
      <c r="F10" s="15"/>
      <c r="G10" s="31"/>
    </row>
    <row r="11" spans="2:9" ht="14.25" customHeight="1">
      <c r="B11" s="22">
        <v>1</v>
      </c>
      <c r="C11" s="15" t="s">
        <v>78</v>
      </c>
      <c r="D11" s="39">
        <v>443210</v>
      </c>
      <c r="E11" s="7">
        <v>-10</v>
      </c>
      <c r="F11" s="15"/>
      <c r="G11" s="31"/>
    </row>
    <row r="12" spans="2:9" ht="14.25" customHeight="1">
      <c r="B12" s="22">
        <v>1</v>
      </c>
      <c r="C12" s="15" t="s">
        <v>77</v>
      </c>
      <c r="D12" s="7">
        <v>943986001</v>
      </c>
      <c r="E12" s="16">
        <v>3400</v>
      </c>
      <c r="F12" s="15"/>
      <c r="G12" s="31"/>
    </row>
    <row r="13" spans="2:9" ht="14.25" customHeight="1">
      <c r="B13" s="22">
        <v>1</v>
      </c>
      <c r="C13" s="15" t="s">
        <v>77</v>
      </c>
      <c r="D13" s="7">
        <v>954396514</v>
      </c>
      <c r="E13" s="16">
        <v>-2100</v>
      </c>
      <c r="F13" s="15"/>
      <c r="G13" s="31"/>
    </row>
    <row r="14" spans="2:9" ht="14.25" customHeight="1">
      <c r="B14" s="22">
        <v>1</v>
      </c>
      <c r="C14" s="15" t="s">
        <v>77</v>
      </c>
      <c r="D14" s="7">
        <v>967843193</v>
      </c>
      <c r="E14" s="16">
        <v>1100</v>
      </c>
      <c r="F14" s="15"/>
      <c r="G14" s="31"/>
    </row>
    <row r="15" spans="2:9" ht="14.25" customHeight="1">
      <c r="B15" s="22">
        <v>1</v>
      </c>
      <c r="C15" s="15" t="s">
        <v>75</v>
      </c>
      <c r="D15" s="7">
        <v>9338873229</v>
      </c>
      <c r="E15" s="16">
        <v>5400</v>
      </c>
      <c r="F15" s="15"/>
      <c r="G15" s="31"/>
    </row>
    <row r="16" spans="2:9" ht="14.25" customHeight="1">
      <c r="B16" s="22">
        <v>1</v>
      </c>
      <c r="C16" s="15" t="s">
        <v>75</v>
      </c>
      <c r="D16" s="7">
        <v>999324764</v>
      </c>
      <c r="E16" s="16">
        <v>-2750</v>
      </c>
      <c r="F16" s="15"/>
      <c r="G16" s="31"/>
    </row>
    <row r="17" spans="2:7" ht="14.25" customHeight="1">
      <c r="B17" s="22">
        <v>1</v>
      </c>
      <c r="C17" s="15" t="s">
        <v>104</v>
      </c>
      <c r="D17" s="15">
        <v>2788543</v>
      </c>
      <c r="E17" s="40" t="s">
        <v>290</v>
      </c>
      <c r="F17" s="15">
        <v>2700</v>
      </c>
      <c r="G17" s="162" t="s">
        <v>463</v>
      </c>
    </row>
    <row r="18" spans="2:7">
      <c r="B18" s="22">
        <v>1</v>
      </c>
      <c r="C18" s="15" t="s">
        <v>104</v>
      </c>
      <c r="D18" s="15">
        <v>2666032</v>
      </c>
      <c r="E18" s="40" t="s">
        <v>291</v>
      </c>
      <c r="F18" s="15">
        <v>-1800</v>
      </c>
      <c r="G18" s="162" t="s">
        <v>464</v>
      </c>
    </row>
    <row r="19" spans="2:7">
      <c r="B19" s="22">
        <v>1</v>
      </c>
      <c r="C19" s="15" t="s">
        <v>472</v>
      </c>
      <c r="D19" s="15"/>
      <c r="E19" s="15"/>
      <c r="F19" s="15">
        <v>23000</v>
      </c>
      <c r="G19" s="31"/>
    </row>
    <row r="20" spans="2:7">
      <c r="B20" s="22">
        <v>2</v>
      </c>
      <c r="C20" s="15"/>
      <c r="D20" s="15"/>
      <c r="E20" s="15"/>
      <c r="F20" s="15"/>
      <c r="G20" s="31"/>
    </row>
    <row r="21" spans="2:7">
      <c r="B21" s="22"/>
      <c r="C21" s="15"/>
      <c r="D21" s="15"/>
      <c r="E21" s="15"/>
      <c r="F21" s="15"/>
      <c r="G21" s="31"/>
    </row>
    <row r="22" spans="2:7">
      <c r="B22" s="21"/>
      <c r="C22" s="15"/>
      <c r="D22" s="15"/>
      <c r="E22" s="15"/>
      <c r="F22" s="15"/>
      <c r="G22" s="31"/>
    </row>
    <row r="23" spans="2:7">
      <c r="B23" s="21"/>
      <c r="C23" s="15"/>
      <c r="D23" s="15"/>
      <c r="E23" s="15"/>
      <c r="F23" s="15"/>
      <c r="G23" s="31"/>
    </row>
    <row r="24" spans="2:7">
      <c r="B24" s="21"/>
      <c r="C24" s="15"/>
      <c r="D24" s="15"/>
      <c r="E24" s="15"/>
      <c r="F24" s="15"/>
      <c r="G24" s="31"/>
    </row>
    <row r="25" spans="2:7">
      <c r="B25" s="21"/>
      <c r="C25" s="15"/>
      <c r="D25" s="15"/>
      <c r="E25" s="15"/>
      <c r="F25" s="15"/>
      <c r="G25" s="31"/>
    </row>
    <row r="26" spans="2:7">
      <c r="B26" s="21"/>
      <c r="C26" s="15"/>
      <c r="D26" s="15"/>
      <c r="E26" s="15"/>
      <c r="F26" s="15"/>
      <c r="G26" s="31"/>
    </row>
    <row r="27" spans="2:7">
      <c r="B27" s="21"/>
      <c r="C27" s="15"/>
      <c r="D27" s="15"/>
      <c r="E27" s="15"/>
      <c r="F27" s="15"/>
      <c r="G27" s="31"/>
    </row>
    <row r="28" spans="2:7">
      <c r="B28" s="21"/>
      <c r="C28" s="15"/>
      <c r="D28" s="15"/>
      <c r="E28" s="15"/>
      <c r="F28" s="15"/>
      <c r="G28" s="31"/>
    </row>
    <row r="29" spans="2:7">
      <c r="B29" s="21"/>
      <c r="C29" s="15"/>
      <c r="D29" s="15"/>
      <c r="E29" s="15"/>
      <c r="F29" s="15"/>
      <c r="G29" s="31"/>
    </row>
    <row r="30" spans="2:7">
      <c r="B30" s="21"/>
      <c r="C30" s="15"/>
      <c r="D30" s="15"/>
      <c r="E30" s="15"/>
      <c r="F30" s="15"/>
      <c r="G30" s="31"/>
    </row>
    <row r="31" spans="2:7">
      <c r="B31" s="21"/>
      <c r="C31" s="15"/>
      <c r="D31" s="15"/>
      <c r="E31" s="15"/>
      <c r="F31" s="15"/>
      <c r="G31" s="31"/>
    </row>
    <row r="32" spans="2:7">
      <c r="B32" s="21"/>
      <c r="C32" s="15"/>
      <c r="D32" s="15"/>
      <c r="E32" s="15"/>
      <c r="F32" s="15"/>
      <c r="G32" s="31"/>
    </row>
    <row r="33" spans="2:7">
      <c r="B33" s="21"/>
      <c r="C33" s="15"/>
      <c r="D33" s="15"/>
      <c r="E33" s="15"/>
      <c r="F33" s="15"/>
      <c r="G33" s="31"/>
    </row>
    <row r="34" spans="2:7">
      <c r="B34" s="21"/>
      <c r="C34" s="15"/>
      <c r="D34" s="15"/>
      <c r="E34" s="15"/>
      <c r="F34" s="15"/>
      <c r="G34" s="31"/>
    </row>
    <row r="35" spans="2:7">
      <c r="B35" s="21"/>
      <c r="C35" s="15"/>
      <c r="D35" s="15"/>
      <c r="E35" s="15"/>
      <c r="F35" s="15"/>
      <c r="G35" s="31"/>
    </row>
    <row r="36" spans="2:7">
      <c r="B36" s="21"/>
      <c r="C36" s="15"/>
      <c r="D36" s="15"/>
      <c r="E36" s="15"/>
      <c r="F36" s="15"/>
      <c r="G36" s="31"/>
    </row>
    <row r="37" spans="2:7">
      <c r="B37" s="21"/>
      <c r="C37" s="15"/>
      <c r="D37" s="15"/>
      <c r="E37" s="15"/>
      <c r="F37" s="15"/>
      <c r="G37" s="31"/>
    </row>
    <row r="38" spans="2:7">
      <c r="B38" s="21"/>
      <c r="C38" s="15"/>
      <c r="D38" s="15"/>
      <c r="E38" s="15"/>
      <c r="F38" s="15"/>
      <c r="G38" s="31"/>
    </row>
    <row r="39" spans="2:7">
      <c r="B39" s="21"/>
      <c r="C39" s="15"/>
      <c r="D39" s="15"/>
      <c r="E39" s="15"/>
      <c r="F39" s="15"/>
      <c r="G39" s="31"/>
    </row>
    <row r="40" spans="2:7">
      <c r="B40" s="21"/>
      <c r="C40" s="15"/>
      <c r="D40" s="15"/>
      <c r="E40" s="15"/>
      <c r="F40" s="15"/>
      <c r="G40" s="31"/>
    </row>
    <row r="41" spans="2:7">
      <c r="B41" s="21"/>
      <c r="C41" s="15"/>
      <c r="D41" s="15"/>
      <c r="E41" s="15"/>
      <c r="F41" s="15"/>
      <c r="G41" s="31"/>
    </row>
    <row r="42" spans="2:7">
      <c r="B42" s="21"/>
      <c r="C42" s="15"/>
      <c r="D42" s="15"/>
      <c r="E42" s="15"/>
      <c r="F42" s="15"/>
      <c r="G42" s="31"/>
    </row>
    <row r="43" spans="2:7">
      <c r="B43" s="21"/>
      <c r="C43" s="15"/>
      <c r="D43" s="15"/>
      <c r="E43" s="15"/>
      <c r="F43" s="15"/>
      <c r="G43" s="31"/>
    </row>
    <row r="44" spans="2:7">
      <c r="B44" s="21"/>
      <c r="C44" s="15"/>
      <c r="D44" s="15"/>
      <c r="E44" s="15"/>
      <c r="F44" s="15"/>
      <c r="G44" s="31"/>
    </row>
    <row r="45" spans="2:7">
      <c r="B45" s="21"/>
      <c r="C45" s="15"/>
      <c r="D45" s="15"/>
      <c r="E45" s="15"/>
      <c r="F45" s="15"/>
      <c r="G45" s="31"/>
    </row>
    <row r="46" spans="2:7">
      <c r="B46" s="21"/>
      <c r="C46" s="15"/>
      <c r="D46" s="15"/>
      <c r="E46" s="15"/>
      <c r="F46" s="15"/>
      <c r="G46" s="31"/>
    </row>
    <row r="47" spans="2:7">
      <c r="B47" s="21"/>
      <c r="C47" s="15"/>
      <c r="D47" s="15"/>
      <c r="E47" s="15"/>
      <c r="F47" s="15"/>
      <c r="G47" s="31"/>
    </row>
    <row r="48" spans="2:7">
      <c r="B48" s="21"/>
      <c r="C48" s="15"/>
      <c r="D48" s="15"/>
      <c r="E48" s="15"/>
      <c r="F48" s="15"/>
      <c r="G48" s="31"/>
    </row>
    <row r="49" spans="2:7">
      <c r="B49" s="21"/>
      <c r="C49" s="15"/>
      <c r="D49" s="15"/>
      <c r="E49" s="15"/>
      <c r="F49" s="15"/>
      <c r="G49" s="31"/>
    </row>
    <row r="50" spans="2:7">
      <c r="B50" s="21"/>
      <c r="C50" s="15"/>
      <c r="D50" s="15"/>
      <c r="E50" s="15"/>
      <c r="F50" s="15"/>
      <c r="G50" s="31"/>
    </row>
    <row r="51" spans="2:7">
      <c r="B51" s="21"/>
      <c r="C51" s="15"/>
      <c r="D51" s="15"/>
      <c r="E51" s="15"/>
      <c r="F51" s="15"/>
      <c r="G51" s="31"/>
    </row>
    <row r="52" spans="2:7">
      <c r="B52" s="21"/>
      <c r="C52" s="15"/>
      <c r="D52" s="15"/>
      <c r="E52" s="15"/>
      <c r="F52" s="15"/>
      <c r="G52" s="31"/>
    </row>
    <row r="53" spans="2:7">
      <c r="B53" s="21"/>
      <c r="C53" s="15"/>
      <c r="D53" s="15"/>
      <c r="E53" s="15"/>
      <c r="F53" s="15"/>
      <c r="G53" s="31"/>
    </row>
    <row r="54" spans="2:7">
      <c r="B54" s="21"/>
      <c r="C54" s="15"/>
      <c r="D54" s="15"/>
      <c r="E54" s="15"/>
      <c r="F54" s="15"/>
      <c r="G54" s="31"/>
    </row>
    <row r="55" spans="2:7">
      <c r="B55" s="21"/>
      <c r="C55" s="15"/>
      <c r="D55" s="15"/>
      <c r="E55" s="15"/>
      <c r="F55" s="15"/>
      <c r="G55" s="31"/>
    </row>
    <row r="56" spans="2:7">
      <c r="B56" s="21"/>
      <c r="C56" s="15"/>
      <c r="D56" s="15"/>
      <c r="E56" s="15"/>
      <c r="F56" s="15"/>
      <c r="G56" s="31"/>
    </row>
    <row r="57" spans="2:7">
      <c r="B57" s="21"/>
      <c r="C57" s="15"/>
      <c r="D57" s="15"/>
      <c r="E57" s="15"/>
      <c r="F57" s="15"/>
      <c r="G57" s="31"/>
    </row>
    <row r="58" spans="2:7">
      <c r="B58" s="21"/>
      <c r="C58" s="15"/>
      <c r="D58" s="15"/>
      <c r="E58" s="15"/>
      <c r="F58" s="15"/>
      <c r="G58" s="31"/>
    </row>
    <row r="59" spans="2:7">
      <c r="B59" s="21"/>
      <c r="C59" s="15"/>
      <c r="D59" s="15"/>
      <c r="E59" s="15"/>
      <c r="F59" s="15"/>
      <c r="G59" s="31"/>
    </row>
    <row r="60" spans="2:7">
      <c r="B60" s="21"/>
      <c r="C60" s="15"/>
      <c r="D60" s="15"/>
      <c r="E60" s="15"/>
      <c r="F60" s="15"/>
      <c r="G60" s="31"/>
    </row>
    <row r="61" spans="2:7">
      <c r="B61" s="21"/>
      <c r="C61" s="15"/>
      <c r="D61" s="15"/>
      <c r="E61" s="15"/>
      <c r="F61" s="15"/>
      <c r="G61" s="31"/>
    </row>
    <row r="62" spans="2:7">
      <c r="B62" s="21"/>
      <c r="C62" s="15"/>
      <c r="D62" s="15"/>
      <c r="E62" s="15"/>
      <c r="F62" s="15"/>
      <c r="G62" s="31"/>
    </row>
    <row r="63" spans="2:7">
      <c r="B63" s="21"/>
      <c r="C63" s="15"/>
      <c r="D63" s="15"/>
      <c r="E63" s="15"/>
      <c r="F63" s="15"/>
      <c r="G63" s="31"/>
    </row>
    <row r="64" spans="2:7">
      <c r="B64" s="21"/>
      <c r="C64" s="15"/>
      <c r="D64" s="15"/>
      <c r="E64" s="15"/>
      <c r="F64" s="15"/>
      <c r="G64" s="31"/>
    </row>
    <row r="65" spans="2:7">
      <c r="B65" s="21"/>
      <c r="C65" s="15"/>
      <c r="D65" s="15"/>
      <c r="E65" s="15"/>
      <c r="F65" s="15"/>
      <c r="G65" s="31"/>
    </row>
    <row r="66" spans="2:7">
      <c r="B66" s="21"/>
      <c r="C66" s="15"/>
      <c r="D66" s="15"/>
      <c r="E66" s="15"/>
      <c r="F66" s="15"/>
      <c r="G66" s="31"/>
    </row>
    <row r="67" spans="2:7">
      <c r="B67" s="21"/>
      <c r="C67" s="15"/>
      <c r="D67" s="15"/>
      <c r="E67" s="15"/>
      <c r="F67" s="15"/>
      <c r="G67" s="31"/>
    </row>
    <row r="68" spans="2:7">
      <c r="B68" s="21"/>
      <c r="C68" s="15"/>
      <c r="D68" s="15"/>
      <c r="E68" s="15"/>
      <c r="F68" s="15"/>
      <c r="G68" s="31"/>
    </row>
    <row r="69" spans="2:7">
      <c r="B69" s="21"/>
      <c r="C69" s="15"/>
      <c r="D69" s="15"/>
      <c r="E69" s="15"/>
      <c r="F69" s="15"/>
      <c r="G69" s="31"/>
    </row>
    <row r="70" spans="2:7">
      <c r="B70" s="21"/>
      <c r="C70" s="15"/>
      <c r="D70" s="15"/>
      <c r="E70" s="15"/>
      <c r="F70" s="15"/>
      <c r="G70" s="31"/>
    </row>
    <row r="71" spans="2:7">
      <c r="B71" s="21"/>
      <c r="C71" s="15"/>
      <c r="D71" s="15"/>
      <c r="E71" s="15"/>
      <c r="F71" s="15"/>
      <c r="G71" s="31"/>
    </row>
    <row r="72" spans="2:7">
      <c r="B72" s="21"/>
      <c r="C72" s="15"/>
      <c r="D72" s="15"/>
      <c r="E72" s="15"/>
      <c r="F72" s="15"/>
      <c r="G72" s="31"/>
    </row>
    <row r="73" spans="2:7">
      <c r="B73" s="21"/>
      <c r="C73" s="15"/>
      <c r="D73" s="15"/>
      <c r="E73" s="15"/>
      <c r="F73" s="15"/>
      <c r="G73" s="31"/>
    </row>
    <row r="74" spans="2:7">
      <c r="B74" s="21"/>
      <c r="C74" s="15"/>
      <c r="D74" s="15"/>
      <c r="E74" s="15"/>
      <c r="F74" s="15"/>
      <c r="G74" s="31"/>
    </row>
    <row r="75" spans="2:7">
      <c r="B75" s="21"/>
      <c r="C75" s="15"/>
      <c r="D75" s="15"/>
      <c r="E75" s="15"/>
      <c r="F75" s="15"/>
      <c r="G75" s="31"/>
    </row>
    <row r="76" spans="2:7">
      <c r="B76" s="21"/>
      <c r="C76" s="15"/>
      <c r="D76" s="15"/>
      <c r="E76" s="15"/>
      <c r="F76" s="15"/>
      <c r="G76" s="31"/>
    </row>
    <row r="77" spans="2:7">
      <c r="B77" s="21"/>
      <c r="C77" s="15"/>
      <c r="D77" s="15"/>
      <c r="E77" s="15"/>
      <c r="F77" s="15"/>
      <c r="G77" s="31"/>
    </row>
    <row r="78" spans="2:7">
      <c r="B78" s="21"/>
      <c r="C78" s="15"/>
      <c r="D78" s="15"/>
      <c r="E78" s="15"/>
      <c r="F78" s="15"/>
      <c r="G78" s="31"/>
    </row>
    <row r="79" spans="2:7">
      <c r="B79" s="21"/>
      <c r="C79" s="15"/>
      <c r="D79" s="15"/>
      <c r="E79" s="15"/>
      <c r="F79" s="15"/>
      <c r="G79" s="31"/>
    </row>
    <row r="80" spans="2:7">
      <c r="B80" s="21"/>
      <c r="C80" s="15"/>
      <c r="D80" s="15"/>
      <c r="E80" s="15"/>
      <c r="F80" s="15"/>
      <c r="G80" s="31"/>
    </row>
    <row r="81" spans="2:7">
      <c r="B81" s="21"/>
      <c r="C81" s="15"/>
      <c r="D81" s="15"/>
      <c r="E81" s="15"/>
      <c r="F81" s="15"/>
      <c r="G81" s="31"/>
    </row>
    <row r="82" spans="2:7">
      <c r="B82" s="21"/>
      <c r="C82" s="15"/>
      <c r="D82" s="15"/>
      <c r="E82" s="15"/>
      <c r="F82" s="15"/>
      <c r="G82" s="31"/>
    </row>
    <row r="83" spans="2:7">
      <c r="B83" s="21"/>
      <c r="C83" s="15"/>
      <c r="D83" s="15"/>
      <c r="E83" s="15"/>
      <c r="F83" s="15"/>
      <c r="G83" s="31"/>
    </row>
    <row r="84" spans="2:7">
      <c r="B84" s="21"/>
      <c r="C84" s="15"/>
      <c r="D84" s="15"/>
      <c r="E84" s="15"/>
      <c r="F84" s="15"/>
      <c r="G84" s="31"/>
    </row>
    <row r="85" spans="2:7">
      <c r="B85" s="21"/>
      <c r="C85" s="15"/>
      <c r="D85" s="15"/>
      <c r="E85" s="15"/>
      <c r="F85" s="15"/>
      <c r="G85" s="31"/>
    </row>
    <row r="86" spans="2:7">
      <c r="B86" s="21"/>
      <c r="C86" s="15"/>
      <c r="D86" s="15"/>
      <c r="E86" s="15"/>
      <c r="F86" s="15"/>
      <c r="G86" s="31"/>
    </row>
    <row r="87" spans="2:7">
      <c r="B87" s="21"/>
      <c r="C87" s="15"/>
      <c r="D87" s="15"/>
      <c r="E87" s="15"/>
      <c r="F87" s="15"/>
      <c r="G87" s="31"/>
    </row>
    <row r="88" spans="2:7">
      <c r="B88" s="21"/>
      <c r="C88" s="15"/>
      <c r="D88" s="15"/>
      <c r="E88" s="15"/>
      <c r="F88" s="15"/>
      <c r="G88" s="31"/>
    </row>
    <row r="89" spans="2:7">
      <c r="B89" s="21"/>
      <c r="C89" s="15"/>
      <c r="D89" s="15"/>
      <c r="E89" s="15"/>
      <c r="F89" s="15"/>
      <c r="G89" s="31"/>
    </row>
    <row r="90" spans="2:7">
      <c r="B90" s="21"/>
      <c r="C90" s="15"/>
      <c r="D90" s="15"/>
      <c r="E90" s="15"/>
      <c r="F90" s="15"/>
      <c r="G90" s="31"/>
    </row>
    <row r="91" spans="2:7">
      <c r="B91" s="21"/>
      <c r="C91" s="15"/>
      <c r="D91" s="15"/>
      <c r="E91" s="15"/>
      <c r="F91" s="15"/>
      <c r="G91" s="31"/>
    </row>
    <row r="92" spans="2:7">
      <c r="B92" s="21"/>
      <c r="C92" s="15"/>
      <c r="D92" s="15"/>
      <c r="E92" s="15"/>
      <c r="F92" s="15"/>
      <c r="G92" s="31"/>
    </row>
    <row r="93" spans="2:7">
      <c r="B93" s="21"/>
      <c r="C93" s="15"/>
      <c r="D93" s="15"/>
      <c r="E93" s="15"/>
      <c r="F93" s="15"/>
      <c r="G93" s="31"/>
    </row>
    <row r="94" spans="2:7">
      <c r="B94" s="21"/>
      <c r="C94" s="15"/>
      <c r="D94" s="15"/>
      <c r="E94" s="15"/>
      <c r="F94" s="15"/>
      <c r="G94" s="31"/>
    </row>
    <row r="95" spans="2:7">
      <c r="B95" s="21"/>
      <c r="C95" s="15"/>
      <c r="D95" s="15"/>
      <c r="E95" s="15"/>
      <c r="F95" s="15"/>
      <c r="G95" s="31"/>
    </row>
    <row r="96" spans="2:7">
      <c r="B96" s="21"/>
      <c r="C96" s="15"/>
      <c r="D96" s="15"/>
      <c r="E96" s="15"/>
      <c r="F96" s="15"/>
      <c r="G96" s="31"/>
    </row>
    <row r="97" spans="2:7">
      <c r="B97" s="21"/>
      <c r="C97" s="15"/>
      <c r="D97" s="15"/>
      <c r="E97" s="15"/>
      <c r="F97" s="15"/>
      <c r="G97" s="31"/>
    </row>
    <row r="98" spans="2:7">
      <c r="B98" s="21"/>
      <c r="C98" s="15"/>
      <c r="D98" s="15"/>
      <c r="E98" s="15"/>
      <c r="F98" s="15"/>
      <c r="G98" s="31"/>
    </row>
    <row r="99" spans="2:7">
      <c r="B99" s="21"/>
      <c r="C99" s="15"/>
      <c r="D99" s="15"/>
      <c r="E99" s="15"/>
      <c r="F99" s="15"/>
      <c r="G99" s="31"/>
    </row>
    <row r="100" spans="2:7">
      <c r="B100" s="21"/>
      <c r="C100" s="15"/>
      <c r="D100" s="15"/>
      <c r="E100" s="15"/>
      <c r="F100" s="15"/>
      <c r="G100" s="31"/>
    </row>
    <row r="101" spans="2:7">
      <c r="B101" s="21"/>
      <c r="C101" s="15"/>
      <c r="D101" s="15"/>
      <c r="E101" s="15"/>
      <c r="F101" s="15"/>
      <c r="G101" s="31"/>
    </row>
    <row r="102" spans="2:7">
      <c r="B102" s="21"/>
      <c r="C102" s="15"/>
      <c r="D102" s="15"/>
      <c r="E102" s="15"/>
      <c r="F102" s="15"/>
      <c r="G102" s="31"/>
    </row>
    <row r="103" spans="2:7">
      <c r="B103" s="21"/>
      <c r="C103" s="15"/>
      <c r="D103" s="15"/>
      <c r="E103" s="15"/>
      <c r="F103" s="15"/>
      <c r="G103" s="31"/>
    </row>
    <row r="104" spans="2:7">
      <c r="B104" s="21"/>
      <c r="C104" s="15"/>
      <c r="D104" s="15"/>
      <c r="E104" s="15"/>
      <c r="F104" s="15"/>
      <c r="G104" s="31"/>
    </row>
    <row r="105" spans="2:7">
      <c r="B105" s="21"/>
      <c r="C105" s="15"/>
      <c r="D105" s="15"/>
      <c r="E105" s="15"/>
      <c r="F105" s="15"/>
      <c r="G105" s="31"/>
    </row>
    <row r="106" spans="2:7">
      <c r="B106" s="21"/>
      <c r="C106" s="15"/>
      <c r="D106" s="15"/>
      <c r="E106" s="15"/>
      <c r="F106" s="15"/>
      <c r="G106" s="31"/>
    </row>
    <row r="107" spans="2:7">
      <c r="B107" s="21"/>
      <c r="C107" s="15"/>
      <c r="D107" s="15"/>
      <c r="E107" s="15"/>
      <c r="F107" s="15"/>
      <c r="G107" s="31"/>
    </row>
    <row r="108" spans="2:7">
      <c r="B108" s="21"/>
      <c r="C108" s="15"/>
      <c r="D108" s="15"/>
      <c r="E108" s="15"/>
      <c r="F108" s="15"/>
      <c r="G108" s="31"/>
    </row>
    <row r="109" spans="2:7">
      <c r="B109" s="21"/>
      <c r="C109" s="15"/>
      <c r="D109" s="15"/>
      <c r="E109" s="15"/>
      <c r="F109" s="15"/>
      <c r="G109" s="31"/>
    </row>
    <row r="110" spans="2:7">
      <c r="B110" s="21"/>
      <c r="C110" s="15"/>
      <c r="D110" s="15"/>
      <c r="E110" s="15"/>
      <c r="F110" s="15"/>
      <c r="G110" s="31"/>
    </row>
    <row r="111" spans="2:7">
      <c r="B111" s="21"/>
      <c r="C111" s="15"/>
      <c r="D111" s="15"/>
      <c r="E111" s="15"/>
      <c r="F111" s="15"/>
      <c r="G111" s="31"/>
    </row>
    <row r="112" spans="2:7">
      <c r="B112" s="21"/>
      <c r="C112" s="15"/>
      <c r="D112" s="15"/>
      <c r="E112" s="15"/>
      <c r="F112" s="15"/>
      <c r="G112" s="31"/>
    </row>
    <row r="113" spans="2:7">
      <c r="B113" s="21"/>
      <c r="C113" s="15"/>
      <c r="D113" s="15"/>
      <c r="E113" s="15"/>
      <c r="F113" s="15"/>
      <c r="G113" s="31"/>
    </row>
    <row r="114" spans="2:7">
      <c r="B114" s="21"/>
      <c r="C114" s="15"/>
      <c r="D114" s="15"/>
      <c r="E114" s="15"/>
      <c r="F114" s="15"/>
      <c r="G114" s="31"/>
    </row>
    <row r="115" spans="2:7">
      <c r="B115" s="21"/>
      <c r="C115" s="15"/>
      <c r="D115" s="15"/>
      <c r="E115" s="15"/>
      <c r="F115" s="15"/>
      <c r="G115" s="31"/>
    </row>
    <row r="116" spans="2:7">
      <c r="B116" s="21"/>
      <c r="C116" s="15"/>
      <c r="D116" s="15"/>
      <c r="E116" s="15"/>
      <c r="F116" s="15"/>
      <c r="G116" s="31"/>
    </row>
    <row r="117" spans="2:7">
      <c r="B117" s="21"/>
      <c r="C117" s="15"/>
      <c r="D117" s="15"/>
      <c r="E117" s="15"/>
      <c r="F117" s="15"/>
      <c r="G117" s="31"/>
    </row>
    <row r="118" spans="2:7">
      <c r="B118" s="21"/>
      <c r="C118" s="15"/>
      <c r="D118" s="15"/>
      <c r="E118" s="15"/>
      <c r="F118" s="15"/>
      <c r="G118" s="31"/>
    </row>
    <row r="119" spans="2:7">
      <c r="B119" s="21"/>
      <c r="C119" s="15"/>
      <c r="D119" s="15"/>
      <c r="E119" s="15"/>
      <c r="F119" s="15"/>
      <c r="G119" s="31"/>
    </row>
    <row r="120" spans="2:7">
      <c r="B120" s="21"/>
      <c r="C120" s="15"/>
      <c r="D120" s="15"/>
      <c r="E120" s="15"/>
      <c r="F120" s="15"/>
      <c r="G120" s="31"/>
    </row>
    <row r="121" spans="2:7">
      <c r="B121" s="21"/>
      <c r="C121" s="15"/>
      <c r="D121" s="15"/>
      <c r="E121" s="15"/>
      <c r="F121" s="15"/>
      <c r="G121" s="31"/>
    </row>
    <row r="122" spans="2:7">
      <c r="B122" s="21"/>
      <c r="C122" s="15"/>
      <c r="D122" s="15"/>
      <c r="E122" s="15"/>
      <c r="F122" s="15"/>
      <c r="G122" s="31"/>
    </row>
    <row r="123" spans="2:7">
      <c r="B123" s="21"/>
      <c r="C123" s="15"/>
      <c r="D123" s="15"/>
      <c r="E123" s="15"/>
      <c r="F123" s="15"/>
      <c r="G123" s="31"/>
    </row>
    <row r="124" spans="2:7">
      <c r="B124" s="21"/>
      <c r="C124" s="15"/>
      <c r="D124" s="15"/>
      <c r="E124" s="15"/>
      <c r="F124" s="15"/>
      <c r="G124" s="31"/>
    </row>
    <row r="125" spans="2:7">
      <c r="B125" s="21"/>
      <c r="C125" s="15"/>
      <c r="D125" s="15"/>
      <c r="E125" s="15"/>
      <c r="F125" s="15"/>
      <c r="G125" s="31"/>
    </row>
    <row r="126" spans="2:7">
      <c r="B126" s="21"/>
      <c r="C126" s="15"/>
      <c r="D126" s="15"/>
      <c r="E126" s="15"/>
      <c r="F126" s="15"/>
      <c r="G126" s="31"/>
    </row>
    <row r="127" spans="2:7">
      <c r="B127" s="21"/>
      <c r="C127" s="15"/>
      <c r="D127" s="15"/>
      <c r="E127" s="15"/>
      <c r="F127" s="15"/>
      <c r="G127" s="31"/>
    </row>
    <row r="128" spans="2:7">
      <c r="B128" s="21"/>
      <c r="C128" s="15"/>
      <c r="D128" s="15"/>
      <c r="E128" s="15"/>
      <c r="F128" s="15"/>
      <c r="G128" s="31"/>
    </row>
    <row r="129" spans="2:7">
      <c r="B129" s="21"/>
      <c r="C129" s="15"/>
      <c r="D129" s="15"/>
      <c r="E129" s="15"/>
      <c r="F129" s="15"/>
      <c r="G129" s="31"/>
    </row>
    <row r="130" spans="2:7">
      <c r="B130" s="21"/>
      <c r="C130" s="15"/>
      <c r="D130" s="15"/>
      <c r="E130" s="15"/>
      <c r="F130" s="15"/>
      <c r="G130" s="31"/>
    </row>
    <row r="131" spans="2:7">
      <c r="B131" s="21"/>
      <c r="C131" s="15"/>
      <c r="D131" s="15"/>
      <c r="E131" s="15"/>
      <c r="F131" s="15"/>
      <c r="G131" s="31"/>
    </row>
    <row r="132" spans="2:7">
      <c r="B132" s="21"/>
      <c r="C132" s="15"/>
      <c r="D132" s="15"/>
      <c r="E132" s="15"/>
      <c r="F132" s="15"/>
      <c r="G132" s="31"/>
    </row>
    <row r="133" spans="2:7">
      <c r="B133" s="21"/>
      <c r="C133" s="15"/>
      <c r="D133" s="15"/>
      <c r="E133" s="15"/>
      <c r="F133" s="15"/>
      <c r="G133" s="31"/>
    </row>
    <row r="134" spans="2:7">
      <c r="B134" s="21"/>
      <c r="C134" s="15"/>
      <c r="D134" s="15"/>
      <c r="E134" s="15"/>
      <c r="F134" s="15"/>
      <c r="G134" s="31"/>
    </row>
    <row r="135" spans="2:7">
      <c r="B135" s="21"/>
      <c r="C135" s="15"/>
      <c r="D135" s="15"/>
      <c r="E135" s="15"/>
      <c r="F135" s="15"/>
      <c r="G135" s="31"/>
    </row>
    <row r="136" spans="2:7">
      <c r="B136" s="21"/>
      <c r="C136" s="15"/>
      <c r="D136" s="15"/>
      <c r="E136" s="15"/>
      <c r="F136" s="15"/>
      <c r="G136" s="31"/>
    </row>
    <row r="137" spans="2:7">
      <c r="B137" s="21"/>
      <c r="C137" s="15"/>
      <c r="D137" s="15"/>
      <c r="E137" s="15"/>
      <c r="F137" s="15"/>
      <c r="G137" s="31"/>
    </row>
    <row r="138" spans="2:7">
      <c r="B138" s="21"/>
      <c r="C138" s="15"/>
      <c r="D138" s="15"/>
      <c r="E138" s="15"/>
      <c r="F138" s="15"/>
      <c r="G138" s="31"/>
    </row>
    <row r="139" spans="2:7">
      <c r="B139" s="21"/>
      <c r="C139" s="15"/>
      <c r="D139" s="15"/>
      <c r="E139" s="15"/>
      <c r="F139" s="15"/>
      <c r="G139" s="31"/>
    </row>
    <row r="140" spans="2:7">
      <c r="B140" s="21"/>
      <c r="C140" s="15"/>
      <c r="D140" s="15"/>
      <c r="E140" s="15"/>
      <c r="F140" s="15"/>
      <c r="G140" s="31"/>
    </row>
    <row r="141" spans="2:7">
      <c r="B141" s="21"/>
      <c r="C141" s="15"/>
      <c r="D141" s="15"/>
      <c r="E141" s="15"/>
      <c r="F141" s="15"/>
      <c r="G141" s="31"/>
    </row>
    <row r="142" spans="2:7">
      <c r="B142" s="21"/>
      <c r="C142" s="15"/>
      <c r="D142" s="15"/>
      <c r="E142" s="15"/>
      <c r="F142" s="15"/>
      <c r="G142" s="31"/>
    </row>
    <row r="143" spans="2:7">
      <c r="B143" s="21"/>
      <c r="C143" s="15"/>
      <c r="D143" s="15"/>
      <c r="E143" s="15"/>
      <c r="F143" s="15"/>
      <c r="G143" s="31"/>
    </row>
    <row r="144" spans="2:7">
      <c r="B144" s="21"/>
      <c r="C144" s="15"/>
      <c r="D144" s="15"/>
      <c r="E144" s="15"/>
      <c r="F144" s="15"/>
      <c r="G144" s="31"/>
    </row>
    <row r="145" spans="2:8">
      <c r="B145" s="21"/>
      <c r="C145" s="15"/>
      <c r="D145" s="15"/>
      <c r="E145" s="15"/>
      <c r="F145" s="15"/>
      <c r="G145" s="31"/>
    </row>
    <row r="146" spans="2:8">
      <c r="B146" s="21"/>
      <c r="C146" s="15"/>
      <c r="D146" s="15"/>
      <c r="E146" s="15"/>
      <c r="F146" s="15"/>
      <c r="G146" s="31"/>
    </row>
    <row r="147" spans="2:8">
      <c r="B147" s="21"/>
      <c r="C147" s="15"/>
      <c r="D147" s="15"/>
      <c r="E147" s="15"/>
      <c r="F147" s="15"/>
      <c r="G147" s="31"/>
    </row>
    <row r="148" spans="2:8">
      <c r="B148" s="21"/>
      <c r="C148" s="15"/>
      <c r="D148" s="15"/>
      <c r="E148" s="15"/>
      <c r="F148" s="15"/>
      <c r="G148" s="31"/>
    </row>
    <row r="149" spans="2:8" ht="15" thickBot="1">
      <c r="B149" s="18"/>
      <c r="C149" s="17"/>
      <c r="D149" s="17"/>
      <c r="E149" s="17"/>
      <c r="F149" s="17"/>
      <c r="G149" s="32"/>
    </row>
    <row r="150" spans="2:8">
      <c r="C150" s="51"/>
      <c r="D150" s="51"/>
      <c r="E150" s="51"/>
      <c r="F150" s="51"/>
      <c r="G150" s="51"/>
    </row>
    <row r="151" spans="2:8">
      <c r="C151" s="51"/>
      <c r="D151" s="51"/>
      <c r="E151" s="51"/>
      <c r="F151" s="51"/>
      <c r="G151" s="51"/>
      <c r="H151" s="51"/>
    </row>
    <row r="152" spans="2:8">
      <c r="C152" s="51"/>
      <c r="D152" s="51"/>
      <c r="E152" s="51"/>
      <c r="F152" s="51"/>
      <c r="G152" s="51"/>
      <c r="H152" s="51"/>
    </row>
    <row r="153" spans="2:8">
      <c r="C153" s="51"/>
      <c r="D153" s="51"/>
      <c r="E153" s="51"/>
      <c r="F153" s="51"/>
      <c r="G153" s="51"/>
      <c r="H153" s="51"/>
    </row>
    <row r="154" spans="2:8">
      <c r="C154" s="51"/>
      <c r="D154" s="51"/>
      <c r="E154" s="51"/>
      <c r="F154" s="51"/>
      <c r="G154" s="51"/>
      <c r="H154" s="51"/>
    </row>
    <row r="155" spans="2:8">
      <c r="C155" s="51"/>
      <c r="D155" s="51"/>
      <c r="E155" s="51"/>
      <c r="F155" s="51"/>
      <c r="G155" s="51"/>
      <c r="H155" s="51"/>
    </row>
    <row r="156" spans="2:8">
      <c r="C156" s="51"/>
      <c r="D156" s="51"/>
      <c r="E156" s="51"/>
      <c r="F156" s="51"/>
      <c r="G156" s="51"/>
      <c r="H156" s="51"/>
    </row>
    <row r="157" spans="2:8">
      <c r="C157" s="51"/>
      <c r="D157" s="51"/>
      <c r="E157" s="51"/>
      <c r="F157" s="51"/>
      <c r="G157" s="51"/>
      <c r="H157" s="51"/>
    </row>
    <row r="158" spans="2:8">
      <c r="C158" s="51"/>
      <c r="D158" s="51"/>
      <c r="E158" s="51"/>
      <c r="F158" s="51"/>
      <c r="G158" s="51"/>
      <c r="H158" s="51"/>
    </row>
    <row r="159" spans="2:8">
      <c r="C159" s="51"/>
      <c r="D159" s="51"/>
      <c r="E159" s="51"/>
      <c r="F159" s="51"/>
      <c r="G159" s="51"/>
      <c r="H159" s="51"/>
    </row>
    <row r="160" spans="2:8">
      <c r="C160" s="51"/>
      <c r="D160" s="51"/>
      <c r="E160" s="51"/>
      <c r="F160" s="51"/>
      <c r="G160" s="51"/>
      <c r="H160" s="51"/>
    </row>
    <row r="161" spans="3:8">
      <c r="C161" s="51"/>
      <c r="D161" s="51"/>
      <c r="E161" s="51"/>
      <c r="F161" s="51"/>
      <c r="G161" s="51"/>
      <c r="H161" s="51"/>
    </row>
    <row r="162" spans="3:8">
      <c r="C162" s="51"/>
      <c r="D162" s="51"/>
      <c r="E162" s="51"/>
      <c r="F162" s="51"/>
      <c r="G162" s="51"/>
      <c r="H162" s="51"/>
    </row>
    <row r="163" spans="3:8">
      <c r="C163" s="51"/>
      <c r="D163" s="51"/>
      <c r="E163" s="51"/>
      <c r="F163" s="51"/>
      <c r="G163" s="51"/>
      <c r="H163" s="51"/>
    </row>
    <row r="164" spans="3:8">
      <c r="C164" s="51"/>
      <c r="D164" s="51"/>
      <c r="E164" s="51"/>
      <c r="F164" s="51"/>
      <c r="G164" s="51"/>
      <c r="H164" s="51"/>
    </row>
    <row r="165" spans="3:8">
      <c r="C165" s="51"/>
      <c r="D165" s="51"/>
      <c r="E165" s="51"/>
      <c r="F165" s="51"/>
      <c r="G165" s="51"/>
      <c r="H165" s="51"/>
    </row>
    <row r="166" spans="3:8">
      <c r="C166" s="51"/>
      <c r="D166" s="51"/>
      <c r="E166" s="51"/>
      <c r="F166" s="51"/>
      <c r="G166" s="51"/>
      <c r="H166" s="51"/>
    </row>
    <row r="167" spans="3:8">
      <c r="C167" s="51"/>
      <c r="D167" s="51"/>
      <c r="E167" s="51"/>
      <c r="F167" s="51"/>
      <c r="G167" s="51"/>
      <c r="H167" s="51"/>
    </row>
    <row r="168" spans="3:8">
      <c r="C168" s="51"/>
      <c r="D168" s="51"/>
      <c r="E168" s="51"/>
      <c r="F168" s="51"/>
      <c r="G168" s="51"/>
      <c r="H168" s="51"/>
    </row>
    <row r="169" spans="3:8">
      <c r="C169" s="51"/>
      <c r="D169" s="51"/>
      <c r="E169" s="51"/>
      <c r="F169" s="51"/>
      <c r="G169" s="51"/>
      <c r="H169" s="51"/>
    </row>
    <row r="170" spans="3:8">
      <c r="C170" s="51"/>
      <c r="D170" s="51"/>
      <c r="E170" s="51"/>
      <c r="F170" s="51"/>
      <c r="G170" s="51"/>
      <c r="H170" s="51"/>
    </row>
    <row r="171" spans="3:8">
      <c r="C171" s="51"/>
      <c r="D171" s="51"/>
      <c r="E171" s="51"/>
      <c r="F171" s="51"/>
      <c r="G171" s="51"/>
      <c r="H171" s="51"/>
    </row>
    <row r="172" spans="3:8">
      <c r="C172" s="51"/>
      <c r="D172" s="51"/>
      <c r="E172" s="51"/>
      <c r="F172" s="51"/>
      <c r="G172" s="51"/>
      <c r="H172" s="51"/>
    </row>
    <row r="173" spans="3:8">
      <c r="C173" s="51"/>
      <c r="D173" s="51"/>
      <c r="E173" s="51"/>
      <c r="F173" s="51"/>
      <c r="G173" s="51"/>
      <c r="H173" s="51"/>
    </row>
    <row r="174" spans="3:8">
      <c r="C174" s="51"/>
      <c r="D174" s="51"/>
      <c r="E174" s="51"/>
      <c r="F174" s="51"/>
      <c r="G174" s="51"/>
      <c r="H174" s="51"/>
    </row>
    <row r="175" spans="3:8">
      <c r="C175" s="51"/>
      <c r="D175" s="51"/>
      <c r="E175" s="51"/>
      <c r="F175" s="51"/>
      <c r="G175" s="51"/>
      <c r="H175" s="51"/>
    </row>
    <row r="176" spans="3:8">
      <c r="C176" s="51"/>
      <c r="D176" s="51"/>
      <c r="E176" s="51"/>
      <c r="F176" s="51"/>
      <c r="G176" s="51"/>
      <c r="H176" s="51"/>
    </row>
    <row r="177" spans="3:8">
      <c r="C177" s="51"/>
      <c r="D177" s="51"/>
      <c r="E177" s="51"/>
      <c r="F177" s="51"/>
      <c r="G177" s="51"/>
      <c r="H177" s="51"/>
    </row>
    <row r="178" spans="3:8">
      <c r="C178" s="51"/>
      <c r="D178" s="51"/>
      <c r="E178" s="51"/>
      <c r="F178" s="51"/>
      <c r="G178" s="51"/>
      <c r="H178" s="51"/>
    </row>
    <row r="179" spans="3:8">
      <c r="C179" s="51"/>
      <c r="D179" s="51"/>
      <c r="E179" s="51"/>
      <c r="F179" s="51"/>
      <c r="G179" s="51"/>
      <c r="H179" s="51"/>
    </row>
    <row r="180" spans="3:8">
      <c r="C180" s="51"/>
      <c r="D180" s="51"/>
      <c r="E180" s="51"/>
      <c r="F180" s="51"/>
      <c r="G180" s="51"/>
      <c r="H180" s="51"/>
    </row>
    <row r="181" spans="3:8">
      <c r="C181" s="51"/>
      <c r="D181" s="51"/>
      <c r="E181" s="51"/>
      <c r="F181" s="51"/>
      <c r="G181" s="51"/>
      <c r="H181" s="51"/>
    </row>
    <row r="182" spans="3:8">
      <c r="C182" s="51"/>
      <c r="D182" s="51"/>
      <c r="E182" s="51"/>
      <c r="F182" s="51"/>
      <c r="G182" s="51"/>
      <c r="H182" s="51"/>
    </row>
    <row r="183" spans="3:8">
      <c r="C183" s="51"/>
      <c r="D183" s="51"/>
      <c r="E183" s="51"/>
      <c r="F183" s="51"/>
      <c r="G183" s="51"/>
      <c r="H183" s="51"/>
    </row>
    <row r="184" spans="3:8">
      <c r="C184" s="51"/>
      <c r="D184" s="51"/>
      <c r="E184" s="51"/>
      <c r="F184" s="51"/>
      <c r="G184" s="51"/>
      <c r="H184" s="51"/>
    </row>
    <row r="185" spans="3:8">
      <c r="C185" s="51"/>
      <c r="D185" s="51"/>
      <c r="E185" s="51"/>
      <c r="F185" s="51"/>
      <c r="G185" s="51"/>
      <c r="H185" s="51"/>
    </row>
    <row r="186" spans="3:8">
      <c r="C186" s="51"/>
      <c r="D186" s="51"/>
      <c r="E186" s="51"/>
      <c r="F186" s="51"/>
      <c r="G186" s="51"/>
      <c r="H186" s="51"/>
    </row>
    <row r="187" spans="3:8">
      <c r="C187" s="51"/>
      <c r="D187" s="51"/>
      <c r="E187" s="51"/>
      <c r="F187" s="51"/>
      <c r="G187" s="51"/>
      <c r="H187" s="51"/>
    </row>
    <row r="188" spans="3:8">
      <c r="C188" s="51"/>
      <c r="D188" s="51"/>
      <c r="E188" s="51"/>
      <c r="F188" s="51"/>
      <c r="G188" s="51"/>
      <c r="H188" s="51"/>
    </row>
    <row r="189" spans="3:8">
      <c r="C189" s="51"/>
      <c r="D189" s="51"/>
      <c r="E189" s="51"/>
      <c r="F189" s="51"/>
      <c r="G189" s="51"/>
      <c r="H189" s="51"/>
    </row>
    <row r="190" spans="3:8">
      <c r="C190" s="51"/>
      <c r="D190" s="51"/>
      <c r="E190" s="51"/>
      <c r="F190" s="51"/>
      <c r="G190" s="51"/>
      <c r="H190" s="51"/>
    </row>
    <row r="191" spans="3:8">
      <c r="C191" s="51"/>
      <c r="D191" s="51"/>
      <c r="E191" s="51"/>
      <c r="F191" s="51"/>
      <c r="G191" s="51"/>
      <c r="H191" s="51"/>
    </row>
    <row r="192" spans="3:8">
      <c r="C192" s="51"/>
      <c r="D192" s="51"/>
      <c r="E192" s="51"/>
      <c r="F192" s="51"/>
      <c r="G192" s="51"/>
      <c r="H192" s="51"/>
    </row>
    <row r="193" spans="3:8">
      <c r="C193" s="51"/>
      <c r="D193" s="51"/>
      <c r="E193" s="51"/>
      <c r="F193" s="51"/>
      <c r="G193" s="51"/>
      <c r="H193" s="51"/>
    </row>
    <row r="194" spans="3:8">
      <c r="C194" s="51"/>
      <c r="D194" s="51"/>
      <c r="E194" s="51"/>
      <c r="F194" s="51"/>
      <c r="G194" s="51"/>
      <c r="H194" s="51"/>
    </row>
    <row r="195" spans="3:8">
      <c r="C195" s="51"/>
      <c r="D195" s="51"/>
      <c r="E195" s="51"/>
      <c r="F195" s="51"/>
      <c r="G195" s="51"/>
      <c r="H195" s="51"/>
    </row>
    <row r="196" spans="3:8">
      <c r="C196" s="51"/>
      <c r="D196" s="51"/>
      <c r="E196" s="51"/>
      <c r="F196" s="51"/>
      <c r="G196" s="51"/>
      <c r="H196" s="51"/>
    </row>
    <row r="197" spans="3:8">
      <c r="C197" s="51"/>
      <c r="D197" s="51"/>
      <c r="E197" s="51"/>
      <c r="F197" s="51"/>
      <c r="G197" s="51"/>
      <c r="H197" s="51"/>
    </row>
    <row r="198" spans="3:8">
      <c r="C198" s="51"/>
      <c r="D198" s="51"/>
      <c r="E198" s="51"/>
      <c r="F198" s="51"/>
      <c r="G198" s="51"/>
      <c r="H198" s="51"/>
    </row>
    <row r="199" spans="3:8">
      <c r="C199" s="51"/>
      <c r="D199" s="51"/>
      <c r="E199" s="51"/>
      <c r="F199" s="51"/>
      <c r="G199" s="51"/>
      <c r="H199" s="51"/>
    </row>
    <row r="200" spans="3:8">
      <c r="C200" s="51"/>
      <c r="D200" s="51"/>
      <c r="E200" s="51"/>
      <c r="F200" s="51"/>
      <c r="G200" s="51"/>
      <c r="H200" s="51"/>
    </row>
    <row r="201" spans="3:8">
      <c r="C201" s="51"/>
      <c r="D201" s="51"/>
      <c r="E201" s="51"/>
      <c r="F201" s="51"/>
      <c r="G201" s="51"/>
      <c r="H201" s="51"/>
    </row>
    <row r="202" spans="3:8">
      <c r="C202" s="51"/>
      <c r="D202" s="51"/>
      <c r="E202" s="51"/>
      <c r="F202" s="51"/>
      <c r="G202" s="51"/>
      <c r="H202" s="51"/>
    </row>
    <row r="203" spans="3:8">
      <c r="C203" s="51"/>
      <c r="D203" s="51"/>
      <c r="E203" s="51"/>
      <c r="F203" s="51"/>
      <c r="G203" s="51"/>
      <c r="H203" s="51"/>
    </row>
    <row r="204" spans="3:8">
      <c r="C204" s="51"/>
      <c r="D204" s="51"/>
      <c r="E204" s="51"/>
      <c r="F204" s="51"/>
      <c r="G204" s="51"/>
      <c r="H204" s="51"/>
    </row>
    <row r="205" spans="3:8">
      <c r="C205" s="51"/>
      <c r="D205" s="51"/>
      <c r="E205" s="51"/>
      <c r="F205" s="51"/>
      <c r="G205" s="51"/>
      <c r="H205" s="51"/>
    </row>
    <row r="206" spans="3:8">
      <c r="C206" s="51"/>
      <c r="D206" s="51"/>
      <c r="E206" s="51"/>
      <c r="F206" s="51"/>
      <c r="G206" s="51"/>
      <c r="H206" s="51"/>
    </row>
    <row r="207" spans="3:8">
      <c r="C207" s="51"/>
      <c r="D207" s="51"/>
      <c r="E207" s="51"/>
      <c r="F207" s="51"/>
      <c r="G207" s="51"/>
      <c r="H207" s="51"/>
    </row>
    <row r="208" spans="3:8">
      <c r="C208" s="51"/>
      <c r="D208" s="51"/>
      <c r="E208" s="51"/>
      <c r="F208" s="51"/>
      <c r="G208" s="51"/>
      <c r="H208" s="51"/>
    </row>
    <row r="209" spans="3:8">
      <c r="C209" s="51"/>
      <c r="D209" s="51"/>
      <c r="E209" s="51"/>
      <c r="F209" s="51"/>
      <c r="G209" s="51"/>
      <c r="H209" s="51"/>
    </row>
    <row r="210" spans="3:8">
      <c r="C210" s="51"/>
      <c r="D210" s="51"/>
      <c r="E210" s="51"/>
      <c r="F210" s="51"/>
      <c r="G210" s="51"/>
      <c r="H210" s="51"/>
    </row>
    <row r="211" spans="3:8">
      <c r="C211" s="51"/>
      <c r="D211" s="51"/>
      <c r="E211" s="51"/>
      <c r="F211" s="51"/>
      <c r="G211" s="51"/>
      <c r="H211" s="51"/>
    </row>
    <row r="212" spans="3:8">
      <c r="C212" s="51"/>
      <c r="D212" s="51"/>
      <c r="E212" s="51"/>
      <c r="F212" s="51"/>
      <c r="G212" s="51"/>
      <c r="H212" s="51"/>
    </row>
    <row r="213" spans="3:8">
      <c r="C213" s="51"/>
      <c r="D213" s="51"/>
      <c r="E213" s="51"/>
      <c r="F213" s="51"/>
      <c r="G213" s="51"/>
      <c r="H213" s="51"/>
    </row>
    <row r="214" spans="3:8">
      <c r="C214" s="51"/>
      <c r="D214" s="51"/>
      <c r="E214" s="51"/>
      <c r="F214" s="51"/>
      <c r="G214" s="51"/>
      <c r="H214" s="51"/>
    </row>
    <row r="215" spans="3:8">
      <c r="C215" s="51"/>
      <c r="D215" s="51"/>
      <c r="E215" s="51"/>
      <c r="F215" s="51"/>
      <c r="G215" s="51"/>
      <c r="H215" s="51"/>
    </row>
    <row r="216" spans="3:8">
      <c r="C216" s="51"/>
      <c r="D216" s="51"/>
      <c r="E216" s="51"/>
      <c r="F216" s="51"/>
      <c r="G216" s="51"/>
      <c r="H216" s="51"/>
    </row>
    <row r="217" spans="3:8">
      <c r="C217" s="51"/>
      <c r="D217" s="51"/>
      <c r="E217" s="51"/>
      <c r="F217" s="51"/>
      <c r="G217" s="51"/>
      <c r="H217" s="51"/>
    </row>
    <row r="218" spans="3:8">
      <c r="C218" s="51"/>
      <c r="D218" s="51"/>
      <c r="E218" s="51"/>
      <c r="F218" s="51"/>
      <c r="G218" s="51"/>
      <c r="H218" s="51"/>
    </row>
    <row r="219" spans="3:8">
      <c r="C219" s="51"/>
      <c r="D219" s="51"/>
      <c r="E219" s="51"/>
      <c r="F219" s="51"/>
      <c r="G219" s="51"/>
      <c r="H219" s="51"/>
    </row>
    <row r="220" spans="3:8">
      <c r="C220" s="51"/>
      <c r="D220" s="51"/>
      <c r="E220" s="51"/>
      <c r="F220" s="51"/>
      <c r="G220" s="51"/>
      <c r="H220" s="51"/>
    </row>
    <row r="221" spans="3:8">
      <c r="C221" s="51"/>
      <c r="D221" s="51"/>
      <c r="E221" s="51"/>
      <c r="F221" s="51"/>
      <c r="G221" s="51"/>
      <c r="H221" s="51"/>
    </row>
    <row r="222" spans="3:8">
      <c r="C222" s="51"/>
      <c r="D222" s="51"/>
      <c r="E222" s="51"/>
      <c r="F222" s="51"/>
      <c r="G222" s="51"/>
      <c r="H222" s="51"/>
    </row>
    <row r="223" spans="3:8">
      <c r="C223" s="51"/>
      <c r="D223" s="51"/>
      <c r="E223" s="51"/>
      <c r="F223" s="51"/>
      <c r="G223" s="51"/>
      <c r="H223" s="51"/>
    </row>
    <row r="224" spans="3:8">
      <c r="C224" s="51"/>
      <c r="D224" s="51"/>
      <c r="E224" s="51"/>
      <c r="F224" s="51"/>
      <c r="G224" s="51"/>
      <c r="H224" s="51"/>
    </row>
    <row r="225" spans="3:8">
      <c r="C225" s="51"/>
      <c r="D225" s="51"/>
      <c r="E225" s="51"/>
      <c r="F225" s="51"/>
      <c r="G225" s="51"/>
      <c r="H225" s="51"/>
    </row>
    <row r="226" spans="3:8">
      <c r="C226" s="51"/>
      <c r="D226" s="51"/>
      <c r="E226" s="51"/>
      <c r="F226" s="51"/>
      <c r="G226" s="51"/>
      <c r="H226" s="51"/>
    </row>
    <row r="227" spans="3:8">
      <c r="C227" s="51"/>
      <c r="D227" s="51"/>
      <c r="E227" s="51"/>
      <c r="F227" s="51"/>
      <c r="G227" s="51"/>
      <c r="H227" s="51"/>
    </row>
    <row r="228" spans="3:8">
      <c r="C228" s="51"/>
      <c r="D228" s="51"/>
      <c r="E228" s="51"/>
      <c r="F228" s="51"/>
      <c r="G228" s="51"/>
      <c r="H228" s="51"/>
    </row>
    <row r="229" spans="3:8">
      <c r="C229" s="51"/>
      <c r="D229" s="51"/>
      <c r="E229" s="51"/>
      <c r="F229" s="51"/>
      <c r="G229" s="51"/>
      <c r="H229" s="51"/>
    </row>
    <row r="230" spans="3:8">
      <c r="C230" s="51"/>
      <c r="D230" s="51"/>
      <c r="E230" s="51"/>
      <c r="F230" s="51"/>
      <c r="G230" s="51"/>
      <c r="H230" s="51"/>
    </row>
    <row r="231" spans="3:8">
      <c r="C231" s="51"/>
      <c r="D231" s="51"/>
      <c r="E231" s="51"/>
      <c r="F231" s="51"/>
      <c r="G231" s="51"/>
      <c r="H231" s="51"/>
    </row>
    <row r="232" spans="3:8">
      <c r="C232" s="51"/>
      <c r="D232" s="51"/>
      <c r="E232" s="51"/>
      <c r="F232" s="51"/>
      <c r="G232" s="51"/>
      <c r="H232" s="51"/>
    </row>
    <row r="233" spans="3:8">
      <c r="C233" s="51"/>
      <c r="D233" s="51"/>
      <c r="E233" s="51"/>
      <c r="F233" s="51"/>
      <c r="G233" s="51"/>
      <c r="H233" s="51"/>
    </row>
    <row r="234" spans="3:8">
      <c r="C234" s="51"/>
      <c r="D234" s="51"/>
      <c r="E234" s="51"/>
      <c r="F234" s="51"/>
      <c r="G234" s="51"/>
      <c r="H234" s="51"/>
    </row>
    <row r="235" spans="3:8">
      <c r="C235" s="51"/>
      <c r="D235" s="51"/>
      <c r="E235" s="51"/>
      <c r="F235" s="51"/>
      <c r="G235" s="51"/>
      <c r="H235" s="51"/>
    </row>
    <row r="236" spans="3:8">
      <c r="C236" s="51"/>
      <c r="D236" s="51"/>
      <c r="E236" s="51"/>
      <c r="F236" s="51"/>
      <c r="G236" s="51"/>
      <c r="H236" s="51"/>
    </row>
    <row r="237" spans="3:8">
      <c r="C237" s="51"/>
      <c r="D237" s="51"/>
      <c r="E237" s="51"/>
      <c r="F237" s="51"/>
      <c r="G237" s="51"/>
      <c r="H237" s="51"/>
    </row>
    <row r="238" spans="3:8">
      <c r="C238" s="51"/>
      <c r="D238" s="51"/>
      <c r="E238" s="51"/>
      <c r="F238" s="51"/>
      <c r="G238" s="51"/>
      <c r="H238" s="51"/>
    </row>
    <row r="239" spans="3:8">
      <c r="C239" s="51"/>
      <c r="D239" s="51"/>
      <c r="E239" s="51"/>
      <c r="F239" s="51"/>
      <c r="G239" s="51"/>
      <c r="H239" s="51"/>
    </row>
    <row r="240" spans="3:8">
      <c r="C240" s="51"/>
      <c r="D240" s="51"/>
      <c r="E240" s="51"/>
      <c r="F240" s="51"/>
      <c r="G240" s="51"/>
      <c r="H240" s="51"/>
    </row>
    <row r="241" spans="3:8">
      <c r="C241" s="51"/>
      <c r="D241" s="51"/>
      <c r="E241" s="51"/>
      <c r="F241" s="51"/>
      <c r="G241" s="51"/>
      <c r="H241" s="51"/>
    </row>
    <row r="242" spans="3:8">
      <c r="C242" s="51"/>
      <c r="D242" s="51"/>
      <c r="E242" s="51"/>
      <c r="F242" s="51"/>
      <c r="G242" s="51"/>
      <c r="H242" s="51"/>
    </row>
    <row r="243" spans="3:8">
      <c r="C243" s="51"/>
      <c r="D243" s="51"/>
      <c r="E243" s="51"/>
      <c r="F243" s="51"/>
      <c r="G243" s="51"/>
      <c r="H243" s="51"/>
    </row>
    <row r="244" spans="3:8">
      <c r="C244" s="51"/>
      <c r="D244" s="51"/>
      <c r="E244" s="51"/>
      <c r="F244" s="51"/>
      <c r="G244" s="51"/>
      <c r="H244" s="51"/>
    </row>
    <row r="245" spans="3:8">
      <c r="C245" s="51"/>
      <c r="D245" s="51"/>
      <c r="E245" s="51"/>
      <c r="F245" s="51"/>
      <c r="G245" s="51"/>
      <c r="H245" s="51"/>
    </row>
    <row r="246" spans="3:8">
      <c r="C246" s="51"/>
      <c r="D246" s="51"/>
      <c r="E246" s="51"/>
      <c r="F246" s="51"/>
      <c r="G246" s="51"/>
      <c r="H246" s="51"/>
    </row>
    <row r="247" spans="3:8">
      <c r="C247" s="51"/>
      <c r="D247" s="51"/>
      <c r="E247" s="51"/>
      <c r="F247" s="51"/>
      <c r="G247" s="51"/>
      <c r="H247" s="51"/>
    </row>
    <row r="248" spans="3:8">
      <c r="C248" s="51"/>
      <c r="D248" s="51"/>
      <c r="E248" s="51"/>
      <c r="F248" s="51"/>
      <c r="G248" s="51"/>
      <c r="H248" s="51"/>
    </row>
    <row r="249" spans="3:8">
      <c r="C249" s="51"/>
      <c r="D249" s="51"/>
      <c r="E249" s="51"/>
      <c r="F249" s="51"/>
      <c r="G249" s="51"/>
      <c r="H249" s="51"/>
    </row>
    <row r="250" spans="3:8">
      <c r="C250" s="51"/>
      <c r="D250" s="51"/>
      <c r="E250" s="51"/>
      <c r="F250" s="51"/>
      <c r="G250" s="51"/>
      <c r="H250" s="51"/>
    </row>
    <row r="251" spans="3:8">
      <c r="C251" s="51"/>
      <c r="D251" s="51"/>
      <c r="E251" s="51"/>
      <c r="F251" s="51"/>
      <c r="G251" s="51"/>
      <c r="H251" s="51"/>
    </row>
    <row r="252" spans="3:8">
      <c r="C252" s="51"/>
      <c r="D252" s="51"/>
      <c r="E252" s="51"/>
      <c r="F252" s="51"/>
      <c r="G252" s="51"/>
      <c r="H252" s="51"/>
    </row>
    <row r="253" spans="3:8">
      <c r="C253" s="51"/>
      <c r="D253" s="51"/>
      <c r="E253" s="51"/>
      <c r="F253" s="51"/>
      <c r="G253" s="51"/>
      <c r="H253" s="51"/>
    </row>
    <row r="254" spans="3:8">
      <c r="C254" s="51"/>
      <c r="D254" s="51"/>
      <c r="E254" s="51"/>
      <c r="F254" s="51"/>
      <c r="G254" s="51"/>
      <c r="H254" s="51"/>
    </row>
    <row r="255" spans="3:8">
      <c r="C255" s="51"/>
      <c r="D255" s="51"/>
      <c r="E255" s="51"/>
      <c r="F255" s="51"/>
      <c r="G255" s="51"/>
      <c r="H255" s="51"/>
    </row>
    <row r="256" spans="3:8">
      <c r="C256" s="51"/>
      <c r="D256" s="51"/>
      <c r="E256" s="51"/>
      <c r="F256" s="51"/>
      <c r="G256" s="51"/>
      <c r="H256" s="51"/>
    </row>
    <row r="257" spans="3:8">
      <c r="C257" s="51"/>
      <c r="D257" s="51"/>
      <c r="E257" s="51"/>
      <c r="F257" s="51"/>
      <c r="G257" s="51"/>
      <c r="H257" s="51"/>
    </row>
    <row r="258" spans="3:8">
      <c r="C258" s="51"/>
      <c r="D258" s="51"/>
      <c r="E258" s="51"/>
      <c r="F258" s="51"/>
      <c r="G258" s="51"/>
      <c r="H258" s="51"/>
    </row>
    <row r="259" spans="3:8">
      <c r="C259" s="51"/>
      <c r="D259" s="51"/>
      <c r="E259" s="51"/>
      <c r="F259" s="51"/>
      <c r="G259" s="51"/>
      <c r="H259" s="51"/>
    </row>
    <row r="260" spans="3:8">
      <c r="C260" s="51"/>
      <c r="D260" s="51"/>
      <c r="E260" s="51"/>
      <c r="F260" s="51"/>
      <c r="G260" s="51"/>
      <c r="H260" s="51"/>
    </row>
    <row r="261" spans="3:8">
      <c r="C261" s="51"/>
      <c r="D261" s="51"/>
      <c r="E261" s="51"/>
      <c r="F261" s="51"/>
      <c r="G261" s="51"/>
      <c r="H261" s="51"/>
    </row>
    <row r="262" spans="3:8">
      <c r="C262" s="51"/>
      <c r="D262" s="51"/>
      <c r="E262" s="51"/>
      <c r="F262" s="51"/>
      <c r="G262" s="51"/>
      <c r="H262" s="51"/>
    </row>
    <row r="263" spans="3:8">
      <c r="C263" s="51"/>
      <c r="D263" s="51"/>
      <c r="E263" s="51"/>
      <c r="F263" s="51"/>
      <c r="G263" s="51"/>
      <c r="H263" s="51"/>
    </row>
    <row r="264" spans="3:8">
      <c r="C264" s="51"/>
      <c r="D264" s="51"/>
      <c r="E264" s="51"/>
      <c r="F264" s="51"/>
      <c r="G264" s="51"/>
      <c r="H264" s="51"/>
    </row>
    <row r="265" spans="3:8">
      <c r="C265" s="51"/>
      <c r="D265" s="51"/>
      <c r="E265" s="51"/>
      <c r="F265" s="51"/>
      <c r="G265" s="51"/>
      <c r="H265" s="51"/>
    </row>
    <row r="266" spans="3:8">
      <c r="C266" s="51"/>
      <c r="D266" s="51"/>
      <c r="E266" s="51"/>
      <c r="F266" s="51"/>
      <c r="G266" s="51"/>
      <c r="H266" s="51"/>
    </row>
    <row r="267" spans="3:8">
      <c r="C267" s="51"/>
      <c r="D267" s="51"/>
      <c r="E267" s="51"/>
      <c r="F267" s="51"/>
      <c r="G267" s="51"/>
      <c r="H267" s="51"/>
    </row>
    <row r="268" spans="3:8">
      <c r="C268" s="51"/>
      <c r="D268" s="51"/>
      <c r="E268" s="51"/>
      <c r="F268" s="51"/>
      <c r="G268" s="51"/>
      <c r="H268" s="51"/>
    </row>
    <row r="269" spans="3:8">
      <c r="C269" s="51"/>
      <c r="D269" s="51"/>
      <c r="E269" s="51"/>
      <c r="F269" s="51"/>
      <c r="G269" s="51"/>
      <c r="H269" s="51"/>
    </row>
    <row r="270" spans="3:8">
      <c r="C270" s="51"/>
      <c r="D270" s="51"/>
      <c r="E270" s="51"/>
      <c r="F270" s="51"/>
      <c r="G270" s="51"/>
      <c r="H270" s="51"/>
    </row>
    <row r="271" spans="3:8">
      <c r="C271" s="51"/>
      <c r="D271" s="51"/>
      <c r="E271" s="51"/>
      <c r="F271" s="51"/>
      <c r="G271" s="51"/>
      <c r="H271" s="51"/>
    </row>
    <row r="272" spans="3:8">
      <c r="C272" s="51"/>
      <c r="D272" s="51"/>
      <c r="E272" s="51"/>
      <c r="F272" s="51"/>
      <c r="G272" s="51"/>
      <c r="H272" s="51"/>
    </row>
    <row r="273" spans="3:8">
      <c r="C273" s="51"/>
      <c r="D273" s="51"/>
      <c r="E273" s="51"/>
      <c r="F273" s="51"/>
      <c r="G273" s="51"/>
      <c r="H273" s="51"/>
    </row>
    <row r="274" spans="3:8">
      <c r="C274" s="51"/>
      <c r="D274" s="51"/>
      <c r="E274" s="51"/>
      <c r="F274" s="51"/>
      <c r="G274" s="51"/>
      <c r="H274" s="51"/>
    </row>
    <row r="275" spans="3:8">
      <c r="C275" s="51"/>
      <c r="D275" s="51"/>
      <c r="E275" s="51"/>
      <c r="F275" s="51"/>
      <c r="G275" s="51"/>
      <c r="H275" s="51"/>
    </row>
    <row r="276" spans="3:8">
      <c r="C276" s="51"/>
      <c r="D276" s="51"/>
      <c r="E276" s="51"/>
      <c r="F276" s="51"/>
      <c r="G276" s="51"/>
      <c r="H276" s="51"/>
    </row>
    <row r="277" spans="3:8">
      <c r="C277" s="51"/>
      <c r="D277" s="51"/>
      <c r="E277" s="51"/>
      <c r="F277" s="51"/>
      <c r="G277" s="51"/>
      <c r="H277" s="51"/>
    </row>
    <row r="278" spans="3:8">
      <c r="C278" s="51"/>
      <c r="D278" s="51"/>
      <c r="E278" s="51"/>
      <c r="F278" s="51"/>
      <c r="G278" s="51"/>
      <c r="H278" s="51"/>
    </row>
    <row r="279" spans="3:8">
      <c r="C279" s="51"/>
      <c r="D279" s="51"/>
      <c r="E279" s="51"/>
      <c r="F279" s="51"/>
      <c r="G279" s="51"/>
      <c r="H279" s="51"/>
    </row>
    <row r="280" spans="3:8">
      <c r="C280" s="51"/>
      <c r="D280" s="51"/>
      <c r="E280" s="51"/>
      <c r="F280" s="51"/>
      <c r="G280" s="51"/>
      <c r="H280" s="51"/>
    </row>
    <row r="281" spans="3:8">
      <c r="C281" s="51"/>
      <c r="D281" s="51"/>
      <c r="E281" s="51"/>
      <c r="F281" s="51"/>
      <c r="G281" s="51"/>
      <c r="H281" s="51"/>
    </row>
    <row r="282" spans="3:8">
      <c r="C282" s="51"/>
      <c r="D282" s="51"/>
      <c r="E282" s="51"/>
      <c r="F282" s="51"/>
      <c r="G282" s="51"/>
      <c r="H282" s="51"/>
    </row>
    <row r="283" spans="3:8">
      <c r="C283" s="51"/>
      <c r="D283" s="51"/>
      <c r="E283" s="51"/>
      <c r="F283" s="51"/>
      <c r="G283" s="51"/>
      <c r="H283" s="51"/>
    </row>
    <row r="284" spans="3:8">
      <c r="C284" s="51"/>
      <c r="D284" s="51"/>
      <c r="E284" s="51"/>
      <c r="F284" s="51"/>
      <c r="G284" s="51"/>
      <c r="H284" s="51"/>
    </row>
    <row r="285" spans="3:8">
      <c r="C285" s="51"/>
      <c r="D285" s="51"/>
      <c r="E285" s="51"/>
      <c r="F285" s="51"/>
      <c r="G285" s="51"/>
      <c r="H285" s="51"/>
    </row>
    <row r="286" spans="3:8">
      <c r="C286" s="51"/>
      <c r="D286" s="51"/>
      <c r="E286" s="51"/>
      <c r="F286" s="51"/>
      <c r="G286" s="51"/>
      <c r="H286" s="51"/>
    </row>
    <row r="287" spans="3:8">
      <c r="C287" s="51"/>
      <c r="D287" s="51"/>
      <c r="E287" s="51"/>
      <c r="F287" s="51"/>
      <c r="G287" s="51"/>
      <c r="H287" s="51"/>
    </row>
    <row r="288" spans="3:8">
      <c r="C288" s="51"/>
      <c r="D288" s="51"/>
      <c r="E288" s="51"/>
      <c r="F288" s="51"/>
      <c r="G288" s="51"/>
      <c r="H288" s="51"/>
    </row>
    <row r="289" spans="3:8">
      <c r="C289" s="51"/>
      <c r="D289" s="51"/>
      <c r="E289" s="51"/>
      <c r="F289" s="51"/>
      <c r="G289" s="51"/>
      <c r="H289" s="51"/>
    </row>
    <row r="290" spans="3:8">
      <c r="C290" s="51"/>
      <c r="D290" s="51"/>
      <c r="E290" s="51"/>
      <c r="F290" s="51"/>
      <c r="G290" s="51"/>
      <c r="H290" s="51"/>
    </row>
    <row r="291" spans="3:8">
      <c r="C291" s="51"/>
      <c r="D291" s="51"/>
      <c r="E291" s="51"/>
      <c r="F291" s="51"/>
      <c r="G291" s="51"/>
      <c r="H291" s="51"/>
    </row>
    <row r="292" spans="3:8">
      <c r="C292" s="51"/>
      <c r="D292" s="51"/>
      <c r="E292" s="51"/>
      <c r="F292" s="51"/>
      <c r="G292" s="51"/>
      <c r="H292" s="51"/>
    </row>
    <row r="293" spans="3:8">
      <c r="H293" s="51"/>
    </row>
  </sheetData>
  <mergeCells count="1">
    <mergeCell ref="B3:E3"/>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أوراق العمل</vt:lpstr>
      </vt:variant>
      <vt:variant>
        <vt:i4>6</vt:i4>
      </vt:variant>
    </vt:vector>
  </HeadingPairs>
  <TitlesOfParts>
    <vt:vector size="6" baseType="lpstr">
      <vt:lpstr>1</vt:lpstr>
      <vt:lpstr>2</vt:lpstr>
      <vt:lpstr>3</vt:lpstr>
      <vt:lpstr>4</vt:lpstr>
      <vt:lpstr>ss</vt:lpstr>
      <vt:lpstr>تقرير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2017-09-29T21:18:32Z</dcterms:modified>
</cp:coreProperties>
</file>