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315" windowHeight="7230"/>
  </bookViews>
  <sheets>
    <sheet name="January" sheetId="1" r:id="rId1"/>
    <sheet name="Sheet1" sheetId="2" r:id="rId2"/>
  </sheets>
  <externalReferences>
    <externalReference r:id="rId3"/>
    <externalReference r:id="rId4"/>
  </externalReferences>
  <definedNames>
    <definedName name="___Dor2" hidden="1">OFFSET([1]Maker!$AZ$2,0,0,COUNTA(#REF!),1)</definedName>
    <definedName name="_Dor2" hidden="1">OFFSET([1]Maker!$AZ$2,0,0,COUNTA(#REF!),1)</definedName>
    <definedName name="Arabic" hidden="1">OFFSET([1]Maker!$F$2,0,0,COUNTA(#REF!),1)</definedName>
    <definedName name="Arabic2" hidden="1">OFFSET([1]Maker!$Z$2,0,0,COUNTA(#REF!),1)</definedName>
    <definedName name="Boy" hidden="1">OFFSET(#REF!,0,0,COUNTA(#REF!),1)</definedName>
    <definedName name="Ceiana" hidden="1">OFFSET([1]Maker!$W$2,0,0,COUNTA(#REF!),1)</definedName>
    <definedName name="Ceiana2" hidden="1">OFFSET([1]Maker!$AH$2,0,0,COUNTA(#REF!),1)</definedName>
    <definedName name="Computer" hidden="1">OFFSET([1]Maker!$S$2,0,0,COUNTA(#REF!),1)</definedName>
    <definedName name="Computer2" hidden="1">OFFSET([1]Maker!$AF$2,0,0,COUNTA(#REF!),1)</definedName>
    <definedName name="_xlnm.Database" hidden="1">OFFSET([1]Maker!$A$1,0,0,COUNTA(#REF!)+1,101)</definedName>
    <definedName name="Database2" hidden="1">OFFSET([1]Doore2!$B$5,0,0,1001,5)</definedName>
    <definedName name="DataBasic" hidden="1">OFFSET(#REF!,0,0,COUNTA(#REF!),13)</definedName>
    <definedName name="DataBasicCall" hidden="1">OFFSET([1]BasicCall!$B$5,0,0,COUNTA([1]BasicCall!$B$5:$B$250),5)</definedName>
    <definedName name="Dean" hidden="1">OFFSET([1]Maker!$U$2,0,0,COUNTA(#REF!),1)</definedName>
    <definedName name="Dean2" hidden="1">OFFSET([1]Maker!$AG$2,0,0,COUNTA(#REF!),1)</definedName>
    <definedName name="Derasat" hidden="1">OFFSET([1]Maker!$O$2,0,0,COUNTA(#REF!),1)</definedName>
    <definedName name="Derasat2" hidden="1">OFFSET([1]Maker!$AD$2,0,0,COUNTA(#REF!),1)</definedName>
    <definedName name="Diploma3" hidden="1">#REF!</definedName>
    <definedName name="English" hidden="1">OFFSET([1]Maker!$H$2,0,0,COUNTA(#REF!),1)</definedName>
    <definedName name="English2" hidden="1">OFFSET([1]Maker!$AA$2,0,0,COUNTA(#REF!),1)</definedName>
    <definedName name="Gelose" hidden="1">OFFSET(#REF!,0,0,COUNTA(#REF!),1)</definedName>
    <definedName name="Gelose3" hidden="1">#REF!</definedName>
    <definedName name="HandW" hidden="1">OFFSET([1]Maker!$Y$2,0,0,COUNTA(#REF!),1)</definedName>
    <definedName name="HandW2" hidden="1">OFFSET([1]Maker!$AI$2,0,0,COUNTA(#REF!),1)</definedName>
    <definedName name="Kind" hidden="1">OFFSET(#REF!,0,0,COUNTA(#REF!),1)</definedName>
    <definedName name="Math" hidden="1">OFFSET([1]Maker!$J$2,0,0,COUNTA(#REF!),1)</definedName>
    <definedName name="Math2" hidden="1">OFFSET([1]Maker!$AB$2,0,0,COUNTA(#REF!),1)</definedName>
    <definedName name="Names" hidden="1">OFFSET(#REF!,0,0,COUNTA(#REF!),1)</definedName>
    <definedName name="Names_Gelose" hidden="1">OFFSET([1]BasicCall!$B$6,0,0,COUNTA([1]BasicCall!$C$6:$C$250),5)</definedName>
    <definedName name="Science" hidden="1">OFFSET([1]Maker!$M$2,0,0,COUNTA(#REF!),1)</definedName>
    <definedName name="Science2" hidden="1">OFFSET([1]Maker!$AC$2,0,0,COUNTA(#REF!),1)</definedName>
    <definedName name="SereeE" hidden="1">OFFSET(#REF!,0,0,COUNTA(#REF!),1)</definedName>
    <definedName name="SerialBasicCall" hidden="1">OFFSET([1]BasicCall!$B$6,0,0,COUNT([1]BasicCall!$B$6:$B$250),1)</definedName>
    <definedName name="Start1" hidden="1">#REF!</definedName>
    <definedName name="Start2" hidden="1">#REF!</definedName>
    <definedName name="Status" hidden="1">OFFSET([1]Maker!$AJ$2,0,0,COUNTA(#REF!),1)</definedName>
    <definedName name="Tartibe" hidden="1">OFFSET([1]Maker!$AO$2,0,0,COUNTA(#REF!),1)</definedName>
    <definedName name="Total" hidden="1">OFFSET([1]Maker!$P$2,0,0,COUNTA(#REF!),1)</definedName>
    <definedName name="Total2" hidden="1">OFFSET([1]Maker!$AE$2,0,0,COUNTA(#REF!),1)</definedName>
  </definedNames>
  <calcPr calcId="125725"/>
</workbook>
</file>

<file path=xl/calcChain.xml><?xml version="1.0" encoding="utf-8"?>
<calcChain xmlns="http://schemas.openxmlformats.org/spreadsheetml/2006/main">
  <c r="BA164" i="1"/>
  <c r="BA162"/>
  <c r="BI153"/>
  <c r="BH153"/>
  <c r="AZ153"/>
  <c r="BB153"/>
  <c r="BC153" s="1"/>
  <c r="BE153" s="1"/>
  <c r="BI152"/>
  <c r="BH152"/>
  <c r="BD153"/>
  <c r="BD152"/>
  <c r="BF153" l="1"/>
  <c r="DE153"/>
  <c r="BG153"/>
  <c r="DF153"/>
  <c r="DC153"/>
  <c r="BZ153"/>
  <c r="CX153"/>
  <c r="BU153"/>
  <c r="CZ153"/>
  <c r="BW153"/>
  <c r="DA153"/>
  <c r="BX153"/>
  <c r="DB153"/>
  <c r="BY153"/>
  <c r="CY153"/>
  <c r="BV153"/>
  <c r="AZ152"/>
  <c r="BI151"/>
  <c r="BH151"/>
  <c r="BD151"/>
  <c r="DE152" l="1"/>
  <c r="BG152"/>
  <c r="DF152"/>
  <c r="DC152"/>
  <c r="BZ152"/>
  <c r="CX152"/>
  <c r="BU152"/>
  <c r="CZ152"/>
  <c r="BW152"/>
  <c r="DA152"/>
  <c r="BX152"/>
  <c r="DB152"/>
  <c r="BY152"/>
  <c r="CY152"/>
  <c r="BV152"/>
  <c r="BB152"/>
  <c r="BC152" s="1"/>
  <c r="BE152" s="1"/>
  <c r="BF152" s="1"/>
  <c r="DD153"/>
  <c r="AZ151"/>
  <c r="BI150"/>
  <c r="BH150"/>
  <c r="BD150"/>
  <c r="DF151" l="1"/>
  <c r="DE151"/>
  <c r="BG151"/>
  <c r="DC151"/>
  <c r="BZ151"/>
  <c r="CX151"/>
  <c r="BU151"/>
  <c r="CZ151"/>
  <c r="BW151"/>
  <c r="DA151"/>
  <c r="BX151"/>
  <c r="DB151"/>
  <c r="BY151"/>
  <c r="CY151"/>
  <c r="BV151"/>
  <c r="BB151"/>
  <c r="BC151" s="1"/>
  <c r="BE151" s="1"/>
  <c r="BF151" s="1"/>
  <c r="DD152"/>
  <c r="AZ150"/>
  <c r="BI149"/>
  <c r="BH149"/>
  <c r="BD149"/>
  <c r="DF150" l="1"/>
  <c r="DE150"/>
  <c r="BG150"/>
  <c r="DC150"/>
  <c r="BZ150"/>
  <c r="CX150"/>
  <c r="BU150"/>
  <c r="CZ150"/>
  <c r="BW150"/>
  <c r="DA150"/>
  <c r="BX150"/>
  <c r="DB150"/>
  <c r="BY150"/>
  <c r="CY150"/>
  <c r="BV150"/>
  <c r="BB150"/>
  <c r="BC150" s="1"/>
  <c r="BE150" s="1"/>
  <c r="BF150" s="1"/>
  <c r="DD151"/>
  <c r="AZ149"/>
  <c r="BI148"/>
  <c r="BH148"/>
  <c r="BD148"/>
  <c r="DF149" l="1"/>
  <c r="DE149"/>
  <c r="BG149"/>
  <c r="DC149"/>
  <c r="BZ149"/>
  <c r="CX149"/>
  <c r="BU149"/>
  <c r="CZ149"/>
  <c r="BW149"/>
  <c r="DA149"/>
  <c r="BX149"/>
  <c r="DB149"/>
  <c r="BY149"/>
  <c r="CY149"/>
  <c r="BV149"/>
  <c r="BB149"/>
  <c r="BC149" s="1"/>
  <c r="BE149" s="1"/>
  <c r="BF149" s="1"/>
  <c r="DD150"/>
  <c r="AZ148"/>
  <c r="BI147"/>
  <c r="BH147"/>
  <c r="BD147"/>
  <c r="DF148" l="1"/>
  <c r="DE148"/>
  <c r="BG148"/>
  <c r="DC148"/>
  <c r="BZ148"/>
  <c r="CX148"/>
  <c r="BU148"/>
  <c r="CZ148"/>
  <c r="BW148"/>
  <c r="DA148"/>
  <c r="BX148"/>
  <c r="DB148"/>
  <c r="BY148"/>
  <c r="CY148"/>
  <c r="BV148"/>
  <c r="BB148"/>
  <c r="BC148" s="1"/>
  <c r="BE148" s="1"/>
  <c r="BF148" s="1"/>
  <c r="DD149"/>
  <c r="AZ147"/>
  <c r="BI146"/>
  <c r="BH146"/>
  <c r="BD146"/>
  <c r="DF147" l="1"/>
  <c r="DE147"/>
  <c r="BG147"/>
  <c r="DC147"/>
  <c r="BZ147"/>
  <c r="CX147"/>
  <c r="BU147"/>
  <c r="CZ147"/>
  <c r="BW147"/>
  <c r="DA147"/>
  <c r="BX147"/>
  <c r="DB147"/>
  <c r="BY147"/>
  <c r="CY147"/>
  <c r="BV147"/>
  <c r="BB147"/>
  <c r="BC147" s="1"/>
  <c r="BE147" s="1"/>
  <c r="BF147" s="1"/>
  <c r="DD148"/>
  <c r="AZ146"/>
  <c r="BI145"/>
  <c r="BH145"/>
  <c r="BD145"/>
  <c r="DF146" l="1"/>
  <c r="DE146"/>
  <c r="BG146"/>
  <c r="DC146"/>
  <c r="BZ146"/>
  <c r="CX146"/>
  <c r="BU146"/>
  <c r="CZ146"/>
  <c r="BW146"/>
  <c r="DA146"/>
  <c r="BX146"/>
  <c r="DB146"/>
  <c r="BY146"/>
  <c r="CY146"/>
  <c r="BV146"/>
  <c r="BB146"/>
  <c r="BC146" s="1"/>
  <c r="BE146" s="1"/>
  <c r="BF146" s="1"/>
  <c r="DD147"/>
  <c r="AZ145"/>
  <c r="BI144"/>
  <c r="BH144"/>
  <c r="BD144"/>
  <c r="DF145" l="1"/>
  <c r="DE145"/>
  <c r="BG145"/>
  <c r="DC145"/>
  <c r="BZ145"/>
  <c r="CX145"/>
  <c r="BU145"/>
  <c r="CZ145"/>
  <c r="BW145"/>
  <c r="DA145"/>
  <c r="BX145"/>
  <c r="DB145"/>
  <c r="BY145"/>
  <c r="CY145"/>
  <c r="BV145"/>
  <c r="BB145"/>
  <c r="BC145" s="1"/>
  <c r="BE145" s="1"/>
  <c r="BF145" s="1"/>
  <c r="DD146"/>
  <c r="AZ144"/>
  <c r="BI143"/>
  <c r="BH143"/>
  <c r="BD143"/>
  <c r="DF144" l="1"/>
  <c r="DE144"/>
  <c r="BG144"/>
  <c r="DC144"/>
  <c r="BZ144"/>
  <c r="CX144"/>
  <c r="BU144"/>
  <c r="CZ144"/>
  <c r="BW144"/>
  <c r="DA144"/>
  <c r="BX144"/>
  <c r="DB144"/>
  <c r="BY144"/>
  <c r="CY144"/>
  <c r="BV144"/>
  <c r="BB144"/>
  <c r="BC144" s="1"/>
  <c r="BE144" s="1"/>
  <c r="BF144" s="1"/>
  <c r="DD145"/>
  <c r="AZ143"/>
  <c r="BI142"/>
  <c r="BH142"/>
  <c r="BD142"/>
  <c r="DF143" l="1"/>
  <c r="DE143"/>
  <c r="BG143"/>
  <c r="DC143"/>
  <c r="BZ143"/>
  <c r="CX143"/>
  <c r="BU143"/>
  <c r="CZ143"/>
  <c r="BW143"/>
  <c r="DA143"/>
  <c r="BX143"/>
  <c r="DB143"/>
  <c r="BY143"/>
  <c r="CY143"/>
  <c r="BV143"/>
  <c r="BB143"/>
  <c r="BC143" s="1"/>
  <c r="BE143" s="1"/>
  <c r="BF143" s="1"/>
  <c r="DD144"/>
  <c r="AZ142"/>
  <c r="BI141"/>
  <c r="BH141"/>
  <c r="BD141"/>
  <c r="DF142" l="1"/>
  <c r="DE142"/>
  <c r="BG142"/>
  <c r="DC142"/>
  <c r="BZ142"/>
  <c r="CX142"/>
  <c r="BU142"/>
  <c r="CZ142"/>
  <c r="BW142"/>
  <c r="DA142"/>
  <c r="BX142"/>
  <c r="DB142"/>
  <c r="BY142"/>
  <c r="CY142"/>
  <c r="BV142"/>
  <c r="BB142"/>
  <c r="BC142" s="1"/>
  <c r="BE142" s="1"/>
  <c r="BF142" s="1"/>
  <c r="DD143"/>
  <c r="AZ141"/>
  <c r="BI140"/>
  <c r="BH140"/>
  <c r="BD140"/>
  <c r="DF141" l="1"/>
  <c r="DE141"/>
  <c r="BG141"/>
  <c r="DC141"/>
  <c r="BZ141"/>
  <c r="CX141"/>
  <c r="BU141"/>
  <c r="CZ141"/>
  <c r="BW141"/>
  <c r="DA141"/>
  <c r="BX141"/>
  <c r="DB141"/>
  <c r="BY141"/>
  <c r="CY141"/>
  <c r="BV141"/>
  <c r="BB141"/>
  <c r="BC141" s="1"/>
  <c r="BE141" s="1"/>
  <c r="BF141" s="1"/>
  <c r="DD142"/>
  <c r="AZ140"/>
  <c r="BI139"/>
  <c r="BH139"/>
  <c r="BD139"/>
  <c r="DF140" l="1"/>
  <c r="DE140"/>
  <c r="BG140"/>
  <c r="DC140"/>
  <c r="BZ140"/>
  <c r="CX140"/>
  <c r="BU140"/>
  <c r="CZ140"/>
  <c r="BW140"/>
  <c r="DA140"/>
  <c r="BX140"/>
  <c r="DB140"/>
  <c r="BY140"/>
  <c r="CY140"/>
  <c r="BV140"/>
  <c r="BB140"/>
  <c r="BC140" s="1"/>
  <c r="BE140" s="1"/>
  <c r="BF140" s="1"/>
  <c r="DD141"/>
  <c r="AZ139"/>
  <c r="BI138"/>
  <c r="BH138"/>
  <c r="BD138"/>
  <c r="DF139" l="1"/>
  <c r="DE139"/>
  <c r="BG139"/>
  <c r="DC139"/>
  <c r="BZ139"/>
  <c r="CX139"/>
  <c r="BU139"/>
  <c r="CZ139"/>
  <c r="BW139"/>
  <c r="DA139"/>
  <c r="BX139"/>
  <c r="DB139"/>
  <c r="BY139"/>
  <c r="CY139"/>
  <c r="BV139"/>
  <c r="BB139"/>
  <c r="BC139" s="1"/>
  <c r="BE139" s="1"/>
  <c r="BF139" s="1"/>
  <c r="DD140"/>
  <c r="AZ138"/>
  <c r="BI137"/>
  <c r="BH137"/>
  <c r="BD137"/>
  <c r="DF138" l="1"/>
  <c r="DE138"/>
  <c r="BG138"/>
  <c r="DC138"/>
  <c r="BZ138"/>
  <c r="CX138"/>
  <c r="BU138"/>
  <c r="CZ138"/>
  <c r="BW138"/>
  <c r="DA138"/>
  <c r="BX138"/>
  <c r="DB138"/>
  <c r="BY138"/>
  <c r="CY138"/>
  <c r="BV138"/>
  <c r="BB138"/>
  <c r="BC138" s="1"/>
  <c r="BE138" s="1"/>
  <c r="BF138" s="1"/>
  <c r="DD139"/>
  <c r="AZ137"/>
  <c r="BI136"/>
  <c r="BH136"/>
  <c r="BD136"/>
  <c r="DF137" l="1"/>
  <c r="DE137"/>
  <c r="BG137"/>
  <c r="DC137"/>
  <c r="BZ137"/>
  <c r="CX137"/>
  <c r="BU137"/>
  <c r="CZ137"/>
  <c r="BW137"/>
  <c r="DA137"/>
  <c r="BX137"/>
  <c r="DB137"/>
  <c r="BY137"/>
  <c r="CY137"/>
  <c r="BV137"/>
  <c r="BB137"/>
  <c r="BC137" s="1"/>
  <c r="BE137" s="1"/>
  <c r="BF137" s="1"/>
  <c r="DD138"/>
  <c r="AZ136"/>
  <c r="BI135"/>
  <c r="BH135"/>
  <c r="BD135"/>
  <c r="DF136" l="1"/>
  <c r="DE136"/>
  <c r="BG136"/>
  <c r="DC136"/>
  <c r="BZ136"/>
  <c r="CX136"/>
  <c r="BU136"/>
  <c r="CZ136"/>
  <c r="BW136"/>
  <c r="DA136"/>
  <c r="BX136"/>
  <c r="DB136"/>
  <c r="BY136"/>
  <c r="CY136"/>
  <c r="BV136"/>
  <c r="BB136"/>
  <c r="BC136" s="1"/>
  <c r="BE136" s="1"/>
  <c r="BF136" s="1"/>
  <c r="DD137"/>
  <c r="AZ135"/>
  <c r="BI134"/>
  <c r="BH134"/>
  <c r="BD134"/>
  <c r="DF135" l="1"/>
  <c r="DE135"/>
  <c r="BG135"/>
  <c r="DC135"/>
  <c r="BZ135"/>
  <c r="CX135"/>
  <c r="BU135"/>
  <c r="CZ135"/>
  <c r="BW135"/>
  <c r="DA135"/>
  <c r="BX135"/>
  <c r="DB135"/>
  <c r="BY135"/>
  <c r="CY135"/>
  <c r="BV135"/>
  <c r="BB135"/>
  <c r="BC135" s="1"/>
  <c r="BE135" s="1"/>
  <c r="BF135" s="1"/>
  <c r="DD136"/>
  <c r="AZ134"/>
  <c r="BI133"/>
  <c r="BH133"/>
  <c r="BD133"/>
  <c r="DF134" l="1"/>
  <c r="DE134"/>
  <c r="BG134"/>
  <c r="DC134"/>
  <c r="BZ134"/>
  <c r="CX134"/>
  <c r="BU134"/>
  <c r="CZ134"/>
  <c r="BW134"/>
  <c r="DA134"/>
  <c r="BX134"/>
  <c r="DB134"/>
  <c r="BY134"/>
  <c r="CY134"/>
  <c r="BV134"/>
  <c r="BB134"/>
  <c r="BC134" s="1"/>
  <c r="BE134" s="1"/>
  <c r="BF134" s="1"/>
  <c r="DD135"/>
  <c r="AZ133"/>
  <c r="BI132"/>
  <c r="BH132"/>
  <c r="BD132"/>
  <c r="DF133" l="1"/>
  <c r="DE133"/>
  <c r="BG133"/>
  <c r="DC133"/>
  <c r="BZ133"/>
  <c r="CX133"/>
  <c r="BU133"/>
  <c r="CZ133"/>
  <c r="BW133"/>
  <c r="DA133"/>
  <c r="BX133"/>
  <c r="DB133"/>
  <c r="BY133"/>
  <c r="CY133"/>
  <c r="BV133"/>
  <c r="BB133"/>
  <c r="BC133" s="1"/>
  <c r="BE133" s="1"/>
  <c r="BF133" s="1"/>
  <c r="DD134"/>
  <c r="AZ132"/>
  <c r="BI131"/>
  <c r="BH131"/>
  <c r="BD131"/>
  <c r="DF132" l="1"/>
  <c r="DE132"/>
  <c r="BG132"/>
  <c r="DC132"/>
  <c r="BZ132"/>
  <c r="CX132"/>
  <c r="BU132"/>
  <c r="CZ132"/>
  <c r="BW132"/>
  <c r="DA132"/>
  <c r="BX132"/>
  <c r="DB132"/>
  <c r="BY132"/>
  <c r="CY132"/>
  <c r="BV132"/>
  <c r="BB132"/>
  <c r="BC132" s="1"/>
  <c r="BE132" s="1"/>
  <c r="BF132" s="1"/>
  <c r="DD133"/>
  <c r="AZ131"/>
  <c r="BI130"/>
  <c r="BH130"/>
  <c r="BD130"/>
  <c r="DF131" l="1"/>
  <c r="DE131"/>
  <c r="BG131"/>
  <c r="DC131"/>
  <c r="BZ131"/>
  <c r="CX131"/>
  <c r="BU131"/>
  <c r="CZ131"/>
  <c r="BW131"/>
  <c r="DA131"/>
  <c r="BX131"/>
  <c r="DB131"/>
  <c r="BY131"/>
  <c r="CY131"/>
  <c r="BV131"/>
  <c r="BB131"/>
  <c r="BC131" s="1"/>
  <c r="BE131" s="1"/>
  <c r="BF131" s="1"/>
  <c r="DD132"/>
  <c r="AZ130"/>
  <c r="BI129"/>
  <c r="BH129"/>
  <c r="BD129"/>
  <c r="DF130" l="1"/>
  <c r="DE130"/>
  <c r="BG130"/>
  <c r="DC130"/>
  <c r="BZ130"/>
  <c r="CX130"/>
  <c r="BU130"/>
  <c r="CZ130"/>
  <c r="BW130"/>
  <c r="DA130"/>
  <c r="BX130"/>
  <c r="DB130"/>
  <c r="BY130"/>
  <c r="CY130"/>
  <c r="BV130"/>
  <c r="BB130"/>
  <c r="BC130" s="1"/>
  <c r="BE130" s="1"/>
  <c r="BF130" s="1"/>
  <c r="DD131"/>
  <c r="AZ129"/>
  <c r="BI128"/>
  <c r="BH128"/>
  <c r="BD128"/>
  <c r="DF129" l="1"/>
  <c r="DE129"/>
  <c r="BG129"/>
  <c r="DC129"/>
  <c r="BZ129"/>
  <c r="CX129"/>
  <c r="BU129"/>
  <c r="CZ129"/>
  <c r="BW129"/>
  <c r="DA129"/>
  <c r="BX129"/>
  <c r="DB129"/>
  <c r="BY129"/>
  <c r="CY129"/>
  <c r="BV129"/>
  <c r="BB129"/>
  <c r="BC129" s="1"/>
  <c r="BE129" s="1"/>
  <c r="BF129" s="1"/>
  <c r="DD130"/>
  <c r="AZ128"/>
  <c r="BI127"/>
  <c r="BH127"/>
  <c r="BD127"/>
  <c r="DF128" l="1"/>
  <c r="DE128"/>
  <c r="BG128"/>
  <c r="DC128"/>
  <c r="BZ128"/>
  <c r="CX128"/>
  <c r="BU128"/>
  <c r="CZ128"/>
  <c r="BW128"/>
  <c r="DA128"/>
  <c r="BX128"/>
  <c r="DB128"/>
  <c r="BY128"/>
  <c r="CY128"/>
  <c r="BV128"/>
  <c r="BB128"/>
  <c r="BC128" s="1"/>
  <c r="BE128" s="1"/>
  <c r="BF128" s="1"/>
  <c r="DD129"/>
  <c r="AZ127"/>
  <c r="BI126"/>
  <c r="BH126"/>
  <c r="BD126"/>
  <c r="DF127" l="1"/>
  <c r="DE127"/>
  <c r="BG127"/>
  <c r="DC127"/>
  <c r="BZ127"/>
  <c r="CX127"/>
  <c r="BU127"/>
  <c r="CZ127"/>
  <c r="BW127"/>
  <c r="DA127"/>
  <c r="BX127"/>
  <c r="DB127"/>
  <c r="BY127"/>
  <c r="CY127"/>
  <c r="BV127"/>
  <c r="BB127"/>
  <c r="BC127" s="1"/>
  <c r="BE127" s="1"/>
  <c r="BF127" s="1"/>
  <c r="DD128"/>
  <c r="AZ126"/>
  <c r="BI125"/>
  <c r="BH125"/>
  <c r="BD125"/>
  <c r="DF126" l="1"/>
  <c r="DE126"/>
  <c r="BG126"/>
  <c r="DC126"/>
  <c r="BZ126"/>
  <c r="CX126"/>
  <c r="BU126"/>
  <c r="CZ126"/>
  <c r="BW126"/>
  <c r="DA126"/>
  <c r="BX126"/>
  <c r="DB126"/>
  <c r="BY126"/>
  <c r="CY126"/>
  <c r="BV126"/>
  <c r="BB126"/>
  <c r="BC126" s="1"/>
  <c r="BE126" s="1"/>
  <c r="BF126" s="1"/>
  <c r="DD127"/>
  <c r="AZ125"/>
  <c r="BI124"/>
  <c r="BH124"/>
  <c r="BD124"/>
  <c r="DF125" l="1"/>
  <c r="DE125"/>
  <c r="BG125"/>
  <c r="DC125"/>
  <c r="BZ125"/>
  <c r="CX125"/>
  <c r="BU125"/>
  <c r="CZ125"/>
  <c r="BW125"/>
  <c r="DA125"/>
  <c r="BX125"/>
  <c r="DB125"/>
  <c r="BY125"/>
  <c r="CY125"/>
  <c r="BV125"/>
  <c r="BB125"/>
  <c r="BC125" s="1"/>
  <c r="BE125" s="1"/>
  <c r="BF125" s="1"/>
  <c r="DD126"/>
  <c r="AZ124"/>
  <c r="BI123"/>
  <c r="BH123"/>
  <c r="BD123"/>
  <c r="DF124" l="1"/>
  <c r="DE124"/>
  <c r="BG124"/>
  <c r="DC124"/>
  <c r="BZ124"/>
  <c r="CX124"/>
  <c r="BU124"/>
  <c r="CZ124"/>
  <c r="BW124"/>
  <c r="DA124"/>
  <c r="BX124"/>
  <c r="DB124"/>
  <c r="BY124"/>
  <c r="CY124"/>
  <c r="BV124"/>
  <c r="BB124"/>
  <c r="BC124" s="1"/>
  <c r="BE124" s="1"/>
  <c r="BF124" s="1"/>
  <c r="DD125"/>
  <c r="AZ123"/>
  <c r="BI122"/>
  <c r="BH122"/>
  <c r="BD122"/>
  <c r="DF123" l="1"/>
  <c r="DE123"/>
  <c r="BG123"/>
  <c r="DC123"/>
  <c r="BZ123"/>
  <c r="CX123"/>
  <c r="BU123"/>
  <c r="CZ123"/>
  <c r="BW123"/>
  <c r="DA123"/>
  <c r="BX123"/>
  <c r="DB123"/>
  <c r="BY123"/>
  <c r="CY123"/>
  <c r="BV123"/>
  <c r="BB123"/>
  <c r="BC123" s="1"/>
  <c r="BE123" s="1"/>
  <c r="BF123" s="1"/>
  <c r="DD124"/>
  <c r="AZ122"/>
  <c r="BI121"/>
  <c r="BH121"/>
  <c r="BD121"/>
  <c r="DF122" l="1"/>
  <c r="DE122"/>
  <c r="BG122"/>
  <c r="DC122"/>
  <c r="BZ122"/>
  <c r="CX122"/>
  <c r="BU122"/>
  <c r="CZ122"/>
  <c r="BW122"/>
  <c r="DA122"/>
  <c r="BX122"/>
  <c r="DB122"/>
  <c r="BY122"/>
  <c r="CY122"/>
  <c r="BV122"/>
  <c r="BB122"/>
  <c r="BC122" s="1"/>
  <c r="BE122" s="1"/>
  <c r="BF122" s="1"/>
  <c r="DD123"/>
  <c r="AZ121"/>
  <c r="BI120"/>
  <c r="BH120"/>
  <c r="BD120"/>
  <c r="DF121" l="1"/>
  <c r="DE121"/>
  <c r="BG121"/>
  <c r="DC121"/>
  <c r="BZ121"/>
  <c r="CX121"/>
  <c r="BU121"/>
  <c r="CZ121"/>
  <c r="BW121"/>
  <c r="DA121"/>
  <c r="BX121"/>
  <c r="DB121"/>
  <c r="BY121"/>
  <c r="CY121"/>
  <c r="BV121"/>
  <c r="BB121"/>
  <c r="BC121" s="1"/>
  <c r="BE121" s="1"/>
  <c r="BF121" s="1"/>
  <c r="DD122"/>
  <c r="AZ120"/>
  <c r="BI119"/>
  <c r="BH119"/>
  <c r="BD119"/>
  <c r="DF120" l="1"/>
  <c r="DE120"/>
  <c r="BG120"/>
  <c r="DC120"/>
  <c r="BZ120"/>
  <c r="CX120"/>
  <c r="BU120"/>
  <c r="CZ120"/>
  <c r="BW120"/>
  <c r="DA120"/>
  <c r="BX120"/>
  <c r="DB120"/>
  <c r="BY120"/>
  <c r="CY120"/>
  <c r="BV120"/>
  <c r="BB120"/>
  <c r="BC120" s="1"/>
  <c r="BE120" s="1"/>
  <c r="BF120" s="1"/>
  <c r="DD121"/>
  <c r="AZ119"/>
  <c r="BI118"/>
  <c r="BH118"/>
  <c r="BD118"/>
  <c r="DF119" l="1"/>
  <c r="DE119"/>
  <c r="BG119"/>
  <c r="DC119"/>
  <c r="BZ119"/>
  <c r="CX119"/>
  <c r="BU119"/>
  <c r="CZ119"/>
  <c r="BW119"/>
  <c r="DA119"/>
  <c r="BX119"/>
  <c r="DB119"/>
  <c r="BY119"/>
  <c r="CY119"/>
  <c r="BV119"/>
  <c r="BB119"/>
  <c r="BC119" s="1"/>
  <c r="BE119" s="1"/>
  <c r="BF119" s="1"/>
  <c r="DD120"/>
  <c r="AZ118"/>
  <c r="BI117"/>
  <c r="BH117"/>
  <c r="BD117"/>
  <c r="DF118" l="1"/>
  <c r="DE118"/>
  <c r="BG118"/>
  <c r="DC118"/>
  <c r="BZ118"/>
  <c r="CX118"/>
  <c r="BU118"/>
  <c r="CZ118"/>
  <c r="BW118"/>
  <c r="DA118"/>
  <c r="BX118"/>
  <c r="DB118"/>
  <c r="BY118"/>
  <c r="CY118"/>
  <c r="BV118"/>
  <c r="BB118"/>
  <c r="BC118" s="1"/>
  <c r="BE118" s="1"/>
  <c r="BF118" s="1"/>
  <c r="DD119"/>
  <c r="AZ117"/>
  <c r="BI116"/>
  <c r="BH116"/>
  <c r="BD116"/>
  <c r="DF117" l="1"/>
  <c r="DE117"/>
  <c r="BG117"/>
  <c r="DC117"/>
  <c r="BZ117"/>
  <c r="CX117"/>
  <c r="BU117"/>
  <c r="CZ117"/>
  <c r="BW117"/>
  <c r="DA117"/>
  <c r="BX117"/>
  <c r="DB117"/>
  <c r="BY117"/>
  <c r="CY117"/>
  <c r="BV117"/>
  <c r="BB117"/>
  <c r="BC117" s="1"/>
  <c r="BE117" s="1"/>
  <c r="BF117" s="1"/>
  <c r="DD118"/>
  <c r="AZ116"/>
  <c r="BI115"/>
  <c r="BH115"/>
  <c r="BD115"/>
  <c r="DF116" l="1"/>
  <c r="DE116"/>
  <c r="BG116"/>
  <c r="DC116"/>
  <c r="BZ116"/>
  <c r="CX116"/>
  <c r="BU116"/>
  <c r="CZ116"/>
  <c r="BW116"/>
  <c r="DA116"/>
  <c r="BX116"/>
  <c r="DB116"/>
  <c r="BY116"/>
  <c r="CY116"/>
  <c r="BV116"/>
  <c r="BB116"/>
  <c r="BC116" s="1"/>
  <c r="BE116" s="1"/>
  <c r="BF116" s="1"/>
  <c r="DD117"/>
  <c r="AZ115"/>
  <c r="BI114"/>
  <c r="BH114"/>
  <c r="BD114"/>
  <c r="DF115" l="1"/>
  <c r="DE115"/>
  <c r="BG115"/>
  <c r="DC115"/>
  <c r="BZ115"/>
  <c r="CX115"/>
  <c r="BU115"/>
  <c r="CZ115"/>
  <c r="BW115"/>
  <c r="DA115"/>
  <c r="BX115"/>
  <c r="DB115"/>
  <c r="BY115"/>
  <c r="CY115"/>
  <c r="BV115"/>
  <c r="BB115"/>
  <c r="BC115" s="1"/>
  <c r="BE115" s="1"/>
  <c r="BF115" s="1"/>
  <c r="DD116"/>
  <c r="AZ114"/>
  <c r="BI113"/>
  <c r="BH113"/>
  <c r="BD113"/>
  <c r="DF114" l="1"/>
  <c r="DE114"/>
  <c r="BG114"/>
  <c r="DC114"/>
  <c r="BZ114"/>
  <c r="CX114"/>
  <c r="BU114"/>
  <c r="CZ114"/>
  <c r="BW114"/>
  <c r="DA114"/>
  <c r="BX114"/>
  <c r="DB114"/>
  <c r="BY114"/>
  <c r="CY114"/>
  <c r="BV114"/>
  <c r="BB114"/>
  <c r="BC114" s="1"/>
  <c r="BE114" s="1"/>
  <c r="BF114" s="1"/>
  <c r="DD115"/>
  <c r="AZ113"/>
  <c r="BI112"/>
  <c r="BH112"/>
  <c r="BD112"/>
  <c r="DF113" l="1"/>
  <c r="DE113"/>
  <c r="BG113"/>
  <c r="DC113"/>
  <c r="BZ113"/>
  <c r="CX113"/>
  <c r="BU113"/>
  <c r="CZ113"/>
  <c r="BW113"/>
  <c r="DA113"/>
  <c r="BX113"/>
  <c r="DB113"/>
  <c r="BY113"/>
  <c r="CY113"/>
  <c r="BV113"/>
  <c r="BB113"/>
  <c r="BC113" s="1"/>
  <c r="BE113" s="1"/>
  <c r="BF113" s="1"/>
  <c r="DD114"/>
  <c r="AZ112"/>
  <c r="BI111"/>
  <c r="BH111"/>
  <c r="BD111"/>
  <c r="DF112" l="1"/>
  <c r="DE112"/>
  <c r="BG112"/>
  <c r="DC112"/>
  <c r="BZ112"/>
  <c r="CX112"/>
  <c r="BU112"/>
  <c r="CZ112"/>
  <c r="BW112"/>
  <c r="DA112"/>
  <c r="BX112"/>
  <c r="DB112"/>
  <c r="BY112"/>
  <c r="CY112"/>
  <c r="BV112"/>
  <c r="BB112"/>
  <c r="BC112" s="1"/>
  <c r="BE112" s="1"/>
  <c r="BF112" s="1"/>
  <c r="DD113"/>
  <c r="AZ111"/>
  <c r="BI110"/>
  <c r="BH110"/>
  <c r="BD110"/>
  <c r="DF111" l="1"/>
  <c r="DE111"/>
  <c r="BG111"/>
  <c r="DC111"/>
  <c r="BZ111"/>
  <c r="CX111"/>
  <c r="BU111"/>
  <c r="CZ111"/>
  <c r="BW111"/>
  <c r="DA111"/>
  <c r="BX111"/>
  <c r="DB111"/>
  <c r="BY111"/>
  <c r="CY111"/>
  <c r="BV111"/>
  <c r="BB111"/>
  <c r="BC111" s="1"/>
  <c r="BE111" s="1"/>
  <c r="BF111" s="1"/>
  <c r="DD112"/>
  <c r="AZ110"/>
  <c r="BI109"/>
  <c r="BH109"/>
  <c r="BD109"/>
  <c r="DF110" l="1"/>
  <c r="DE110"/>
  <c r="BG110"/>
  <c r="DC110"/>
  <c r="BZ110"/>
  <c r="CX110"/>
  <c r="BU110"/>
  <c r="CZ110"/>
  <c r="BW110"/>
  <c r="DA110"/>
  <c r="BX110"/>
  <c r="DB110"/>
  <c r="BY110"/>
  <c r="CY110"/>
  <c r="BV110"/>
  <c r="BB110"/>
  <c r="BC110" s="1"/>
  <c r="BE110" s="1"/>
  <c r="BF110" s="1"/>
  <c r="DD111"/>
  <c r="AZ109"/>
  <c r="BI108"/>
  <c r="BH108"/>
  <c r="BD108"/>
  <c r="DF109" l="1"/>
  <c r="DE109"/>
  <c r="BG109"/>
  <c r="DC109"/>
  <c r="BZ109"/>
  <c r="CX109"/>
  <c r="BU109"/>
  <c r="CZ109"/>
  <c r="BW109"/>
  <c r="DA109"/>
  <c r="BX109"/>
  <c r="DB109"/>
  <c r="BY109"/>
  <c r="CY109"/>
  <c r="BV109"/>
  <c r="BB109"/>
  <c r="BC109" s="1"/>
  <c r="BE109" s="1"/>
  <c r="BF109" s="1"/>
  <c r="DD110"/>
  <c r="AZ108"/>
  <c r="BI107"/>
  <c r="BH107"/>
  <c r="BD107"/>
  <c r="DF108" l="1"/>
  <c r="DE108"/>
  <c r="BG108"/>
  <c r="DC108"/>
  <c r="BZ108"/>
  <c r="CX108"/>
  <c r="BU108"/>
  <c r="CZ108"/>
  <c r="BW108"/>
  <c r="DA108"/>
  <c r="BX108"/>
  <c r="DB108"/>
  <c r="BY108"/>
  <c r="CY108"/>
  <c r="BV108"/>
  <c r="BB108"/>
  <c r="BC108" s="1"/>
  <c r="BE108" s="1"/>
  <c r="BF108" s="1"/>
  <c r="DD109"/>
  <c r="AZ107"/>
  <c r="BI106"/>
  <c r="BH106"/>
  <c r="BD106"/>
  <c r="DF107" l="1"/>
  <c r="DE107"/>
  <c r="BG107"/>
  <c r="DC107"/>
  <c r="BZ107"/>
  <c r="CX107"/>
  <c r="BU107"/>
  <c r="CZ107"/>
  <c r="BW107"/>
  <c r="DA107"/>
  <c r="BX107"/>
  <c r="DB107"/>
  <c r="BY107"/>
  <c r="CY107"/>
  <c r="BV107"/>
  <c r="BB107"/>
  <c r="BC107" s="1"/>
  <c r="BE107" s="1"/>
  <c r="BF107" s="1"/>
  <c r="DD108"/>
  <c r="AZ106"/>
  <c r="BI105"/>
  <c r="BH105"/>
  <c r="BD105"/>
  <c r="DF106" l="1"/>
  <c r="DE106"/>
  <c r="BG106"/>
  <c r="DC106"/>
  <c r="BZ106"/>
  <c r="CX106"/>
  <c r="BU106"/>
  <c r="CZ106"/>
  <c r="BW106"/>
  <c r="DA106"/>
  <c r="BX106"/>
  <c r="DB106"/>
  <c r="BY106"/>
  <c r="CY106"/>
  <c r="BV106"/>
  <c r="BB106"/>
  <c r="BC106" s="1"/>
  <c r="BE106" s="1"/>
  <c r="BF106" s="1"/>
  <c r="DD107"/>
  <c r="AZ105"/>
  <c r="BI104"/>
  <c r="BH104"/>
  <c r="BD104"/>
  <c r="DF105" l="1"/>
  <c r="DE105"/>
  <c r="BG105"/>
  <c r="DC105"/>
  <c r="BZ105"/>
  <c r="CX105"/>
  <c r="BU105"/>
  <c r="CZ105"/>
  <c r="BW105"/>
  <c r="DA105"/>
  <c r="BX105"/>
  <c r="DB105"/>
  <c r="BY105"/>
  <c r="CY105"/>
  <c r="BV105"/>
  <c r="BB105"/>
  <c r="BC105" s="1"/>
  <c r="BE105" s="1"/>
  <c r="BF105" s="1"/>
  <c r="DD106"/>
  <c r="AZ104"/>
  <c r="BI103"/>
  <c r="BH103"/>
  <c r="BD103"/>
  <c r="DF104" l="1"/>
  <c r="DE104"/>
  <c r="BG104"/>
  <c r="DC104"/>
  <c r="BZ104"/>
  <c r="CX104"/>
  <c r="BU104"/>
  <c r="CZ104"/>
  <c r="BW104"/>
  <c r="DA104"/>
  <c r="BX104"/>
  <c r="DB104"/>
  <c r="BY104"/>
  <c r="CY104"/>
  <c r="BV104"/>
  <c r="BB104"/>
  <c r="BC104" s="1"/>
  <c r="BE104" s="1"/>
  <c r="BF104" s="1"/>
  <c r="DD105"/>
  <c r="AZ103"/>
  <c r="BI102"/>
  <c r="BH102"/>
  <c r="BD102"/>
  <c r="DF103" l="1"/>
  <c r="DE103"/>
  <c r="BG103"/>
  <c r="DC103"/>
  <c r="BZ103"/>
  <c r="CX103"/>
  <c r="BU103"/>
  <c r="CZ103"/>
  <c r="BW103"/>
  <c r="DA103"/>
  <c r="BX103"/>
  <c r="DB103"/>
  <c r="BY103"/>
  <c r="CY103"/>
  <c r="BV103"/>
  <c r="BB103"/>
  <c r="BC103" s="1"/>
  <c r="BE103" s="1"/>
  <c r="BF103" s="1"/>
  <c r="DD104"/>
  <c r="AZ102"/>
  <c r="BI101"/>
  <c r="BH101"/>
  <c r="BD101"/>
  <c r="DF102" l="1"/>
  <c r="DE102"/>
  <c r="BG102"/>
  <c r="DC102"/>
  <c r="BZ102"/>
  <c r="CX102"/>
  <c r="BU102"/>
  <c r="CZ102"/>
  <c r="BW102"/>
  <c r="DA102"/>
  <c r="BX102"/>
  <c r="DB102"/>
  <c r="BY102"/>
  <c r="CY102"/>
  <c r="BV102"/>
  <c r="BB102"/>
  <c r="BC102" s="1"/>
  <c r="BE102" s="1"/>
  <c r="BF102" s="1"/>
  <c r="DD103"/>
  <c r="AZ101"/>
  <c r="BI100"/>
  <c r="BH100"/>
  <c r="BD100"/>
  <c r="DF101" l="1"/>
  <c r="DE101"/>
  <c r="BG101"/>
  <c r="DC101"/>
  <c r="BZ101"/>
  <c r="CX101"/>
  <c r="BU101"/>
  <c r="CZ101"/>
  <c r="BW101"/>
  <c r="DA101"/>
  <c r="BX101"/>
  <c r="DB101"/>
  <c r="BY101"/>
  <c r="CY101"/>
  <c r="BV101"/>
  <c r="BB101"/>
  <c r="BC101" s="1"/>
  <c r="BE101" s="1"/>
  <c r="BF101" s="1"/>
  <c r="DD102"/>
  <c r="AZ100"/>
  <c r="BI99"/>
  <c r="BH99"/>
  <c r="BD99"/>
  <c r="DF100" l="1"/>
  <c r="DE100"/>
  <c r="BG100"/>
  <c r="DC100"/>
  <c r="BZ100"/>
  <c r="CX100"/>
  <c r="BU100"/>
  <c r="CZ100"/>
  <c r="BW100"/>
  <c r="DA100"/>
  <c r="BX100"/>
  <c r="DB100"/>
  <c r="BY100"/>
  <c r="CY100"/>
  <c r="BV100"/>
  <c r="BB100"/>
  <c r="BC100" s="1"/>
  <c r="BE100" s="1"/>
  <c r="BF100" s="1"/>
  <c r="DD101"/>
  <c r="AZ99"/>
  <c r="BI98"/>
  <c r="BH98"/>
  <c r="BD98"/>
  <c r="DF99" l="1"/>
  <c r="DE99"/>
  <c r="BG99"/>
  <c r="DC99"/>
  <c r="BZ99"/>
  <c r="CX99"/>
  <c r="BU99"/>
  <c r="CZ99"/>
  <c r="BW99"/>
  <c r="DA99"/>
  <c r="BX99"/>
  <c r="DB99"/>
  <c r="BY99"/>
  <c r="CY99"/>
  <c r="BV99"/>
  <c r="BB99"/>
  <c r="BC99" s="1"/>
  <c r="BE99" s="1"/>
  <c r="BF99" s="1"/>
  <c r="DD100"/>
  <c r="AZ98"/>
  <c r="BI97"/>
  <c r="BH97"/>
  <c r="BD97"/>
  <c r="DF98" l="1"/>
  <c r="DE98"/>
  <c r="BG98"/>
  <c r="DC98"/>
  <c r="BZ98"/>
  <c r="CX98"/>
  <c r="BU98"/>
  <c r="CZ98"/>
  <c r="BW98"/>
  <c r="DA98"/>
  <c r="BX98"/>
  <c r="DB98"/>
  <c r="BY98"/>
  <c r="CY98"/>
  <c r="BV98"/>
  <c r="BB98"/>
  <c r="BC98" s="1"/>
  <c r="BE98" s="1"/>
  <c r="BF98" s="1"/>
  <c r="DD99"/>
  <c r="AZ97"/>
  <c r="BI96"/>
  <c r="BH96"/>
  <c r="BD96"/>
  <c r="DF97" l="1"/>
  <c r="DE97"/>
  <c r="BG97"/>
  <c r="DC97"/>
  <c r="BZ97"/>
  <c r="CX97"/>
  <c r="BU97"/>
  <c r="CZ97"/>
  <c r="BW97"/>
  <c r="DA97"/>
  <c r="BX97"/>
  <c r="DB97"/>
  <c r="BY97"/>
  <c r="CY97"/>
  <c r="BV97"/>
  <c r="BB97"/>
  <c r="BC97" s="1"/>
  <c r="BE97" s="1"/>
  <c r="BF97" s="1"/>
  <c r="DD98"/>
  <c r="AZ96"/>
  <c r="BI95"/>
  <c r="BH95"/>
  <c r="BD95"/>
  <c r="DF96" l="1"/>
  <c r="DE96"/>
  <c r="BG96"/>
  <c r="DC96"/>
  <c r="BZ96"/>
  <c r="CX96"/>
  <c r="BU96"/>
  <c r="CZ96"/>
  <c r="BW96"/>
  <c r="DA96"/>
  <c r="BX96"/>
  <c r="DB96"/>
  <c r="BY96"/>
  <c r="CY96"/>
  <c r="BV96"/>
  <c r="BB96"/>
  <c r="BC96" s="1"/>
  <c r="BE96" s="1"/>
  <c r="BF96" s="1"/>
  <c r="DD97"/>
  <c r="AZ95"/>
  <c r="BI94"/>
  <c r="BH94"/>
  <c r="BD94"/>
  <c r="DF95" l="1"/>
  <c r="DE95"/>
  <c r="BG95"/>
  <c r="DC95"/>
  <c r="BZ95"/>
  <c r="CX95"/>
  <c r="BU95"/>
  <c r="CZ95"/>
  <c r="BW95"/>
  <c r="DA95"/>
  <c r="BX95"/>
  <c r="DB95"/>
  <c r="BY95"/>
  <c r="CY95"/>
  <c r="BV95"/>
  <c r="BB95"/>
  <c r="BC95" s="1"/>
  <c r="BE95" s="1"/>
  <c r="BF95" s="1"/>
  <c r="DD96"/>
  <c r="AZ94"/>
  <c r="BI93"/>
  <c r="BH93"/>
  <c r="BD93"/>
  <c r="DF94" l="1"/>
  <c r="DE94"/>
  <c r="BG94"/>
  <c r="DC94"/>
  <c r="BZ94"/>
  <c r="CX94"/>
  <c r="BU94"/>
  <c r="CZ94"/>
  <c r="BW94"/>
  <c r="DA94"/>
  <c r="BX94"/>
  <c r="DB94"/>
  <c r="BY94"/>
  <c r="CY94"/>
  <c r="BV94"/>
  <c r="BB94"/>
  <c r="BC94" s="1"/>
  <c r="BE94" s="1"/>
  <c r="BF94" s="1"/>
  <c r="DD95"/>
  <c r="AZ93"/>
  <c r="BI92"/>
  <c r="BH92"/>
  <c r="BD92"/>
  <c r="DF93" l="1"/>
  <c r="DE93"/>
  <c r="BG93"/>
  <c r="DC93"/>
  <c r="BZ93"/>
  <c r="CX93"/>
  <c r="BU93"/>
  <c r="CZ93"/>
  <c r="BW93"/>
  <c r="DA93"/>
  <c r="BX93"/>
  <c r="DB93"/>
  <c r="BY93"/>
  <c r="CY93"/>
  <c r="BV93"/>
  <c r="BB93"/>
  <c r="BC93" s="1"/>
  <c r="BE93" s="1"/>
  <c r="BF93" s="1"/>
  <c r="DD94"/>
  <c r="AZ92"/>
  <c r="BI91"/>
  <c r="BH91"/>
  <c r="BD91"/>
  <c r="DF92" l="1"/>
  <c r="DE92"/>
  <c r="BG92"/>
  <c r="DC92"/>
  <c r="BZ92"/>
  <c r="CX92"/>
  <c r="BU92"/>
  <c r="CZ92"/>
  <c r="BW92"/>
  <c r="DA92"/>
  <c r="BX92"/>
  <c r="DB92"/>
  <c r="BY92"/>
  <c r="CY92"/>
  <c r="BV92"/>
  <c r="BB92"/>
  <c r="BC92" s="1"/>
  <c r="BE92" s="1"/>
  <c r="BF92" s="1"/>
  <c r="DD93"/>
  <c r="AZ91"/>
  <c r="BI90"/>
  <c r="BH90"/>
  <c r="BD90"/>
  <c r="DF91" l="1"/>
  <c r="DE91"/>
  <c r="BG91"/>
  <c r="DC91"/>
  <c r="BZ91"/>
  <c r="CX91"/>
  <c r="BU91"/>
  <c r="CZ91"/>
  <c r="BW91"/>
  <c r="DA91"/>
  <c r="BX91"/>
  <c r="DB91"/>
  <c r="BY91"/>
  <c r="CY91"/>
  <c r="BV91"/>
  <c r="BB91"/>
  <c r="BC91" s="1"/>
  <c r="BE91" s="1"/>
  <c r="BF91" s="1"/>
  <c r="DD92"/>
  <c r="AZ90"/>
  <c r="BI89"/>
  <c r="BH89"/>
  <c r="BD89"/>
  <c r="DF90" l="1"/>
  <c r="DE90"/>
  <c r="BG90"/>
  <c r="DC90"/>
  <c r="BZ90"/>
  <c r="CX90"/>
  <c r="BU90"/>
  <c r="CZ90"/>
  <c r="BW90"/>
  <c r="DA90"/>
  <c r="BX90"/>
  <c r="DB90"/>
  <c r="BY90"/>
  <c r="CY90"/>
  <c r="BV90"/>
  <c r="BB90"/>
  <c r="BC90" s="1"/>
  <c r="BE90" s="1"/>
  <c r="BF90" s="1"/>
  <c r="DD91"/>
  <c r="AZ89"/>
  <c r="BI88"/>
  <c r="BH88"/>
  <c r="BD88"/>
  <c r="DF89" l="1"/>
  <c r="DE89"/>
  <c r="BG89"/>
  <c r="DC89"/>
  <c r="BZ89"/>
  <c r="CX89"/>
  <c r="BU89"/>
  <c r="CZ89"/>
  <c r="BW89"/>
  <c r="DA89"/>
  <c r="BX89"/>
  <c r="DB89"/>
  <c r="BY89"/>
  <c r="CY89"/>
  <c r="BV89"/>
  <c r="BB89"/>
  <c r="BC89" s="1"/>
  <c r="BE89" s="1"/>
  <c r="BF89" s="1"/>
  <c r="DD90"/>
  <c r="AZ88"/>
  <c r="BI87"/>
  <c r="BH87"/>
  <c r="BD87"/>
  <c r="DF88" l="1"/>
  <c r="DE88"/>
  <c r="BG88"/>
  <c r="DC88"/>
  <c r="BZ88"/>
  <c r="CX88"/>
  <c r="BU88"/>
  <c r="CZ88"/>
  <c r="BW88"/>
  <c r="DA88"/>
  <c r="BX88"/>
  <c r="DB88"/>
  <c r="BY88"/>
  <c r="CY88"/>
  <c r="BV88"/>
  <c r="BB88"/>
  <c r="BC88" s="1"/>
  <c r="BE88" s="1"/>
  <c r="BF88" s="1"/>
  <c r="DD89"/>
  <c r="AZ87"/>
  <c r="BI86"/>
  <c r="BH86"/>
  <c r="BD86"/>
  <c r="DF87" l="1"/>
  <c r="DE87"/>
  <c r="BG87"/>
  <c r="DC87"/>
  <c r="BZ87"/>
  <c r="CX87"/>
  <c r="BU87"/>
  <c r="CZ87"/>
  <c r="BW87"/>
  <c r="DA87"/>
  <c r="BX87"/>
  <c r="DB87"/>
  <c r="BY87"/>
  <c r="CY87"/>
  <c r="BV87"/>
  <c r="BB87"/>
  <c r="BC87" s="1"/>
  <c r="BE87" s="1"/>
  <c r="BF87" s="1"/>
  <c r="DD88"/>
  <c r="AZ86"/>
  <c r="BI85"/>
  <c r="BH85"/>
  <c r="BD85"/>
  <c r="DF86" l="1"/>
  <c r="DE86"/>
  <c r="BG86"/>
  <c r="DC86"/>
  <c r="BZ86"/>
  <c r="CX86"/>
  <c r="BU86"/>
  <c r="CZ86"/>
  <c r="BW86"/>
  <c r="DA86"/>
  <c r="BX86"/>
  <c r="DB86"/>
  <c r="BY86"/>
  <c r="CY86"/>
  <c r="BV86"/>
  <c r="BB86"/>
  <c r="BC86" s="1"/>
  <c r="BE86" s="1"/>
  <c r="BF86" s="1"/>
  <c r="DD87"/>
  <c r="AZ85"/>
  <c r="BI84"/>
  <c r="BH84"/>
  <c r="BD84"/>
  <c r="DF85" l="1"/>
  <c r="DE85"/>
  <c r="BG85"/>
  <c r="DC85"/>
  <c r="BZ85"/>
  <c r="CX85"/>
  <c r="BU85"/>
  <c r="CZ85"/>
  <c r="BW85"/>
  <c r="DA85"/>
  <c r="BX85"/>
  <c r="DB85"/>
  <c r="BY85"/>
  <c r="CY85"/>
  <c r="BV85"/>
  <c r="BB85"/>
  <c r="BC85" s="1"/>
  <c r="BE85" s="1"/>
  <c r="BF85" s="1"/>
  <c r="DD86"/>
  <c r="AZ84"/>
  <c r="BI83"/>
  <c r="BH83"/>
  <c r="BD83"/>
  <c r="DF84" l="1"/>
  <c r="DE84"/>
  <c r="BG84"/>
  <c r="DC84"/>
  <c r="BZ84"/>
  <c r="CX84"/>
  <c r="BU84"/>
  <c r="CZ84"/>
  <c r="BW84"/>
  <c r="DA84"/>
  <c r="BX84"/>
  <c r="DB84"/>
  <c r="BY84"/>
  <c r="CY84"/>
  <c r="BV84"/>
  <c r="BB84"/>
  <c r="BC84" s="1"/>
  <c r="BE84" s="1"/>
  <c r="BF84" s="1"/>
  <c r="DD85"/>
  <c r="AZ83"/>
  <c r="BI82"/>
  <c r="BH82"/>
  <c r="BD82"/>
  <c r="DF83" l="1"/>
  <c r="DE83"/>
  <c r="BG83"/>
  <c r="DC83"/>
  <c r="BZ83"/>
  <c r="CX83"/>
  <c r="BU83"/>
  <c r="CZ83"/>
  <c r="BW83"/>
  <c r="DA83"/>
  <c r="BX83"/>
  <c r="DB83"/>
  <c r="BY83"/>
  <c r="CY83"/>
  <c r="BV83"/>
  <c r="BB83"/>
  <c r="BC83" s="1"/>
  <c r="BE83" s="1"/>
  <c r="BF83" s="1"/>
  <c r="DD84"/>
  <c r="AZ82"/>
  <c r="BI81"/>
  <c r="BH81"/>
  <c r="BD81"/>
  <c r="DF82" l="1"/>
  <c r="DE82"/>
  <c r="BG82"/>
  <c r="DC82"/>
  <c r="BZ82"/>
  <c r="CX82"/>
  <c r="BU82"/>
  <c r="CZ82"/>
  <c r="BW82"/>
  <c r="DA82"/>
  <c r="BX82"/>
  <c r="DB82"/>
  <c r="BY82"/>
  <c r="CY82"/>
  <c r="BV82"/>
  <c r="BB82"/>
  <c r="BC82" s="1"/>
  <c r="BE82" s="1"/>
  <c r="BF82" s="1"/>
  <c r="DD83"/>
  <c r="AZ81"/>
  <c r="BI80"/>
  <c r="BH80"/>
  <c r="BD80"/>
  <c r="DF81" l="1"/>
  <c r="DE81"/>
  <c r="BG81"/>
  <c r="DC81"/>
  <c r="BZ81"/>
  <c r="CX81"/>
  <c r="BU81"/>
  <c r="CZ81"/>
  <c r="BW81"/>
  <c r="DA81"/>
  <c r="BX81"/>
  <c r="DB81"/>
  <c r="BY81"/>
  <c r="CY81"/>
  <c r="BV81"/>
  <c r="BB81"/>
  <c r="BC81" s="1"/>
  <c r="BE81" s="1"/>
  <c r="BF81" s="1"/>
  <c r="DD82"/>
  <c r="AZ80"/>
  <c r="BI79"/>
  <c r="BH79"/>
  <c r="BD79"/>
  <c r="DF80" l="1"/>
  <c r="DE80"/>
  <c r="BG80"/>
  <c r="DC80"/>
  <c r="BZ80"/>
  <c r="CX80"/>
  <c r="BU80"/>
  <c r="CZ80"/>
  <c r="BW80"/>
  <c r="DA80"/>
  <c r="BX80"/>
  <c r="DB80"/>
  <c r="BY80"/>
  <c r="CY80"/>
  <c r="BV80"/>
  <c r="BB80"/>
  <c r="BC80" s="1"/>
  <c r="BE80" s="1"/>
  <c r="BF80" s="1"/>
  <c r="DD81"/>
  <c r="AZ79"/>
  <c r="BI78"/>
  <c r="BH78"/>
  <c r="BD78"/>
  <c r="DF79" l="1"/>
  <c r="DE79"/>
  <c r="BG79"/>
  <c r="DC79"/>
  <c r="BZ79"/>
  <c r="CX79"/>
  <c r="BU79"/>
  <c r="CZ79"/>
  <c r="BW79"/>
  <c r="DA79"/>
  <c r="BX79"/>
  <c r="DB79"/>
  <c r="BY79"/>
  <c r="CY79"/>
  <c r="BV79"/>
  <c r="BB79"/>
  <c r="BC79" s="1"/>
  <c r="BE79" s="1"/>
  <c r="BF79" s="1"/>
  <c r="DD80"/>
  <c r="AZ78"/>
  <c r="BI77"/>
  <c r="BH77"/>
  <c r="BD77"/>
  <c r="DF78" l="1"/>
  <c r="DE78"/>
  <c r="BG78"/>
  <c r="DC78"/>
  <c r="BZ78"/>
  <c r="CX78"/>
  <c r="BU78"/>
  <c r="CZ78"/>
  <c r="BW78"/>
  <c r="DA78"/>
  <c r="BX78"/>
  <c r="DB78"/>
  <c r="BY78"/>
  <c r="CY78"/>
  <c r="BV78"/>
  <c r="BB78"/>
  <c r="BC78" s="1"/>
  <c r="BE78" s="1"/>
  <c r="BF78" s="1"/>
  <c r="DD79"/>
  <c r="AZ77"/>
  <c r="BI76"/>
  <c r="BH76"/>
  <c r="BD76"/>
  <c r="DF77" l="1"/>
  <c r="DE77"/>
  <c r="BG77"/>
  <c r="DC77"/>
  <c r="BZ77"/>
  <c r="CX77"/>
  <c r="BU77"/>
  <c r="CZ77"/>
  <c r="BW77"/>
  <c r="DA77"/>
  <c r="BX77"/>
  <c r="DB77"/>
  <c r="BY77"/>
  <c r="CY77"/>
  <c r="BV77"/>
  <c r="BB77"/>
  <c r="BC77" s="1"/>
  <c r="BE77" s="1"/>
  <c r="BF77" s="1"/>
  <c r="DD78"/>
  <c r="AZ76"/>
  <c r="BI75"/>
  <c r="BH75"/>
  <c r="BD75"/>
  <c r="DF76" l="1"/>
  <c r="DE76"/>
  <c r="BG76"/>
  <c r="DC76"/>
  <c r="BZ76"/>
  <c r="CX76"/>
  <c r="BU76"/>
  <c r="CZ76"/>
  <c r="BW76"/>
  <c r="DA76"/>
  <c r="BX76"/>
  <c r="DB76"/>
  <c r="BY76"/>
  <c r="CY76"/>
  <c r="BV76"/>
  <c r="BB76"/>
  <c r="BC76" s="1"/>
  <c r="BE76" s="1"/>
  <c r="BF76" s="1"/>
  <c r="DD77"/>
  <c r="AZ75"/>
  <c r="BI74"/>
  <c r="BH74"/>
  <c r="BD74"/>
  <c r="DF75" l="1"/>
  <c r="DE75"/>
  <c r="BG75"/>
  <c r="DC75"/>
  <c r="BZ75"/>
  <c r="CX75"/>
  <c r="BU75"/>
  <c r="CZ75"/>
  <c r="BW75"/>
  <c r="DA75"/>
  <c r="BX75"/>
  <c r="DB75"/>
  <c r="BY75"/>
  <c r="CY75"/>
  <c r="BV75"/>
  <c r="BB75"/>
  <c r="BC75" s="1"/>
  <c r="BE75" s="1"/>
  <c r="BF75" s="1"/>
  <c r="DD76"/>
  <c r="AZ74"/>
  <c r="BI73"/>
  <c r="BH73"/>
  <c r="BD73"/>
  <c r="DF74" l="1"/>
  <c r="DE74"/>
  <c r="BG74"/>
  <c r="DC74"/>
  <c r="BZ74"/>
  <c r="CX74"/>
  <c r="BU74"/>
  <c r="CZ74"/>
  <c r="BW74"/>
  <c r="DA74"/>
  <c r="BX74"/>
  <c r="DB74"/>
  <c r="BY74"/>
  <c r="CY74"/>
  <c r="BV74"/>
  <c r="BB74"/>
  <c r="BC74" s="1"/>
  <c r="BE74" s="1"/>
  <c r="BF74" s="1"/>
  <c r="DD75"/>
  <c r="AZ73"/>
  <c r="BI72"/>
  <c r="BH72"/>
  <c r="BD72"/>
  <c r="DF73" l="1"/>
  <c r="DE73"/>
  <c r="BG73"/>
  <c r="DC73"/>
  <c r="BZ73"/>
  <c r="CX73"/>
  <c r="BU73"/>
  <c r="CZ73"/>
  <c r="BW73"/>
  <c r="DA73"/>
  <c r="BX73"/>
  <c r="DB73"/>
  <c r="BY73"/>
  <c r="CY73"/>
  <c r="BV73"/>
  <c r="BB73"/>
  <c r="BC73" s="1"/>
  <c r="BE73" s="1"/>
  <c r="BF73" s="1"/>
  <c r="DD74"/>
  <c r="AZ72"/>
  <c r="BI71"/>
  <c r="BH71"/>
  <c r="BD71"/>
  <c r="DF72" l="1"/>
  <c r="DE72"/>
  <c r="BG72"/>
  <c r="DC72"/>
  <c r="BZ72"/>
  <c r="CX72"/>
  <c r="BU72"/>
  <c r="CZ72"/>
  <c r="BW72"/>
  <c r="DA72"/>
  <c r="BX72"/>
  <c r="DB72"/>
  <c r="BY72"/>
  <c r="CY72"/>
  <c r="BV72"/>
  <c r="BB72"/>
  <c r="BC72" s="1"/>
  <c r="BE72" s="1"/>
  <c r="BF72" s="1"/>
  <c r="DD73"/>
  <c r="AZ71"/>
  <c r="BI70"/>
  <c r="BH70"/>
  <c r="BD70"/>
  <c r="DF71" l="1"/>
  <c r="DE71"/>
  <c r="BG71"/>
  <c r="DC71"/>
  <c r="BZ71"/>
  <c r="CX71"/>
  <c r="BU71"/>
  <c r="CZ71"/>
  <c r="BW71"/>
  <c r="DA71"/>
  <c r="BX71"/>
  <c r="DB71"/>
  <c r="BY71"/>
  <c r="CY71"/>
  <c r="BV71"/>
  <c r="BB71"/>
  <c r="BC71" s="1"/>
  <c r="BE71" s="1"/>
  <c r="BF71" s="1"/>
  <c r="DD72"/>
  <c r="AZ70"/>
  <c r="BI69"/>
  <c r="BH69"/>
  <c r="BD69"/>
  <c r="DF70" l="1"/>
  <c r="DE70"/>
  <c r="BG70"/>
  <c r="DC70"/>
  <c r="BZ70"/>
  <c r="CX70"/>
  <c r="BU70"/>
  <c r="CZ70"/>
  <c r="BW70"/>
  <c r="DA70"/>
  <c r="BX70"/>
  <c r="DB70"/>
  <c r="BY70"/>
  <c r="CY70"/>
  <c r="BV70"/>
  <c r="BB70"/>
  <c r="BC70" s="1"/>
  <c r="BE70" s="1"/>
  <c r="BF70" s="1"/>
  <c r="DD71"/>
  <c r="AZ69"/>
  <c r="BI68"/>
  <c r="BH68"/>
  <c r="BD68"/>
  <c r="DF69" l="1"/>
  <c r="DE69"/>
  <c r="BG69"/>
  <c r="DC69"/>
  <c r="BZ69"/>
  <c r="CX69"/>
  <c r="BU69"/>
  <c r="CZ69"/>
  <c r="BW69"/>
  <c r="DA69"/>
  <c r="BX69"/>
  <c r="DB69"/>
  <c r="BY69"/>
  <c r="CY69"/>
  <c r="BV69"/>
  <c r="BB69"/>
  <c r="BC69" s="1"/>
  <c r="BE69" s="1"/>
  <c r="BF69" s="1"/>
  <c r="DD70"/>
  <c r="AZ68"/>
  <c r="BI67"/>
  <c r="BH67"/>
  <c r="BD67"/>
  <c r="DF68" l="1"/>
  <c r="DE68"/>
  <c r="BG68"/>
  <c r="DC68"/>
  <c r="BZ68"/>
  <c r="CX68"/>
  <c r="BU68"/>
  <c r="CZ68"/>
  <c r="BW68"/>
  <c r="DA68"/>
  <c r="BX68"/>
  <c r="DB68"/>
  <c r="BY68"/>
  <c r="CY68"/>
  <c r="BV68"/>
  <c r="BB68"/>
  <c r="BC68" s="1"/>
  <c r="BE68" s="1"/>
  <c r="BF68" s="1"/>
  <c r="DD69"/>
  <c r="AZ67"/>
  <c r="BI66"/>
  <c r="BH66"/>
  <c r="BD66"/>
  <c r="DF67" l="1"/>
  <c r="DE67"/>
  <c r="BG67"/>
  <c r="DC67"/>
  <c r="BZ67"/>
  <c r="CX67"/>
  <c r="BU67"/>
  <c r="CZ67"/>
  <c r="BW67"/>
  <c r="DA67"/>
  <c r="BX67"/>
  <c r="DB67"/>
  <c r="BY67"/>
  <c r="CY67"/>
  <c r="BV67"/>
  <c r="BB67"/>
  <c r="BC67" s="1"/>
  <c r="BE67" s="1"/>
  <c r="BF67" s="1"/>
  <c r="DD68"/>
  <c r="AZ66"/>
  <c r="BI65"/>
  <c r="BH65"/>
  <c r="BD65"/>
  <c r="DF66" l="1"/>
  <c r="DE66"/>
  <c r="BG66"/>
  <c r="DC66"/>
  <c r="BZ66"/>
  <c r="CX66"/>
  <c r="BU66"/>
  <c r="CZ66"/>
  <c r="BW66"/>
  <c r="DA66"/>
  <c r="BX66"/>
  <c r="DB66"/>
  <c r="BY66"/>
  <c r="CY66"/>
  <c r="BV66"/>
  <c r="BB66"/>
  <c r="BC66" s="1"/>
  <c r="BE66" s="1"/>
  <c r="BF66" s="1"/>
  <c r="DD67"/>
  <c r="AZ65"/>
  <c r="BI64"/>
  <c r="BH64"/>
  <c r="BD64"/>
  <c r="DF65" l="1"/>
  <c r="DE65"/>
  <c r="BG65"/>
  <c r="DC65"/>
  <c r="BZ65"/>
  <c r="CX65"/>
  <c r="BU65"/>
  <c r="CZ65"/>
  <c r="BW65"/>
  <c r="DA65"/>
  <c r="BX65"/>
  <c r="DB65"/>
  <c r="BY65"/>
  <c r="CY65"/>
  <c r="BV65"/>
  <c r="BB65"/>
  <c r="BC65" s="1"/>
  <c r="BE65" s="1"/>
  <c r="BF65" s="1"/>
  <c r="DD66"/>
  <c r="AZ64"/>
  <c r="BI63"/>
  <c r="BH63"/>
  <c r="BD63"/>
  <c r="DF64" l="1"/>
  <c r="DE64"/>
  <c r="BG64"/>
  <c r="DC64"/>
  <c r="BZ64"/>
  <c r="CX64"/>
  <c r="BU64"/>
  <c r="CZ64"/>
  <c r="BW64"/>
  <c r="DA64"/>
  <c r="BX64"/>
  <c r="DB64"/>
  <c r="BY64"/>
  <c r="CY64"/>
  <c r="BV64"/>
  <c r="BB64"/>
  <c r="BC64" s="1"/>
  <c r="BE64" s="1"/>
  <c r="BF64" s="1"/>
  <c r="DD65"/>
  <c r="AZ63"/>
  <c r="BI62"/>
  <c r="BH62"/>
  <c r="BD62"/>
  <c r="DF63" l="1"/>
  <c r="DE63"/>
  <c r="BG63"/>
  <c r="DC63"/>
  <c r="BZ63"/>
  <c r="CX63"/>
  <c r="BU63"/>
  <c r="CZ63"/>
  <c r="BW63"/>
  <c r="DA63"/>
  <c r="BX63"/>
  <c r="DB63"/>
  <c r="BY63"/>
  <c r="CY63"/>
  <c r="BV63"/>
  <c r="BB63"/>
  <c r="BC63" s="1"/>
  <c r="BE63" s="1"/>
  <c r="BF63" s="1"/>
  <c r="DD64"/>
  <c r="AZ62"/>
  <c r="BI61"/>
  <c r="BH61"/>
  <c r="BD61"/>
  <c r="DF62" l="1"/>
  <c r="DE62"/>
  <c r="BG62"/>
  <c r="DC62"/>
  <c r="BZ62"/>
  <c r="CX62"/>
  <c r="BU62"/>
  <c r="CZ62"/>
  <c r="BW62"/>
  <c r="DA62"/>
  <c r="BX62"/>
  <c r="DB62"/>
  <c r="BY62"/>
  <c r="CY62"/>
  <c r="BV62"/>
  <c r="BB62"/>
  <c r="BC62" s="1"/>
  <c r="BE62" s="1"/>
  <c r="BF62" s="1"/>
  <c r="DD63"/>
  <c r="AZ61"/>
  <c r="BI60"/>
  <c r="BH60"/>
  <c r="BD60"/>
  <c r="DF61" l="1"/>
  <c r="DE61"/>
  <c r="BG61"/>
  <c r="DC61"/>
  <c r="BZ61"/>
  <c r="CX61"/>
  <c r="BU61"/>
  <c r="CZ61"/>
  <c r="BW61"/>
  <c r="DA61"/>
  <c r="BX61"/>
  <c r="DB61"/>
  <c r="BY61"/>
  <c r="CY61"/>
  <c r="BV61"/>
  <c r="BB61"/>
  <c r="BC61" s="1"/>
  <c r="BE61" s="1"/>
  <c r="BF61" s="1"/>
  <c r="DD62"/>
  <c r="AZ60"/>
  <c r="BK59"/>
  <c r="BI59"/>
  <c r="BH59"/>
  <c r="BD59"/>
  <c r="DF60" l="1"/>
  <c r="DE60"/>
  <c r="BG60"/>
  <c r="DC60"/>
  <c r="BZ60"/>
  <c r="CX60"/>
  <c r="BU60"/>
  <c r="CZ60"/>
  <c r="BW60"/>
  <c r="DA60"/>
  <c r="BX60"/>
  <c r="DB60"/>
  <c r="BY60"/>
  <c r="CY60"/>
  <c r="BV60"/>
  <c r="BB60"/>
  <c r="BC60" s="1"/>
  <c r="BE60" s="1"/>
  <c r="BF60" s="1"/>
  <c r="DD61"/>
  <c r="AZ59"/>
  <c r="BK58"/>
  <c r="BI58"/>
  <c r="BH58"/>
  <c r="BD58"/>
  <c r="DF59" l="1"/>
  <c r="BG59"/>
  <c r="DE59"/>
  <c r="DC59"/>
  <c r="BZ59"/>
  <c r="CX59"/>
  <c r="BU59"/>
  <c r="CZ59"/>
  <c r="BW59"/>
  <c r="DA59"/>
  <c r="BX59"/>
  <c r="DB59"/>
  <c r="BY59"/>
  <c r="CY59"/>
  <c r="BV59"/>
  <c r="BB59"/>
  <c r="BC59" s="1"/>
  <c r="BE59" s="1"/>
  <c r="BF59" s="1"/>
  <c r="DD60"/>
  <c r="AZ58"/>
  <c r="BI57"/>
  <c r="BH57"/>
  <c r="BD57"/>
  <c r="DF58" l="1"/>
  <c r="BG58"/>
  <c r="DE58"/>
  <c r="DC58"/>
  <c r="BZ58"/>
  <c r="CX58"/>
  <c r="BU58"/>
  <c r="CZ58"/>
  <c r="BW58"/>
  <c r="DA58"/>
  <c r="BX58"/>
  <c r="DB58"/>
  <c r="BY58"/>
  <c r="CY58"/>
  <c r="BV58"/>
  <c r="BB58"/>
  <c r="BC58" s="1"/>
  <c r="BE58" s="1"/>
  <c r="BF58" s="1"/>
  <c r="DD59"/>
  <c r="AZ57"/>
  <c r="BI56"/>
  <c r="BH56"/>
  <c r="BD56"/>
  <c r="DF57" l="1"/>
  <c r="DE57"/>
  <c r="BG57"/>
  <c r="DC57"/>
  <c r="BZ57"/>
  <c r="CX57"/>
  <c r="BU57"/>
  <c r="CZ57"/>
  <c r="BW57"/>
  <c r="DA57"/>
  <c r="BX57"/>
  <c r="DB57"/>
  <c r="BY57"/>
  <c r="CY57"/>
  <c r="BV57"/>
  <c r="BB57"/>
  <c r="BC57" s="1"/>
  <c r="BE57" s="1"/>
  <c r="BF57" s="1"/>
  <c r="DD58"/>
  <c r="AZ56"/>
  <c r="BI55"/>
  <c r="BH55"/>
  <c r="BD55"/>
  <c r="DF56" l="1"/>
  <c r="DE56"/>
  <c r="BG56"/>
  <c r="DC56"/>
  <c r="BZ56"/>
  <c r="CX56"/>
  <c r="BU56"/>
  <c r="CZ56"/>
  <c r="BW56"/>
  <c r="DA56"/>
  <c r="BX56"/>
  <c r="DB56"/>
  <c r="BY56"/>
  <c r="CY56"/>
  <c r="BV56"/>
  <c r="BB56"/>
  <c r="BC56" s="1"/>
  <c r="BE56" s="1"/>
  <c r="BF56" s="1"/>
  <c r="DD57"/>
  <c r="AZ55"/>
  <c r="BI54"/>
  <c r="BH54"/>
  <c r="BD54"/>
  <c r="DF55" l="1"/>
  <c r="BG55"/>
  <c r="DE55"/>
  <c r="DC55"/>
  <c r="BZ55"/>
  <c r="CX55"/>
  <c r="BU55"/>
  <c r="CZ55"/>
  <c r="BW55"/>
  <c r="DA55"/>
  <c r="BX55"/>
  <c r="DB55"/>
  <c r="BY55"/>
  <c r="CY55"/>
  <c r="BV55"/>
  <c r="BB55"/>
  <c r="BC55" s="1"/>
  <c r="BE55" s="1"/>
  <c r="BF55" s="1"/>
  <c r="DD56"/>
  <c r="AZ54"/>
  <c r="BI53"/>
  <c r="BH53"/>
  <c r="BD53"/>
  <c r="DF54" l="1"/>
  <c r="BG54"/>
  <c r="DE54"/>
  <c r="DC54"/>
  <c r="BZ54"/>
  <c r="CX54"/>
  <c r="BU54"/>
  <c r="CZ54"/>
  <c r="BW54"/>
  <c r="DA54"/>
  <c r="BX54"/>
  <c r="DB54"/>
  <c r="BY54"/>
  <c r="CY54"/>
  <c r="BV54"/>
  <c r="BB54"/>
  <c r="BC54" s="1"/>
  <c r="BE54" s="1"/>
  <c r="BF54" s="1"/>
  <c r="DD55"/>
  <c r="AZ53"/>
  <c r="BI52"/>
  <c r="BH52"/>
  <c r="BD52"/>
  <c r="DF53" l="1"/>
  <c r="DE53"/>
  <c r="BG53"/>
  <c r="DC53"/>
  <c r="BZ53"/>
  <c r="CX53"/>
  <c r="BU53"/>
  <c r="CZ53"/>
  <c r="BW53"/>
  <c r="DA53"/>
  <c r="BX53"/>
  <c r="DB53"/>
  <c r="BY53"/>
  <c r="CY53"/>
  <c r="BV53"/>
  <c r="BB53"/>
  <c r="BC53" s="1"/>
  <c r="BE53" s="1"/>
  <c r="BF53" s="1"/>
  <c r="DD54"/>
  <c r="AZ52"/>
  <c r="BI51"/>
  <c r="BH51"/>
  <c r="BD51"/>
  <c r="DF52" l="1"/>
  <c r="DE52"/>
  <c r="BG52"/>
  <c r="DC52"/>
  <c r="BZ52"/>
  <c r="CX52"/>
  <c r="BU52"/>
  <c r="CZ52"/>
  <c r="BW52"/>
  <c r="DA52"/>
  <c r="BX52"/>
  <c r="DB52"/>
  <c r="BY52"/>
  <c r="CY52"/>
  <c r="BV52"/>
  <c r="BB52"/>
  <c r="BC52" s="1"/>
  <c r="BE52" s="1"/>
  <c r="BF52" s="1"/>
  <c r="DD53"/>
  <c r="AZ51"/>
  <c r="BI50"/>
  <c r="BH50"/>
  <c r="BD50"/>
  <c r="DF51" l="1"/>
  <c r="BG51"/>
  <c r="DE51"/>
  <c r="DC51"/>
  <c r="BZ51"/>
  <c r="CX51"/>
  <c r="BU51"/>
  <c r="CZ51"/>
  <c r="BW51"/>
  <c r="DA51"/>
  <c r="BX51"/>
  <c r="DB51"/>
  <c r="BY51"/>
  <c r="CY51"/>
  <c r="BV51"/>
  <c r="BB51"/>
  <c r="BC51" s="1"/>
  <c r="BE51" s="1"/>
  <c r="BF51" s="1"/>
  <c r="DD52"/>
  <c r="AZ50"/>
  <c r="BI49"/>
  <c r="BH49"/>
  <c r="BD49"/>
  <c r="DF50" l="1"/>
  <c r="DE50"/>
  <c r="BG50"/>
  <c r="DC50"/>
  <c r="BZ50"/>
  <c r="CX50"/>
  <c r="BU50"/>
  <c r="CZ50"/>
  <c r="BW50"/>
  <c r="DA50"/>
  <c r="BX50"/>
  <c r="DB50"/>
  <c r="BY50"/>
  <c r="CY50"/>
  <c r="BV50"/>
  <c r="BB50"/>
  <c r="BC50" s="1"/>
  <c r="BE50" s="1"/>
  <c r="BF50" s="1"/>
  <c r="DD51"/>
  <c r="AZ49"/>
  <c r="BI48"/>
  <c r="BH48"/>
  <c r="BD48"/>
  <c r="DF49" l="1"/>
  <c r="DE49"/>
  <c r="BG49"/>
  <c r="DC49"/>
  <c r="BZ49"/>
  <c r="CX49"/>
  <c r="BU49"/>
  <c r="CZ49"/>
  <c r="BW49"/>
  <c r="DA49"/>
  <c r="BX49"/>
  <c r="DB49"/>
  <c r="BY49"/>
  <c r="CY49"/>
  <c r="BV49"/>
  <c r="BB49"/>
  <c r="BC49" s="1"/>
  <c r="BE49" s="1"/>
  <c r="BF49" s="1"/>
  <c r="DD50"/>
  <c r="AZ48"/>
  <c r="BI47"/>
  <c r="BH47"/>
  <c r="BD47"/>
  <c r="DF48" l="1"/>
  <c r="DE48"/>
  <c r="BG48"/>
  <c r="DC48"/>
  <c r="BZ48"/>
  <c r="CX48"/>
  <c r="BU48"/>
  <c r="CZ48"/>
  <c r="BW48"/>
  <c r="DA48"/>
  <c r="BX48"/>
  <c r="DB48"/>
  <c r="BY48"/>
  <c r="CY48"/>
  <c r="BV48"/>
  <c r="BB48"/>
  <c r="BC48" s="1"/>
  <c r="BE48" s="1"/>
  <c r="BF48" s="1"/>
  <c r="DD49"/>
  <c r="AZ47"/>
  <c r="BI46"/>
  <c r="BH46"/>
  <c r="BD46"/>
  <c r="DF47" l="1"/>
  <c r="DE47"/>
  <c r="BG47"/>
  <c r="DC47"/>
  <c r="BZ47"/>
  <c r="CX47"/>
  <c r="BU47"/>
  <c r="CZ47"/>
  <c r="BW47"/>
  <c r="DA47"/>
  <c r="BX47"/>
  <c r="DB47"/>
  <c r="BY47"/>
  <c r="CY47"/>
  <c r="BV47"/>
  <c r="BB47"/>
  <c r="BC47" s="1"/>
  <c r="BE47" s="1"/>
  <c r="BF47" s="1"/>
  <c r="DD48"/>
  <c r="AZ46"/>
  <c r="BI45"/>
  <c r="BH45"/>
  <c r="BD45"/>
  <c r="DF46" l="1"/>
  <c r="DE46"/>
  <c r="BG46"/>
  <c r="DC46"/>
  <c r="BZ46"/>
  <c r="CX46"/>
  <c r="BU46"/>
  <c r="CZ46"/>
  <c r="BW46"/>
  <c r="DA46"/>
  <c r="BX46"/>
  <c r="DB46"/>
  <c r="BY46"/>
  <c r="CY46"/>
  <c r="BV46"/>
  <c r="BB46"/>
  <c r="BC46" s="1"/>
  <c r="BE46" s="1"/>
  <c r="BF46" s="1"/>
  <c r="DD47"/>
  <c r="AZ45"/>
  <c r="BI44"/>
  <c r="BH44"/>
  <c r="BD44"/>
  <c r="DF45" l="1"/>
  <c r="DE45"/>
  <c r="BG45"/>
  <c r="DC45"/>
  <c r="BZ45"/>
  <c r="CX45"/>
  <c r="BU45"/>
  <c r="CZ45"/>
  <c r="BW45"/>
  <c r="DA45"/>
  <c r="BX45"/>
  <c r="DB45"/>
  <c r="BY45"/>
  <c r="CY45"/>
  <c r="BV45"/>
  <c r="BB45"/>
  <c r="BC45" s="1"/>
  <c r="BE45" s="1"/>
  <c r="BF45" s="1"/>
  <c r="DD46"/>
  <c r="AZ44"/>
  <c r="BI43"/>
  <c r="BH43"/>
  <c r="BD43"/>
  <c r="DF44" l="1"/>
  <c r="DE44"/>
  <c r="BG44"/>
  <c r="DC44"/>
  <c r="BZ44"/>
  <c r="CX44"/>
  <c r="BU44"/>
  <c r="CZ44"/>
  <c r="BW44"/>
  <c r="DA44"/>
  <c r="BX44"/>
  <c r="DB44"/>
  <c r="BY44"/>
  <c r="CY44"/>
  <c r="BV44"/>
  <c r="BB44"/>
  <c r="BC44" s="1"/>
  <c r="BE44" s="1"/>
  <c r="BF44" s="1"/>
  <c r="DD45"/>
  <c r="AZ43"/>
  <c r="BI42"/>
  <c r="BH42"/>
  <c r="BD42"/>
  <c r="DF43" l="1"/>
  <c r="DE43"/>
  <c r="BG43"/>
  <c r="DC43"/>
  <c r="BZ43"/>
  <c r="CX43"/>
  <c r="BU43"/>
  <c r="CZ43"/>
  <c r="BW43"/>
  <c r="DA43"/>
  <c r="BX43"/>
  <c r="DB43"/>
  <c r="BY43"/>
  <c r="CY43"/>
  <c r="BV43"/>
  <c r="BB43"/>
  <c r="BC43" s="1"/>
  <c r="BE43" s="1"/>
  <c r="BF43" s="1"/>
  <c r="DD44"/>
  <c r="AZ42"/>
  <c r="BI41"/>
  <c r="BH41"/>
  <c r="BD41"/>
  <c r="DF42" l="1"/>
  <c r="DE42"/>
  <c r="BG42"/>
  <c r="DC42"/>
  <c r="BZ42"/>
  <c r="CX42"/>
  <c r="BU42"/>
  <c r="CZ42"/>
  <c r="BW42"/>
  <c r="DA42"/>
  <c r="BX42"/>
  <c r="DB42"/>
  <c r="BY42"/>
  <c r="CY42"/>
  <c r="BV42"/>
  <c r="BB42"/>
  <c r="BC42" s="1"/>
  <c r="BE42" s="1"/>
  <c r="BF42" s="1"/>
  <c r="DD43"/>
  <c r="AZ41"/>
  <c r="BI40"/>
  <c r="BH40"/>
  <c r="BD40"/>
  <c r="DF41" l="1"/>
  <c r="DE41"/>
  <c r="BG41"/>
  <c r="DC41"/>
  <c r="BZ41"/>
  <c r="CX41"/>
  <c r="BU41"/>
  <c r="CZ41"/>
  <c r="BW41"/>
  <c r="DA41"/>
  <c r="BX41"/>
  <c r="DB41"/>
  <c r="BY41"/>
  <c r="CY41"/>
  <c r="BV41"/>
  <c r="BB41"/>
  <c r="BC41" s="1"/>
  <c r="BE41" s="1"/>
  <c r="BF41" s="1"/>
  <c r="DD42"/>
  <c r="AZ40"/>
  <c r="BI39"/>
  <c r="BH39"/>
  <c r="BD39"/>
  <c r="DF40" l="1"/>
  <c r="DE40"/>
  <c r="BG40"/>
  <c r="DC40"/>
  <c r="BZ40"/>
  <c r="CX40"/>
  <c r="BU40"/>
  <c r="CZ40"/>
  <c r="BW40"/>
  <c r="DA40"/>
  <c r="BX40"/>
  <c r="DB40"/>
  <c r="BY40"/>
  <c r="CY40"/>
  <c r="BV40"/>
  <c r="BB40"/>
  <c r="BC40" s="1"/>
  <c r="BE40" s="1"/>
  <c r="BF40" s="1"/>
  <c r="DD41"/>
  <c r="AZ39"/>
  <c r="BI38"/>
  <c r="BH38"/>
  <c r="BD38"/>
  <c r="DF39" l="1"/>
  <c r="DE39"/>
  <c r="BG39"/>
  <c r="DC39"/>
  <c r="BZ39"/>
  <c r="CX39"/>
  <c r="BU39"/>
  <c r="CZ39"/>
  <c r="BW39"/>
  <c r="DA39"/>
  <c r="BX39"/>
  <c r="DB39"/>
  <c r="BY39"/>
  <c r="CY39"/>
  <c r="BV39"/>
  <c r="BB39"/>
  <c r="BC39" s="1"/>
  <c r="BE39" s="1"/>
  <c r="BF39" s="1"/>
  <c r="DD40"/>
  <c r="AZ38"/>
  <c r="BI37"/>
  <c r="BH37"/>
  <c r="BD37"/>
  <c r="DF38" l="1"/>
  <c r="DE38"/>
  <c r="BG38"/>
  <c r="DC38"/>
  <c r="BZ38"/>
  <c r="CX38"/>
  <c r="BU38"/>
  <c r="CZ38"/>
  <c r="BW38"/>
  <c r="DA38"/>
  <c r="BX38"/>
  <c r="DB38"/>
  <c r="BY38"/>
  <c r="CY38"/>
  <c r="BV38"/>
  <c r="BB38"/>
  <c r="BC38" s="1"/>
  <c r="BE38" s="1"/>
  <c r="BF38" s="1"/>
  <c r="DD39"/>
  <c r="AZ37"/>
  <c r="BI36"/>
  <c r="BH36"/>
  <c r="BD36"/>
  <c r="DF37" l="1"/>
  <c r="DE37"/>
  <c r="BG37"/>
  <c r="DC37"/>
  <c r="BZ37"/>
  <c r="CX37"/>
  <c r="BU37"/>
  <c r="CZ37"/>
  <c r="BW37"/>
  <c r="DA37"/>
  <c r="BX37"/>
  <c r="DB37"/>
  <c r="BY37"/>
  <c r="CY37"/>
  <c r="BV37"/>
  <c r="BB37"/>
  <c r="BC37" s="1"/>
  <c r="BE37" s="1"/>
  <c r="BF37" s="1"/>
  <c r="DD38"/>
  <c r="AZ36"/>
  <c r="BI35"/>
  <c r="BH35"/>
  <c r="BD35"/>
  <c r="DF36" l="1"/>
  <c r="DE36"/>
  <c r="BG36"/>
  <c r="DC36"/>
  <c r="BZ36"/>
  <c r="CX36"/>
  <c r="BU36"/>
  <c r="CZ36"/>
  <c r="BW36"/>
  <c r="DA36"/>
  <c r="BX36"/>
  <c r="DB36"/>
  <c r="BY36"/>
  <c r="CY36"/>
  <c r="BV36"/>
  <c r="BB36"/>
  <c r="BC36" s="1"/>
  <c r="BE36" s="1"/>
  <c r="BF36" s="1"/>
  <c r="DD37"/>
  <c r="AZ35"/>
  <c r="BI34"/>
  <c r="BH34"/>
  <c r="BD34"/>
  <c r="DF35" l="1"/>
  <c r="DE35"/>
  <c r="BG35"/>
  <c r="DC35"/>
  <c r="BZ35"/>
  <c r="CX35"/>
  <c r="BU35"/>
  <c r="CZ35"/>
  <c r="BW35"/>
  <c r="DA35"/>
  <c r="BX35"/>
  <c r="DB35"/>
  <c r="BY35"/>
  <c r="CY35"/>
  <c r="BV35"/>
  <c r="BB35"/>
  <c r="BC35" s="1"/>
  <c r="BE35" s="1"/>
  <c r="BF35" s="1"/>
  <c r="DD36"/>
  <c r="AZ34"/>
  <c r="BI33"/>
  <c r="BH33"/>
  <c r="BD33"/>
  <c r="DF34" l="1"/>
  <c r="DE34"/>
  <c r="BG34"/>
  <c r="DC34"/>
  <c r="BZ34"/>
  <c r="CX34"/>
  <c r="BU34"/>
  <c r="CZ34"/>
  <c r="BW34"/>
  <c r="DA34"/>
  <c r="BX34"/>
  <c r="DB34"/>
  <c r="BY34"/>
  <c r="CY34"/>
  <c r="BV34"/>
  <c r="BB34"/>
  <c r="BC34" s="1"/>
  <c r="BE34" s="1"/>
  <c r="BF34" s="1"/>
  <c r="DD35"/>
  <c r="AZ33"/>
  <c r="BI32"/>
  <c r="BH32"/>
  <c r="BD32"/>
  <c r="DF33" l="1"/>
  <c r="DE33"/>
  <c r="BG33"/>
  <c r="DC33"/>
  <c r="BZ33"/>
  <c r="CX33"/>
  <c r="BU33"/>
  <c r="CZ33"/>
  <c r="BW33"/>
  <c r="DA33"/>
  <c r="BX33"/>
  <c r="DB33"/>
  <c r="BY33"/>
  <c r="CY33"/>
  <c r="BV33"/>
  <c r="BB33"/>
  <c r="BC33" s="1"/>
  <c r="BE33" s="1"/>
  <c r="BF33" s="1"/>
  <c r="DD34"/>
  <c r="AZ32"/>
  <c r="BI31"/>
  <c r="BH31"/>
  <c r="BD31"/>
  <c r="DF32" l="1"/>
  <c r="DE32"/>
  <c r="BG32"/>
  <c r="DC32"/>
  <c r="BZ32"/>
  <c r="CX32"/>
  <c r="BU32"/>
  <c r="CZ32"/>
  <c r="BW32"/>
  <c r="DA32"/>
  <c r="BX32"/>
  <c r="DB32"/>
  <c r="BY32"/>
  <c r="CY32"/>
  <c r="BV32"/>
  <c r="BB32"/>
  <c r="BC32" s="1"/>
  <c r="BE32" s="1"/>
  <c r="BF32" s="1"/>
  <c r="DD33"/>
  <c r="AZ31"/>
  <c r="BI30"/>
  <c r="BH30"/>
  <c r="BD30"/>
  <c r="DF31" l="1"/>
  <c r="DE31"/>
  <c r="BG31"/>
  <c r="DC31"/>
  <c r="BZ31"/>
  <c r="CX31"/>
  <c r="BU31"/>
  <c r="CZ31"/>
  <c r="BW31"/>
  <c r="DA31"/>
  <c r="BX31"/>
  <c r="DB31"/>
  <c r="BY31"/>
  <c r="CY31"/>
  <c r="BV31"/>
  <c r="BB31"/>
  <c r="BC31" s="1"/>
  <c r="BE31" s="1"/>
  <c r="BF31" s="1"/>
  <c r="DD32"/>
  <c r="AZ30"/>
  <c r="BI29"/>
  <c r="BH29"/>
  <c r="BD29"/>
  <c r="DF30" l="1"/>
  <c r="DE30"/>
  <c r="BG30"/>
  <c r="DC30"/>
  <c r="BZ30"/>
  <c r="CX30"/>
  <c r="BU30"/>
  <c r="CZ30"/>
  <c r="BW30"/>
  <c r="DA30"/>
  <c r="BX30"/>
  <c r="DB30"/>
  <c r="BY30"/>
  <c r="CY30"/>
  <c r="BV30"/>
  <c r="BB30"/>
  <c r="BC30" s="1"/>
  <c r="BE30" s="1"/>
  <c r="BF30" s="1"/>
  <c r="DD31"/>
  <c r="AZ29"/>
  <c r="BI28"/>
  <c r="BH28"/>
  <c r="BD28"/>
  <c r="DF29" l="1"/>
  <c r="DE29"/>
  <c r="BG29"/>
  <c r="DC29"/>
  <c r="BZ29"/>
  <c r="CX29"/>
  <c r="BU29"/>
  <c r="CZ29"/>
  <c r="BW29"/>
  <c r="DA29"/>
  <c r="BX29"/>
  <c r="DB29"/>
  <c r="BY29"/>
  <c r="CY29"/>
  <c r="BV29"/>
  <c r="BB29"/>
  <c r="BC29" s="1"/>
  <c r="BE29" s="1"/>
  <c r="BF29" s="1"/>
  <c r="DD30"/>
  <c r="AZ28"/>
  <c r="BI27"/>
  <c r="BH27"/>
  <c r="BD27"/>
  <c r="DF28" l="1"/>
  <c r="DE28"/>
  <c r="BG28"/>
  <c r="DC28"/>
  <c r="BZ28"/>
  <c r="CX28"/>
  <c r="BU28"/>
  <c r="CZ28"/>
  <c r="BW28"/>
  <c r="DA28"/>
  <c r="BX28"/>
  <c r="DB28"/>
  <c r="BY28"/>
  <c r="CY28"/>
  <c r="BV28"/>
  <c r="BB28"/>
  <c r="BC28" s="1"/>
  <c r="BE28" s="1"/>
  <c r="BF28" s="1"/>
  <c r="DD29"/>
  <c r="AZ27"/>
  <c r="BK26"/>
  <c r="BI26"/>
  <c r="BH26"/>
  <c r="BD26"/>
  <c r="DF27" l="1"/>
  <c r="DE27"/>
  <c r="BG27"/>
  <c r="DC27"/>
  <c r="BZ27"/>
  <c r="CX27"/>
  <c r="BU27"/>
  <c r="CZ27"/>
  <c r="BW27"/>
  <c r="DA27"/>
  <c r="BX27"/>
  <c r="DB27"/>
  <c r="BY27"/>
  <c r="CY27"/>
  <c r="BV27"/>
  <c r="BB27"/>
  <c r="BC27" s="1"/>
  <c r="BE27" s="1"/>
  <c r="BF27" s="1"/>
  <c r="DD28"/>
  <c r="AZ26"/>
  <c r="BK25"/>
  <c r="BI25"/>
  <c r="BH25"/>
  <c r="BD25"/>
  <c r="DF26" l="1"/>
  <c r="BG26"/>
  <c r="DE26"/>
  <c r="DC26"/>
  <c r="BZ26"/>
  <c r="CX26"/>
  <c r="BU26"/>
  <c r="CZ26"/>
  <c r="BW26"/>
  <c r="DA26"/>
  <c r="BX26"/>
  <c r="DB26"/>
  <c r="BY26"/>
  <c r="CY26"/>
  <c r="BV26"/>
  <c r="BB26"/>
  <c r="BC26" s="1"/>
  <c r="BE26" s="1"/>
  <c r="BF26" s="1"/>
  <c r="DD27"/>
  <c r="AZ25"/>
  <c r="BI24"/>
  <c r="BH24"/>
  <c r="BD24"/>
  <c r="DF25" l="1"/>
  <c r="BG25"/>
  <c r="DE25"/>
  <c r="DC25"/>
  <c r="BZ25"/>
  <c r="CX25"/>
  <c r="BU25"/>
  <c r="CZ25"/>
  <c r="BW25"/>
  <c r="DA25"/>
  <c r="BX25"/>
  <c r="DB25"/>
  <c r="BY25"/>
  <c r="CY25"/>
  <c r="BV25"/>
  <c r="BB25"/>
  <c r="BC25" s="1"/>
  <c r="BE25" s="1"/>
  <c r="BF25" s="1"/>
  <c r="DD26"/>
  <c r="AZ24"/>
  <c r="BI23"/>
  <c r="BH23"/>
  <c r="BD23"/>
  <c r="DF24" l="1"/>
  <c r="DE24"/>
  <c r="BG24"/>
  <c r="DC24"/>
  <c r="BZ24"/>
  <c r="CX24"/>
  <c r="BU24"/>
  <c r="CZ24"/>
  <c r="BW24"/>
  <c r="DA24"/>
  <c r="BX24"/>
  <c r="DB24"/>
  <c r="BY24"/>
  <c r="CY24"/>
  <c r="BV24"/>
  <c r="BB24"/>
  <c r="BC24" s="1"/>
  <c r="BE24" s="1"/>
  <c r="BF24" s="1"/>
  <c r="DD25"/>
  <c r="AZ23"/>
  <c r="BI22"/>
  <c r="BH22"/>
  <c r="BD22"/>
  <c r="DF23" l="1"/>
  <c r="DE23"/>
  <c r="BG23"/>
  <c r="DC23"/>
  <c r="BZ23"/>
  <c r="CX23"/>
  <c r="BU23"/>
  <c r="CZ23"/>
  <c r="BW23"/>
  <c r="DA23"/>
  <c r="BX23"/>
  <c r="DB23"/>
  <c r="BY23"/>
  <c r="CY23"/>
  <c r="BV23"/>
  <c r="BB23"/>
  <c r="BC23" s="1"/>
  <c r="BE23" s="1"/>
  <c r="BF23" s="1"/>
  <c r="DD24"/>
  <c r="AZ22"/>
  <c r="BI21"/>
  <c r="BH21"/>
  <c r="BD21"/>
  <c r="DF22" l="1"/>
  <c r="BG22"/>
  <c r="DE22"/>
  <c r="DC22"/>
  <c r="BZ22"/>
  <c r="CX22"/>
  <c r="BU22"/>
  <c r="CZ22"/>
  <c r="BW22"/>
  <c r="DA22"/>
  <c r="BX22"/>
  <c r="DB22"/>
  <c r="BY22"/>
  <c r="CY22"/>
  <c r="BV22"/>
  <c r="BB22"/>
  <c r="BC22" s="1"/>
  <c r="BE22" s="1"/>
  <c r="BF22" s="1"/>
  <c r="DD23"/>
  <c r="AZ21"/>
  <c r="BI20"/>
  <c r="BH20"/>
  <c r="BD20"/>
  <c r="DF21" l="1"/>
  <c r="BG21"/>
  <c r="DE21"/>
  <c r="DC21"/>
  <c r="BZ21"/>
  <c r="CX21"/>
  <c r="BU21"/>
  <c r="CZ21"/>
  <c r="BW21"/>
  <c r="DA21"/>
  <c r="BX21"/>
  <c r="DB21"/>
  <c r="BY21"/>
  <c r="CY21"/>
  <c r="BV21"/>
  <c r="BB21"/>
  <c r="BC21" s="1"/>
  <c r="BE21" s="1"/>
  <c r="BF21" s="1"/>
  <c r="DD22"/>
  <c r="AZ20"/>
  <c r="BI19"/>
  <c r="BH19"/>
  <c r="BD19"/>
  <c r="DF20" l="1"/>
  <c r="DE20"/>
  <c r="BG20"/>
  <c r="DC20"/>
  <c r="BZ20"/>
  <c r="CX20"/>
  <c r="BU20"/>
  <c r="CZ20"/>
  <c r="BW20"/>
  <c r="DA20"/>
  <c r="BX20"/>
  <c r="DB20"/>
  <c r="BY20"/>
  <c r="CY20"/>
  <c r="BV20"/>
  <c r="BB20"/>
  <c r="BC20" s="1"/>
  <c r="BE20" s="1"/>
  <c r="BF20" s="1"/>
  <c r="DD21"/>
  <c r="AZ19"/>
  <c r="BI18"/>
  <c r="BH18"/>
  <c r="BD18"/>
  <c r="DF19" l="1"/>
  <c r="DE19"/>
  <c r="BG19"/>
  <c r="DC19"/>
  <c r="BZ19"/>
  <c r="CX19"/>
  <c r="BU19"/>
  <c r="CZ19"/>
  <c r="BW19"/>
  <c r="DA19"/>
  <c r="BX19"/>
  <c r="DB19"/>
  <c r="BY19"/>
  <c r="CY19"/>
  <c r="BV19"/>
  <c r="BB19"/>
  <c r="BC19" s="1"/>
  <c r="BE19" s="1"/>
  <c r="BF19" s="1"/>
  <c r="DD20"/>
  <c r="AZ18"/>
  <c r="BI17"/>
  <c r="BH17"/>
  <c r="BD17"/>
  <c r="DF18" l="1"/>
  <c r="BG18"/>
  <c r="DE18"/>
  <c r="DC18"/>
  <c r="BZ18"/>
  <c r="CX18"/>
  <c r="BU18"/>
  <c r="CZ18"/>
  <c r="BW18"/>
  <c r="DA18"/>
  <c r="BX18"/>
  <c r="DB18"/>
  <c r="BY18"/>
  <c r="CY18"/>
  <c r="BV18"/>
  <c r="BB18"/>
  <c r="BC18" s="1"/>
  <c r="BE18" s="1"/>
  <c r="BF18" s="1"/>
  <c r="DD19"/>
  <c r="AZ17"/>
  <c r="BI16"/>
  <c r="BH16"/>
  <c r="BD16"/>
  <c r="DF17" l="1"/>
  <c r="BG17"/>
  <c r="DE17"/>
  <c r="DC17"/>
  <c r="BZ17"/>
  <c r="CX17"/>
  <c r="BU17"/>
  <c r="CZ17"/>
  <c r="BW17"/>
  <c r="DA17"/>
  <c r="BX17"/>
  <c r="DB17"/>
  <c r="BY17"/>
  <c r="CY17"/>
  <c r="BV17"/>
  <c r="BB17"/>
  <c r="BC17" s="1"/>
  <c r="BE17" s="1"/>
  <c r="BF17" s="1"/>
  <c r="DD18"/>
  <c r="AZ16"/>
  <c r="BI15"/>
  <c r="BH15"/>
  <c r="BD15"/>
  <c r="DF16" l="1"/>
  <c r="DE16"/>
  <c r="BG16"/>
  <c r="DC16"/>
  <c r="BZ16"/>
  <c r="CX16"/>
  <c r="BU16"/>
  <c r="CZ16"/>
  <c r="BW16"/>
  <c r="DA16"/>
  <c r="BX16"/>
  <c r="DB16"/>
  <c r="BY16"/>
  <c r="CY16"/>
  <c r="BV16"/>
  <c r="BB16"/>
  <c r="BC16" s="1"/>
  <c r="BE16" s="1"/>
  <c r="BF16" s="1"/>
  <c r="DD17"/>
  <c r="AZ15"/>
  <c r="BI14"/>
  <c r="BH14"/>
  <c r="BD14"/>
  <c r="BK55" l="1"/>
  <c r="BK54"/>
  <c r="BK51"/>
  <c r="BK22"/>
  <c r="BK21"/>
  <c r="BK18"/>
  <c r="BK17"/>
  <c r="DF15"/>
  <c r="DE15"/>
  <c r="BG15"/>
  <c r="DC15"/>
  <c r="BZ15"/>
  <c r="CX15"/>
  <c r="BU15"/>
  <c r="CZ15"/>
  <c r="BW15"/>
  <c r="DA15"/>
  <c r="BX15"/>
  <c r="DB15"/>
  <c r="BY15"/>
  <c r="CY15"/>
  <c r="BV15"/>
  <c r="BK14"/>
  <c r="BB15"/>
  <c r="BC15" s="1"/>
  <c r="BE15" s="1"/>
  <c r="BF15" s="1"/>
  <c r="DD16"/>
  <c r="AZ14"/>
  <c r="BK13"/>
  <c r="AD12"/>
  <c r="AG12" s="1"/>
  <c r="BK9"/>
  <c r="BK8"/>
  <c r="AB4"/>
  <c r="DC14" l="1"/>
  <c r="BZ14"/>
  <c r="CX14"/>
  <c r="BU14"/>
  <c r="CZ14"/>
  <c r="BW14"/>
  <c r="DA14"/>
  <c r="BX14"/>
  <c r="DB14"/>
  <c r="BY14"/>
  <c r="CY14"/>
  <c r="BV14"/>
  <c r="AZ162"/>
  <c r="AZ159"/>
  <c r="AZ157"/>
  <c r="DD15"/>
  <c r="A3"/>
  <c r="BB14"/>
  <c r="BC14" s="1"/>
  <c r="BE14" s="1"/>
  <c r="BF14" s="1"/>
  <c r="DD14" l="1"/>
  <c r="DE14" s="1"/>
  <c r="DF14" s="1"/>
  <c r="BG14"/>
</calcChain>
</file>

<file path=xl/sharedStrings.xml><?xml version="1.0" encoding="utf-8"?>
<sst xmlns="http://schemas.openxmlformats.org/spreadsheetml/2006/main" count="224" uniqueCount="101">
  <si>
    <t>كشــــــــــــــــــف درجـــــــــات الصــف الأول الثانـــــــــوي</t>
  </si>
  <si>
    <t>نصف العام الدراسي</t>
  </si>
  <si>
    <t>جغرافيا</t>
  </si>
  <si>
    <t>تاريخ</t>
  </si>
  <si>
    <t>فلسفة</t>
  </si>
  <si>
    <t>احياء</t>
  </si>
  <si>
    <t>كمياء</t>
  </si>
  <si>
    <t>فيزياء</t>
  </si>
  <si>
    <t>م</t>
  </si>
  <si>
    <t>اللغة العربية</t>
  </si>
  <si>
    <t>مجموعة اللغات الأجنبية</t>
  </si>
  <si>
    <t>مجموعة الرياضيـــات</t>
  </si>
  <si>
    <t>المجموعة الأولى</t>
  </si>
  <si>
    <t>المجموعة الثانيــة</t>
  </si>
  <si>
    <t>المجمــوع الأول</t>
  </si>
  <si>
    <t>اللغة الأجنبية مستوى رفيع</t>
  </si>
  <si>
    <t>اللغة الأجنبية الأضافية</t>
  </si>
  <si>
    <t>المجمــوع الثاني</t>
  </si>
  <si>
    <t>التربية الدينية</t>
  </si>
  <si>
    <t>التربيــة الوطنيــة</t>
  </si>
  <si>
    <t>الحاسب الآلي</t>
  </si>
  <si>
    <t>التربية الرياضيـــــة</t>
  </si>
  <si>
    <t>النشاط</t>
  </si>
  <si>
    <t>مــواد الرســــــــوب</t>
  </si>
  <si>
    <t>مواد النجاح</t>
  </si>
  <si>
    <t>الحــالـــة</t>
  </si>
  <si>
    <t>مــواد الرســــــــــــــــــــــــوب</t>
  </si>
  <si>
    <t>اعفـاء</t>
  </si>
  <si>
    <t>الديانة</t>
  </si>
  <si>
    <t>مجموع 1</t>
  </si>
  <si>
    <t>RankMe</t>
  </si>
  <si>
    <t>تر</t>
  </si>
  <si>
    <t>تكرار</t>
  </si>
  <si>
    <t>الترتيب</t>
  </si>
  <si>
    <t>التقدير</t>
  </si>
  <si>
    <t>اكبر من 50%</t>
  </si>
  <si>
    <t>XX101</t>
  </si>
  <si>
    <t>XX102</t>
  </si>
  <si>
    <t>XX103</t>
  </si>
  <si>
    <t>XX104</t>
  </si>
  <si>
    <t>XX105</t>
  </si>
  <si>
    <t>XX106</t>
  </si>
  <si>
    <t>المجموع</t>
  </si>
  <si>
    <t>اللغة الأجنبية الأولي</t>
  </si>
  <si>
    <t>اللغة الأجنبية الثانية</t>
  </si>
  <si>
    <t>الجبر وحساب المثلثات</t>
  </si>
  <si>
    <t>الهندســة التحليلية</t>
  </si>
  <si>
    <t>الفــزيــــــاء</t>
  </si>
  <si>
    <t>الجغرافيــا</t>
  </si>
  <si>
    <t>الفلسفـــة</t>
  </si>
  <si>
    <t>الأحيــــــــــــــاء</t>
  </si>
  <si>
    <t>الكميــــــــــاء</t>
  </si>
  <si>
    <t>التــاريــخ</t>
  </si>
  <si>
    <t>الفصل الأول</t>
  </si>
  <si>
    <t>درجــة الطالــب</t>
  </si>
  <si>
    <t>مسلم</t>
  </si>
  <si>
    <t>&gt;4</t>
  </si>
  <si>
    <t>مسيحى</t>
  </si>
  <si>
    <t>اعمال السنة</t>
  </si>
  <si>
    <t>عملى</t>
  </si>
  <si>
    <t>التحريرى</t>
  </si>
  <si>
    <t>درجة الطالب</t>
  </si>
  <si>
    <t>الأمتحان النهائي</t>
  </si>
  <si>
    <t>العملــى</t>
  </si>
  <si>
    <t>الفصل الدراسي الأول</t>
  </si>
  <si>
    <t>الغياب</t>
  </si>
  <si>
    <t>كيمياء</t>
  </si>
  <si>
    <t>غ</t>
  </si>
  <si>
    <t>اصفر من 40%</t>
  </si>
  <si>
    <t>&lt;3.2</t>
  </si>
  <si>
    <t>صفر</t>
  </si>
  <si>
    <t>اعفــــــاء</t>
  </si>
  <si>
    <t>الديــانة</t>
  </si>
  <si>
    <t>راسب</t>
  </si>
  <si>
    <t>اقل من 40%</t>
  </si>
  <si>
    <t>اسماء الطلبـــــة</t>
  </si>
  <si>
    <t>الفصــل</t>
  </si>
  <si>
    <t>A</t>
  </si>
  <si>
    <t>B</t>
  </si>
  <si>
    <t>C</t>
  </si>
  <si>
    <t>D</t>
  </si>
  <si>
    <t>المادة</t>
  </si>
  <si>
    <t>مقيد</t>
  </si>
  <si>
    <t>غائب</t>
  </si>
  <si>
    <t>حاضر</t>
  </si>
  <si>
    <t>من 40 الى 50 %</t>
  </si>
  <si>
    <t>من 50 الى 65 %</t>
  </si>
  <si>
    <t>من 65 الى 75 %</t>
  </si>
  <si>
    <t>اكثر من 75%</t>
  </si>
  <si>
    <t>النسبة</t>
  </si>
  <si>
    <t>لغة عربية</t>
  </si>
  <si>
    <t>انجليزي</t>
  </si>
  <si>
    <t>فرنسي</t>
  </si>
  <si>
    <t>رياضيات          جبر</t>
  </si>
  <si>
    <t xml:space="preserve">                 هندسة</t>
  </si>
  <si>
    <t>فيزيـاء</t>
  </si>
  <si>
    <t>انجليزي رفيع</t>
  </si>
  <si>
    <t>فرنسى رفيع</t>
  </si>
  <si>
    <t>تربية وطنية</t>
  </si>
  <si>
    <t>حاسب آلـى</t>
  </si>
  <si>
    <t>الفصل</t>
  </si>
</sst>
</file>

<file path=xl/styles.xml><?xml version="1.0" encoding="utf-8"?>
<styleSheet xmlns="http://schemas.openxmlformats.org/spreadsheetml/2006/main">
  <numFmts count="3">
    <numFmt numFmtId="164" formatCode=";;;"/>
    <numFmt numFmtId="166" formatCode="0.0"/>
    <numFmt numFmtId="170" formatCode="0.0%"/>
  </numFmts>
  <fonts count="58"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24"/>
      <name val="Traditional Arabic"/>
      <family val="1"/>
    </font>
    <font>
      <b/>
      <sz val="14"/>
      <name val="Traditional Arabic"/>
      <family val="1"/>
    </font>
    <font>
      <b/>
      <sz val="16"/>
      <name val="Arial"/>
      <family val="2"/>
    </font>
    <font>
      <b/>
      <sz val="14"/>
      <name val="PT Bold Heading"/>
      <charset val="178"/>
    </font>
    <font>
      <b/>
      <sz val="8"/>
      <color theme="0"/>
      <name val="Traditional Arabic"/>
      <family val="1"/>
    </font>
    <font>
      <b/>
      <u/>
      <sz val="24"/>
      <name val="Traditional Arabic"/>
      <family val="1"/>
    </font>
    <font>
      <b/>
      <sz val="8"/>
      <name val="Traditional Arabic"/>
      <family val="1"/>
    </font>
    <font>
      <b/>
      <sz val="20"/>
      <name val="PT Bold Heading"/>
      <charset val="178"/>
    </font>
    <font>
      <b/>
      <sz val="10"/>
      <name val="Arial"/>
      <family val="2"/>
    </font>
    <font>
      <b/>
      <sz val="12"/>
      <name val="Traditional Arabic"/>
      <family val="1"/>
    </font>
    <font>
      <sz val="14"/>
      <name val="Arial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6"/>
      <name val="Arial"/>
      <family val="2"/>
    </font>
    <font>
      <b/>
      <sz val="14"/>
      <name val="Arial"/>
      <family val="2"/>
    </font>
    <font>
      <b/>
      <sz val="12"/>
      <name val="Cambria"/>
      <family val="1"/>
      <scheme val="major"/>
    </font>
    <font>
      <b/>
      <sz val="14"/>
      <name val="Cambria"/>
      <family val="1"/>
      <scheme val="major"/>
    </font>
    <font>
      <b/>
      <sz val="18"/>
      <name val="Arial"/>
      <family val="2"/>
    </font>
    <font>
      <b/>
      <sz val="20"/>
      <name val="Traditional Arabic"/>
      <family val="1"/>
    </font>
    <font>
      <b/>
      <sz val="20"/>
      <name val="Arial"/>
      <family val="2"/>
    </font>
    <font>
      <b/>
      <sz val="24"/>
      <name val="Arial Black"/>
      <family val="2"/>
    </font>
    <font>
      <b/>
      <sz val="16"/>
      <name val="Traditional Arabic"/>
      <family val="1"/>
    </font>
    <font>
      <b/>
      <sz val="16"/>
      <name val="Cambria"/>
      <family val="1"/>
      <scheme val="major"/>
    </font>
    <font>
      <sz val="16"/>
      <name val="Cambria"/>
      <family val="1"/>
      <scheme val="major"/>
    </font>
    <font>
      <sz val="14"/>
      <name val="Cambria"/>
      <family val="1"/>
      <scheme val="major"/>
    </font>
    <font>
      <b/>
      <sz val="10"/>
      <name val="Cambria"/>
      <family val="1"/>
      <scheme val="major"/>
    </font>
    <font>
      <b/>
      <sz val="14"/>
      <name val="Arial"/>
      <family val="2"/>
      <charset val="178"/>
    </font>
    <font>
      <b/>
      <sz val="13"/>
      <name val="Arial"/>
      <family val="2"/>
    </font>
    <font>
      <b/>
      <sz val="12"/>
      <name val="Arial"/>
      <family val="2"/>
    </font>
    <font>
      <b/>
      <sz val="12"/>
      <name val="Arial (Arabic)"/>
      <family val="2"/>
      <charset val="178"/>
    </font>
    <font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2"/>
      <name val="Arial"/>
      <family val="2"/>
    </font>
    <font>
      <b/>
      <sz val="13"/>
      <name val="Traditional Arabic"/>
      <family val="1"/>
    </font>
    <font>
      <b/>
      <sz val="10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20"/>
      <color theme="5" tint="-0.24997711111789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">
    <xf numFmtId="0" fontId="0" fillId="0" borderId="0"/>
    <xf numFmtId="0" fontId="2" fillId="0" borderId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42" fillId="18" borderId="99" applyNumberFormat="0" applyAlignment="0" applyProtection="0"/>
    <xf numFmtId="0" fontId="43" fillId="9" borderId="100" applyNumberFormat="0" applyAlignment="0" applyProtection="0"/>
    <xf numFmtId="0" fontId="44" fillId="0" borderId="101" applyNumberFormat="0" applyFill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45" fillId="6" borderId="0" applyNumberFormat="0" applyBorder="0" applyAlignment="0" applyProtection="0"/>
    <xf numFmtId="0" fontId="46" fillId="18" borderId="100" applyNumberFormat="0" applyAlignment="0" applyProtection="0"/>
    <xf numFmtId="0" fontId="47" fillId="23" borderId="102" applyNumberFormat="0" applyAlignment="0" applyProtection="0"/>
    <xf numFmtId="0" fontId="48" fillId="0" borderId="103" applyNumberFormat="0" applyFill="0" applyAlignment="0" applyProtection="0"/>
    <xf numFmtId="0" fontId="49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0" borderId="104" applyNumberFormat="0" applyFill="0" applyAlignment="0" applyProtection="0"/>
    <xf numFmtId="0" fontId="52" fillId="0" borderId="105" applyNumberFormat="0" applyFill="0" applyAlignment="0" applyProtection="0"/>
    <xf numFmtId="0" fontId="53" fillId="0" borderId="106" applyNumberFormat="0" applyFill="0" applyAlignment="0" applyProtection="0"/>
    <xf numFmtId="0" fontId="53" fillId="0" borderId="0" applyNumberFormat="0" applyFill="0" applyBorder="0" applyAlignment="0" applyProtection="0"/>
    <xf numFmtId="0" fontId="54" fillId="24" borderId="0" applyNumberFormat="0" applyBorder="0" applyAlignment="0" applyProtection="0"/>
    <xf numFmtId="0" fontId="40" fillId="25" borderId="107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322">
    <xf numFmtId="0" fontId="0" fillId="0" borderId="0" xfId="0"/>
    <xf numFmtId="0" fontId="3" fillId="0" borderId="0" xfId="0" applyFont="1" applyFill="1" applyBorder="1" applyAlignment="1" applyProtection="1">
      <alignment horizontal="center" vertical="center" readingOrder="2"/>
      <protection locked="0"/>
    </xf>
    <xf numFmtId="0" fontId="3" fillId="0" borderId="0" xfId="0" applyFont="1" applyFill="1" applyAlignment="1" applyProtection="1">
      <alignment horizontal="center" vertical="center" readingOrder="2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Fill="1" applyBorder="1" applyAlignment="1">
      <alignment horizontal="center" vertical="center" readingOrder="2"/>
    </xf>
    <xf numFmtId="0" fontId="4" fillId="0" borderId="0" xfId="0" applyFont="1" applyFill="1" applyAlignment="1">
      <alignment horizontal="center" vertical="center" readingOrder="2"/>
    </xf>
    <xf numFmtId="0" fontId="3" fillId="0" borderId="0" xfId="0" applyFont="1" applyFill="1" applyBorder="1" applyAlignment="1">
      <alignment horizontal="center" readingOrder="2"/>
    </xf>
    <xf numFmtId="0" fontId="0" fillId="0" borderId="0" xfId="0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readingOrder="2"/>
      <protection locked="0"/>
    </xf>
    <xf numFmtId="0" fontId="5" fillId="0" borderId="0" xfId="0" applyFont="1" applyAlignment="1" applyProtection="1">
      <alignment horizontal="center" vertical="center" readingOrder="1"/>
      <protection locked="0"/>
    </xf>
    <xf numFmtId="0" fontId="3" fillId="0" borderId="0" xfId="0" applyFont="1" applyFill="1" applyAlignment="1" applyProtection="1">
      <alignment horizontal="center" readingOrder="2"/>
      <protection locked="0"/>
    </xf>
    <xf numFmtId="0" fontId="0" fillId="0" borderId="0" xfId="0" applyProtection="1">
      <protection locked="0"/>
    </xf>
    <xf numFmtId="0" fontId="6" fillId="0" borderId="0" xfId="0" applyFont="1" applyFill="1" applyBorder="1" applyAlignment="1">
      <alignment horizontal="center" vertical="center" readingOrder="2"/>
    </xf>
    <xf numFmtId="0" fontId="0" fillId="0" borderId="0" xfId="0" applyBorder="1" applyProtection="1">
      <protection locked="0"/>
    </xf>
    <xf numFmtId="0" fontId="0" fillId="0" borderId="0" xfId="0" applyBorder="1"/>
    <xf numFmtId="0" fontId="5" fillId="0" borderId="0" xfId="0" applyFont="1" applyBorder="1" applyAlignment="1" applyProtection="1">
      <alignment horizontal="center" readingOrder="1"/>
      <protection locked="0"/>
    </xf>
    <xf numFmtId="164" fontId="7" fillId="0" borderId="0" xfId="0" applyNumberFormat="1" applyFont="1" applyFill="1" applyBorder="1" applyAlignment="1" applyProtection="1">
      <alignment horizontal="center" readingOrder="2"/>
      <protection locked="0" hidden="1"/>
    </xf>
    <xf numFmtId="164" fontId="9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10" fillId="0" borderId="0" xfId="0" applyFont="1" applyFill="1" applyBorder="1" applyAlignment="1">
      <alignment horizontal="center" vertical="center" readingOrder="2"/>
    </xf>
    <xf numFmtId="0" fontId="5" fillId="0" borderId="0" xfId="0" applyFont="1" applyAlignment="1" applyProtection="1">
      <alignment horizontal="center" readingOrder="1"/>
      <protection locked="0"/>
    </xf>
    <xf numFmtId="0" fontId="8" fillId="0" borderId="0" xfId="0" applyFont="1" applyFill="1" applyBorder="1" applyAlignment="1" applyProtection="1">
      <alignment horizontal="right" readingOrder="2"/>
      <protection locked="0"/>
    </xf>
    <xf numFmtId="0" fontId="10" fillId="0" borderId="0" xfId="0" applyFont="1" applyFill="1" applyBorder="1" applyAlignment="1">
      <alignment horizontal="right" vertical="center" readingOrder="2"/>
    </xf>
    <xf numFmtId="0" fontId="10" fillId="0" borderId="0" xfId="0" applyFont="1" applyFill="1" applyBorder="1" applyAlignment="1">
      <alignment horizontal="left" vertical="center" readingOrder="2"/>
    </xf>
    <xf numFmtId="0" fontId="11" fillId="0" borderId="0" xfId="0" applyFont="1" applyBorder="1" applyAlignment="1" applyProtection="1">
      <alignment horizontal="center" readingOrder="2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12" fillId="0" borderId="0" xfId="0" applyFont="1" applyFill="1" applyBorder="1" applyAlignment="1" applyProtection="1">
      <alignment horizontal="center" readingOrder="2"/>
      <protection locked="0"/>
    </xf>
    <xf numFmtId="0" fontId="2" fillId="0" borderId="0" xfId="0" applyFont="1" applyBorder="1" applyProtection="1">
      <protection locked="0"/>
    </xf>
    <xf numFmtId="0" fontId="13" fillId="0" borderId="0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center" shrinkToFit="1" readingOrder="1"/>
      <protection locked="0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 applyProtection="1">
      <alignment horizontal="center" vertical="center" textRotation="90" readingOrder="2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Protection="1">
      <protection locked="0"/>
    </xf>
    <xf numFmtId="0" fontId="16" fillId="0" borderId="0" xfId="0" applyFont="1" applyProtection="1">
      <protection locked="0"/>
    </xf>
    <xf numFmtId="0" fontId="16" fillId="0" borderId="0" xfId="0" applyFont="1" applyBorder="1" applyAlignment="1" applyProtection="1">
      <alignment horizontal="center" vertical="center" shrinkToFit="1"/>
      <protection locked="0"/>
    </xf>
    <xf numFmtId="0" fontId="16" fillId="0" borderId="0" xfId="0" applyFont="1" applyBorder="1" applyAlignment="1" applyProtection="1">
      <alignment shrinkToFit="1"/>
      <protection locked="0"/>
    </xf>
    <xf numFmtId="0" fontId="16" fillId="0" borderId="0" xfId="0" applyFont="1" applyAlignment="1" applyProtection="1">
      <alignment shrinkToFit="1"/>
      <protection locked="0"/>
    </xf>
    <xf numFmtId="0" fontId="24" fillId="0" borderId="0" xfId="0" applyFont="1" applyFill="1" applyBorder="1" applyAlignment="1" applyProtection="1">
      <alignment horizontal="center" readingOrder="2"/>
      <protection locked="0"/>
    </xf>
    <xf numFmtId="0" fontId="25" fillId="0" borderId="0" xfId="0" applyFont="1" applyBorder="1" applyAlignment="1" applyProtection="1">
      <alignment horizontal="center" vertical="center" textRotation="90" readingOrder="2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Fill="1" applyBorder="1" applyAlignment="1" applyProtection="1">
      <alignment horizontal="center" readingOrder="2"/>
      <protection locked="0"/>
    </xf>
    <xf numFmtId="0" fontId="26" fillId="0" borderId="0" xfId="0" applyNumberFormat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19" fillId="0" borderId="0" xfId="0" applyFont="1" applyBorder="1" applyAlignment="1" applyProtection="1">
      <alignment horizontal="center" vertical="center" textRotation="90" readingOrder="2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Protection="1">
      <protection locked="0"/>
    </xf>
    <xf numFmtId="0" fontId="27" fillId="0" borderId="0" xfId="0" applyFont="1" applyProtection="1">
      <protection locked="0"/>
    </xf>
    <xf numFmtId="0" fontId="19" fillId="0" borderId="0" xfId="0" applyFont="1" applyBorder="1"/>
    <xf numFmtId="0" fontId="27" fillId="0" borderId="0" xfId="0" applyFont="1" applyBorder="1" applyAlignment="1" applyProtection="1">
      <alignment horizontal="center" vertical="center" readingOrder="2"/>
      <protection locked="0"/>
    </xf>
    <xf numFmtId="0" fontId="19" fillId="0" borderId="0" xfId="0" applyFont="1" applyBorder="1" applyAlignment="1">
      <alignment horizontal="center" vertical="center" readingOrder="2"/>
    </xf>
    <xf numFmtId="0" fontId="17" fillId="0" borderId="53" xfId="0" applyFont="1" applyBorder="1" applyAlignment="1">
      <alignment horizontal="center" vertical="center" readingOrder="2"/>
    </xf>
    <xf numFmtId="0" fontId="17" fillId="0" borderId="14" xfId="0" applyFont="1" applyBorder="1" applyAlignment="1">
      <alignment horizontal="center" vertical="center" readingOrder="2"/>
    </xf>
    <xf numFmtId="0" fontId="17" fillId="0" borderId="16" xfId="0" applyFont="1" applyBorder="1" applyAlignment="1">
      <alignment horizontal="center" vertical="center" readingOrder="2"/>
    </xf>
    <xf numFmtId="0" fontId="17" fillId="0" borderId="54" xfId="0" applyFont="1" applyBorder="1" applyAlignment="1">
      <alignment horizontal="center" vertical="center" readingOrder="2"/>
    </xf>
    <xf numFmtId="0" fontId="0" fillId="0" borderId="0" xfId="0" applyBorder="1" applyAlignment="1" applyProtection="1">
      <alignment horizontal="center" vertical="center" readingOrder="2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 readingOrder="2"/>
    </xf>
    <xf numFmtId="0" fontId="17" fillId="0" borderId="64" xfId="0" applyFont="1" applyBorder="1" applyAlignment="1">
      <alignment horizontal="center" vertical="center" readingOrder="2"/>
    </xf>
    <xf numFmtId="0" fontId="17" fillId="0" borderId="61" xfId="0" applyFont="1" applyBorder="1" applyAlignment="1">
      <alignment horizontal="center" vertical="center" readingOrder="2"/>
    </xf>
    <xf numFmtId="1" fontId="17" fillId="0" borderId="61" xfId="0" applyNumberFormat="1" applyFont="1" applyBorder="1" applyAlignment="1">
      <alignment horizontal="center" vertical="center" readingOrder="2"/>
    </xf>
    <xf numFmtId="1" fontId="17" fillId="0" borderId="62" xfId="0" applyNumberFormat="1" applyFont="1" applyBorder="1" applyAlignment="1">
      <alignment horizontal="center" vertical="center" readingOrder="2"/>
    </xf>
    <xf numFmtId="0" fontId="17" fillId="0" borderId="62" xfId="0" applyFont="1" applyBorder="1" applyAlignment="1">
      <alignment horizontal="center" vertical="center" readingOrder="2"/>
    </xf>
    <xf numFmtId="0" fontId="17" fillId="0" borderId="65" xfId="0" applyFont="1" applyBorder="1" applyAlignment="1">
      <alignment horizontal="center" vertical="center" readingOrder="2"/>
    </xf>
    <xf numFmtId="1" fontId="17" fillId="0" borderId="65" xfId="0" applyNumberFormat="1" applyFont="1" applyBorder="1" applyAlignment="1">
      <alignment horizontal="center" vertical="center" readingOrder="2"/>
    </xf>
    <xf numFmtId="0" fontId="21" fillId="0" borderId="73" xfId="0" applyFont="1" applyFill="1" applyBorder="1" applyAlignment="1">
      <alignment horizontal="center" vertical="center" readingOrder="2"/>
    </xf>
    <xf numFmtId="0" fontId="21" fillId="0" borderId="74" xfId="0" applyFont="1" applyFill="1" applyBorder="1" applyAlignment="1">
      <alignment horizontal="center" vertical="center" readingOrder="2"/>
    </xf>
    <xf numFmtId="0" fontId="21" fillId="0" borderId="75" xfId="0" applyFont="1" applyFill="1" applyBorder="1" applyAlignment="1">
      <alignment horizontal="center" vertical="center" readingOrder="2"/>
    </xf>
    <xf numFmtId="0" fontId="29" fillId="0" borderId="62" xfId="0" applyFont="1" applyFill="1" applyBorder="1" applyAlignment="1" applyProtection="1">
      <alignment horizontal="center" vertical="center" shrinkToFit="1"/>
      <protection locked="0"/>
    </xf>
    <xf numFmtId="0" fontId="0" fillId="0" borderId="0" xfId="0" applyBorder="1" applyAlignment="1">
      <alignment horizontal="center" vertical="center" readingOrder="2"/>
    </xf>
    <xf numFmtId="0" fontId="17" fillId="0" borderId="78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Border="1"/>
    <xf numFmtId="0" fontId="21" fillId="0" borderId="0" xfId="0" applyFont="1" applyFill="1" applyBorder="1" applyAlignment="1">
      <alignment horizontal="center" vertical="center" readingOrder="2"/>
    </xf>
    <xf numFmtId="0" fontId="29" fillId="0" borderId="0" xfId="0" applyFont="1" applyFill="1" applyBorder="1" applyAlignment="1" applyProtection="1">
      <alignment horizontal="center" vertical="center" shrinkToFit="1"/>
      <protection locked="0"/>
    </xf>
    <xf numFmtId="0" fontId="30" fillId="0" borderId="79" xfId="0" applyFont="1" applyFill="1" applyBorder="1" applyAlignment="1" applyProtection="1">
      <alignment horizontal="center" vertical="center" readingOrder="2"/>
      <protection hidden="1"/>
    </xf>
    <xf numFmtId="0" fontId="31" fillId="0" borderId="80" xfId="0" applyFont="1" applyFill="1" applyBorder="1" applyAlignment="1" applyProtection="1">
      <alignment horizontal="left" vertical="center" indent="1" readingOrder="1"/>
      <protection hidden="1"/>
    </xf>
    <xf numFmtId="2" fontId="17" fillId="0" borderId="1" xfId="0" applyNumberFormat="1" applyFont="1" applyFill="1" applyBorder="1" applyAlignment="1" applyProtection="1">
      <alignment horizontal="center" vertical="center" readingOrder="2"/>
      <protection locked="0"/>
    </xf>
    <xf numFmtId="166" fontId="17" fillId="0" borderId="82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2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81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3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83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84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85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86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87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88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82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80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82" xfId="0" applyFont="1" applyFill="1" applyBorder="1" applyAlignment="1" applyProtection="1">
      <alignment horizontal="center" vertical="center" readingOrder="2"/>
      <protection hidden="1"/>
    </xf>
    <xf numFmtId="0" fontId="13" fillId="0" borderId="2" xfId="0" applyFont="1" applyFill="1" applyBorder="1" applyAlignment="1" applyProtection="1">
      <alignment horizontal="center" vertical="center" readingOrder="2"/>
      <protection hidden="1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1" xfId="0" applyFont="1" applyFill="1" applyBorder="1" applyAlignment="1" applyProtection="1">
      <alignment horizontal="center" vertical="center"/>
      <protection hidden="1"/>
    </xf>
    <xf numFmtId="0" fontId="31" fillId="0" borderId="86" xfId="0" applyFont="1" applyFill="1" applyBorder="1" applyAlignment="1" applyProtection="1">
      <alignment horizontal="right" vertical="center" indent="1" shrinkToFit="1"/>
      <protection hidden="1"/>
    </xf>
    <xf numFmtId="0" fontId="30" fillId="0" borderId="89" xfId="0" applyFont="1" applyFill="1" applyBorder="1" applyAlignment="1" applyProtection="1">
      <alignment horizontal="center" vertical="center"/>
      <protection hidden="1"/>
    </xf>
    <xf numFmtId="2" fontId="17" fillId="0" borderId="0" xfId="0" applyNumberFormat="1" applyFont="1" applyBorder="1" applyAlignment="1">
      <alignment horizontal="center" vertical="center" readingOrder="2"/>
    </xf>
    <xf numFmtId="0" fontId="17" fillId="0" borderId="16" xfId="0" applyNumberFormat="1" applyFont="1" applyBorder="1" applyAlignment="1">
      <alignment horizontal="center" vertical="center" readingOrder="2"/>
    </xf>
    <xf numFmtId="2" fontId="17" fillId="0" borderId="28" xfId="0" applyNumberFormat="1" applyFont="1" applyBorder="1" applyAlignment="1">
      <alignment horizontal="center" vertical="center" readingOrder="2"/>
    </xf>
    <xf numFmtId="1" fontId="17" fillId="0" borderId="14" xfId="0" applyNumberFormat="1" applyFont="1" applyBorder="1" applyAlignment="1">
      <alignment horizontal="center" vertical="center" readingOrder="2"/>
    </xf>
    <xf numFmtId="2" fontId="17" fillId="0" borderId="14" xfId="0" applyNumberFormat="1" applyFont="1" applyBorder="1" applyAlignment="1">
      <alignment horizontal="center" vertical="center" readingOrder="2"/>
    </xf>
    <xf numFmtId="0" fontId="17" fillId="0" borderId="14" xfId="0" applyNumberFormat="1" applyFont="1" applyBorder="1" applyAlignment="1">
      <alignment horizontal="center" vertical="center" readingOrder="2"/>
    </xf>
    <xf numFmtId="0" fontId="0" fillId="0" borderId="0" xfId="0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 vertical="center" readingOrder="1"/>
    </xf>
    <xf numFmtId="0" fontId="17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horizontal="center" vertical="center" readingOrder="2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0" fontId="31" fillId="2" borderId="0" xfId="0" applyFont="1" applyFill="1" applyBorder="1" applyAlignment="1" applyProtection="1">
      <alignment horizontal="right" vertical="center" indent="1" shrinkToFit="1"/>
      <protection hidden="1"/>
    </xf>
    <xf numFmtId="0" fontId="30" fillId="0" borderId="90" xfId="0" applyFont="1" applyFill="1" applyBorder="1" applyAlignment="1" applyProtection="1">
      <alignment horizontal="center" vertical="center" readingOrder="2"/>
      <protection hidden="1"/>
    </xf>
    <xf numFmtId="0" fontId="31" fillId="0" borderId="91" xfId="0" applyFont="1" applyFill="1" applyBorder="1" applyAlignment="1" applyProtection="1">
      <alignment horizontal="left" vertical="center" indent="1" readingOrder="1"/>
      <protection hidden="1"/>
    </xf>
    <xf numFmtId="2" fontId="17" fillId="0" borderId="15" xfId="0" applyNumberFormat="1" applyFont="1" applyFill="1" applyBorder="1" applyAlignment="1" applyProtection="1">
      <alignment horizontal="center" vertical="center" readingOrder="2"/>
      <protection locked="0"/>
    </xf>
    <xf numFmtId="166" fontId="17" fillId="0" borderId="53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14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54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16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92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93" xfId="0" applyNumberFormat="1" applyFont="1" applyFill="1" applyBorder="1" applyAlignment="1" applyProtection="1">
      <alignment horizontal="center" vertical="center" readingOrder="2"/>
      <protection hidden="1"/>
    </xf>
    <xf numFmtId="2" fontId="17" fillId="0" borderId="94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95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96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97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53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91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53" xfId="0" applyFont="1" applyFill="1" applyBorder="1" applyAlignment="1" applyProtection="1">
      <alignment horizontal="center" vertical="center" readingOrder="2"/>
      <protection hidden="1"/>
    </xf>
    <xf numFmtId="0" fontId="13" fillId="0" borderId="14" xfId="0" applyFont="1" applyFill="1" applyBorder="1" applyAlignment="1" applyProtection="1">
      <alignment horizontal="center" vertical="center" readingOrder="2"/>
      <protection hidden="1"/>
    </xf>
    <xf numFmtId="0" fontId="30" fillId="0" borderId="14" xfId="0" applyFont="1" applyFill="1" applyBorder="1" applyAlignment="1" applyProtection="1">
      <alignment horizontal="center" vertical="center"/>
      <protection hidden="1"/>
    </xf>
    <xf numFmtId="0" fontId="30" fillId="0" borderId="54" xfId="0" applyFont="1" applyFill="1" applyBorder="1" applyAlignment="1" applyProtection="1">
      <alignment horizontal="center" vertical="center"/>
      <protection hidden="1"/>
    </xf>
    <xf numFmtId="0" fontId="31" fillId="0" borderId="95" xfId="0" applyFont="1" applyFill="1" applyBorder="1" applyAlignment="1" applyProtection="1">
      <alignment horizontal="right" vertical="center" indent="1" shrinkToFit="1"/>
      <protection hidden="1"/>
    </xf>
    <xf numFmtId="0" fontId="30" fillId="0" borderId="93" xfId="0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horizontal="center"/>
      <protection locked="0"/>
    </xf>
    <xf numFmtId="0" fontId="30" fillId="0" borderId="98" xfId="0" applyFont="1" applyFill="1" applyBorder="1" applyAlignment="1" applyProtection="1">
      <alignment horizontal="center" vertical="center"/>
      <protection hidden="1"/>
    </xf>
    <xf numFmtId="0" fontId="30" fillId="0" borderId="0" xfId="0" applyFont="1" applyBorder="1" applyAlignment="1" applyProtection="1">
      <alignment horizontal="center" vertical="center" readingOrder="2"/>
      <protection hidden="1"/>
    </xf>
    <xf numFmtId="0" fontId="17" fillId="0" borderId="0" xfId="0" applyFont="1" applyBorder="1" applyAlignment="1" applyProtection="1">
      <alignment horizontal="right" vertical="center" indent="1"/>
      <protection locked="0"/>
    </xf>
    <xf numFmtId="0" fontId="17" fillId="0" borderId="0" xfId="0" applyFont="1" applyBorder="1" applyAlignment="1" applyProtection="1">
      <alignment horizontal="center" vertical="center" readingOrder="2"/>
      <protection locked="0"/>
    </xf>
    <xf numFmtId="0" fontId="31" fillId="0" borderId="0" xfId="0" applyFont="1" applyBorder="1" applyAlignment="1" applyProtection="1">
      <alignment horizontal="center" vertical="center" readingOrder="2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66" fontId="30" fillId="0" borderId="0" xfId="0" applyNumberFormat="1" applyFont="1" applyBorder="1" applyAlignment="1" applyProtection="1">
      <alignment horizontal="center" vertical="center" readingOrder="2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32" fillId="0" borderId="0" xfId="0" applyFont="1" applyFill="1" applyBorder="1" applyAlignment="1" applyProtection="1">
      <alignment horizontal="center" vertical="center" readingOrder="2"/>
      <protection locked="0"/>
    </xf>
    <xf numFmtId="2" fontId="31" fillId="0" borderId="0" xfId="0" applyNumberFormat="1" applyFont="1" applyBorder="1" applyAlignment="1" applyProtection="1">
      <alignment horizontal="center" vertical="center" readingOrder="2"/>
      <protection locked="0"/>
    </xf>
    <xf numFmtId="1" fontId="5" fillId="0" borderId="0" xfId="0" applyNumberFormat="1" applyFont="1" applyAlignment="1" applyProtection="1">
      <alignment horizontal="center" vertical="center" readingOrder="1"/>
      <protection locked="0"/>
    </xf>
    <xf numFmtId="0" fontId="17" fillId="0" borderId="0" xfId="0" applyFont="1" applyFill="1" applyBorder="1" applyAlignment="1" applyProtection="1">
      <alignment horizontal="center" readingOrder="2"/>
      <protection locked="0"/>
    </xf>
    <xf numFmtId="0" fontId="33" fillId="0" borderId="0" xfId="0" applyFont="1" applyBorder="1" applyAlignment="1" applyProtection="1">
      <alignment horizontal="center" vertical="center"/>
      <protection locked="0"/>
    </xf>
    <xf numFmtId="0" fontId="34" fillId="0" borderId="0" xfId="0" applyFont="1" applyBorder="1" applyAlignment="1" applyProtection="1">
      <alignment horizontal="center" vertical="center"/>
      <protection locked="0"/>
    </xf>
    <xf numFmtId="1" fontId="5" fillId="0" borderId="0" xfId="0" applyNumberFormat="1" applyFont="1" applyBorder="1" applyAlignment="1" applyProtection="1">
      <alignment horizontal="center" readingOrder="1"/>
      <protection locked="0"/>
    </xf>
    <xf numFmtId="0" fontId="35" fillId="0" borderId="0" xfId="0" applyFont="1" applyBorder="1" applyAlignment="1" applyProtection="1">
      <alignment horizontal="center" vertical="center"/>
      <protection locked="0"/>
    </xf>
    <xf numFmtId="0" fontId="31" fillId="3" borderId="0" xfId="0" applyFont="1" applyFill="1" applyBorder="1" applyAlignment="1" applyProtection="1">
      <alignment horizontal="center" readingOrder="2"/>
      <protection locked="0"/>
    </xf>
    <xf numFmtId="0" fontId="36" fillId="0" borderId="0" xfId="0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readingOrder="2"/>
      <protection locked="0"/>
    </xf>
    <xf numFmtId="0" fontId="36" fillId="0" borderId="0" xfId="0" applyFont="1" applyBorder="1" applyProtection="1">
      <protection locked="0"/>
    </xf>
    <xf numFmtId="0" fontId="37" fillId="0" borderId="0" xfId="0" applyFont="1" applyBorder="1" applyAlignment="1" applyProtection="1">
      <alignment horizontal="right" vertical="center" wrapText="1" indent="1" readingOrder="2"/>
      <protection locked="0"/>
    </xf>
    <xf numFmtId="0" fontId="38" fillId="0" borderId="0" xfId="0" applyFont="1" applyBorder="1" applyAlignment="1" applyProtection="1">
      <alignment horizontal="center" vertical="center" readingOrder="2"/>
      <protection locked="0"/>
    </xf>
    <xf numFmtId="0" fontId="17" fillId="0" borderId="0" xfId="0" applyFont="1" applyBorder="1" applyAlignment="1" applyProtection="1">
      <alignment readingOrder="2"/>
      <protection locked="0"/>
    </xf>
    <xf numFmtId="0" fontId="13" fillId="0" borderId="0" xfId="0" applyFont="1" applyBorder="1" applyAlignment="1" applyProtection="1">
      <alignment horizontal="center" vertical="center" readingOrder="2"/>
      <protection locked="0"/>
    </xf>
    <xf numFmtId="0" fontId="17" fillId="3" borderId="0" xfId="0" applyFont="1" applyFill="1" applyBorder="1" applyAlignment="1" applyProtection="1">
      <alignment horizontal="center" vertical="center" readingOrder="2"/>
      <protection locked="0"/>
    </xf>
    <xf numFmtId="0" fontId="13" fillId="0" borderId="0" xfId="0" applyFont="1" applyBorder="1" applyAlignment="1" applyProtection="1">
      <alignment readingOrder="2"/>
      <protection locked="0"/>
    </xf>
    <xf numFmtId="1" fontId="31" fillId="0" borderId="0" xfId="0" applyNumberFormat="1" applyFont="1" applyBorder="1" applyAlignment="1" applyProtection="1">
      <alignment horizontal="center" readingOrder="1"/>
      <protection locked="0"/>
    </xf>
    <xf numFmtId="0" fontId="39" fillId="0" borderId="0" xfId="0" applyFont="1" applyBorder="1" applyAlignment="1" applyProtection="1">
      <alignment horizontal="center" vertical="center" readingOrder="2"/>
      <protection locked="0"/>
    </xf>
    <xf numFmtId="0" fontId="17" fillId="0" borderId="0" xfId="0" applyFont="1" applyBorder="1" applyAlignment="1" applyProtection="1">
      <alignment horizontal="center" readingOrder="2"/>
      <protection locked="0"/>
    </xf>
    <xf numFmtId="1" fontId="17" fillId="0" borderId="0" xfId="0" applyNumberFormat="1" applyFont="1" applyAlignment="1" applyProtection="1">
      <alignment horizontal="center" readingOrder="2"/>
      <protection locked="0"/>
    </xf>
    <xf numFmtId="1" fontId="17" fillId="0" borderId="0" xfId="0" applyNumberFormat="1" applyFont="1" applyFill="1" applyBorder="1" applyAlignment="1" applyProtection="1">
      <alignment horizontal="center" vertical="center" readingOrder="2"/>
      <protection locked="0"/>
    </xf>
    <xf numFmtId="2" fontId="17" fillId="0" borderId="0" xfId="0" applyNumberFormat="1" applyFont="1" applyBorder="1" applyAlignment="1" applyProtection="1">
      <alignment readingOrder="2"/>
      <protection locked="0"/>
    </xf>
    <xf numFmtId="1" fontId="17" fillId="0" borderId="0" xfId="0" applyNumberFormat="1" applyFont="1" applyBorder="1" applyAlignment="1" applyProtection="1">
      <alignment horizontal="center" vertical="center" readingOrder="2"/>
      <protection locked="0"/>
    </xf>
    <xf numFmtId="1" fontId="17" fillId="0" borderId="0" xfId="0" applyNumberFormat="1" applyFont="1" applyFill="1" applyBorder="1" applyAlignment="1" applyProtection="1">
      <alignment horizontal="center" readingOrder="2"/>
      <protection locked="0"/>
    </xf>
    <xf numFmtId="2" fontId="36" fillId="0" borderId="0" xfId="0" applyNumberFormat="1" applyFont="1" applyBorder="1" applyProtection="1">
      <protection locked="0"/>
    </xf>
    <xf numFmtId="2" fontId="36" fillId="0" borderId="0" xfId="0" applyNumberFormat="1" applyFont="1" applyBorder="1" applyAlignment="1">
      <alignment horizontal="center"/>
    </xf>
    <xf numFmtId="0" fontId="17" fillId="0" borderId="44" xfId="0" applyFont="1" applyBorder="1" applyAlignment="1">
      <alignment horizontal="center" vertical="center" readingOrder="2"/>
    </xf>
    <xf numFmtId="0" fontId="17" fillId="0" borderId="69" xfId="0" applyFont="1" applyBorder="1" applyAlignment="1">
      <alignment horizontal="center" vertical="center" readingOrder="2"/>
    </xf>
    <xf numFmtId="0" fontId="17" fillId="0" borderId="30" xfId="0" applyFont="1" applyBorder="1" applyAlignment="1">
      <alignment horizontal="center" vertical="center" readingOrder="2"/>
    </xf>
    <xf numFmtId="0" fontId="17" fillId="0" borderId="70" xfId="0" applyFont="1" applyBorder="1" applyAlignment="1">
      <alignment horizontal="center" vertical="center" readingOrder="2"/>
    </xf>
    <xf numFmtId="0" fontId="17" fillId="0" borderId="45" xfId="0" applyFont="1" applyBorder="1" applyAlignment="1">
      <alignment horizontal="center" vertical="center" readingOrder="2"/>
    </xf>
    <xf numFmtId="0" fontId="17" fillId="0" borderId="71" xfId="0" applyFont="1" applyBorder="1" applyAlignment="1">
      <alignment horizontal="center" vertical="center" readingOrder="2"/>
    </xf>
    <xf numFmtId="0" fontId="17" fillId="0" borderId="59" xfId="0" applyFont="1" applyFill="1" applyBorder="1" applyAlignment="1">
      <alignment horizontal="center" vertical="center" readingOrder="2"/>
    </xf>
    <xf numFmtId="0" fontId="17" fillId="0" borderId="72" xfId="0" applyFont="1" applyFill="1" applyBorder="1" applyAlignment="1">
      <alignment horizontal="center" vertical="center" readingOrder="2"/>
    </xf>
    <xf numFmtId="0" fontId="17" fillId="0" borderId="58" xfId="0" applyFont="1" applyFill="1" applyBorder="1" applyAlignment="1">
      <alignment horizontal="center" vertical="center" readingOrder="2"/>
    </xf>
    <xf numFmtId="0" fontId="17" fillId="0" borderId="68" xfId="0" applyFont="1" applyFill="1" applyBorder="1" applyAlignment="1">
      <alignment horizontal="center" vertical="center" readingOrder="2"/>
    </xf>
    <xf numFmtId="1" fontId="17" fillId="0" borderId="55" xfId="0" applyNumberFormat="1" applyFont="1" applyBorder="1" applyAlignment="1">
      <alignment horizontal="center" vertical="center" readingOrder="2"/>
    </xf>
    <xf numFmtId="1" fontId="17" fillId="0" borderId="66" xfId="0" applyNumberFormat="1" applyFont="1" applyBorder="1" applyAlignment="1">
      <alignment horizontal="center" vertical="center" readingOrder="2"/>
    </xf>
    <xf numFmtId="0" fontId="17" fillId="0" borderId="52" xfId="0" applyFont="1" applyBorder="1" applyAlignment="1">
      <alignment horizontal="center" vertical="center" readingOrder="2"/>
    </xf>
    <xf numFmtId="0" fontId="17" fillId="0" borderId="19" xfId="0" applyFont="1" applyBorder="1" applyAlignment="1">
      <alignment horizontal="center" vertical="center" readingOrder="2"/>
    </xf>
    <xf numFmtId="0" fontId="17" fillId="0" borderId="56" xfId="0" applyFont="1" applyBorder="1" applyAlignment="1">
      <alignment horizontal="center" vertical="center" readingOrder="2"/>
    </xf>
    <xf numFmtId="0" fontId="17" fillId="0" borderId="18" xfId="0" applyFont="1" applyBorder="1" applyAlignment="1">
      <alignment horizontal="center" vertical="center" readingOrder="2"/>
    </xf>
    <xf numFmtId="0" fontId="17" fillId="0" borderId="57" xfId="0" applyFont="1" applyBorder="1" applyAlignment="1" applyProtection="1">
      <alignment horizontal="center" vertical="center" readingOrder="2"/>
      <protection locked="0"/>
    </xf>
    <xf numFmtId="0" fontId="17" fillId="0" borderId="67" xfId="0" applyFont="1" applyBorder="1" applyAlignment="1" applyProtection="1">
      <alignment horizontal="center" vertical="center" readingOrder="2"/>
      <protection locked="0"/>
    </xf>
    <xf numFmtId="0" fontId="17" fillId="0" borderId="58" xfId="0" applyFont="1" applyBorder="1" applyAlignment="1" applyProtection="1">
      <alignment horizontal="center" vertical="center" readingOrder="2"/>
      <protection locked="0"/>
    </xf>
    <xf numFmtId="0" fontId="17" fillId="0" borderId="68" xfId="0" applyFont="1" applyBorder="1" applyAlignment="1" applyProtection="1">
      <alignment horizontal="center" vertical="center" readingOrder="2"/>
      <protection locked="0"/>
    </xf>
    <xf numFmtId="0" fontId="19" fillId="0" borderId="44" xfId="0" applyFont="1" applyBorder="1" applyAlignment="1">
      <alignment horizontal="center" vertical="center" textRotation="90" shrinkToFit="1"/>
    </xf>
    <xf numFmtId="0" fontId="19" fillId="0" borderId="41" xfId="0" applyFont="1" applyBorder="1" applyAlignment="1">
      <alignment horizontal="center" vertical="center" textRotation="90" shrinkToFit="1"/>
    </xf>
    <xf numFmtId="0" fontId="19" fillId="0" borderId="30" xfId="0" applyFont="1" applyBorder="1" applyAlignment="1">
      <alignment horizontal="center" vertical="center" textRotation="90" shrinkToFit="1"/>
    </xf>
    <xf numFmtId="0" fontId="19" fillId="0" borderId="36" xfId="0" applyFont="1" applyBorder="1" applyAlignment="1">
      <alignment horizontal="center" vertical="center" textRotation="90" shrinkToFit="1"/>
    </xf>
    <xf numFmtId="0" fontId="19" fillId="0" borderId="45" xfId="0" applyFont="1" applyBorder="1" applyAlignment="1">
      <alignment horizontal="center" vertical="center" textRotation="90" shrinkToFit="1"/>
    </xf>
    <xf numFmtId="0" fontId="19" fillId="0" borderId="42" xfId="0" applyFont="1" applyBorder="1" applyAlignment="1">
      <alignment horizontal="center" vertical="center" textRotation="90" shrinkToFit="1"/>
    </xf>
    <xf numFmtId="0" fontId="18" fillId="0" borderId="44" xfId="0" applyFont="1" applyBorder="1" applyAlignment="1">
      <alignment horizontal="center" vertical="center" textRotation="90"/>
    </xf>
    <xf numFmtId="0" fontId="18" fillId="0" borderId="41" xfId="0" applyFont="1" applyBorder="1" applyAlignment="1">
      <alignment horizontal="center" vertical="center" textRotation="90"/>
    </xf>
    <xf numFmtId="0" fontId="18" fillId="0" borderId="30" xfId="0" applyFont="1" applyBorder="1" applyAlignment="1">
      <alignment horizontal="center" vertical="center" textRotation="90"/>
    </xf>
    <xf numFmtId="0" fontId="18" fillId="0" borderId="36" xfId="0" applyFont="1" applyBorder="1" applyAlignment="1">
      <alignment horizontal="center" vertical="center" textRotation="90"/>
    </xf>
    <xf numFmtId="0" fontId="17" fillId="0" borderId="51" xfId="0" applyFont="1" applyBorder="1" applyAlignment="1" applyProtection="1">
      <alignment horizontal="center" vertical="center" readingOrder="2"/>
      <protection locked="0"/>
    </xf>
    <xf numFmtId="0" fontId="17" fillId="0" borderId="63" xfId="0" applyFont="1" applyBorder="1" applyAlignment="1" applyProtection="1">
      <alignment horizontal="center" vertical="center" readingOrder="2"/>
      <protection locked="0"/>
    </xf>
    <xf numFmtId="0" fontId="17" fillId="0" borderId="52" xfId="0" applyFont="1" applyBorder="1" applyAlignment="1" applyProtection="1">
      <alignment horizontal="center" vertical="center" readingOrder="2"/>
      <protection locked="0"/>
    </xf>
    <xf numFmtId="0" fontId="17" fillId="0" borderId="19" xfId="0" applyFont="1" applyBorder="1" applyAlignment="1" applyProtection="1">
      <alignment horizontal="center" vertical="center" readingOrder="2"/>
      <protection locked="0"/>
    </xf>
    <xf numFmtId="0" fontId="19" fillId="0" borderId="31" xfId="0" applyFont="1" applyBorder="1" applyAlignment="1">
      <alignment horizontal="center" vertical="center" textRotation="90" shrinkToFit="1"/>
    </xf>
    <xf numFmtId="0" fontId="19" fillId="0" borderId="37" xfId="0" applyFont="1" applyBorder="1" applyAlignment="1">
      <alignment horizontal="center" vertical="center" textRotation="90" shrinkToFit="1"/>
    </xf>
    <xf numFmtId="0" fontId="19" fillId="0" borderId="5" xfId="0" applyFont="1" applyBorder="1" applyAlignment="1">
      <alignment horizontal="center" vertical="center" shrinkToFit="1"/>
    </xf>
    <xf numFmtId="0" fontId="19" fillId="0" borderId="7" xfId="0" applyFont="1" applyBorder="1" applyAlignment="1">
      <alignment horizontal="center" vertical="center" shrinkToFit="1"/>
    </xf>
    <xf numFmtId="0" fontId="19" fillId="0" borderId="6" xfId="0" applyFont="1" applyBorder="1" applyAlignment="1">
      <alignment horizontal="center" vertical="center" shrinkToFit="1"/>
    </xf>
    <xf numFmtId="0" fontId="19" fillId="0" borderId="38" xfId="0" applyFont="1" applyBorder="1" applyAlignment="1">
      <alignment horizontal="center" vertical="center" shrinkToFit="1"/>
    </xf>
    <xf numFmtId="0" fontId="19" fillId="0" borderId="39" xfId="0" applyFont="1" applyBorder="1" applyAlignment="1">
      <alignment horizontal="center" vertical="center" shrinkToFit="1"/>
    </xf>
    <xf numFmtId="0" fontId="19" fillId="0" borderId="40" xfId="0" applyFont="1" applyBorder="1" applyAlignment="1">
      <alignment horizontal="center" vertical="center" shrinkToFit="1"/>
    </xf>
    <xf numFmtId="0" fontId="19" fillId="0" borderId="32" xfId="0" applyFont="1" applyBorder="1" applyAlignment="1">
      <alignment horizontal="center" vertical="center" shrinkToFit="1"/>
    </xf>
    <xf numFmtId="0" fontId="19" fillId="0" borderId="33" xfId="0" applyFont="1" applyBorder="1" applyAlignment="1">
      <alignment horizontal="center" vertical="center" shrinkToFit="1"/>
    </xf>
    <xf numFmtId="0" fontId="19" fillId="0" borderId="34" xfId="0" applyFont="1" applyBorder="1" applyAlignment="1">
      <alignment horizontal="center" vertical="center" shrinkToFit="1"/>
    </xf>
    <xf numFmtId="0" fontId="19" fillId="0" borderId="41" xfId="0" applyFont="1" applyBorder="1" applyAlignment="1">
      <alignment horizontal="center" vertical="center" shrinkToFit="1"/>
    </xf>
    <xf numFmtId="0" fontId="19" fillId="0" borderId="36" xfId="0" applyFont="1" applyBorder="1" applyAlignment="1">
      <alignment horizontal="center" vertical="center" shrinkToFit="1"/>
    </xf>
    <xf numFmtId="0" fontId="19" fillId="0" borderId="37" xfId="0" applyFont="1" applyBorder="1" applyAlignment="1">
      <alignment horizontal="center" vertical="center" shrinkToFit="1"/>
    </xf>
    <xf numFmtId="0" fontId="19" fillId="0" borderId="35" xfId="0" applyFont="1" applyBorder="1" applyAlignment="1">
      <alignment horizontal="center" vertical="center" shrinkToFit="1"/>
    </xf>
    <xf numFmtId="0" fontId="19" fillId="0" borderId="42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textRotation="90" readingOrder="1"/>
    </xf>
    <xf numFmtId="0" fontId="5" fillId="0" borderId="14" xfId="0" applyFont="1" applyBorder="1" applyAlignment="1">
      <alignment horizontal="center" readingOrder="1"/>
    </xf>
    <xf numFmtId="0" fontId="21" fillId="0" borderId="0" xfId="0" applyFont="1" applyFill="1" applyBorder="1" applyAlignment="1">
      <alignment horizontal="center" vertical="center" readingOrder="2"/>
    </xf>
    <xf numFmtId="0" fontId="5" fillId="0" borderId="0" xfId="1" applyFont="1" applyFill="1" applyBorder="1" applyAlignment="1" applyProtection="1">
      <alignment horizontal="center" vertical="center" textRotation="90"/>
      <protection locked="0"/>
    </xf>
    <xf numFmtId="0" fontId="22" fillId="0" borderId="0" xfId="1" applyFont="1" applyFill="1" applyBorder="1" applyAlignment="1" applyProtection="1">
      <alignment horizontal="center" vertical="center" textRotation="90"/>
      <protection locked="0"/>
    </xf>
    <xf numFmtId="0" fontId="17" fillId="0" borderId="0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 textRotation="90"/>
      <protection locked="0"/>
    </xf>
    <xf numFmtId="0" fontId="11" fillId="0" borderId="14" xfId="0" applyFont="1" applyBorder="1" applyAlignment="1">
      <alignment horizontal="center" vertical="center" textRotation="90"/>
    </xf>
    <xf numFmtId="0" fontId="17" fillId="0" borderId="14" xfId="0" applyFont="1" applyBorder="1" applyAlignment="1" applyProtection="1">
      <alignment horizontal="center" vertical="center" textRotation="90"/>
      <protection locked="0"/>
    </xf>
    <xf numFmtId="0" fontId="17" fillId="0" borderId="14" xfId="0" applyFont="1" applyBorder="1" applyAlignment="1">
      <alignment horizontal="center" vertical="center" textRotation="90"/>
    </xf>
    <xf numFmtId="0" fontId="17" fillId="0" borderId="30" xfId="0" applyFont="1" applyBorder="1" applyAlignment="1">
      <alignment horizontal="center" vertical="center" textRotation="90"/>
    </xf>
    <xf numFmtId="0" fontId="15" fillId="0" borderId="14" xfId="0" applyFont="1" applyBorder="1" applyAlignment="1" applyProtection="1">
      <alignment horizontal="center" vertical="center" textRotation="90" readingOrder="2"/>
      <protection locked="0"/>
    </xf>
    <xf numFmtId="0" fontId="14" fillId="0" borderId="14" xfId="0" applyFont="1" applyBorder="1" applyAlignment="1" applyProtection="1">
      <alignment horizontal="center" vertical="center" textRotation="90"/>
      <protection locked="0"/>
    </xf>
    <xf numFmtId="0" fontId="0" fillId="0" borderId="14" xfId="0" applyBorder="1" applyAlignment="1">
      <alignment horizontal="center" vertical="center" textRotation="90"/>
    </xf>
    <xf numFmtId="0" fontId="20" fillId="0" borderId="11" xfId="0" applyFont="1" applyFill="1" applyBorder="1" applyAlignment="1">
      <alignment horizontal="center" vertical="center" textRotation="90" shrinkToFit="1"/>
    </xf>
    <xf numFmtId="0" fontId="20" fillId="0" borderId="26" xfId="0" applyFont="1" applyFill="1" applyBorder="1" applyAlignment="1">
      <alignment horizontal="center" vertical="center" textRotation="90" shrinkToFit="1"/>
    </xf>
    <xf numFmtId="0" fontId="20" fillId="0" borderId="49" xfId="0" applyFont="1" applyFill="1" applyBorder="1" applyAlignment="1">
      <alignment horizontal="center" vertical="center" textRotation="90" shrinkToFit="1"/>
    </xf>
    <xf numFmtId="0" fontId="21" fillId="0" borderId="5" xfId="0" applyFont="1" applyFill="1" applyBorder="1" applyAlignment="1">
      <alignment horizontal="center" vertical="center" readingOrder="2"/>
    </xf>
    <xf numFmtId="0" fontId="21" fillId="0" borderId="7" xfId="0" applyFont="1" applyFill="1" applyBorder="1" applyAlignment="1">
      <alignment horizontal="center" vertical="center" readingOrder="2"/>
    </xf>
    <xf numFmtId="0" fontId="21" fillId="0" borderId="6" xfId="0" applyFont="1" applyFill="1" applyBorder="1" applyAlignment="1">
      <alignment horizontal="center" vertical="center" readingOrder="2"/>
    </xf>
    <xf numFmtId="0" fontId="21" fillId="0" borderId="24" xfId="0" applyFont="1" applyFill="1" applyBorder="1" applyAlignment="1">
      <alignment horizontal="center" vertical="center" readingOrder="2"/>
    </xf>
    <xf numFmtId="0" fontId="21" fillId="0" borderId="23" xfId="0" applyFont="1" applyFill="1" applyBorder="1" applyAlignment="1">
      <alignment horizontal="center" vertical="center" readingOrder="2"/>
    </xf>
    <xf numFmtId="0" fontId="21" fillId="0" borderId="18" xfId="0" applyFont="1" applyFill="1" applyBorder="1" applyAlignment="1">
      <alignment horizontal="center" vertical="center" readingOrder="2"/>
    </xf>
    <xf numFmtId="0" fontId="21" fillId="0" borderId="20" xfId="0" applyFont="1" applyFill="1" applyBorder="1" applyAlignment="1">
      <alignment horizontal="center" vertical="center" readingOrder="2"/>
    </xf>
    <xf numFmtId="0" fontId="21" fillId="0" borderId="19" xfId="0" applyFont="1" applyFill="1" applyBorder="1" applyAlignment="1">
      <alignment horizontal="center" vertical="center" readingOrder="2"/>
    </xf>
    <xf numFmtId="0" fontId="5" fillId="0" borderId="13" xfId="1" applyFont="1" applyFill="1" applyBorder="1" applyAlignment="1" applyProtection="1">
      <alignment horizontal="center" vertical="center" textRotation="90"/>
      <protection locked="0"/>
    </xf>
    <xf numFmtId="0" fontId="5" fillId="0" borderId="28" xfId="1" applyFont="1" applyFill="1" applyBorder="1" applyAlignment="1" applyProtection="1">
      <alignment horizontal="center" vertical="center" textRotation="90"/>
      <protection locked="0"/>
    </xf>
    <xf numFmtId="0" fontId="5" fillId="0" borderId="76" xfId="1" applyFont="1" applyFill="1" applyBorder="1" applyAlignment="1" applyProtection="1">
      <alignment horizontal="center" vertical="center" textRotation="90"/>
      <protection locked="0"/>
    </xf>
    <xf numFmtId="0" fontId="22" fillId="0" borderId="3" xfId="1" applyFont="1" applyFill="1" applyBorder="1" applyAlignment="1" applyProtection="1">
      <alignment horizontal="center" vertical="center" textRotation="90"/>
      <protection locked="0"/>
    </xf>
    <xf numFmtId="0" fontId="22" fillId="0" borderId="16" xfId="1" applyFont="1" applyFill="1" applyBorder="1" applyAlignment="1" applyProtection="1">
      <alignment horizontal="center" vertical="center" textRotation="90"/>
      <protection locked="0"/>
    </xf>
    <xf numFmtId="0" fontId="17" fillId="0" borderId="4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23" fillId="0" borderId="8" xfId="0" applyFont="1" applyBorder="1" applyAlignment="1" applyProtection="1">
      <alignment horizontal="center" vertical="center" textRotation="90"/>
      <protection locked="0"/>
    </xf>
    <xf numFmtId="0" fontId="23" fillId="0" borderId="29" xfId="0" applyFont="1" applyBorder="1" applyAlignment="1" applyProtection="1">
      <alignment horizontal="center" vertical="center" textRotation="90"/>
      <protection locked="0"/>
    </xf>
    <xf numFmtId="0" fontId="23" fillId="0" borderId="77" xfId="0" applyFont="1" applyBorder="1" applyAlignment="1" applyProtection="1">
      <alignment horizontal="center" vertical="center" textRotation="90"/>
      <protection locked="0"/>
    </xf>
    <xf numFmtId="0" fontId="19" fillId="0" borderId="5" xfId="0" applyFont="1" applyBorder="1" applyAlignment="1">
      <alignment horizontal="center" vertical="center" textRotation="90" shrinkToFit="1"/>
    </xf>
    <xf numFmtId="0" fontId="19" fillId="0" borderId="24" xfId="0" applyFont="1" applyBorder="1" applyAlignment="1">
      <alignment horizontal="center" vertical="center" textRotation="90" shrinkToFit="1"/>
    </xf>
    <xf numFmtId="0" fontId="19" fillId="0" borderId="38" xfId="0" applyFont="1" applyBorder="1" applyAlignment="1">
      <alignment horizontal="center" vertical="center" textRotation="90" shrinkToFit="1"/>
    </xf>
    <xf numFmtId="0" fontId="19" fillId="0" borderId="9" xfId="0" applyFont="1" applyBorder="1" applyAlignment="1">
      <alignment horizontal="center" vertical="center" textRotation="90" shrinkToFit="1"/>
    </xf>
    <xf numFmtId="0" fontId="19" fillId="0" borderId="22" xfId="0" applyFont="1" applyBorder="1" applyAlignment="1">
      <alignment horizontal="center" vertical="center" textRotation="90" shrinkToFit="1"/>
    </xf>
    <xf numFmtId="0" fontId="19" fillId="0" borderId="47" xfId="0" applyFont="1" applyBorder="1" applyAlignment="1">
      <alignment horizontal="center" vertical="center" textRotation="90" shrinkToFit="1"/>
    </xf>
    <xf numFmtId="0" fontId="19" fillId="0" borderId="10" xfId="0" applyFont="1" applyBorder="1" applyAlignment="1">
      <alignment horizontal="center" vertical="center" textRotation="90" shrinkToFit="1"/>
    </xf>
    <xf numFmtId="0" fontId="19" fillId="0" borderId="25" xfId="0" applyFont="1" applyBorder="1" applyAlignment="1">
      <alignment horizontal="center" vertical="center" textRotation="90" shrinkToFit="1"/>
    </xf>
    <xf numFmtId="0" fontId="19" fillId="0" borderId="48" xfId="0" applyFont="1" applyBorder="1" applyAlignment="1">
      <alignment horizontal="center" vertical="center" textRotation="90" shrinkToFit="1"/>
    </xf>
    <xf numFmtId="0" fontId="19" fillId="0" borderId="11" xfId="0" applyFont="1" applyBorder="1" applyAlignment="1">
      <alignment horizontal="center" vertical="center" textRotation="90" shrinkToFit="1"/>
    </xf>
    <xf numFmtId="0" fontId="19" fillId="0" borderId="26" xfId="0" applyFont="1" applyBorder="1" applyAlignment="1">
      <alignment horizontal="center" vertical="center" textRotation="90" shrinkToFit="1"/>
    </xf>
    <xf numFmtId="0" fontId="19" fillId="0" borderId="49" xfId="0" applyFont="1" applyBorder="1" applyAlignment="1">
      <alignment horizontal="center" vertical="center" textRotation="90" shrinkToFit="1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textRotation="90" shrinkToFit="1"/>
    </xf>
    <xf numFmtId="0" fontId="17" fillId="0" borderId="27" xfId="0" applyFont="1" applyFill="1" applyBorder="1" applyAlignment="1">
      <alignment horizontal="center" vertical="center" textRotation="90" shrinkToFit="1"/>
    </xf>
    <xf numFmtId="0" fontId="17" fillId="0" borderId="50" xfId="0" applyFont="1" applyFill="1" applyBorder="1" applyAlignment="1">
      <alignment horizontal="center" vertical="center" textRotation="90" shrinkToFit="1"/>
    </xf>
    <xf numFmtId="0" fontId="18" fillId="0" borderId="0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 textRotation="90"/>
    </xf>
    <xf numFmtId="0" fontId="18" fillId="0" borderId="43" xfId="0" applyFont="1" applyBorder="1" applyAlignment="1">
      <alignment horizontal="center" vertical="center" textRotation="90"/>
    </xf>
    <xf numFmtId="0" fontId="18" fillId="0" borderId="42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textRotation="90" shrinkToFit="1"/>
    </xf>
    <xf numFmtId="0" fontId="5" fillId="0" borderId="22" xfId="0" applyFont="1" applyBorder="1" applyAlignment="1">
      <alignment horizontal="center" vertical="center" textRotation="90" shrinkToFit="1"/>
    </xf>
    <xf numFmtId="0" fontId="5" fillId="0" borderId="47" xfId="0" applyFont="1" applyBorder="1" applyAlignment="1">
      <alignment horizontal="center" vertical="center" textRotation="90" shrinkToFit="1"/>
    </xf>
    <xf numFmtId="0" fontId="19" fillId="0" borderId="6" xfId="0" applyFont="1" applyBorder="1" applyAlignment="1">
      <alignment horizontal="center" vertical="center" textRotation="90" shrinkToFit="1"/>
    </xf>
    <xf numFmtId="0" fontId="19" fillId="0" borderId="23" xfId="0" applyFont="1" applyBorder="1" applyAlignment="1">
      <alignment horizontal="center" vertical="center" textRotation="90" shrinkToFit="1"/>
    </xf>
    <xf numFmtId="0" fontId="19" fillId="0" borderId="40" xfId="0" applyFont="1" applyBorder="1" applyAlignment="1">
      <alignment horizontal="center" vertical="center" textRotation="90" shrinkToFit="1"/>
    </xf>
    <xf numFmtId="0" fontId="19" fillId="0" borderId="17" xfId="0" applyFont="1" applyBorder="1" applyAlignment="1">
      <alignment horizontal="center" vertical="center" textRotation="90" shrinkToFit="1"/>
    </xf>
    <xf numFmtId="0" fontId="19" fillId="0" borderId="46" xfId="0" applyFont="1" applyBorder="1" applyAlignment="1">
      <alignment horizontal="center" vertical="center" textRotation="90" shrinkToFit="1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>
      <alignment horizontal="center" vertical="center" textRotation="90"/>
    </xf>
    <xf numFmtId="0" fontId="17" fillId="0" borderId="17" xfId="0" applyFont="1" applyBorder="1" applyAlignment="1">
      <alignment horizontal="center" vertical="center" textRotation="90"/>
    </xf>
    <xf numFmtId="0" fontId="17" fillId="0" borderId="46" xfId="0" applyFont="1" applyBorder="1" applyAlignment="1">
      <alignment horizontal="center" vertical="center" textRotation="90"/>
    </xf>
    <xf numFmtId="0" fontId="14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15" fillId="0" borderId="60" xfId="0" applyFont="1" applyBorder="1" applyAlignment="1" applyProtection="1">
      <alignment horizontal="center" vertical="center"/>
      <protection locked="0"/>
    </xf>
    <xf numFmtId="0" fontId="15" fillId="0" borderId="51" xfId="0" applyFont="1" applyBorder="1" applyAlignment="1" applyProtection="1">
      <alignment horizontal="center" vertical="center"/>
      <protection locked="0"/>
    </xf>
    <xf numFmtId="0" fontId="15" fillId="0" borderId="63" xfId="0" applyFont="1" applyBorder="1" applyAlignment="1" applyProtection="1">
      <alignment horizontal="center" vertical="center"/>
      <protection locked="0"/>
    </xf>
    <xf numFmtId="0" fontId="31" fillId="0" borderId="79" xfId="0" applyFont="1" applyFill="1" applyBorder="1" applyAlignment="1" applyProtection="1">
      <alignment horizontal="left" vertical="center" indent="1" readingOrder="1"/>
      <protection hidden="1"/>
    </xf>
    <xf numFmtId="0" fontId="31" fillId="0" borderId="90" xfId="0" applyFont="1" applyFill="1" applyBorder="1" applyAlignment="1" applyProtection="1">
      <alignment horizontal="left" vertical="center" indent="1" readingOrder="1"/>
      <protection hidden="1"/>
    </xf>
    <xf numFmtId="0" fontId="17" fillId="26" borderId="14" xfId="1" applyFont="1" applyFill="1" applyBorder="1" applyAlignment="1">
      <alignment horizontal="center" vertical="center"/>
    </xf>
    <xf numFmtId="0" fontId="17" fillId="26" borderId="14" xfId="1" applyFont="1" applyFill="1" applyBorder="1" applyAlignment="1">
      <alignment horizontal="center" vertical="center" wrapText="1" shrinkToFit="1"/>
    </xf>
    <xf numFmtId="0" fontId="17" fillId="26" borderId="14" xfId="1" applyFont="1" applyFill="1" applyBorder="1" applyAlignment="1">
      <alignment horizontal="right" vertical="center" indent="1"/>
    </xf>
    <xf numFmtId="0" fontId="17" fillId="0" borderId="14" xfId="1" applyFont="1" applyBorder="1" applyAlignment="1">
      <alignment horizontal="center" vertical="center" readingOrder="2"/>
    </xf>
    <xf numFmtId="1" fontId="17" fillId="0" borderId="14" xfId="1" applyNumberFormat="1" applyFont="1" applyBorder="1" applyAlignment="1">
      <alignment horizontal="center" vertical="center" readingOrder="2"/>
    </xf>
    <xf numFmtId="170" fontId="17" fillId="0" borderId="14" xfId="47" applyNumberFormat="1" applyFont="1" applyBorder="1" applyAlignment="1">
      <alignment horizontal="center" readingOrder="2"/>
    </xf>
    <xf numFmtId="0" fontId="17" fillId="26" borderId="30" xfId="1" applyFont="1" applyFill="1" applyBorder="1" applyAlignment="1">
      <alignment horizontal="right" vertical="center" indent="1"/>
    </xf>
    <xf numFmtId="0" fontId="17" fillId="26" borderId="36" xfId="1" applyFont="1" applyFill="1" applyBorder="1" applyAlignment="1">
      <alignment horizontal="right" vertical="center" indent="1"/>
    </xf>
    <xf numFmtId="0" fontId="22" fillId="0" borderId="0" xfId="0" applyFont="1"/>
    <xf numFmtId="0" fontId="57" fillId="27" borderId="0" xfId="0" applyFont="1" applyFill="1" applyAlignment="1">
      <alignment horizontal="center" vertical="center"/>
    </xf>
  </cellXfs>
  <cellStyles count="48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21"/>
    <cellStyle name="Normal 4" xfId="22"/>
    <cellStyle name="Normal 4 2" xfId="23"/>
    <cellStyle name="Normal_الصف الخامس 2009" xfId="1"/>
    <cellStyle name="Percent" xfId="47" builtinId="5"/>
    <cellStyle name="إخراج" xfId="24"/>
    <cellStyle name="إدخال" xfId="25"/>
    <cellStyle name="الإجمالي" xfId="26"/>
    <cellStyle name="تمييز1" xfId="27"/>
    <cellStyle name="تمييز2" xfId="28"/>
    <cellStyle name="تمييز3" xfId="29"/>
    <cellStyle name="تمييز4" xfId="30"/>
    <cellStyle name="تمييز5" xfId="31"/>
    <cellStyle name="تمييز6" xfId="32"/>
    <cellStyle name="جيد" xfId="33"/>
    <cellStyle name="حساب" xfId="34"/>
    <cellStyle name="خلية تدقيق" xfId="35"/>
    <cellStyle name="خلية مرتبطة" xfId="36"/>
    <cellStyle name="سيئ" xfId="37"/>
    <cellStyle name="عنوان" xfId="38"/>
    <cellStyle name="عنوان 1" xfId="39"/>
    <cellStyle name="عنوان 2" xfId="40"/>
    <cellStyle name="عنوان 3" xfId="41"/>
    <cellStyle name="عنوان 4" xfId="42"/>
    <cellStyle name="محايد" xfId="43"/>
    <cellStyle name="ملاحظة" xfId="44"/>
    <cellStyle name="نص تحذير" xfId="45"/>
    <cellStyle name="نص توضيحي" xfId="46"/>
  </cellStyles>
  <dxfs count="20">
    <dxf>
      <font>
        <color theme="0"/>
      </font>
    </dxf>
    <dxf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lor theme="0"/>
      </font>
    </dxf>
    <dxf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43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3;&#1606;&#1578;&#1585;&#1608;&#1604;\&#1603;&#1606;&#1578;&#1585;&#1608;&#1604;%202008-2009\&#1576;&#1585;&#1606;&#1575;&#1605;&#1580;%20&#1588;&#1607;&#1575;&#1583;&#1575;&#1578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k%20Top\&#1575;&#1604;&#1603;&#1606;&#1578;&#1585;&#1608;&#1604;%20&#1575;&#1604;&#1588;&#1575;&#1605;&#1604;\&#1581;&#1604;&#1608;&#1575;&#1606;\Free\&#1575;&#1608;&#1604;&#1610;-&#1579;&#1575;&#1606;&#1608;&#161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ker"/>
      <sheetName val="BasicCall"/>
      <sheetName val="Doore2"/>
      <sheetName val="Officena"/>
    </sheetNames>
    <sheetDataSet>
      <sheetData sheetId="0" refreshError="1"/>
      <sheetData sheetId="1" refreshError="1">
        <row r="1">
          <cell r="A1" t="str">
            <v>م</v>
          </cell>
        </row>
        <row r="2">
          <cell r="F2" t="e">
            <v>#REF!</v>
          </cell>
          <cell r="H2" t="e">
            <v>#REF!</v>
          </cell>
          <cell r="J2" t="e">
            <v>#REF!</v>
          </cell>
          <cell r="M2" t="e">
            <v>#REF!</v>
          </cell>
          <cell r="O2" t="e">
            <v>#REF!</v>
          </cell>
          <cell r="P2" t="e">
            <v>#REF!</v>
          </cell>
          <cell r="S2" t="e">
            <v>#REF!</v>
          </cell>
          <cell r="U2" t="e">
            <v>#REF!</v>
          </cell>
          <cell r="W2" t="e">
            <v>#REF!</v>
          </cell>
          <cell r="Y2" t="e">
            <v>#REF!</v>
          </cell>
          <cell r="Z2" t="e">
            <v>#REF!</v>
          </cell>
          <cell r="AA2" t="e">
            <v>#REF!</v>
          </cell>
          <cell r="AB2" t="e">
            <v>#REF!</v>
          </cell>
          <cell r="AC2" t="e">
            <v>#REF!</v>
          </cell>
          <cell r="AD2" t="e">
            <v>#REF!</v>
          </cell>
          <cell r="AE2" t="e">
            <v>#REF!</v>
          </cell>
          <cell r="AF2" t="e">
            <v>#REF!</v>
          </cell>
          <cell r="AG2" t="e">
            <v>#REF!</v>
          </cell>
          <cell r="AH2" t="e">
            <v>#REF!</v>
          </cell>
          <cell r="AI2" t="e">
            <v>#REF!</v>
          </cell>
          <cell r="AJ2" t="e">
            <v>#REF!</v>
          </cell>
          <cell r="AO2" t="e">
            <v>#REF!</v>
          </cell>
          <cell r="AZ2" t="e">
            <v>#REF!</v>
          </cell>
        </row>
      </sheetData>
      <sheetData sheetId="2" refreshError="1">
        <row r="5">
          <cell r="B5" t="str">
            <v>م</v>
          </cell>
        </row>
        <row r="6">
          <cell r="B6">
            <v>1</v>
          </cell>
          <cell r="C6" t="str">
            <v>ابراهيم الدسوقى احمد عبد الله</v>
          </cell>
        </row>
        <row r="7">
          <cell r="B7">
            <v>2</v>
          </cell>
          <cell r="C7" t="str">
            <v xml:space="preserve">ابراهيم ذكى ابراهيم </v>
          </cell>
        </row>
        <row r="8">
          <cell r="B8">
            <v>3</v>
          </cell>
          <cell r="C8" t="str">
            <v>احمد عبد الله</v>
          </cell>
        </row>
        <row r="9">
          <cell r="B9">
            <v>4</v>
          </cell>
          <cell r="C9" t="str">
            <v>السيد محمد  1</v>
          </cell>
        </row>
        <row r="10">
          <cell r="B10">
            <v>5</v>
          </cell>
          <cell r="C10" t="str">
            <v>السيد محمد  2</v>
          </cell>
        </row>
        <row r="11">
          <cell r="B11">
            <v>6</v>
          </cell>
          <cell r="C11" t="str">
            <v>أحلام عماد</v>
          </cell>
        </row>
        <row r="12">
          <cell r="B12">
            <v>7</v>
          </cell>
          <cell r="C12" t="str">
            <v xml:space="preserve">أسماء محمد </v>
          </cell>
        </row>
        <row r="13">
          <cell r="B13">
            <v>8</v>
          </cell>
          <cell r="C13" t="str">
            <v>أم عطيه</v>
          </cell>
        </row>
        <row r="14">
          <cell r="B14">
            <v>9</v>
          </cell>
          <cell r="C14" t="str">
            <v>أميرة احمد</v>
          </cell>
        </row>
        <row r="15">
          <cell r="B15">
            <v>10</v>
          </cell>
          <cell r="C15" t="str">
            <v xml:space="preserve">إنجى محمد عبد الصادق على </v>
          </cell>
        </row>
        <row r="16">
          <cell r="B16">
            <v>11</v>
          </cell>
          <cell r="C16" t="str">
            <v xml:space="preserve">إيمان رضا جودة عبد الله </v>
          </cell>
        </row>
        <row r="17">
          <cell r="B17">
            <v>12</v>
          </cell>
          <cell r="C17" t="str">
            <v xml:space="preserve">إيمان رمضان السيد محمود </v>
          </cell>
        </row>
        <row r="18">
          <cell r="B18">
            <v>13</v>
          </cell>
          <cell r="C18" t="str">
            <v xml:space="preserve">جمال السيد محمد </v>
          </cell>
        </row>
        <row r="19">
          <cell r="B19">
            <v>14</v>
          </cell>
          <cell r="C19" t="str">
            <v xml:space="preserve">حافظ حافظ </v>
          </cell>
        </row>
        <row r="20">
          <cell r="B20">
            <v>15</v>
          </cell>
          <cell r="C20" t="str">
            <v xml:space="preserve">حسن محمد حسن </v>
          </cell>
        </row>
        <row r="21">
          <cell r="B21">
            <v>16</v>
          </cell>
          <cell r="C21" t="str">
            <v>حسن محمد حسن محمود</v>
          </cell>
        </row>
        <row r="22">
          <cell r="B22">
            <v>17</v>
          </cell>
          <cell r="C22" t="str">
            <v>حسين محمود</v>
          </cell>
        </row>
        <row r="23">
          <cell r="B23">
            <v>18</v>
          </cell>
          <cell r="C23" t="str">
            <v xml:space="preserve">دياب محمد </v>
          </cell>
        </row>
        <row r="24">
          <cell r="B24">
            <v>19</v>
          </cell>
          <cell r="C24" t="str">
            <v xml:space="preserve">ذكى ابراهيم </v>
          </cell>
        </row>
        <row r="25">
          <cell r="B25">
            <v>20</v>
          </cell>
          <cell r="C25" t="str">
            <v xml:space="preserve">ذكى محمد محمود </v>
          </cell>
        </row>
        <row r="26">
          <cell r="B26">
            <v>21</v>
          </cell>
          <cell r="C26" t="str">
            <v>ذكى محمد محمود على</v>
          </cell>
        </row>
        <row r="27">
          <cell r="B27">
            <v>22</v>
          </cell>
          <cell r="C27" t="str">
            <v xml:space="preserve">رضا جودة عبد الله </v>
          </cell>
        </row>
        <row r="28">
          <cell r="B28">
            <v>23</v>
          </cell>
          <cell r="C28" t="str">
            <v xml:space="preserve">رمضان السيد محمود </v>
          </cell>
        </row>
        <row r="29">
          <cell r="B29">
            <v>24</v>
          </cell>
          <cell r="C29" t="str">
            <v>سعاد محمد بدوي</v>
          </cell>
        </row>
        <row r="30">
          <cell r="B30">
            <v>25</v>
          </cell>
          <cell r="C30" t="str">
            <v>سعيد</v>
          </cell>
        </row>
        <row r="31">
          <cell r="B31">
            <v>26</v>
          </cell>
          <cell r="C31" t="str">
            <v xml:space="preserve">شوقى ابراهيم الدسوقى </v>
          </cell>
        </row>
        <row r="32">
          <cell r="B32">
            <v>27</v>
          </cell>
          <cell r="C32" t="str">
            <v xml:space="preserve">صديق سعد </v>
          </cell>
        </row>
        <row r="33">
          <cell r="B33">
            <v>28</v>
          </cell>
          <cell r="C33" t="str">
            <v>صفاء سعيد</v>
          </cell>
        </row>
        <row r="34">
          <cell r="B34">
            <v>29</v>
          </cell>
          <cell r="C34" t="str">
            <v xml:space="preserve">عبد الصادق على </v>
          </cell>
        </row>
        <row r="35">
          <cell r="B35">
            <v>30</v>
          </cell>
          <cell r="C35" t="str">
            <v>عبد الغني</v>
          </cell>
        </row>
        <row r="36">
          <cell r="B36">
            <v>31</v>
          </cell>
          <cell r="C36" t="str">
            <v>عبد الفتاح ابراهيم  عليوه</v>
          </cell>
        </row>
        <row r="37">
          <cell r="B37">
            <v>32</v>
          </cell>
          <cell r="C37" t="str">
            <v>عبد الله</v>
          </cell>
        </row>
        <row r="38">
          <cell r="B38">
            <v>33</v>
          </cell>
          <cell r="C38" t="str">
            <v xml:space="preserve">عبير مصطفى </v>
          </cell>
        </row>
        <row r="39">
          <cell r="B39">
            <v>34</v>
          </cell>
          <cell r="C39" t="str">
            <v xml:space="preserve">عطيه جمال ابوالفتوح </v>
          </cell>
        </row>
        <row r="40">
          <cell r="B40">
            <v>35</v>
          </cell>
          <cell r="C40" t="str">
            <v xml:space="preserve">على </v>
          </cell>
        </row>
        <row r="41">
          <cell r="B41">
            <v>36</v>
          </cell>
          <cell r="C41" t="str">
            <v>على سليمان</v>
          </cell>
        </row>
        <row r="42">
          <cell r="B42">
            <v>37</v>
          </cell>
          <cell r="C42" t="str">
            <v xml:space="preserve">على متولى اسماعيل </v>
          </cell>
        </row>
        <row r="43">
          <cell r="B43">
            <v>38</v>
          </cell>
          <cell r="C43" t="str">
            <v>عليوه</v>
          </cell>
        </row>
        <row r="44">
          <cell r="B44">
            <v>39</v>
          </cell>
          <cell r="C44" t="str">
            <v>فاروق احمد</v>
          </cell>
        </row>
        <row r="45">
          <cell r="B45">
            <v>40</v>
          </cell>
          <cell r="C45" t="str">
            <v>فاطمة محمد محمد بدوي</v>
          </cell>
        </row>
        <row r="46">
          <cell r="B46">
            <v>41</v>
          </cell>
          <cell r="C46" t="str">
            <v xml:space="preserve">فوزى حافظ </v>
          </cell>
        </row>
        <row r="47">
          <cell r="B47">
            <v>42</v>
          </cell>
          <cell r="C47" t="str">
            <v xml:space="preserve">متولى اسماعيل </v>
          </cell>
        </row>
        <row r="48">
          <cell r="B48">
            <v>43</v>
          </cell>
          <cell r="C48" t="str">
            <v>محمد بدوي</v>
          </cell>
        </row>
        <row r="49">
          <cell r="B49">
            <v>44</v>
          </cell>
          <cell r="C49" t="str">
            <v xml:space="preserve">محمد صديق سعد </v>
          </cell>
        </row>
        <row r="50">
          <cell r="B50">
            <v>45</v>
          </cell>
          <cell r="C50" t="str">
            <v>محمد فاروق احمد</v>
          </cell>
        </row>
        <row r="51">
          <cell r="B51">
            <v>46</v>
          </cell>
          <cell r="C51" t="str">
            <v>محمد محمد</v>
          </cell>
        </row>
        <row r="52">
          <cell r="B52">
            <v>47</v>
          </cell>
          <cell r="C52" t="str">
            <v xml:space="preserve">مصطفى </v>
          </cell>
        </row>
        <row r="53">
          <cell r="B53">
            <v>48</v>
          </cell>
          <cell r="C53" t="str">
            <v>ياسر عبد الغني عبدالسميع</v>
          </cell>
        </row>
        <row r="54">
          <cell r="B54">
            <v>49</v>
          </cell>
          <cell r="C54" t="str">
            <v>ياسمين ياسر عبد الغني</v>
          </cell>
        </row>
      </sheetData>
      <sheetData sheetId="3" refreshError="1">
        <row r="5">
          <cell r="B5" t="str">
            <v>م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Welcom"/>
      <sheetName val="Portfolio-M"/>
      <sheetName val="Diploma-M"/>
      <sheetName val="Portfolio"/>
      <sheetName val="Sarey"/>
      <sheetName val="January"/>
      <sheetName val="golos"/>
      <sheetName val="Main"/>
      <sheetName val="Count"/>
      <sheetName val="First-some"/>
      <sheetName val="First_All1"/>
      <sheetName val="Success"/>
      <sheetName val="Sec-exam"/>
      <sheetName val="Final"/>
      <sheetName val="Diploma"/>
    </sheetNames>
    <sheetDataSet>
      <sheetData sheetId="0">
        <row r="32">
          <cell r="P32" t="str">
            <v>2017 / 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6">
    <tabColor indexed="16"/>
  </sheetPr>
  <dimension ref="A1:DQ10373"/>
  <sheetViews>
    <sheetView showGridLines="0" rightToLeft="1" tabSelected="1" topLeftCell="A2" zoomScale="70" zoomScaleNormal="70" workbookViewId="0">
      <pane xSplit="1" ySplit="12" topLeftCell="B14" activePane="bottomRight" state="frozen"/>
      <selection activeCell="A2" sqref="A2"/>
      <selection pane="topRight" activeCell="B2" sqref="B2"/>
      <selection pane="bottomLeft" activeCell="A14" sqref="A14"/>
      <selection pane="bottomRight" activeCell="L20" sqref="L20"/>
    </sheetView>
  </sheetViews>
  <sheetFormatPr defaultColWidth="0" defaultRowHeight="20.25"/>
  <cols>
    <col min="1" max="1" width="8" style="13" customWidth="1"/>
    <col min="2" max="2" width="45.7109375" style="13" customWidth="1"/>
    <col min="3" max="3" width="13.42578125" style="13" customWidth="1"/>
    <col min="4" max="4" width="8.7109375" style="14" customWidth="1"/>
    <col min="5" max="5" width="9.5703125" style="14" customWidth="1"/>
    <col min="6" max="6" width="10" style="14" customWidth="1"/>
    <col min="7" max="7" width="9.7109375" style="14" customWidth="1"/>
    <col min="8" max="8" width="9.85546875" style="14" customWidth="1"/>
    <col min="9" max="9" width="7.7109375" style="14" customWidth="1"/>
    <col min="10" max="10" width="7" style="14" customWidth="1"/>
    <col min="11" max="11" width="8.7109375" style="14" customWidth="1"/>
    <col min="12" max="12" width="7.85546875" style="14" customWidth="1"/>
    <col min="13" max="13" width="7.7109375" style="14" customWidth="1"/>
    <col min="14" max="14" width="8.7109375" style="140" customWidth="1"/>
    <col min="15" max="15" width="8.85546875" style="14" customWidth="1"/>
    <col min="16" max="16" width="7.140625" style="14" customWidth="1"/>
    <col min="17" max="17" width="8.7109375" style="14" customWidth="1"/>
    <col min="18" max="18" width="8.85546875" style="14" customWidth="1"/>
    <col min="19" max="19" width="8.42578125" style="14" customWidth="1"/>
    <col min="20" max="20" width="7.140625" style="14" customWidth="1"/>
    <col min="21" max="21" width="8.7109375" style="14" customWidth="1"/>
    <col min="22" max="22" width="8.85546875" style="14" customWidth="1"/>
    <col min="23" max="25" width="8.7109375" style="14" customWidth="1"/>
    <col min="26" max="26" width="8.85546875" style="14" customWidth="1"/>
    <col min="27" max="27" width="7.140625" style="14" customWidth="1"/>
    <col min="28" max="28" width="8.7109375" style="14" customWidth="1"/>
    <col min="29" max="29" width="8.85546875" style="14" customWidth="1"/>
    <col min="30" max="30" width="10.42578125" style="14" customWidth="1"/>
    <col min="31" max="31" width="9.5703125" style="14" customWidth="1"/>
    <col min="32" max="32" width="8.42578125" style="14" customWidth="1"/>
    <col min="33" max="33" width="10.140625" style="14" customWidth="1"/>
    <col min="34" max="34" width="10" style="14" customWidth="1"/>
    <col min="35" max="35" width="9.28515625" style="14" customWidth="1"/>
    <col min="36" max="36" width="6.85546875" style="14" customWidth="1"/>
    <col min="37" max="37" width="8.42578125" style="14" customWidth="1"/>
    <col min="38" max="40" width="8.140625" style="14" customWidth="1"/>
    <col min="41" max="42" width="14.140625" style="141" hidden="1" customWidth="1"/>
    <col min="43" max="44" width="11.140625" style="14" hidden="1" customWidth="1"/>
    <col min="45" max="45" width="11.28515625" style="14" hidden="1" customWidth="1"/>
    <col min="46" max="46" width="11.140625" style="14" hidden="1" customWidth="1"/>
    <col min="47" max="47" width="10.7109375" style="13" hidden="1" customWidth="1"/>
    <col min="48" max="48" width="12.7109375" style="13" hidden="1" customWidth="1"/>
    <col min="49" max="49" width="63.42578125" style="14" customWidth="1"/>
    <col min="50" max="50" width="10.7109375" style="14" hidden="1" customWidth="1"/>
    <col min="51" max="51" width="9.140625" style="14" customWidth="1"/>
    <col min="52" max="52" width="12.7109375" style="13" hidden="1" customWidth="1"/>
    <col min="53" max="53" width="9.140625" style="13" hidden="1" customWidth="1"/>
    <col min="54" max="54" width="11.5703125" style="13" hidden="1" customWidth="1"/>
    <col min="55" max="55" width="11" style="13" hidden="1" customWidth="1"/>
    <col min="56" max="56" width="14.5703125" style="13" hidden="1" customWidth="1"/>
    <col min="57" max="57" width="9.140625" style="13" hidden="1" customWidth="1"/>
    <col min="58" max="58" width="19.28515625" style="13" hidden="1" customWidth="1"/>
    <col min="59" max="59" width="15.7109375" style="13" hidden="1" customWidth="1"/>
    <col min="60" max="60" width="12.85546875" style="14" hidden="1" customWidth="1"/>
    <col min="61" max="69" width="10.7109375" style="13" hidden="1" customWidth="1"/>
    <col min="70" max="72" width="15.7109375" style="13" hidden="1" customWidth="1"/>
    <col min="73" max="78" width="10.7109375" style="150" hidden="1" customWidth="1"/>
    <col min="79" max="101" width="9.140625" style="14" hidden="1" customWidth="1"/>
    <col min="102" max="102" width="16.85546875" style="141" hidden="1" customWidth="1"/>
    <col min="103" max="103" width="14.140625" style="141" hidden="1" customWidth="1"/>
    <col min="104" max="104" width="16.140625" style="14" hidden="1" customWidth="1"/>
    <col min="105" max="105" width="11.140625" style="14" hidden="1" customWidth="1"/>
    <col min="106" max="106" width="11.28515625" style="14" hidden="1" customWidth="1"/>
    <col min="107" max="107" width="13.28515625" style="14" hidden="1" customWidth="1"/>
    <col min="108" max="108" width="10.7109375" style="13" hidden="1" customWidth="1"/>
    <col min="109" max="109" width="12.7109375" style="13" hidden="1" customWidth="1"/>
    <col min="110" max="110" width="79.28515625" style="14" hidden="1" customWidth="1"/>
    <col min="111" max="111" width="79.28515625" style="14" hidden="1"/>
    <col min="112" max="112" width="16.85546875" style="14" hidden="1"/>
    <col min="113" max="113" width="14.140625" style="14" hidden="1"/>
    <col min="114" max="114" width="16.140625" style="14" hidden="1"/>
    <col min="115" max="115" width="11.140625" style="14" hidden="1"/>
    <col min="116" max="116" width="11.28515625" style="14" hidden="1"/>
    <col min="117" max="117" width="13.28515625" style="14" hidden="1"/>
    <col min="118" max="118" width="10.7109375" style="14" hidden="1"/>
    <col min="119" max="119" width="12.7109375" style="14" hidden="1"/>
    <col min="120" max="121" width="79.28515625" style="14" hidden="1"/>
    <col min="122" max="16384" width="9.140625" style="14" hidden="1"/>
  </cols>
  <sheetData>
    <row r="1" spans="1:110" s="4" customFormat="1" ht="30" hidden="1" customHeight="1">
      <c r="A1" s="1"/>
      <c r="B1" s="2"/>
      <c r="C1" s="2"/>
      <c r="I1" s="5"/>
      <c r="J1" s="5"/>
      <c r="K1" s="5"/>
      <c r="L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Q1" s="5"/>
      <c r="AR1" s="5"/>
      <c r="AS1" s="5"/>
      <c r="AT1" s="5"/>
      <c r="AU1" s="2"/>
      <c r="AV1" s="2"/>
      <c r="AW1" s="5"/>
      <c r="AX1" s="6"/>
      <c r="AZ1" s="2"/>
      <c r="BA1" s="1"/>
      <c r="BB1" s="2"/>
      <c r="BC1" s="3"/>
      <c r="BD1" s="3"/>
      <c r="BE1" s="3"/>
      <c r="BF1" s="3"/>
      <c r="BG1" s="7"/>
      <c r="BH1" s="8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9"/>
      <c r="BV1" s="9"/>
      <c r="BW1" s="9"/>
      <c r="BX1" s="9"/>
      <c r="BY1" s="9"/>
      <c r="BZ1" s="9"/>
      <c r="DD1" s="1"/>
      <c r="DE1" s="1"/>
    </row>
    <row r="2" spans="1:110" s="4" customFormat="1" ht="30" customHeight="1">
      <c r="A2" s="8"/>
      <c r="B2" s="10"/>
      <c r="C2" s="10"/>
      <c r="I2" s="5"/>
      <c r="J2" s="5"/>
      <c r="K2" s="5"/>
      <c r="L2" s="5"/>
      <c r="P2" s="5"/>
      <c r="Q2" s="5"/>
      <c r="R2" s="5"/>
      <c r="S2" s="5"/>
      <c r="T2" s="5"/>
      <c r="U2" s="5"/>
      <c r="V2" s="5"/>
      <c r="W2" s="5"/>
      <c r="X2" s="5"/>
      <c r="AA2" s="12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Q2" s="5"/>
      <c r="AR2" s="5"/>
      <c r="AS2" s="5"/>
      <c r="AT2" s="5"/>
      <c r="AU2" s="10"/>
      <c r="AV2" s="10"/>
      <c r="AW2" s="5"/>
      <c r="AX2" s="6"/>
      <c r="AZ2" s="8"/>
      <c r="BA2" s="8"/>
      <c r="BB2" s="8"/>
      <c r="BC2" s="13"/>
      <c r="BD2" s="13"/>
      <c r="BE2" s="13"/>
      <c r="BF2" s="13"/>
      <c r="BG2" s="13"/>
      <c r="BH2" s="14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5"/>
      <c r="BV2" s="15"/>
      <c r="BW2" s="15"/>
      <c r="BX2" s="15"/>
      <c r="BY2" s="15"/>
      <c r="BZ2" s="15"/>
      <c r="DD2" s="8"/>
      <c r="DE2" s="8"/>
    </row>
    <row r="3" spans="1:110" s="4" customFormat="1" ht="30" customHeight="1">
      <c r="A3" s="16">
        <f>COUNT(Serial)+13</f>
        <v>13</v>
      </c>
      <c r="B3" s="10"/>
      <c r="C3" s="10"/>
      <c r="H3" s="17" t="b">
        <v>0</v>
      </c>
      <c r="I3" s="5"/>
      <c r="J3" s="5"/>
      <c r="K3" s="5"/>
      <c r="L3" s="5"/>
      <c r="P3" s="5"/>
      <c r="Q3" s="5"/>
      <c r="R3" s="5"/>
      <c r="S3" s="5"/>
      <c r="T3" s="5"/>
      <c r="U3" s="5"/>
      <c r="V3" s="5"/>
      <c r="W3" s="5"/>
      <c r="X3" s="5"/>
      <c r="Z3" s="18" t="s">
        <v>0</v>
      </c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Q3" s="5"/>
      <c r="AR3" s="5"/>
      <c r="AS3" s="5"/>
      <c r="AT3" s="5"/>
      <c r="AU3" s="10"/>
      <c r="AV3" s="10"/>
      <c r="AW3" s="5"/>
      <c r="AX3" s="6"/>
      <c r="AZ3" s="10"/>
      <c r="BA3" s="8"/>
      <c r="BB3" s="10"/>
      <c r="BC3" s="11"/>
      <c r="BD3" s="11"/>
      <c r="BE3" s="11"/>
      <c r="BF3" s="11"/>
      <c r="BG3" s="13"/>
      <c r="BH3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9"/>
      <c r="BV3" s="19"/>
      <c r="BW3" s="19"/>
      <c r="BX3" s="19"/>
      <c r="BY3" s="19"/>
      <c r="BZ3" s="19"/>
      <c r="DD3" s="8"/>
      <c r="DE3" s="8"/>
    </row>
    <row r="4" spans="1:110" s="12" customFormat="1" ht="30" customHeight="1">
      <c r="A4" s="8"/>
      <c r="B4" s="20"/>
      <c r="C4" s="20"/>
      <c r="I4" s="21"/>
      <c r="J4" s="21"/>
      <c r="K4" s="21"/>
      <c r="X4" s="22"/>
      <c r="Z4" s="22" t="s">
        <v>1</v>
      </c>
      <c r="AB4" s="18" t="str">
        <f>[2]Welcom!P32</f>
        <v>2017 / 2018</v>
      </c>
      <c r="AO4" s="4"/>
      <c r="AP4" s="4"/>
      <c r="AQ4" s="5"/>
      <c r="AR4" s="5"/>
      <c r="AS4" s="5"/>
      <c r="AT4" s="5"/>
      <c r="AU4" s="10"/>
      <c r="AV4" s="10"/>
      <c r="AW4" s="5"/>
      <c r="AX4" s="10"/>
      <c r="AY4" s="4"/>
      <c r="AZ4" s="10"/>
      <c r="BA4" s="8"/>
      <c r="BB4" s="10"/>
      <c r="BC4" s="11"/>
      <c r="BD4" s="11"/>
      <c r="BE4" s="11"/>
      <c r="BF4" s="11"/>
      <c r="BG4" s="13"/>
      <c r="BH4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9"/>
      <c r="BV4" s="19"/>
      <c r="BW4" s="19"/>
      <c r="BX4" s="19"/>
      <c r="BY4" s="19"/>
      <c r="BZ4" s="19"/>
      <c r="CX4" s="4"/>
      <c r="CY4" s="4"/>
      <c r="CZ4" s="4"/>
      <c r="DA4" s="4"/>
      <c r="DB4" s="4"/>
      <c r="DC4" s="4"/>
      <c r="DD4" s="8"/>
      <c r="DE4" s="8"/>
      <c r="DF4" s="4"/>
    </row>
    <row r="5" spans="1:110" s="4" customFormat="1" ht="30" customHeight="1" thickBot="1">
      <c r="A5" s="23"/>
      <c r="B5" s="24"/>
      <c r="C5" s="24"/>
      <c r="I5" s="27"/>
      <c r="J5" s="27"/>
      <c r="K5" s="27"/>
      <c r="L5" s="27"/>
      <c r="U5" s="27"/>
      <c r="V5" s="27"/>
      <c r="W5" s="27"/>
      <c r="X5" s="27"/>
      <c r="Y5" s="27"/>
      <c r="Z5" s="27"/>
      <c r="AD5" s="27"/>
      <c r="AE5" s="27"/>
      <c r="AF5" s="27"/>
      <c r="AQ5" s="28"/>
      <c r="AR5" s="28"/>
      <c r="AS5" s="28"/>
      <c r="AT5" s="28"/>
      <c r="AU5" s="29"/>
      <c r="AV5" s="29"/>
      <c r="AW5" s="28"/>
      <c r="AX5" s="14"/>
      <c r="AZ5" s="29"/>
      <c r="BA5" s="26"/>
      <c r="BB5" s="29"/>
      <c r="BC5" s="11"/>
      <c r="BD5" s="11"/>
      <c r="BE5" s="11"/>
      <c r="BF5" s="11"/>
      <c r="BG5" s="13"/>
      <c r="BH5" s="25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30" t="s">
        <v>2</v>
      </c>
      <c r="BV5" s="30" t="s">
        <v>3</v>
      </c>
      <c r="BW5" s="30" t="s">
        <v>4</v>
      </c>
      <c r="BX5" s="30" t="s">
        <v>5</v>
      </c>
      <c r="BY5" s="30" t="s">
        <v>6</v>
      </c>
      <c r="BZ5" s="30" t="s">
        <v>7</v>
      </c>
      <c r="CZ5" s="31"/>
      <c r="DA5" s="31"/>
      <c r="DB5" s="31"/>
      <c r="DC5" s="31"/>
      <c r="DD5" s="26"/>
      <c r="DE5" s="26"/>
      <c r="DF5" s="31"/>
    </row>
    <row r="6" spans="1:110" s="4" customFormat="1" ht="20.100000000000001" customHeight="1" thickTop="1">
      <c r="A6" s="304" t="s">
        <v>8</v>
      </c>
      <c r="B6" s="305" t="s">
        <v>75</v>
      </c>
      <c r="C6" s="301" t="s">
        <v>76</v>
      </c>
      <c r="D6" s="301" t="s">
        <v>9</v>
      </c>
      <c r="E6" s="270" t="s">
        <v>10</v>
      </c>
      <c r="F6" s="272"/>
      <c r="G6" s="270" t="s">
        <v>11</v>
      </c>
      <c r="H6" s="272"/>
      <c r="I6" s="283" t="s">
        <v>12</v>
      </c>
      <c r="J6" s="284"/>
      <c r="K6" s="284"/>
      <c r="L6" s="284"/>
      <c r="M6" s="284"/>
      <c r="N6" s="284"/>
      <c r="O6" s="284"/>
      <c r="P6" s="284"/>
      <c r="Q6" s="284"/>
      <c r="R6" s="285"/>
      <c r="S6" s="283" t="s">
        <v>13</v>
      </c>
      <c r="T6" s="284"/>
      <c r="U6" s="284"/>
      <c r="V6" s="284"/>
      <c r="W6" s="284"/>
      <c r="X6" s="284"/>
      <c r="Y6" s="284"/>
      <c r="Z6" s="284"/>
      <c r="AA6" s="284"/>
      <c r="AB6" s="284"/>
      <c r="AC6" s="289"/>
      <c r="AD6" s="291" t="s">
        <v>14</v>
      </c>
      <c r="AE6" s="294" t="s">
        <v>15</v>
      </c>
      <c r="AF6" s="258" t="s">
        <v>16</v>
      </c>
      <c r="AG6" s="261" t="s">
        <v>17</v>
      </c>
      <c r="AH6" s="264" t="s">
        <v>18</v>
      </c>
      <c r="AI6" s="267" t="s">
        <v>19</v>
      </c>
      <c r="AJ6" s="270" t="s">
        <v>20</v>
      </c>
      <c r="AK6" s="271"/>
      <c r="AL6" s="272"/>
      <c r="AM6" s="276" t="s">
        <v>21</v>
      </c>
      <c r="AN6" s="236" t="s">
        <v>22</v>
      </c>
      <c r="AO6" s="239" t="s">
        <v>23</v>
      </c>
      <c r="AP6" s="240"/>
      <c r="AQ6" s="240"/>
      <c r="AR6" s="240"/>
      <c r="AS6" s="240"/>
      <c r="AT6" s="241"/>
      <c r="AU6" s="247" t="s">
        <v>24</v>
      </c>
      <c r="AV6" s="250" t="s">
        <v>25</v>
      </c>
      <c r="AW6" s="252" t="s">
        <v>26</v>
      </c>
      <c r="AX6" s="255" t="s">
        <v>27</v>
      </c>
      <c r="AY6" s="32"/>
      <c r="AZ6" s="233" t="s">
        <v>28</v>
      </c>
      <c r="BA6" s="33"/>
      <c r="BB6" s="234" t="s">
        <v>29</v>
      </c>
      <c r="BC6" s="234" t="s">
        <v>30</v>
      </c>
      <c r="BD6" s="234" t="s">
        <v>31</v>
      </c>
      <c r="BE6" s="234" t="s">
        <v>32</v>
      </c>
      <c r="BF6" s="234" t="s">
        <v>33</v>
      </c>
      <c r="BG6" s="34"/>
      <c r="BH6" s="228" t="s">
        <v>28</v>
      </c>
      <c r="BI6" s="230" t="s">
        <v>34</v>
      </c>
      <c r="BJ6" s="35"/>
      <c r="BK6" s="35"/>
      <c r="BL6" s="35"/>
      <c r="BM6" s="35"/>
      <c r="BN6" s="35" t="s">
        <v>35</v>
      </c>
      <c r="BO6" s="35"/>
      <c r="BP6" s="35"/>
      <c r="BQ6" s="35"/>
      <c r="BR6" s="35" t="s">
        <v>35</v>
      </c>
      <c r="BS6" s="35"/>
      <c r="BT6" s="35"/>
      <c r="BU6" s="222" t="s">
        <v>36</v>
      </c>
      <c r="BV6" s="222" t="s">
        <v>37</v>
      </c>
      <c r="BW6" s="222" t="s">
        <v>38</v>
      </c>
      <c r="BX6" s="222" t="s">
        <v>39</v>
      </c>
      <c r="BY6" s="222" t="s">
        <v>40</v>
      </c>
      <c r="BZ6" s="222" t="s">
        <v>41</v>
      </c>
      <c r="CX6" s="224" t="s">
        <v>23</v>
      </c>
      <c r="CY6" s="224"/>
      <c r="CZ6" s="224"/>
      <c r="DA6" s="224"/>
      <c r="DB6" s="224"/>
      <c r="DC6" s="224"/>
      <c r="DD6" s="225" t="s">
        <v>24</v>
      </c>
      <c r="DE6" s="226" t="s">
        <v>25</v>
      </c>
      <c r="DF6" s="227" t="s">
        <v>26</v>
      </c>
    </row>
    <row r="7" spans="1:110" s="4" customFormat="1" ht="20.100000000000001" customHeight="1" thickBot="1">
      <c r="A7" s="299"/>
      <c r="B7" s="306"/>
      <c r="C7" s="302"/>
      <c r="D7" s="302"/>
      <c r="E7" s="273"/>
      <c r="F7" s="275"/>
      <c r="G7" s="273"/>
      <c r="H7" s="275"/>
      <c r="I7" s="286"/>
      <c r="J7" s="287"/>
      <c r="K7" s="287"/>
      <c r="L7" s="287"/>
      <c r="M7" s="287"/>
      <c r="N7" s="287"/>
      <c r="O7" s="287"/>
      <c r="P7" s="287"/>
      <c r="Q7" s="287"/>
      <c r="R7" s="288"/>
      <c r="S7" s="286"/>
      <c r="T7" s="287"/>
      <c r="U7" s="287"/>
      <c r="V7" s="287"/>
      <c r="W7" s="287"/>
      <c r="X7" s="287"/>
      <c r="Y7" s="287"/>
      <c r="Z7" s="287"/>
      <c r="AA7" s="287"/>
      <c r="AB7" s="287"/>
      <c r="AC7" s="290"/>
      <c r="AD7" s="292"/>
      <c r="AE7" s="295"/>
      <c r="AF7" s="259"/>
      <c r="AG7" s="262"/>
      <c r="AH7" s="265"/>
      <c r="AI7" s="268"/>
      <c r="AJ7" s="273"/>
      <c r="AK7" s="274"/>
      <c r="AL7" s="275"/>
      <c r="AM7" s="277"/>
      <c r="AN7" s="237"/>
      <c r="AO7" s="242"/>
      <c r="AP7" s="224"/>
      <c r="AQ7" s="224"/>
      <c r="AR7" s="224"/>
      <c r="AS7" s="224"/>
      <c r="AT7" s="243"/>
      <c r="AU7" s="248"/>
      <c r="AV7" s="251"/>
      <c r="AW7" s="253"/>
      <c r="AX7" s="256"/>
      <c r="AY7" s="32"/>
      <c r="AZ7" s="233"/>
      <c r="BA7" s="36"/>
      <c r="BB7" s="235"/>
      <c r="BC7" s="235"/>
      <c r="BD7" s="235"/>
      <c r="BE7" s="235"/>
      <c r="BF7" s="235"/>
      <c r="BG7" s="37"/>
      <c r="BH7" s="229"/>
      <c r="BI7" s="231"/>
      <c r="BJ7" s="38"/>
      <c r="BK7" s="39"/>
      <c r="BL7" s="35"/>
      <c r="BM7" s="35" t="s">
        <v>28</v>
      </c>
      <c r="BN7" s="35" t="s">
        <v>34</v>
      </c>
      <c r="BO7" s="35" t="s">
        <v>42</v>
      </c>
      <c r="BP7" s="35"/>
      <c r="BQ7" s="35" t="s">
        <v>28</v>
      </c>
      <c r="BR7" s="35" t="s">
        <v>34</v>
      </c>
      <c r="BS7" s="35" t="s">
        <v>42</v>
      </c>
      <c r="BT7" s="38"/>
      <c r="BU7" s="223"/>
      <c r="BV7" s="223"/>
      <c r="BW7" s="223"/>
      <c r="BX7" s="223"/>
      <c r="BY7" s="223"/>
      <c r="BZ7" s="223"/>
      <c r="CX7" s="224"/>
      <c r="CY7" s="224"/>
      <c r="CZ7" s="224"/>
      <c r="DA7" s="224"/>
      <c r="DB7" s="224"/>
      <c r="DC7" s="224"/>
      <c r="DD7" s="225"/>
      <c r="DE7" s="226"/>
      <c r="DF7" s="227"/>
    </row>
    <row r="8" spans="1:110" s="47" customFormat="1" ht="20.100000000000001" customHeight="1" thickTop="1">
      <c r="A8" s="299"/>
      <c r="B8" s="306"/>
      <c r="C8" s="302"/>
      <c r="D8" s="302"/>
      <c r="E8" s="297" t="s">
        <v>43</v>
      </c>
      <c r="F8" s="295" t="s">
        <v>44</v>
      </c>
      <c r="G8" s="295" t="s">
        <v>45</v>
      </c>
      <c r="H8" s="295" t="s">
        <v>46</v>
      </c>
      <c r="I8" s="208" t="s">
        <v>47</v>
      </c>
      <c r="J8" s="209"/>
      <c r="K8" s="209"/>
      <c r="L8" s="210"/>
      <c r="M8" s="214" t="s">
        <v>48</v>
      </c>
      <c r="N8" s="215"/>
      <c r="O8" s="216"/>
      <c r="P8" s="214" t="s">
        <v>49</v>
      </c>
      <c r="Q8" s="215"/>
      <c r="R8" s="220"/>
      <c r="S8" s="208" t="s">
        <v>50</v>
      </c>
      <c r="T8" s="209"/>
      <c r="U8" s="209"/>
      <c r="V8" s="210"/>
      <c r="W8" s="208" t="s">
        <v>51</v>
      </c>
      <c r="X8" s="209"/>
      <c r="Y8" s="209"/>
      <c r="Z8" s="210"/>
      <c r="AA8" s="214" t="s">
        <v>52</v>
      </c>
      <c r="AB8" s="215"/>
      <c r="AC8" s="220"/>
      <c r="AD8" s="292"/>
      <c r="AE8" s="295"/>
      <c r="AF8" s="259"/>
      <c r="AG8" s="262"/>
      <c r="AH8" s="265"/>
      <c r="AI8" s="268"/>
      <c r="AJ8" s="279" t="s">
        <v>53</v>
      </c>
      <c r="AK8" s="279"/>
      <c r="AL8" s="280" t="s">
        <v>54</v>
      </c>
      <c r="AM8" s="277"/>
      <c r="AN8" s="237"/>
      <c r="AO8" s="242"/>
      <c r="AP8" s="224"/>
      <c r="AQ8" s="224"/>
      <c r="AR8" s="224"/>
      <c r="AS8" s="224"/>
      <c r="AT8" s="243"/>
      <c r="AU8" s="248"/>
      <c r="AV8" s="251"/>
      <c r="AW8" s="253"/>
      <c r="AX8" s="256"/>
      <c r="AY8" s="40"/>
      <c r="AZ8" s="233"/>
      <c r="BA8" s="41"/>
      <c r="BB8" s="235"/>
      <c r="BC8" s="235"/>
      <c r="BD8" s="235"/>
      <c r="BE8" s="235"/>
      <c r="BF8" s="235"/>
      <c r="BG8" s="42"/>
      <c r="BH8" s="229"/>
      <c r="BI8" s="231"/>
      <c r="BJ8" s="43"/>
      <c r="BK8" s="44" t="e">
        <f>DCOUNTA(دين_يناير,1,م_يناير)</f>
        <v>#NAME?</v>
      </c>
      <c r="BL8" s="43"/>
      <c r="BM8" s="43" t="s">
        <v>55</v>
      </c>
      <c r="BN8" s="45" t="s">
        <v>56</v>
      </c>
      <c r="BO8" s="43"/>
      <c r="BP8" s="43"/>
      <c r="BQ8" s="43" t="s">
        <v>57</v>
      </c>
      <c r="BR8" s="45" t="s">
        <v>56</v>
      </c>
      <c r="BS8" s="46"/>
      <c r="BT8" s="43"/>
      <c r="BU8" s="223"/>
      <c r="BV8" s="223"/>
      <c r="BW8" s="223"/>
      <c r="BX8" s="223"/>
      <c r="BY8" s="223"/>
      <c r="BZ8" s="223"/>
      <c r="CX8" s="224"/>
      <c r="CY8" s="224"/>
      <c r="CZ8" s="224"/>
      <c r="DA8" s="224"/>
      <c r="DB8" s="224"/>
      <c r="DC8" s="224"/>
      <c r="DD8" s="225"/>
      <c r="DE8" s="226"/>
      <c r="DF8" s="227"/>
    </row>
    <row r="9" spans="1:110" s="48" customFormat="1" ht="33.75" customHeight="1">
      <c r="A9" s="299"/>
      <c r="B9" s="306"/>
      <c r="C9" s="302"/>
      <c r="D9" s="302"/>
      <c r="E9" s="297"/>
      <c r="F9" s="295"/>
      <c r="G9" s="295"/>
      <c r="H9" s="295"/>
      <c r="I9" s="211"/>
      <c r="J9" s="212"/>
      <c r="K9" s="212"/>
      <c r="L9" s="213"/>
      <c r="M9" s="217"/>
      <c r="N9" s="218"/>
      <c r="O9" s="219"/>
      <c r="P9" s="217"/>
      <c r="Q9" s="218"/>
      <c r="R9" s="221"/>
      <c r="S9" s="211"/>
      <c r="T9" s="212"/>
      <c r="U9" s="212"/>
      <c r="V9" s="213"/>
      <c r="W9" s="211"/>
      <c r="X9" s="212"/>
      <c r="Y9" s="212"/>
      <c r="Z9" s="213"/>
      <c r="AA9" s="217"/>
      <c r="AB9" s="218"/>
      <c r="AC9" s="221"/>
      <c r="AD9" s="292"/>
      <c r="AE9" s="295"/>
      <c r="AF9" s="259"/>
      <c r="AG9" s="262"/>
      <c r="AH9" s="265"/>
      <c r="AI9" s="268"/>
      <c r="AJ9" s="279"/>
      <c r="AK9" s="279"/>
      <c r="AL9" s="281"/>
      <c r="AM9" s="277"/>
      <c r="AN9" s="237"/>
      <c r="AO9" s="242"/>
      <c r="AP9" s="224"/>
      <c r="AQ9" s="224"/>
      <c r="AR9" s="224"/>
      <c r="AS9" s="224"/>
      <c r="AT9" s="243"/>
      <c r="AU9" s="248"/>
      <c r="AV9" s="251"/>
      <c r="AW9" s="253"/>
      <c r="AX9" s="256"/>
      <c r="AY9" s="40"/>
      <c r="AZ9" s="233"/>
      <c r="BA9" s="41"/>
      <c r="BB9" s="235"/>
      <c r="BC9" s="235"/>
      <c r="BD9" s="235"/>
      <c r="BE9" s="235"/>
      <c r="BF9" s="235"/>
      <c r="BG9" s="42"/>
      <c r="BH9" s="229"/>
      <c r="BI9" s="231"/>
      <c r="BJ9" s="43"/>
      <c r="BK9" s="44" t="e">
        <f>DCOUNTA(دين_يناير,1,س_يناير)</f>
        <v>#NAME?</v>
      </c>
      <c r="BL9" s="43"/>
      <c r="BM9" s="43"/>
      <c r="BN9" s="43"/>
      <c r="BO9" s="43"/>
      <c r="BP9" s="43"/>
      <c r="BQ9" s="43"/>
      <c r="BR9" s="43"/>
      <c r="BS9" s="43"/>
      <c r="BT9" s="43"/>
      <c r="BU9" s="223"/>
      <c r="BV9" s="223"/>
      <c r="BW9" s="223"/>
      <c r="BX9" s="223"/>
      <c r="BY9" s="223"/>
      <c r="BZ9" s="223"/>
      <c r="CX9" s="224"/>
      <c r="CY9" s="224"/>
      <c r="CZ9" s="224"/>
      <c r="DA9" s="224"/>
      <c r="DB9" s="224"/>
      <c r="DC9" s="224"/>
      <c r="DD9" s="225"/>
      <c r="DE9" s="226"/>
      <c r="DF9" s="227"/>
    </row>
    <row r="10" spans="1:110" s="53" customFormat="1" ht="24.75" customHeight="1">
      <c r="A10" s="299"/>
      <c r="B10" s="306"/>
      <c r="C10" s="302"/>
      <c r="D10" s="302"/>
      <c r="E10" s="297"/>
      <c r="F10" s="295"/>
      <c r="G10" s="295"/>
      <c r="H10" s="295"/>
      <c r="I10" s="192" t="s">
        <v>58</v>
      </c>
      <c r="J10" s="194" t="s">
        <v>59</v>
      </c>
      <c r="K10" s="194" t="s">
        <v>60</v>
      </c>
      <c r="L10" s="196" t="s">
        <v>61</v>
      </c>
      <c r="M10" s="192" t="s">
        <v>58</v>
      </c>
      <c r="N10" s="194" t="s">
        <v>62</v>
      </c>
      <c r="O10" s="206" t="s">
        <v>61</v>
      </c>
      <c r="P10" s="192" t="s">
        <v>58</v>
      </c>
      <c r="Q10" s="194" t="s">
        <v>62</v>
      </c>
      <c r="R10" s="196" t="s">
        <v>61</v>
      </c>
      <c r="S10" s="192" t="s">
        <v>58</v>
      </c>
      <c r="T10" s="194" t="s">
        <v>59</v>
      </c>
      <c r="U10" s="194" t="s">
        <v>60</v>
      </c>
      <c r="V10" s="196" t="s">
        <v>61</v>
      </c>
      <c r="W10" s="192" t="s">
        <v>58</v>
      </c>
      <c r="X10" s="194" t="s">
        <v>59</v>
      </c>
      <c r="Y10" s="194" t="s">
        <v>60</v>
      </c>
      <c r="Z10" s="196" t="s">
        <v>61</v>
      </c>
      <c r="AA10" s="192" t="s">
        <v>58</v>
      </c>
      <c r="AB10" s="194" t="s">
        <v>62</v>
      </c>
      <c r="AC10" s="196" t="s">
        <v>61</v>
      </c>
      <c r="AD10" s="292"/>
      <c r="AE10" s="295"/>
      <c r="AF10" s="259"/>
      <c r="AG10" s="262"/>
      <c r="AH10" s="265"/>
      <c r="AI10" s="268"/>
      <c r="AJ10" s="198" t="s">
        <v>63</v>
      </c>
      <c r="AK10" s="200" t="s">
        <v>60</v>
      </c>
      <c r="AL10" s="281"/>
      <c r="AM10" s="277"/>
      <c r="AN10" s="237"/>
      <c r="AO10" s="242"/>
      <c r="AP10" s="224"/>
      <c r="AQ10" s="224"/>
      <c r="AR10" s="224"/>
      <c r="AS10" s="224"/>
      <c r="AT10" s="243"/>
      <c r="AU10" s="248"/>
      <c r="AV10" s="251"/>
      <c r="AW10" s="253"/>
      <c r="AX10" s="256"/>
      <c r="AY10" s="49"/>
      <c r="AZ10" s="233"/>
      <c r="BA10" s="50"/>
      <c r="BB10" s="235"/>
      <c r="BC10" s="235"/>
      <c r="BD10" s="235"/>
      <c r="BE10" s="235"/>
      <c r="BF10" s="235"/>
      <c r="BG10" s="51"/>
      <c r="BH10" s="229"/>
      <c r="BI10" s="231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223"/>
      <c r="BV10" s="223"/>
      <c r="BW10" s="223"/>
      <c r="BX10" s="223"/>
      <c r="BY10" s="223"/>
      <c r="BZ10" s="223"/>
      <c r="CX10" s="224"/>
      <c r="CY10" s="224"/>
      <c r="CZ10" s="224"/>
      <c r="DA10" s="224"/>
      <c r="DB10" s="224"/>
      <c r="DC10" s="224"/>
      <c r="DD10" s="225"/>
      <c r="DE10" s="226"/>
      <c r="DF10" s="227"/>
    </row>
    <row r="11" spans="1:110" s="55" customFormat="1" ht="69.75" customHeight="1">
      <c r="A11" s="299"/>
      <c r="B11" s="306"/>
      <c r="C11" s="303"/>
      <c r="D11" s="303"/>
      <c r="E11" s="298"/>
      <c r="F11" s="296"/>
      <c r="G11" s="296" t="s">
        <v>64</v>
      </c>
      <c r="H11" s="296" t="s">
        <v>64</v>
      </c>
      <c r="I11" s="193"/>
      <c r="J11" s="195"/>
      <c r="K11" s="195"/>
      <c r="L11" s="197"/>
      <c r="M11" s="193"/>
      <c r="N11" s="195"/>
      <c r="O11" s="207"/>
      <c r="P11" s="193"/>
      <c r="Q11" s="195"/>
      <c r="R11" s="197"/>
      <c r="S11" s="193"/>
      <c r="T11" s="195"/>
      <c r="U11" s="195"/>
      <c r="V11" s="197"/>
      <c r="W11" s="193"/>
      <c r="X11" s="195"/>
      <c r="Y11" s="195"/>
      <c r="Z11" s="197"/>
      <c r="AA11" s="193"/>
      <c r="AB11" s="195"/>
      <c r="AC11" s="197"/>
      <c r="AD11" s="293"/>
      <c r="AE11" s="296"/>
      <c r="AF11" s="260" t="s">
        <v>64</v>
      </c>
      <c r="AG11" s="263"/>
      <c r="AH11" s="266" t="s">
        <v>64</v>
      </c>
      <c r="AI11" s="269" t="s">
        <v>64</v>
      </c>
      <c r="AJ11" s="199"/>
      <c r="AK11" s="201" t="s">
        <v>60</v>
      </c>
      <c r="AL11" s="282"/>
      <c r="AM11" s="278" t="s">
        <v>64</v>
      </c>
      <c r="AN11" s="238" t="s">
        <v>64</v>
      </c>
      <c r="AO11" s="242"/>
      <c r="AP11" s="224"/>
      <c r="AQ11" s="224"/>
      <c r="AR11" s="224"/>
      <c r="AS11" s="224"/>
      <c r="AT11" s="243"/>
      <c r="AU11" s="248"/>
      <c r="AV11" s="251"/>
      <c r="AW11" s="253"/>
      <c r="AX11" s="256"/>
      <c r="AY11" s="54"/>
      <c r="AZ11" s="233"/>
      <c r="BA11" s="50"/>
      <c r="BB11" s="235"/>
      <c r="BC11" s="235"/>
      <c r="BD11" s="235"/>
      <c r="BE11" s="235"/>
      <c r="BF11" s="235"/>
      <c r="BG11" s="51"/>
      <c r="BH11" s="229"/>
      <c r="BI11" s="231"/>
      <c r="BJ11" s="52"/>
      <c r="BK11" s="52"/>
      <c r="BL11" s="52"/>
      <c r="BM11" s="52"/>
      <c r="BN11" s="52" t="s">
        <v>65</v>
      </c>
      <c r="BO11" s="52"/>
      <c r="BP11" s="52"/>
      <c r="BQ11" s="52"/>
      <c r="BR11" s="52" t="s">
        <v>65</v>
      </c>
      <c r="BS11" s="52"/>
      <c r="BT11" s="52"/>
      <c r="BU11" s="223"/>
      <c r="BV11" s="223"/>
      <c r="BW11" s="223"/>
      <c r="BX11" s="223"/>
      <c r="BY11" s="223"/>
      <c r="BZ11" s="223"/>
      <c r="CX11" s="224"/>
      <c r="CY11" s="224"/>
      <c r="CZ11" s="224"/>
      <c r="DA11" s="224"/>
      <c r="DB11" s="224"/>
      <c r="DC11" s="224"/>
      <c r="DD11" s="225"/>
      <c r="DE11" s="226"/>
      <c r="DF11" s="227"/>
    </row>
    <row r="12" spans="1:110" s="62" customFormat="1" ht="20.100000000000001" customHeight="1" thickBot="1">
      <c r="A12" s="299"/>
      <c r="B12" s="306"/>
      <c r="C12" s="308"/>
      <c r="D12" s="202">
        <v>24</v>
      </c>
      <c r="E12" s="202">
        <v>20</v>
      </c>
      <c r="F12" s="204">
        <v>12</v>
      </c>
      <c r="G12" s="202">
        <v>8</v>
      </c>
      <c r="H12" s="204">
        <v>8</v>
      </c>
      <c r="I12" s="56">
        <v>4</v>
      </c>
      <c r="J12" s="57">
        <v>4</v>
      </c>
      <c r="K12" s="57">
        <v>12</v>
      </c>
      <c r="L12" s="58">
        <v>20</v>
      </c>
      <c r="M12" s="56">
        <v>4</v>
      </c>
      <c r="N12" s="57">
        <v>16</v>
      </c>
      <c r="O12" s="58">
        <v>20</v>
      </c>
      <c r="P12" s="56">
        <v>4</v>
      </c>
      <c r="Q12" s="57">
        <v>16</v>
      </c>
      <c r="R12" s="59">
        <v>20</v>
      </c>
      <c r="S12" s="56">
        <v>4</v>
      </c>
      <c r="T12" s="57">
        <v>4</v>
      </c>
      <c r="U12" s="57">
        <v>12</v>
      </c>
      <c r="V12" s="59">
        <v>20</v>
      </c>
      <c r="W12" s="56">
        <v>4</v>
      </c>
      <c r="X12" s="57">
        <v>4</v>
      </c>
      <c r="Y12" s="57">
        <v>12</v>
      </c>
      <c r="Z12" s="59">
        <v>20</v>
      </c>
      <c r="AA12" s="56">
        <v>4</v>
      </c>
      <c r="AB12" s="57">
        <v>16</v>
      </c>
      <c r="AC12" s="59">
        <v>20</v>
      </c>
      <c r="AD12" s="182">
        <f>SUM(D12,E12,F12,G12,H12,O12,AC12,R12)</f>
        <v>132</v>
      </c>
      <c r="AE12" s="184">
        <v>20</v>
      </c>
      <c r="AF12" s="186">
        <v>16</v>
      </c>
      <c r="AG12" s="182">
        <f>SUM(AD12,AE12,AF12)</f>
        <v>168</v>
      </c>
      <c r="AH12" s="188">
        <v>8</v>
      </c>
      <c r="AI12" s="190">
        <v>8</v>
      </c>
      <c r="AJ12" s="172">
        <v>3</v>
      </c>
      <c r="AK12" s="174">
        <v>5</v>
      </c>
      <c r="AL12" s="176">
        <v>8</v>
      </c>
      <c r="AM12" s="178">
        <v>8</v>
      </c>
      <c r="AN12" s="180">
        <v>8</v>
      </c>
      <c r="AO12" s="244"/>
      <c r="AP12" s="245"/>
      <c r="AQ12" s="245"/>
      <c r="AR12" s="245"/>
      <c r="AS12" s="245"/>
      <c r="AT12" s="246"/>
      <c r="AU12" s="248"/>
      <c r="AV12" s="251"/>
      <c r="AW12" s="253"/>
      <c r="AX12" s="256"/>
      <c r="AY12" s="60"/>
      <c r="AZ12" s="233"/>
      <c r="BA12" s="61"/>
      <c r="BB12" s="235"/>
      <c r="BC12" s="235"/>
      <c r="BD12" s="235"/>
      <c r="BE12" s="235"/>
      <c r="BF12" s="235"/>
      <c r="BG12" s="13"/>
      <c r="BH12" s="229"/>
      <c r="BI12" s="23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223"/>
      <c r="BV12" s="223"/>
      <c r="BW12" s="223"/>
      <c r="BX12" s="223"/>
      <c r="BY12" s="223"/>
      <c r="BZ12" s="223"/>
      <c r="CX12" s="224"/>
      <c r="CY12" s="224"/>
      <c r="CZ12" s="224"/>
      <c r="DA12" s="224"/>
      <c r="DB12" s="224"/>
      <c r="DC12" s="224"/>
      <c r="DD12" s="225"/>
      <c r="DE12" s="226"/>
      <c r="DF12" s="227"/>
    </row>
    <row r="13" spans="1:110" s="77" customFormat="1" ht="20.100000000000001" customHeight="1" thickTop="1" thickBot="1">
      <c r="A13" s="300"/>
      <c r="B13" s="307"/>
      <c r="C13" s="309"/>
      <c r="D13" s="203"/>
      <c r="E13" s="203"/>
      <c r="F13" s="205"/>
      <c r="G13" s="203"/>
      <c r="H13" s="205"/>
      <c r="I13" s="63"/>
      <c r="J13" s="64">
        <v>1</v>
      </c>
      <c r="K13" s="65">
        <v>3</v>
      </c>
      <c r="L13" s="66">
        <v>8</v>
      </c>
      <c r="M13" s="63"/>
      <c r="N13" s="64">
        <v>4</v>
      </c>
      <c r="O13" s="67">
        <v>8</v>
      </c>
      <c r="P13" s="63"/>
      <c r="Q13" s="64">
        <v>4</v>
      </c>
      <c r="R13" s="68">
        <v>8</v>
      </c>
      <c r="S13" s="63"/>
      <c r="T13" s="64">
        <v>1</v>
      </c>
      <c r="U13" s="65">
        <v>3</v>
      </c>
      <c r="V13" s="69">
        <v>8</v>
      </c>
      <c r="W13" s="63"/>
      <c r="X13" s="64">
        <v>1</v>
      </c>
      <c r="Y13" s="65">
        <v>3</v>
      </c>
      <c r="Z13" s="69">
        <v>8</v>
      </c>
      <c r="AA13" s="63"/>
      <c r="AB13" s="64">
        <v>4</v>
      </c>
      <c r="AC13" s="68">
        <v>8</v>
      </c>
      <c r="AD13" s="183"/>
      <c r="AE13" s="185"/>
      <c r="AF13" s="187"/>
      <c r="AG13" s="183"/>
      <c r="AH13" s="189"/>
      <c r="AI13" s="191"/>
      <c r="AJ13" s="173"/>
      <c r="AK13" s="175"/>
      <c r="AL13" s="177"/>
      <c r="AM13" s="179"/>
      <c r="AN13" s="181"/>
      <c r="AO13" s="70" t="s">
        <v>2</v>
      </c>
      <c r="AP13" s="71" t="s">
        <v>3</v>
      </c>
      <c r="AQ13" s="71" t="s">
        <v>4</v>
      </c>
      <c r="AR13" s="71" t="s">
        <v>5</v>
      </c>
      <c r="AS13" s="71" t="s">
        <v>66</v>
      </c>
      <c r="AT13" s="72" t="s">
        <v>7</v>
      </c>
      <c r="AU13" s="249"/>
      <c r="AV13" s="73"/>
      <c r="AW13" s="254"/>
      <c r="AX13" s="257"/>
      <c r="AY13" s="74"/>
      <c r="AZ13" s="75"/>
      <c r="BA13" s="76"/>
      <c r="BB13" s="235"/>
      <c r="BC13" s="235"/>
      <c r="BD13" s="235"/>
      <c r="BE13" s="235"/>
      <c r="BF13" s="235"/>
      <c r="BG13" s="13"/>
      <c r="BH13" s="229"/>
      <c r="BI13" s="232"/>
      <c r="BJ13" s="11"/>
      <c r="BK13" s="39" t="e">
        <f>DCOUNTA(دين_يناير,1,غ_ينايرم)</f>
        <v>#NAME?</v>
      </c>
      <c r="BL13" s="11"/>
      <c r="BM13" s="11" t="s">
        <v>28</v>
      </c>
      <c r="BN13" s="11" t="s">
        <v>34</v>
      </c>
      <c r="BO13" s="11" t="s">
        <v>42</v>
      </c>
      <c r="BP13" s="11"/>
      <c r="BQ13" s="11" t="s">
        <v>28</v>
      </c>
      <c r="BR13" s="11" t="s">
        <v>34</v>
      </c>
      <c r="BS13" s="11" t="s">
        <v>42</v>
      </c>
      <c r="BT13" s="11"/>
      <c r="BU13" s="223"/>
      <c r="BV13" s="223"/>
      <c r="BW13" s="223"/>
      <c r="BX13" s="223"/>
      <c r="BY13" s="223"/>
      <c r="BZ13" s="223"/>
      <c r="CX13" s="78" t="s">
        <v>2</v>
      </c>
      <c r="CY13" s="78" t="s">
        <v>3</v>
      </c>
      <c r="CZ13" s="78" t="s">
        <v>4</v>
      </c>
      <c r="DA13" s="78" t="s">
        <v>5</v>
      </c>
      <c r="DB13" s="78" t="s">
        <v>66</v>
      </c>
      <c r="DC13" s="78" t="s">
        <v>7</v>
      </c>
      <c r="DD13" s="225"/>
      <c r="DE13" s="79"/>
      <c r="DF13" s="227"/>
    </row>
    <row r="14" spans="1:110" s="109" customFormat="1" ht="24.95" customHeight="1" thickTop="1">
      <c r="A14" s="80"/>
      <c r="B14" s="81"/>
      <c r="C14" s="310" t="s">
        <v>77</v>
      </c>
      <c r="D14" s="82"/>
      <c r="E14" s="82">
        <v>20</v>
      </c>
      <c r="F14" s="82"/>
      <c r="G14" s="82"/>
      <c r="H14" s="82"/>
      <c r="I14" s="83"/>
      <c r="J14" s="84"/>
      <c r="K14" s="84"/>
      <c r="L14" s="85">
        <v>11</v>
      </c>
      <c r="M14" s="83"/>
      <c r="N14" s="84"/>
      <c r="O14" s="86"/>
      <c r="P14" s="83"/>
      <c r="Q14" s="84"/>
      <c r="R14" s="85"/>
      <c r="S14" s="83"/>
      <c r="T14" s="84"/>
      <c r="U14" s="84"/>
      <c r="V14" s="85"/>
      <c r="W14" s="83"/>
      <c r="X14" s="84"/>
      <c r="Y14" s="84"/>
      <c r="Z14" s="85"/>
      <c r="AA14" s="83"/>
      <c r="AB14" s="84"/>
      <c r="AC14" s="87"/>
      <c r="AD14" s="88"/>
      <c r="AE14" s="89"/>
      <c r="AF14" s="90"/>
      <c r="AG14" s="88"/>
      <c r="AH14" s="91"/>
      <c r="AI14" s="92"/>
      <c r="AJ14" s="93"/>
      <c r="AK14" s="84"/>
      <c r="AL14" s="85"/>
      <c r="AM14" s="94"/>
      <c r="AN14" s="92"/>
      <c r="AO14" s="95"/>
      <c r="AP14" s="96"/>
      <c r="AQ14" s="96"/>
      <c r="AR14" s="96"/>
      <c r="AS14" s="96"/>
      <c r="AT14" s="96"/>
      <c r="AU14" s="97"/>
      <c r="AV14" s="98"/>
      <c r="AW14" s="99"/>
      <c r="AX14" s="100"/>
      <c r="AY14" s="101"/>
      <c r="AZ14" s="102" t="e">
        <f>#REF!</f>
        <v>#REF!</v>
      </c>
      <c r="BA14" s="101"/>
      <c r="BB14" s="103">
        <f>SUM(AG14,AH14,AI14,AL14)</f>
        <v>0</v>
      </c>
      <c r="BC14" s="104" t="str">
        <f t="shared" ref="BC14:BC45" si="0">IF(SUM(BB14)&gt;0,RANK(BB14,total_jan),"")</f>
        <v/>
      </c>
      <c r="BD14" s="105" t="e">
        <f ca="1">OrdinalNum(BC14)</f>
        <v>#NAME?</v>
      </c>
      <c r="BE14" s="104" t="str">
        <f t="shared" ref="BE14:BE110" si="1">IF(SUM(BC14)&gt;0,COUNTIF(RankMeJan,BC14),"")</f>
        <v/>
      </c>
      <c r="BF14" s="105" t="e">
        <f t="shared" ref="BF14:BF110" ca="1" si="2">IF(AND(SUM(BE14)&gt;1,SUM(BC14)&gt;100),BC14&amp;"مكرر",IF(AND(SUM(BE14)&gt;1,SUM(BC14)&lt;=100),BD14&amp;" "&amp;"مكرر",BD14))</f>
        <v>#NAME?</v>
      </c>
      <c r="BG14" s="104" t="str">
        <f>IF(A14="","",IF(COUNTIF($BB$14:$BB14,BB14)&gt;1,SUMPRODUCT(1*(#REF!=#REF!)*($BB$14:$BB$153&gt;BB14))+1&amp;" "&amp;"Rep",SUMPRODUCT(1*(#REF!=#REF!)*($BB$14:$BB$153&gt;BB14))+1))</f>
        <v/>
      </c>
      <c r="BH14" s="106" t="e">
        <f>IF(AX14=1,"",#REF!)</f>
        <v>#REF!</v>
      </c>
      <c r="BI14" s="105">
        <f>AH14</f>
        <v>0</v>
      </c>
      <c r="BJ14" s="3"/>
      <c r="BK14" s="39" t="e">
        <f>DCOUNTA(دين_يناير,1,غ_ينايرس)</f>
        <v>#NAME?</v>
      </c>
      <c r="BL14" s="3"/>
      <c r="BM14" s="11" t="s">
        <v>55</v>
      </c>
      <c r="BN14" s="11" t="s">
        <v>67</v>
      </c>
      <c r="BO14" s="107"/>
      <c r="BP14" s="11"/>
      <c r="BQ14" s="11" t="s">
        <v>57</v>
      </c>
      <c r="BR14" s="11" t="s">
        <v>67</v>
      </c>
      <c r="BS14" s="107"/>
      <c r="BT14" s="3"/>
      <c r="BU14" s="108">
        <f>IF(OR(O14&lt;O$13,N14&lt;N$13,N14="غ",N14="صفر"),1,"")</f>
        <v>1</v>
      </c>
      <c r="BV14" s="108">
        <f t="shared" ref="BV14:BV77" si="3">IF(OR(AC14&lt;AC$13,AB14&lt;AB$13,AB14="غ",AB14="صفر"),1,"")</f>
        <v>1</v>
      </c>
      <c r="BW14" s="108">
        <f>IF(OR(R14&lt;R$13,Q14&lt;Q$13,Q14="غ",Q14="صفر"),1,"")</f>
        <v>1</v>
      </c>
      <c r="BX14" s="108">
        <f>IF(OR(V14&lt;V$13,U14&lt;U$13,U14="غ",U14="صفر"),1,"")</f>
        <v>1</v>
      </c>
      <c r="BY14" s="108">
        <f>IF(OR(Z14&lt;Z$13,Y14&lt;Y$13,Y14="غ",Y14="صفر"),1,"")</f>
        <v>1</v>
      </c>
      <c r="BZ14" s="108">
        <f t="shared" ref="BZ14:BZ77" si="4">IF(OR(L14&lt;L$13,K14&lt;K$13,K14="غ",K14="صفر"),1,"")</f>
        <v>1</v>
      </c>
      <c r="CX14" s="110" t="str">
        <f>IF(O14="","",IF(O14&lt;O$13," -Geography",IF(N14&lt;N$13,"- Geography",IF(N14="غ","- Geography",IF(N14="صفر"," -Geography","")))))</f>
        <v/>
      </c>
      <c r="CY14" s="110" t="str">
        <f>IF(AC14="","",IF(AC14&lt;AC$13," - History",IF(AB14&lt;AB$13,"-  History",IF(AB14="غ","-  History",IF(AB14="صفر"," - History","")))))</f>
        <v/>
      </c>
      <c r="CZ14" s="110" t="str">
        <f>IF(R14="","",IF(R14&lt;R$13," -Philosophie",IF(Q14&lt;Q$13,"-Philosophy",IF(Q14="غ","-Philosophy",IF(Q14="صفر"," -Philosophie","")))))</f>
        <v/>
      </c>
      <c r="DA14" s="110" t="str">
        <f>IF(V14="","",IF(V14&lt;V$13," -Biololgy",IF(U14&lt;U$13,"- Biololgy",IF(U14="غ","- Biololgy",IF(U14="صفر"," -Biololgy","")))))</f>
        <v/>
      </c>
      <c r="DB14" s="110" t="str">
        <f>IF(Z14="","",IF(Z14&lt;Z$13," -Chemistry",IF(Y14&lt;Y$13,"- Chemistry",IF(Y14="غ","- Chemistry",IF(Y14="صفر"," -Chemistry","")))))</f>
        <v/>
      </c>
      <c r="DC14" s="110" t="str">
        <f>IF(L14="","",IF(L14&lt;L$13," -Physics",IF(K14&lt;K$13,"- Physics",IF(K14="غ","- Physics",IF(K14="صفر"," -Physics","")))))</f>
        <v>- Physics</v>
      </c>
      <c r="DD14" s="111">
        <f>COUNTBLANK(CX14:DC14)</f>
        <v>5</v>
      </c>
      <c r="DE14" s="111" t="str">
        <f>IF($A14="","",IF(DD14=6,"Pass first term exam","Re exam in :"))</f>
        <v/>
      </c>
      <c r="DF14" s="112" t="str">
        <f>IF($A14="","",""&amp;DE14&amp;""&amp;DC14&amp;""&amp;DB14&amp;""&amp;DA14&amp;""&amp;CZ14&amp;""&amp;CY14&amp;""&amp;CX14&amp;"")</f>
        <v/>
      </c>
    </row>
    <row r="15" spans="1:110" s="109" customFormat="1" ht="24.95" customHeight="1">
      <c r="A15" s="113"/>
      <c r="B15" s="114"/>
      <c r="C15" s="311" t="s">
        <v>78</v>
      </c>
      <c r="D15" s="115"/>
      <c r="E15" s="115">
        <v>15</v>
      </c>
      <c r="F15" s="115"/>
      <c r="G15" s="115"/>
      <c r="H15" s="115"/>
      <c r="I15" s="116"/>
      <c r="J15" s="117"/>
      <c r="K15" s="117"/>
      <c r="L15" s="118">
        <v>12</v>
      </c>
      <c r="M15" s="116"/>
      <c r="N15" s="117"/>
      <c r="O15" s="119"/>
      <c r="P15" s="116"/>
      <c r="Q15" s="117"/>
      <c r="R15" s="118"/>
      <c r="S15" s="116"/>
      <c r="T15" s="117"/>
      <c r="U15" s="117"/>
      <c r="V15" s="118"/>
      <c r="W15" s="116"/>
      <c r="X15" s="117"/>
      <c r="Y15" s="117"/>
      <c r="Z15" s="118"/>
      <c r="AA15" s="116"/>
      <c r="AB15" s="117"/>
      <c r="AC15" s="120"/>
      <c r="AD15" s="121"/>
      <c r="AE15" s="122"/>
      <c r="AF15" s="123"/>
      <c r="AG15" s="121"/>
      <c r="AH15" s="124"/>
      <c r="AI15" s="125"/>
      <c r="AJ15" s="126"/>
      <c r="AK15" s="117"/>
      <c r="AL15" s="118"/>
      <c r="AM15" s="127"/>
      <c r="AN15" s="125"/>
      <c r="AO15" s="128"/>
      <c r="AP15" s="129"/>
      <c r="AQ15" s="129"/>
      <c r="AR15" s="129"/>
      <c r="AS15" s="129"/>
      <c r="AT15" s="129"/>
      <c r="AU15" s="130"/>
      <c r="AV15" s="131"/>
      <c r="AW15" s="132"/>
      <c r="AX15" s="133"/>
      <c r="AY15" s="101"/>
      <c r="AZ15" s="102" t="e">
        <f>#REF!</f>
        <v>#REF!</v>
      </c>
      <c r="BA15" s="101"/>
      <c r="BB15" s="103">
        <f t="shared" ref="BB15:BB111" si="5">SUM(AG15,AH15,AI15,AL15)</f>
        <v>0</v>
      </c>
      <c r="BC15" s="104" t="str">
        <f t="shared" si="0"/>
        <v/>
      </c>
      <c r="BD15" s="105" t="e">
        <f t="shared" ref="BD15:BD111" ca="1" si="6">OrdinalNum(BC15)</f>
        <v>#NAME?</v>
      </c>
      <c r="BE15" s="104" t="str">
        <f t="shared" si="1"/>
        <v/>
      </c>
      <c r="BF15" s="105" t="e">
        <f t="shared" ca="1" si="2"/>
        <v>#NAME?</v>
      </c>
      <c r="BG15" s="104" t="str">
        <f>IF(A15="","",IF(COUNTIF($BB$14:$BB15,BB15)&gt;1,SUMPRODUCT(1*(#REF!=#REF!)*($BB$14:$BB$153&gt;BB15))+1&amp;" "&amp;"Rep",SUMPRODUCT(1*(#REF!=#REF!)*($BB$14:$BB$153&gt;BB15))+1))</f>
        <v/>
      </c>
      <c r="BH15" s="106" t="e">
        <f>IF(AX15=1,"",#REF!)</f>
        <v>#REF!</v>
      </c>
      <c r="BI15" s="105">
        <f t="shared" ref="BI15:BI111" si="7">AH15</f>
        <v>0</v>
      </c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08">
        <f t="shared" ref="BU15:BU111" si="8">IF(OR(O15&lt;O$13,N15&lt;N$13,N15="غ",N15="صفر"),1,"")</f>
        <v>1</v>
      </c>
      <c r="BV15" s="108">
        <f t="shared" si="3"/>
        <v>1</v>
      </c>
      <c r="BW15" s="108">
        <f t="shared" ref="BW15:BW111" si="9">IF(OR(R15&lt;R$13,Q15&lt;Q$13,Q15="غ",Q15="صفر"),1,"")</f>
        <v>1</v>
      </c>
      <c r="BX15" s="108">
        <f t="shared" ref="BX15:BX111" si="10">IF(OR(V15&lt;V$13,U15&lt;U$13,U15="غ",U15="صفر"),1,"")</f>
        <v>1</v>
      </c>
      <c r="BY15" s="108">
        <f t="shared" ref="BY15:BY111" si="11">IF(OR(Z15&lt;Z$13,Y15&lt;Y$13,Y15="غ",Y15="صفر"),1,"")</f>
        <v>1</v>
      </c>
      <c r="BZ15" s="108">
        <f t="shared" si="4"/>
        <v>1</v>
      </c>
      <c r="CX15" s="110" t="str">
        <f t="shared" ref="CX15:CX111" si="12">IF(O15="","",IF(O15&lt;O$13," -Geography",IF(N15&lt;N$13,"- Geography",IF(N15="غ","- Geography",IF(N15="صفر"," -Geography","")))))</f>
        <v/>
      </c>
      <c r="CY15" s="110" t="str">
        <f t="shared" ref="CY15:CY111" si="13">IF(AC15="","",IF(AC15&lt;AC$13," - History",IF(AB15&lt;AB$13,"-  History",IF(AB15="غ","-  History",IF(AB15="صفر"," - History","")))))</f>
        <v/>
      </c>
      <c r="CZ15" s="110" t="str">
        <f t="shared" ref="CZ15:CZ111" si="14">IF(R15="","",IF(R15&lt;R$13," -Philosophie",IF(Q15&lt;Q$13,"-Philosophy",IF(Q15="غ","-Philosophy",IF(Q15="صفر"," -Philosophie","")))))</f>
        <v/>
      </c>
      <c r="DA15" s="110" t="str">
        <f t="shared" ref="DA15:DA111" si="15">IF(V15="","",IF(V15&lt;V$13," -Biololgy",IF(U15&lt;U$13,"- Biololgy",IF(U15="غ","- Biololgy",IF(U15="صفر"," -Biololgy","")))))</f>
        <v/>
      </c>
      <c r="DB15" s="110" t="str">
        <f t="shared" ref="DB15:DB111" si="16">IF(Z15="","",IF(Z15&lt;Z$13," -Chemistry",IF(Y15&lt;Y$13,"- Chemistry",IF(Y15="غ","- Chemistry",IF(Y15="صفر"," -Chemistry","")))))</f>
        <v/>
      </c>
      <c r="DC15" s="110" t="str">
        <f t="shared" ref="DC15:DC111" si="17">IF(L15="","",IF(L15&lt;L$13," -Physics",IF(K15&lt;K$13,"- Physics",IF(K15="غ","- Physics",IF(K15="صفر"," -Physics","")))))</f>
        <v>- Physics</v>
      </c>
      <c r="DD15" s="111">
        <f t="shared" ref="DD15:DD111" si="18">COUNTBLANK(CX15:DC15)</f>
        <v>5</v>
      </c>
      <c r="DE15" s="111" t="str">
        <f t="shared" ref="DE15:DE111" si="19">IF($A15="","",IF(DD15=6,"Pass first term exam","Re exam in :"))</f>
        <v/>
      </c>
      <c r="DF15" s="112" t="str">
        <f t="shared" ref="DF15:DF111" si="20">IF($A15="","",""&amp;DE15&amp;""&amp;DC15&amp;""&amp;DB15&amp;""&amp;DA15&amp;""&amp;CZ15&amp;""&amp;CY15&amp;""&amp;CX15&amp;"")</f>
        <v/>
      </c>
    </row>
    <row r="16" spans="1:110" s="109" customFormat="1" ht="24.95" customHeight="1">
      <c r="A16" s="113"/>
      <c r="B16" s="114"/>
      <c r="C16" s="311" t="s">
        <v>79</v>
      </c>
      <c r="D16" s="115"/>
      <c r="E16" s="115">
        <v>16</v>
      </c>
      <c r="F16" s="115"/>
      <c r="G16" s="115"/>
      <c r="H16" s="115"/>
      <c r="I16" s="116"/>
      <c r="J16" s="117"/>
      <c r="K16" s="117"/>
      <c r="L16" s="118">
        <v>15</v>
      </c>
      <c r="M16" s="116"/>
      <c r="N16" s="117"/>
      <c r="O16" s="119"/>
      <c r="P16" s="116"/>
      <c r="Q16" s="117"/>
      <c r="R16" s="118"/>
      <c r="S16" s="116"/>
      <c r="T16" s="117"/>
      <c r="U16" s="117"/>
      <c r="V16" s="118"/>
      <c r="W16" s="116"/>
      <c r="X16" s="117"/>
      <c r="Y16" s="117"/>
      <c r="Z16" s="118"/>
      <c r="AA16" s="116"/>
      <c r="AB16" s="117"/>
      <c r="AC16" s="120"/>
      <c r="AD16" s="121"/>
      <c r="AE16" s="122"/>
      <c r="AF16" s="123"/>
      <c r="AG16" s="121"/>
      <c r="AH16" s="124"/>
      <c r="AI16" s="125"/>
      <c r="AJ16" s="126"/>
      <c r="AK16" s="117"/>
      <c r="AL16" s="118"/>
      <c r="AM16" s="127"/>
      <c r="AN16" s="125"/>
      <c r="AO16" s="128"/>
      <c r="AP16" s="129"/>
      <c r="AQ16" s="129"/>
      <c r="AR16" s="129"/>
      <c r="AS16" s="129"/>
      <c r="AT16" s="129"/>
      <c r="AU16" s="130"/>
      <c r="AV16" s="131"/>
      <c r="AW16" s="132"/>
      <c r="AX16" s="133"/>
      <c r="AY16" s="101"/>
      <c r="AZ16" s="102" t="e">
        <f>#REF!</f>
        <v>#REF!</v>
      </c>
      <c r="BA16" s="101"/>
      <c r="BB16" s="103">
        <f t="shared" si="5"/>
        <v>0</v>
      </c>
      <c r="BC16" s="104" t="str">
        <f t="shared" si="0"/>
        <v/>
      </c>
      <c r="BD16" s="105" t="e">
        <f t="shared" ca="1" si="6"/>
        <v>#NAME?</v>
      </c>
      <c r="BE16" s="104" t="str">
        <f t="shared" si="1"/>
        <v/>
      </c>
      <c r="BF16" s="105" t="e">
        <f t="shared" ca="1" si="2"/>
        <v>#NAME?</v>
      </c>
      <c r="BG16" s="104" t="str">
        <f>IF(A16="","",IF(COUNTIF($BB$14:$BB16,BB16)&gt;1,SUMPRODUCT(1*(#REF!=#REF!)*($BB$14:$BB$153&gt;BB16))+1&amp;" "&amp;"Rep",SUMPRODUCT(1*(#REF!=#REF!)*($BB$14:$BB$153&gt;BB16))+1))</f>
        <v/>
      </c>
      <c r="BH16" s="106" t="e">
        <f>IF(AX16=1,"",#REF!)</f>
        <v>#REF!</v>
      </c>
      <c r="BI16" s="105">
        <f t="shared" si="7"/>
        <v>0</v>
      </c>
      <c r="BJ16" s="11"/>
      <c r="BK16" s="11"/>
      <c r="BL16" s="11"/>
      <c r="BM16" s="11"/>
      <c r="BN16" s="11" t="s">
        <v>68</v>
      </c>
      <c r="BO16" s="11"/>
      <c r="BP16" s="11"/>
      <c r="BQ16" s="11"/>
      <c r="BR16" s="11" t="s">
        <v>68</v>
      </c>
      <c r="BS16" s="11"/>
      <c r="BT16" s="11"/>
      <c r="BU16" s="108">
        <f t="shared" si="8"/>
        <v>1</v>
      </c>
      <c r="BV16" s="108">
        <f t="shared" si="3"/>
        <v>1</v>
      </c>
      <c r="BW16" s="108">
        <f t="shared" si="9"/>
        <v>1</v>
      </c>
      <c r="BX16" s="108">
        <f t="shared" si="10"/>
        <v>1</v>
      </c>
      <c r="BY16" s="108">
        <f t="shared" si="11"/>
        <v>1</v>
      </c>
      <c r="BZ16" s="108">
        <f t="shared" si="4"/>
        <v>1</v>
      </c>
      <c r="CX16" s="110" t="str">
        <f t="shared" si="12"/>
        <v/>
      </c>
      <c r="CY16" s="110" t="str">
        <f t="shared" si="13"/>
        <v/>
      </c>
      <c r="CZ16" s="110" t="str">
        <f t="shared" si="14"/>
        <v/>
      </c>
      <c r="DA16" s="110" t="str">
        <f t="shared" si="15"/>
        <v/>
      </c>
      <c r="DB16" s="110" t="str">
        <f t="shared" si="16"/>
        <v/>
      </c>
      <c r="DC16" s="110" t="str">
        <f t="shared" si="17"/>
        <v>- Physics</v>
      </c>
      <c r="DD16" s="111">
        <f t="shared" si="18"/>
        <v>5</v>
      </c>
      <c r="DE16" s="111" t="str">
        <f t="shared" si="19"/>
        <v/>
      </c>
      <c r="DF16" s="112" t="str">
        <f t="shared" si="20"/>
        <v/>
      </c>
    </row>
    <row r="17" spans="1:110" ht="24.95" customHeight="1" thickBot="1">
      <c r="A17" s="113"/>
      <c r="B17" s="114"/>
      <c r="C17" s="311" t="s">
        <v>80</v>
      </c>
      <c r="D17" s="115"/>
      <c r="E17" s="115"/>
      <c r="F17" s="115"/>
      <c r="G17" s="115"/>
      <c r="H17" s="115"/>
      <c r="I17" s="116"/>
      <c r="J17" s="117"/>
      <c r="K17" s="117"/>
      <c r="L17" s="118">
        <v>16</v>
      </c>
      <c r="M17" s="116"/>
      <c r="N17" s="117"/>
      <c r="O17" s="119"/>
      <c r="P17" s="116"/>
      <c r="Q17" s="117"/>
      <c r="R17" s="118"/>
      <c r="S17" s="116"/>
      <c r="T17" s="117"/>
      <c r="U17" s="117"/>
      <c r="V17" s="118"/>
      <c r="W17" s="116"/>
      <c r="X17" s="117"/>
      <c r="Y17" s="117"/>
      <c r="Z17" s="118"/>
      <c r="AA17" s="116"/>
      <c r="AB17" s="117"/>
      <c r="AC17" s="120"/>
      <c r="AD17" s="121"/>
      <c r="AE17" s="122"/>
      <c r="AF17" s="123"/>
      <c r="AG17" s="121"/>
      <c r="AH17" s="124"/>
      <c r="AI17" s="125"/>
      <c r="AJ17" s="126"/>
      <c r="AK17" s="117"/>
      <c r="AL17" s="118"/>
      <c r="AM17" s="127"/>
      <c r="AN17" s="125"/>
      <c r="AO17" s="128"/>
      <c r="AP17" s="129"/>
      <c r="AQ17" s="129"/>
      <c r="AR17" s="129"/>
      <c r="AS17" s="129"/>
      <c r="AT17" s="129"/>
      <c r="AU17" s="130"/>
      <c r="AV17" s="131"/>
      <c r="AW17" s="132"/>
      <c r="AX17" s="133"/>
      <c r="AY17" s="101"/>
      <c r="AZ17" s="102" t="e">
        <f>#REF!</f>
        <v>#REF!</v>
      </c>
      <c r="BA17" s="101"/>
      <c r="BB17" s="103">
        <f t="shared" si="5"/>
        <v>0</v>
      </c>
      <c r="BC17" s="104" t="str">
        <f t="shared" si="0"/>
        <v/>
      </c>
      <c r="BD17" s="105" t="e">
        <f t="shared" ca="1" si="6"/>
        <v>#NAME?</v>
      </c>
      <c r="BE17" s="104" t="str">
        <f t="shared" si="1"/>
        <v/>
      </c>
      <c r="BF17" s="105" t="e">
        <f t="shared" ca="1" si="2"/>
        <v>#NAME?</v>
      </c>
      <c r="BG17" s="104" t="str">
        <f>IF(A17="","",IF(COUNTIF($BB$14:$BB17,BB17)&gt;1,SUMPRODUCT(1*(#REF!=#REF!)*($BB$14:$BB$153&gt;BB17))+1&amp;" "&amp;"Rep",SUMPRODUCT(1*(#REF!=#REF!)*($BB$14:$BB$153&gt;BB17))+1))</f>
        <v/>
      </c>
      <c r="BH17" s="106" t="e">
        <f>IF(AX17=1,"",#REF!)</f>
        <v>#REF!</v>
      </c>
      <c r="BI17" s="105">
        <f t="shared" si="7"/>
        <v>0</v>
      </c>
      <c r="BJ17" s="11"/>
      <c r="BK17" s="39" t="e">
        <f>DCOUNTA(دين_يناير,1,M.M1)</f>
        <v>#NAME?</v>
      </c>
      <c r="BL17" s="11"/>
      <c r="BM17" s="11" t="s">
        <v>28</v>
      </c>
      <c r="BN17" s="11" t="s">
        <v>34</v>
      </c>
      <c r="BO17" s="11" t="s">
        <v>42</v>
      </c>
      <c r="BP17" s="11"/>
      <c r="BQ17" s="11" t="s">
        <v>28</v>
      </c>
      <c r="BR17" s="11" t="s">
        <v>34</v>
      </c>
      <c r="BS17" s="11" t="s">
        <v>42</v>
      </c>
      <c r="BT17" s="11"/>
      <c r="BU17" s="108">
        <f t="shared" si="8"/>
        <v>1</v>
      </c>
      <c r="BV17" s="108">
        <f t="shared" si="3"/>
        <v>1</v>
      </c>
      <c r="BW17" s="108">
        <f t="shared" si="9"/>
        <v>1</v>
      </c>
      <c r="BX17" s="108">
        <f t="shared" si="10"/>
        <v>1</v>
      </c>
      <c r="BY17" s="108">
        <f t="shared" si="11"/>
        <v>1</v>
      </c>
      <c r="BZ17" s="108">
        <f t="shared" si="4"/>
        <v>1</v>
      </c>
      <c r="CX17" s="110" t="str">
        <f t="shared" si="12"/>
        <v/>
      </c>
      <c r="CY17" s="110" t="str">
        <f t="shared" si="13"/>
        <v/>
      </c>
      <c r="CZ17" s="110" t="str">
        <f t="shared" si="14"/>
        <v/>
      </c>
      <c r="DA17" s="110" t="str">
        <f t="shared" si="15"/>
        <v/>
      </c>
      <c r="DB17" s="110" t="str">
        <f t="shared" si="16"/>
        <v/>
      </c>
      <c r="DC17" s="110" t="str">
        <f t="shared" si="17"/>
        <v>- Physics</v>
      </c>
      <c r="DD17" s="111">
        <f t="shared" si="18"/>
        <v>5</v>
      </c>
      <c r="DE17" s="111" t="str">
        <f t="shared" si="19"/>
        <v/>
      </c>
      <c r="DF17" s="112" t="str">
        <f t="shared" si="20"/>
        <v/>
      </c>
    </row>
    <row r="18" spans="1:110" ht="24.95" customHeight="1" thickTop="1">
      <c r="A18" s="113"/>
      <c r="B18" s="114"/>
      <c r="C18" s="310" t="s">
        <v>77</v>
      </c>
      <c r="D18" s="115"/>
      <c r="E18" s="115"/>
      <c r="F18" s="115"/>
      <c r="G18" s="115"/>
      <c r="H18" s="115"/>
      <c r="I18" s="116"/>
      <c r="J18" s="117"/>
      <c r="K18" s="117"/>
      <c r="L18" s="118">
        <v>17</v>
      </c>
      <c r="M18" s="116"/>
      <c r="N18" s="117"/>
      <c r="O18" s="119"/>
      <c r="P18" s="116"/>
      <c r="Q18" s="117"/>
      <c r="R18" s="118"/>
      <c r="S18" s="116"/>
      <c r="T18" s="117"/>
      <c r="U18" s="117"/>
      <c r="V18" s="118"/>
      <c r="W18" s="116"/>
      <c r="X18" s="117"/>
      <c r="Y18" s="117"/>
      <c r="Z18" s="118"/>
      <c r="AA18" s="116"/>
      <c r="AB18" s="117"/>
      <c r="AC18" s="120"/>
      <c r="AD18" s="121"/>
      <c r="AE18" s="122"/>
      <c r="AF18" s="123"/>
      <c r="AG18" s="121"/>
      <c r="AH18" s="124"/>
      <c r="AI18" s="125"/>
      <c r="AJ18" s="126"/>
      <c r="AK18" s="117"/>
      <c r="AL18" s="118"/>
      <c r="AM18" s="127"/>
      <c r="AN18" s="125"/>
      <c r="AO18" s="128"/>
      <c r="AP18" s="129"/>
      <c r="AQ18" s="129"/>
      <c r="AR18" s="129"/>
      <c r="AS18" s="129"/>
      <c r="AT18" s="129"/>
      <c r="AU18" s="130"/>
      <c r="AV18" s="131"/>
      <c r="AW18" s="132"/>
      <c r="AX18" s="133"/>
      <c r="AY18" s="101"/>
      <c r="AZ18" s="102" t="e">
        <f>#REF!</f>
        <v>#REF!</v>
      </c>
      <c r="BA18" s="101"/>
      <c r="BB18" s="103">
        <f t="shared" si="5"/>
        <v>0</v>
      </c>
      <c r="BC18" s="104" t="str">
        <f t="shared" si="0"/>
        <v/>
      </c>
      <c r="BD18" s="105" t="e">
        <f t="shared" ca="1" si="6"/>
        <v>#NAME?</v>
      </c>
      <c r="BE18" s="104" t="str">
        <f t="shared" si="1"/>
        <v/>
      </c>
      <c r="BF18" s="105" t="e">
        <f t="shared" ca="1" si="2"/>
        <v>#NAME?</v>
      </c>
      <c r="BG18" s="104" t="str">
        <f>IF(A18="","",IF(COUNTIF($BB$14:$BB18,BB18)&gt;1,SUMPRODUCT(1*(#REF!=#REF!)*($BB$14:$BB$153&gt;BB18))+1&amp;" "&amp;"Rep",SUMPRODUCT(1*(#REF!=#REF!)*($BB$14:$BB$153&gt;BB18))+1))</f>
        <v/>
      </c>
      <c r="BH18" s="106" t="e">
        <f>IF(AX18=1,"",#REF!)</f>
        <v>#REF!</v>
      </c>
      <c r="BI18" s="105">
        <f t="shared" si="7"/>
        <v>0</v>
      </c>
      <c r="BJ18" s="11"/>
      <c r="BK18" s="39" t="e">
        <f>DCOUNTA(دين_يناير,1,M.k1)</f>
        <v>#NAME?</v>
      </c>
      <c r="BL18" s="11"/>
      <c r="BM18" s="11" t="s">
        <v>55</v>
      </c>
      <c r="BN18" s="134" t="s">
        <v>69</v>
      </c>
      <c r="BO18" s="11"/>
      <c r="BP18" s="11"/>
      <c r="BQ18" s="11" t="s">
        <v>57</v>
      </c>
      <c r="BR18" s="134" t="s">
        <v>69</v>
      </c>
      <c r="BS18" s="107"/>
      <c r="BT18" s="11"/>
      <c r="BU18" s="108">
        <f t="shared" si="8"/>
        <v>1</v>
      </c>
      <c r="BV18" s="108">
        <f t="shared" si="3"/>
        <v>1</v>
      </c>
      <c r="BW18" s="108">
        <f t="shared" si="9"/>
        <v>1</v>
      </c>
      <c r="BX18" s="108">
        <f t="shared" si="10"/>
        <v>1</v>
      </c>
      <c r="BY18" s="108">
        <f t="shared" si="11"/>
        <v>1</v>
      </c>
      <c r="BZ18" s="108">
        <f t="shared" si="4"/>
        <v>1</v>
      </c>
      <c r="CX18" s="110" t="str">
        <f t="shared" si="12"/>
        <v/>
      </c>
      <c r="CY18" s="110" t="str">
        <f t="shared" si="13"/>
        <v/>
      </c>
      <c r="CZ18" s="110" t="str">
        <f t="shared" si="14"/>
        <v/>
      </c>
      <c r="DA18" s="110" t="str">
        <f t="shared" si="15"/>
        <v/>
      </c>
      <c r="DB18" s="110" t="str">
        <f t="shared" si="16"/>
        <v/>
      </c>
      <c r="DC18" s="110" t="str">
        <f t="shared" si="17"/>
        <v>- Physics</v>
      </c>
      <c r="DD18" s="111">
        <f t="shared" si="18"/>
        <v>5</v>
      </c>
      <c r="DE18" s="111" t="str">
        <f t="shared" si="19"/>
        <v/>
      </c>
      <c r="DF18" s="112" t="str">
        <f t="shared" si="20"/>
        <v/>
      </c>
    </row>
    <row r="19" spans="1:110" ht="24.95" customHeight="1">
      <c r="A19" s="113"/>
      <c r="B19" s="114"/>
      <c r="C19" s="311" t="s">
        <v>78</v>
      </c>
      <c r="D19" s="115"/>
      <c r="E19" s="115"/>
      <c r="F19" s="115"/>
      <c r="G19" s="115"/>
      <c r="H19" s="115"/>
      <c r="I19" s="116"/>
      <c r="J19" s="117"/>
      <c r="K19" s="117"/>
      <c r="L19" s="118">
        <v>19</v>
      </c>
      <c r="M19" s="116"/>
      <c r="N19" s="117"/>
      <c r="O19" s="119"/>
      <c r="P19" s="116"/>
      <c r="Q19" s="117"/>
      <c r="R19" s="118"/>
      <c r="S19" s="116"/>
      <c r="T19" s="117"/>
      <c r="U19" s="117"/>
      <c r="V19" s="118"/>
      <c r="W19" s="116"/>
      <c r="X19" s="117"/>
      <c r="Y19" s="117"/>
      <c r="Z19" s="118"/>
      <c r="AA19" s="116"/>
      <c r="AB19" s="117"/>
      <c r="AC19" s="120"/>
      <c r="AD19" s="121"/>
      <c r="AE19" s="122"/>
      <c r="AF19" s="123"/>
      <c r="AG19" s="121"/>
      <c r="AH19" s="124"/>
      <c r="AI19" s="125"/>
      <c r="AJ19" s="126"/>
      <c r="AK19" s="117"/>
      <c r="AL19" s="118"/>
      <c r="AM19" s="127"/>
      <c r="AN19" s="125"/>
      <c r="AO19" s="128"/>
      <c r="AP19" s="129"/>
      <c r="AQ19" s="129"/>
      <c r="AR19" s="129"/>
      <c r="AS19" s="129"/>
      <c r="AT19" s="129"/>
      <c r="AU19" s="130"/>
      <c r="AV19" s="131"/>
      <c r="AW19" s="132"/>
      <c r="AX19" s="133"/>
      <c r="AY19" s="101"/>
      <c r="AZ19" s="102" t="e">
        <f>#REF!</f>
        <v>#REF!</v>
      </c>
      <c r="BA19" s="101"/>
      <c r="BB19" s="103">
        <f t="shared" si="5"/>
        <v>0</v>
      </c>
      <c r="BC19" s="104" t="str">
        <f t="shared" si="0"/>
        <v/>
      </c>
      <c r="BD19" s="105" t="e">
        <f t="shared" ca="1" si="6"/>
        <v>#NAME?</v>
      </c>
      <c r="BE19" s="104" t="str">
        <f t="shared" si="1"/>
        <v/>
      </c>
      <c r="BF19" s="105" t="e">
        <f ca="1">IF(AND(SUM(BE19)&gt;1,SUM(BC19)&gt;100),BC19&amp;"مكرر",IF(AND(SUM(BE19)&gt;1,SUM(BC19)&lt;=100),BD19&amp;" "&amp;"مكرر",BD19))</f>
        <v>#NAME?</v>
      </c>
      <c r="BG19" s="104" t="str">
        <f>IF(A19="","",IF(COUNTIF($BB$14:$BB19,BB19)&gt;1,SUMPRODUCT(1*(#REF!=#REF!)*($BB$14:$BB$153&gt;BB19))+1&amp;" "&amp;"Rep",SUMPRODUCT(1*(#REF!=#REF!)*($BB$14:$BB$153&gt;BB19))+1))</f>
        <v/>
      </c>
      <c r="BH19" s="106" t="e">
        <f>IF(AX19=1,"",#REF!)</f>
        <v>#REF!</v>
      </c>
      <c r="BI19" s="105">
        <f t="shared" si="7"/>
        <v>0</v>
      </c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08">
        <f t="shared" si="8"/>
        <v>1</v>
      </c>
      <c r="BV19" s="108">
        <f t="shared" si="3"/>
        <v>1</v>
      </c>
      <c r="BW19" s="108">
        <f t="shared" si="9"/>
        <v>1</v>
      </c>
      <c r="BX19" s="108">
        <f t="shared" si="10"/>
        <v>1</v>
      </c>
      <c r="BY19" s="108">
        <f t="shared" si="11"/>
        <v>1</v>
      </c>
      <c r="BZ19" s="108">
        <f t="shared" si="4"/>
        <v>1</v>
      </c>
      <c r="CX19" s="110" t="str">
        <f t="shared" si="12"/>
        <v/>
      </c>
      <c r="CY19" s="110" t="str">
        <f t="shared" si="13"/>
        <v/>
      </c>
      <c r="CZ19" s="110" t="str">
        <f t="shared" si="14"/>
        <v/>
      </c>
      <c r="DA19" s="110" t="str">
        <f t="shared" si="15"/>
        <v/>
      </c>
      <c r="DB19" s="110" t="str">
        <f t="shared" si="16"/>
        <v/>
      </c>
      <c r="DC19" s="110" t="str">
        <f t="shared" si="17"/>
        <v>- Physics</v>
      </c>
      <c r="DD19" s="111">
        <f t="shared" si="18"/>
        <v>5</v>
      </c>
      <c r="DE19" s="111" t="str">
        <f t="shared" si="19"/>
        <v/>
      </c>
      <c r="DF19" s="112" t="str">
        <f t="shared" si="20"/>
        <v/>
      </c>
    </row>
    <row r="20" spans="1:110" ht="24.95" customHeight="1">
      <c r="A20" s="113"/>
      <c r="B20" s="114"/>
      <c r="C20" s="311" t="s">
        <v>79</v>
      </c>
      <c r="D20" s="115"/>
      <c r="E20" s="115"/>
      <c r="F20" s="115"/>
      <c r="G20" s="115"/>
      <c r="H20" s="115"/>
      <c r="I20" s="116"/>
      <c r="J20" s="117"/>
      <c r="K20" s="117"/>
      <c r="L20" s="118"/>
      <c r="M20" s="116"/>
      <c r="N20" s="117"/>
      <c r="O20" s="119"/>
      <c r="P20" s="116"/>
      <c r="Q20" s="117"/>
      <c r="R20" s="118"/>
      <c r="S20" s="116"/>
      <c r="T20" s="117"/>
      <c r="U20" s="117"/>
      <c r="V20" s="118"/>
      <c r="W20" s="116"/>
      <c r="X20" s="117"/>
      <c r="Y20" s="117"/>
      <c r="Z20" s="118"/>
      <c r="AA20" s="116"/>
      <c r="AB20" s="117"/>
      <c r="AC20" s="120"/>
      <c r="AD20" s="121"/>
      <c r="AE20" s="122"/>
      <c r="AF20" s="123"/>
      <c r="AG20" s="121"/>
      <c r="AH20" s="124"/>
      <c r="AI20" s="125"/>
      <c r="AJ20" s="126"/>
      <c r="AK20" s="117"/>
      <c r="AL20" s="118"/>
      <c r="AM20" s="127"/>
      <c r="AN20" s="125"/>
      <c r="AO20" s="128"/>
      <c r="AP20" s="129"/>
      <c r="AQ20" s="129"/>
      <c r="AR20" s="129"/>
      <c r="AS20" s="129"/>
      <c r="AT20" s="129"/>
      <c r="AU20" s="130"/>
      <c r="AV20" s="131"/>
      <c r="AW20" s="132"/>
      <c r="AX20" s="133"/>
      <c r="AY20" s="101"/>
      <c r="AZ20" s="102" t="e">
        <f>#REF!</f>
        <v>#REF!</v>
      </c>
      <c r="BA20" s="101"/>
      <c r="BB20" s="103">
        <f t="shared" si="5"/>
        <v>0</v>
      </c>
      <c r="BC20" s="104" t="str">
        <f t="shared" si="0"/>
        <v/>
      </c>
      <c r="BD20" s="105" t="e">
        <f t="shared" ca="1" si="6"/>
        <v>#NAME?</v>
      </c>
      <c r="BE20" s="104" t="str">
        <f t="shared" si="1"/>
        <v/>
      </c>
      <c r="BF20" s="105" t="e">
        <f t="shared" ca="1" si="2"/>
        <v>#NAME?</v>
      </c>
      <c r="BG20" s="104" t="str">
        <f>IF(A20="","",IF(COUNTIF($BB$14:$BB20,BB20)&gt;1,SUMPRODUCT(1*(#REF!=#REF!)*($BB$14:$BB$153&gt;BB20))+1&amp;" "&amp;"Rep",SUMPRODUCT(1*(#REF!=#REF!)*($BB$14:$BB$153&gt;BB20))+1))</f>
        <v/>
      </c>
      <c r="BH20" s="106" t="e">
        <f>IF(AX20=1,"",#REF!)</f>
        <v>#REF!</v>
      </c>
      <c r="BI20" s="105">
        <f t="shared" si="7"/>
        <v>0</v>
      </c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08">
        <f t="shared" si="8"/>
        <v>1</v>
      </c>
      <c r="BV20" s="108">
        <f t="shared" si="3"/>
        <v>1</v>
      </c>
      <c r="BW20" s="108">
        <f t="shared" si="9"/>
        <v>1</v>
      </c>
      <c r="BX20" s="108">
        <f t="shared" si="10"/>
        <v>1</v>
      </c>
      <c r="BY20" s="108">
        <f t="shared" si="11"/>
        <v>1</v>
      </c>
      <c r="BZ20" s="108">
        <f t="shared" si="4"/>
        <v>1</v>
      </c>
      <c r="CX20" s="110" t="str">
        <f t="shared" si="12"/>
        <v/>
      </c>
      <c r="CY20" s="110" t="str">
        <f t="shared" si="13"/>
        <v/>
      </c>
      <c r="CZ20" s="110" t="str">
        <f t="shared" si="14"/>
        <v/>
      </c>
      <c r="DA20" s="110" t="str">
        <f t="shared" si="15"/>
        <v/>
      </c>
      <c r="DB20" s="110" t="str">
        <f t="shared" si="16"/>
        <v/>
      </c>
      <c r="DC20" s="110" t="str">
        <f t="shared" si="17"/>
        <v/>
      </c>
      <c r="DD20" s="111">
        <f t="shared" si="18"/>
        <v>6</v>
      </c>
      <c r="DE20" s="111" t="str">
        <f t="shared" si="19"/>
        <v/>
      </c>
      <c r="DF20" s="112" t="str">
        <f t="shared" si="20"/>
        <v/>
      </c>
    </row>
    <row r="21" spans="1:110" ht="24.95" customHeight="1" thickBot="1">
      <c r="A21" s="113"/>
      <c r="B21" s="114"/>
      <c r="C21" s="311" t="s">
        <v>80</v>
      </c>
      <c r="D21" s="115"/>
      <c r="E21" s="115"/>
      <c r="F21" s="115"/>
      <c r="G21" s="115"/>
      <c r="H21" s="115"/>
      <c r="I21" s="116"/>
      <c r="J21" s="117"/>
      <c r="K21" s="117"/>
      <c r="L21" s="118"/>
      <c r="M21" s="116"/>
      <c r="N21" s="117"/>
      <c r="O21" s="119"/>
      <c r="P21" s="116"/>
      <c r="Q21" s="117"/>
      <c r="R21" s="118"/>
      <c r="S21" s="116"/>
      <c r="T21" s="117"/>
      <c r="U21" s="117"/>
      <c r="V21" s="118"/>
      <c r="W21" s="116"/>
      <c r="X21" s="117"/>
      <c r="Y21" s="117"/>
      <c r="Z21" s="118"/>
      <c r="AA21" s="116"/>
      <c r="AB21" s="117"/>
      <c r="AC21" s="120"/>
      <c r="AD21" s="121"/>
      <c r="AE21" s="122"/>
      <c r="AF21" s="123"/>
      <c r="AG21" s="121"/>
      <c r="AH21" s="124"/>
      <c r="AI21" s="125"/>
      <c r="AJ21" s="126"/>
      <c r="AK21" s="117"/>
      <c r="AL21" s="118"/>
      <c r="AM21" s="127"/>
      <c r="AN21" s="125"/>
      <c r="AO21" s="128"/>
      <c r="AP21" s="129"/>
      <c r="AQ21" s="129"/>
      <c r="AR21" s="129"/>
      <c r="AS21" s="129"/>
      <c r="AT21" s="129"/>
      <c r="AU21" s="130"/>
      <c r="AV21" s="131"/>
      <c r="AW21" s="132"/>
      <c r="AX21" s="133"/>
      <c r="AY21" s="101"/>
      <c r="AZ21" s="102" t="e">
        <f>#REF!</f>
        <v>#REF!</v>
      </c>
      <c r="BA21" s="101"/>
      <c r="BB21" s="103">
        <f t="shared" si="5"/>
        <v>0</v>
      </c>
      <c r="BC21" s="104" t="str">
        <f t="shared" si="0"/>
        <v/>
      </c>
      <c r="BD21" s="105" t="e">
        <f t="shared" ca="1" si="6"/>
        <v>#NAME?</v>
      </c>
      <c r="BE21" s="104" t="str">
        <f t="shared" si="1"/>
        <v/>
      </c>
      <c r="BF21" s="105" t="e">
        <f t="shared" ca="1" si="2"/>
        <v>#NAME?</v>
      </c>
      <c r="BG21" s="104" t="str">
        <f>IF(A21="","",IF(COUNTIF($BB$14:$BB21,BB21)&gt;1,SUMPRODUCT(1*(#REF!=#REF!)*($BB$14:$BB$153&gt;BB21))+1&amp;" "&amp;"Rep",SUMPRODUCT(1*(#REF!=#REF!)*($BB$14:$BB$153&gt;BB21))+1))</f>
        <v/>
      </c>
      <c r="BH21" s="106" t="e">
        <f>IF(AX21=1,"",#REF!)</f>
        <v>#REF!</v>
      </c>
      <c r="BI21" s="105">
        <f t="shared" si="7"/>
        <v>0</v>
      </c>
      <c r="BJ21" s="11"/>
      <c r="BK21" s="39" t="e">
        <f>DCOUNTA(دين_يناير,1,يناير_صفر_مسلم)</f>
        <v>#NAME?</v>
      </c>
      <c r="BL21" s="11"/>
      <c r="BM21" s="11" t="s">
        <v>28</v>
      </c>
      <c r="BN21" s="11" t="s">
        <v>34</v>
      </c>
      <c r="BO21" s="11" t="s">
        <v>42</v>
      </c>
      <c r="BP21" s="11"/>
      <c r="BQ21" s="11" t="s">
        <v>28</v>
      </c>
      <c r="BR21" s="11" t="s">
        <v>34</v>
      </c>
      <c r="BS21" s="11" t="s">
        <v>42</v>
      </c>
      <c r="BT21" s="11"/>
      <c r="BU21" s="108">
        <f t="shared" si="8"/>
        <v>1</v>
      </c>
      <c r="BV21" s="108">
        <f t="shared" si="3"/>
        <v>1</v>
      </c>
      <c r="BW21" s="108">
        <f t="shared" si="9"/>
        <v>1</v>
      </c>
      <c r="BX21" s="108">
        <f t="shared" si="10"/>
        <v>1</v>
      </c>
      <c r="BY21" s="108">
        <f t="shared" si="11"/>
        <v>1</v>
      </c>
      <c r="BZ21" s="108">
        <f t="shared" si="4"/>
        <v>1</v>
      </c>
      <c r="CX21" s="110" t="str">
        <f t="shared" si="12"/>
        <v/>
      </c>
      <c r="CY21" s="110" t="str">
        <f t="shared" si="13"/>
        <v/>
      </c>
      <c r="CZ21" s="110" t="str">
        <f t="shared" si="14"/>
        <v/>
      </c>
      <c r="DA21" s="110" t="str">
        <f t="shared" si="15"/>
        <v/>
      </c>
      <c r="DB21" s="110" t="str">
        <f t="shared" si="16"/>
        <v/>
      </c>
      <c r="DC21" s="110" t="str">
        <f t="shared" si="17"/>
        <v/>
      </c>
      <c r="DD21" s="111">
        <f t="shared" si="18"/>
        <v>6</v>
      </c>
      <c r="DE21" s="111" t="str">
        <f t="shared" si="19"/>
        <v/>
      </c>
      <c r="DF21" s="112" t="str">
        <f t="shared" si="20"/>
        <v/>
      </c>
    </row>
    <row r="22" spans="1:110" ht="24.95" customHeight="1" thickTop="1">
      <c r="A22" s="113"/>
      <c r="B22" s="114"/>
      <c r="C22" s="310" t="s">
        <v>77</v>
      </c>
      <c r="D22" s="115"/>
      <c r="E22" s="115"/>
      <c r="F22" s="115"/>
      <c r="G22" s="115"/>
      <c r="H22" s="115"/>
      <c r="I22" s="116"/>
      <c r="J22" s="117"/>
      <c r="K22" s="117"/>
      <c r="L22" s="118"/>
      <c r="M22" s="116"/>
      <c r="N22" s="117"/>
      <c r="O22" s="119"/>
      <c r="P22" s="116"/>
      <c r="Q22" s="117"/>
      <c r="R22" s="118"/>
      <c r="S22" s="116"/>
      <c r="T22" s="117"/>
      <c r="U22" s="117"/>
      <c r="V22" s="118"/>
      <c r="W22" s="116"/>
      <c r="X22" s="117"/>
      <c r="Y22" s="117"/>
      <c r="Z22" s="118"/>
      <c r="AA22" s="116"/>
      <c r="AB22" s="117"/>
      <c r="AC22" s="120"/>
      <c r="AD22" s="121"/>
      <c r="AE22" s="122"/>
      <c r="AF22" s="123"/>
      <c r="AG22" s="121"/>
      <c r="AH22" s="124"/>
      <c r="AI22" s="125"/>
      <c r="AJ22" s="126"/>
      <c r="AK22" s="117"/>
      <c r="AL22" s="118"/>
      <c r="AM22" s="127"/>
      <c r="AN22" s="125"/>
      <c r="AO22" s="128"/>
      <c r="AP22" s="129"/>
      <c r="AQ22" s="129"/>
      <c r="AR22" s="129"/>
      <c r="AS22" s="129"/>
      <c r="AT22" s="129"/>
      <c r="AU22" s="130"/>
      <c r="AV22" s="131"/>
      <c r="AW22" s="132"/>
      <c r="AX22" s="133"/>
      <c r="AY22" s="101"/>
      <c r="AZ22" s="102" t="e">
        <f>#REF!</f>
        <v>#REF!</v>
      </c>
      <c r="BA22" s="101"/>
      <c r="BB22" s="103">
        <f t="shared" si="5"/>
        <v>0</v>
      </c>
      <c r="BC22" s="104" t="str">
        <f t="shared" si="0"/>
        <v/>
      </c>
      <c r="BD22" s="105" t="e">
        <f t="shared" ca="1" si="6"/>
        <v>#NAME?</v>
      </c>
      <c r="BE22" s="104" t="str">
        <f t="shared" si="1"/>
        <v/>
      </c>
      <c r="BF22" s="105" t="e">
        <f t="shared" ca="1" si="2"/>
        <v>#NAME?</v>
      </c>
      <c r="BG22" s="104" t="str">
        <f>IF(A22="","",IF(COUNTIF($BB$14:$BB22,BB22)&gt;1,SUMPRODUCT(1*(#REF!=#REF!)*($BB$14:$BB$153&gt;BB22))+1&amp;" "&amp;"Rep",SUMPRODUCT(1*(#REF!=#REF!)*($BB$14:$BB$153&gt;BB22))+1))</f>
        <v/>
      </c>
      <c r="BH22" s="106" t="e">
        <f>IF(AX22=1,"",#REF!)</f>
        <v>#REF!</v>
      </c>
      <c r="BI22" s="105">
        <f t="shared" si="7"/>
        <v>0</v>
      </c>
      <c r="BJ22" s="11"/>
      <c r="BK22" s="39" t="e">
        <f>DCOUNTA(دين_يناير,1,يناير_صفر_مسيحى)</f>
        <v>#NAME?</v>
      </c>
      <c r="BL22" s="11"/>
      <c r="BM22" s="11" t="s">
        <v>55</v>
      </c>
      <c r="BN22" s="134" t="s">
        <v>70</v>
      </c>
      <c r="BO22" s="11"/>
      <c r="BP22" s="11"/>
      <c r="BQ22" s="11" t="s">
        <v>57</v>
      </c>
      <c r="BR22" s="134" t="s">
        <v>70</v>
      </c>
      <c r="BS22" s="107"/>
      <c r="BT22" s="11"/>
      <c r="BU22" s="108">
        <f t="shared" si="8"/>
        <v>1</v>
      </c>
      <c r="BV22" s="108">
        <f t="shared" si="3"/>
        <v>1</v>
      </c>
      <c r="BW22" s="108">
        <f t="shared" si="9"/>
        <v>1</v>
      </c>
      <c r="BX22" s="108">
        <f t="shared" si="10"/>
        <v>1</v>
      </c>
      <c r="BY22" s="108">
        <f t="shared" si="11"/>
        <v>1</v>
      </c>
      <c r="BZ22" s="108">
        <f t="shared" si="4"/>
        <v>1</v>
      </c>
      <c r="CX22" s="110" t="str">
        <f t="shared" si="12"/>
        <v/>
      </c>
      <c r="CY22" s="110" t="str">
        <f t="shared" si="13"/>
        <v/>
      </c>
      <c r="CZ22" s="110" t="str">
        <f t="shared" si="14"/>
        <v/>
      </c>
      <c r="DA22" s="110" t="str">
        <f t="shared" si="15"/>
        <v/>
      </c>
      <c r="DB22" s="110" t="str">
        <f t="shared" si="16"/>
        <v/>
      </c>
      <c r="DC22" s="110" t="str">
        <f t="shared" si="17"/>
        <v/>
      </c>
      <c r="DD22" s="111">
        <f t="shared" si="18"/>
        <v>6</v>
      </c>
      <c r="DE22" s="111" t="str">
        <f t="shared" si="19"/>
        <v/>
      </c>
      <c r="DF22" s="112" t="str">
        <f t="shared" si="20"/>
        <v/>
      </c>
    </row>
    <row r="23" spans="1:110" ht="24.95" customHeight="1">
      <c r="A23" s="113"/>
      <c r="B23" s="114"/>
      <c r="C23" s="311" t="s">
        <v>78</v>
      </c>
      <c r="D23" s="115"/>
      <c r="E23" s="115"/>
      <c r="F23" s="115"/>
      <c r="G23" s="115"/>
      <c r="H23" s="115"/>
      <c r="I23" s="116"/>
      <c r="J23" s="117"/>
      <c r="K23" s="117"/>
      <c r="L23" s="118"/>
      <c r="M23" s="116"/>
      <c r="N23" s="117"/>
      <c r="O23" s="119"/>
      <c r="P23" s="116"/>
      <c r="Q23" s="117"/>
      <c r="R23" s="118"/>
      <c r="S23" s="116"/>
      <c r="T23" s="117"/>
      <c r="U23" s="117"/>
      <c r="V23" s="118"/>
      <c r="W23" s="116"/>
      <c r="X23" s="117"/>
      <c r="Y23" s="117"/>
      <c r="Z23" s="118"/>
      <c r="AA23" s="116"/>
      <c r="AB23" s="117"/>
      <c r="AC23" s="120"/>
      <c r="AD23" s="121"/>
      <c r="AE23" s="122"/>
      <c r="AF23" s="123"/>
      <c r="AG23" s="121"/>
      <c r="AH23" s="124"/>
      <c r="AI23" s="125"/>
      <c r="AJ23" s="126"/>
      <c r="AK23" s="117"/>
      <c r="AL23" s="118"/>
      <c r="AM23" s="127"/>
      <c r="AN23" s="125"/>
      <c r="AO23" s="128"/>
      <c r="AP23" s="129"/>
      <c r="AQ23" s="129"/>
      <c r="AR23" s="129"/>
      <c r="AS23" s="129"/>
      <c r="AT23" s="129"/>
      <c r="AU23" s="130"/>
      <c r="AV23" s="131"/>
      <c r="AW23" s="132"/>
      <c r="AX23" s="133"/>
      <c r="AY23" s="101"/>
      <c r="AZ23" s="102" t="e">
        <f>#REF!</f>
        <v>#REF!</v>
      </c>
      <c r="BA23" s="101"/>
      <c r="BB23" s="103">
        <f t="shared" si="5"/>
        <v>0</v>
      </c>
      <c r="BC23" s="104" t="str">
        <f t="shared" si="0"/>
        <v/>
      </c>
      <c r="BD23" s="105" t="e">
        <f t="shared" ca="1" si="6"/>
        <v>#NAME?</v>
      </c>
      <c r="BE23" s="104" t="str">
        <f t="shared" si="1"/>
        <v/>
      </c>
      <c r="BF23" s="105" t="e">
        <f t="shared" ca="1" si="2"/>
        <v>#NAME?</v>
      </c>
      <c r="BG23" s="104" t="str">
        <f>IF(A23="","",IF(COUNTIF($BB$14:$BB23,BB23)&gt;1,SUMPRODUCT(1*(#REF!=#REF!)*($BB$14:$BB$153&gt;BB23))+1&amp;" "&amp;"Rep",SUMPRODUCT(1*(#REF!=#REF!)*($BB$14:$BB$153&gt;BB23))+1))</f>
        <v/>
      </c>
      <c r="BH23" s="106" t="e">
        <f>IF(AX23=1,"",#REF!)</f>
        <v>#REF!</v>
      </c>
      <c r="BI23" s="105">
        <f t="shared" si="7"/>
        <v>0</v>
      </c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08">
        <f t="shared" si="8"/>
        <v>1</v>
      </c>
      <c r="BV23" s="108">
        <f t="shared" si="3"/>
        <v>1</v>
      </c>
      <c r="BW23" s="108">
        <f t="shared" si="9"/>
        <v>1</v>
      </c>
      <c r="BX23" s="108">
        <f t="shared" si="10"/>
        <v>1</v>
      </c>
      <c r="BY23" s="108">
        <f t="shared" si="11"/>
        <v>1</v>
      </c>
      <c r="BZ23" s="108">
        <f t="shared" si="4"/>
        <v>1</v>
      </c>
      <c r="CX23" s="110" t="str">
        <f t="shared" si="12"/>
        <v/>
      </c>
      <c r="CY23" s="110" t="str">
        <f t="shared" si="13"/>
        <v/>
      </c>
      <c r="CZ23" s="110" t="str">
        <f t="shared" si="14"/>
        <v/>
      </c>
      <c r="DA23" s="110" t="str">
        <f t="shared" si="15"/>
        <v/>
      </c>
      <c r="DB23" s="110" t="str">
        <f t="shared" si="16"/>
        <v/>
      </c>
      <c r="DC23" s="110" t="str">
        <f t="shared" si="17"/>
        <v/>
      </c>
      <c r="DD23" s="111">
        <f t="shared" si="18"/>
        <v>6</v>
      </c>
      <c r="DE23" s="111" t="str">
        <f t="shared" si="19"/>
        <v/>
      </c>
      <c r="DF23" s="112" t="str">
        <f t="shared" si="20"/>
        <v/>
      </c>
    </row>
    <row r="24" spans="1:110" ht="24.95" customHeight="1">
      <c r="A24" s="113"/>
      <c r="B24" s="114"/>
      <c r="C24" s="311" t="s">
        <v>79</v>
      </c>
      <c r="D24" s="115"/>
      <c r="E24" s="115"/>
      <c r="F24" s="115"/>
      <c r="G24" s="115"/>
      <c r="H24" s="115"/>
      <c r="I24" s="116"/>
      <c r="J24" s="117"/>
      <c r="K24" s="117"/>
      <c r="L24" s="118"/>
      <c r="M24" s="116"/>
      <c r="N24" s="117"/>
      <c r="O24" s="119"/>
      <c r="P24" s="116"/>
      <c r="Q24" s="117"/>
      <c r="R24" s="118"/>
      <c r="S24" s="116"/>
      <c r="T24" s="117"/>
      <c r="U24" s="117"/>
      <c r="V24" s="118"/>
      <c r="W24" s="116"/>
      <c r="X24" s="117"/>
      <c r="Y24" s="117"/>
      <c r="Z24" s="118"/>
      <c r="AA24" s="116"/>
      <c r="AB24" s="117"/>
      <c r="AC24" s="120"/>
      <c r="AD24" s="121"/>
      <c r="AE24" s="122"/>
      <c r="AF24" s="123"/>
      <c r="AG24" s="121"/>
      <c r="AH24" s="124"/>
      <c r="AI24" s="125"/>
      <c r="AJ24" s="126"/>
      <c r="AK24" s="117"/>
      <c r="AL24" s="118"/>
      <c r="AM24" s="127"/>
      <c r="AN24" s="125"/>
      <c r="AO24" s="128"/>
      <c r="AP24" s="129"/>
      <c r="AQ24" s="129"/>
      <c r="AR24" s="129"/>
      <c r="AS24" s="129"/>
      <c r="AT24" s="129"/>
      <c r="AU24" s="130"/>
      <c r="AV24" s="131"/>
      <c r="AW24" s="132"/>
      <c r="AX24" s="133"/>
      <c r="AY24" s="101"/>
      <c r="AZ24" s="102" t="e">
        <f>#REF!</f>
        <v>#REF!</v>
      </c>
      <c r="BA24" s="101"/>
      <c r="BB24" s="103">
        <f t="shared" si="5"/>
        <v>0</v>
      </c>
      <c r="BC24" s="104" t="str">
        <f t="shared" si="0"/>
        <v/>
      </c>
      <c r="BD24" s="105" t="e">
        <f t="shared" ca="1" si="6"/>
        <v>#NAME?</v>
      </c>
      <c r="BE24" s="104" t="str">
        <f t="shared" si="1"/>
        <v/>
      </c>
      <c r="BF24" s="105" t="e">
        <f t="shared" ca="1" si="2"/>
        <v>#NAME?</v>
      </c>
      <c r="BG24" s="104" t="str">
        <f>IF(A24="","",IF(COUNTIF($BB$14:$BB24,BB24)&gt;1,SUMPRODUCT(1*(#REF!=#REF!)*($BB$14:$BB$153&gt;BB24))+1&amp;" "&amp;"Rep",SUMPRODUCT(1*(#REF!=#REF!)*($BB$14:$BB$153&gt;BB24))+1))</f>
        <v/>
      </c>
      <c r="BH24" s="106" t="e">
        <f>IF(AX24=1,"",#REF!)</f>
        <v>#REF!</v>
      </c>
      <c r="BI24" s="105">
        <f t="shared" si="7"/>
        <v>0</v>
      </c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08">
        <f t="shared" si="8"/>
        <v>1</v>
      </c>
      <c r="BV24" s="108">
        <f t="shared" si="3"/>
        <v>1</v>
      </c>
      <c r="BW24" s="108">
        <f t="shared" si="9"/>
        <v>1</v>
      </c>
      <c r="BX24" s="108">
        <f t="shared" si="10"/>
        <v>1</v>
      </c>
      <c r="BY24" s="108">
        <f t="shared" si="11"/>
        <v>1</v>
      </c>
      <c r="BZ24" s="108">
        <f t="shared" si="4"/>
        <v>1</v>
      </c>
      <c r="CX24" s="110" t="str">
        <f t="shared" si="12"/>
        <v/>
      </c>
      <c r="CY24" s="110" t="str">
        <f t="shared" si="13"/>
        <v/>
      </c>
      <c r="CZ24" s="110" t="str">
        <f t="shared" si="14"/>
        <v/>
      </c>
      <c r="DA24" s="110" t="str">
        <f t="shared" si="15"/>
        <v/>
      </c>
      <c r="DB24" s="110" t="str">
        <f t="shared" si="16"/>
        <v/>
      </c>
      <c r="DC24" s="110" t="str">
        <f t="shared" si="17"/>
        <v/>
      </c>
      <c r="DD24" s="111">
        <f t="shared" si="18"/>
        <v>6</v>
      </c>
      <c r="DE24" s="111" t="str">
        <f t="shared" si="19"/>
        <v/>
      </c>
      <c r="DF24" s="112" t="str">
        <f t="shared" si="20"/>
        <v/>
      </c>
    </row>
    <row r="25" spans="1:110" ht="24.95" customHeight="1" thickBot="1">
      <c r="A25" s="113"/>
      <c r="B25" s="114"/>
      <c r="C25" s="311" t="s">
        <v>80</v>
      </c>
      <c r="D25" s="115"/>
      <c r="E25" s="115"/>
      <c r="F25" s="115"/>
      <c r="G25" s="115"/>
      <c r="H25" s="115"/>
      <c r="I25" s="116"/>
      <c r="J25" s="117"/>
      <c r="K25" s="117"/>
      <c r="L25" s="118"/>
      <c r="M25" s="116"/>
      <c r="N25" s="117"/>
      <c r="O25" s="119"/>
      <c r="P25" s="116"/>
      <c r="Q25" s="117"/>
      <c r="R25" s="118"/>
      <c r="S25" s="116"/>
      <c r="T25" s="117"/>
      <c r="U25" s="117"/>
      <c r="V25" s="118"/>
      <c r="W25" s="116"/>
      <c r="X25" s="117"/>
      <c r="Y25" s="117"/>
      <c r="Z25" s="118"/>
      <c r="AA25" s="116"/>
      <c r="AB25" s="117"/>
      <c r="AC25" s="120"/>
      <c r="AD25" s="121"/>
      <c r="AE25" s="122"/>
      <c r="AF25" s="123"/>
      <c r="AG25" s="121"/>
      <c r="AH25" s="124"/>
      <c r="AI25" s="125"/>
      <c r="AJ25" s="126"/>
      <c r="AK25" s="117"/>
      <c r="AL25" s="118"/>
      <c r="AM25" s="127"/>
      <c r="AN25" s="125"/>
      <c r="AO25" s="128"/>
      <c r="AP25" s="129"/>
      <c r="AQ25" s="129"/>
      <c r="AR25" s="129"/>
      <c r="AS25" s="129"/>
      <c r="AT25" s="129"/>
      <c r="AU25" s="130"/>
      <c r="AV25" s="131"/>
      <c r="AW25" s="132"/>
      <c r="AX25" s="133"/>
      <c r="AY25" s="101"/>
      <c r="AZ25" s="102" t="e">
        <f>#REF!</f>
        <v>#REF!</v>
      </c>
      <c r="BA25" s="101"/>
      <c r="BB25" s="103">
        <f t="shared" si="5"/>
        <v>0</v>
      </c>
      <c r="BC25" s="104" t="str">
        <f t="shared" si="0"/>
        <v/>
      </c>
      <c r="BD25" s="105" t="e">
        <f t="shared" ca="1" si="6"/>
        <v>#NAME?</v>
      </c>
      <c r="BE25" s="104" t="str">
        <f t="shared" si="1"/>
        <v/>
      </c>
      <c r="BF25" s="105" t="e">
        <f t="shared" ca="1" si="2"/>
        <v>#NAME?</v>
      </c>
      <c r="BG25" s="104" t="str">
        <f>IF(A25="","",IF(COUNTIF($BB$14:$BB25,BB25)&gt;1,SUMPRODUCT(1*(#REF!=#REF!)*($BB$14:$BB$153&gt;BB25))+1&amp;" "&amp;"Rep",SUMPRODUCT(1*(#REF!=#REF!)*($BB$14:$BB$153&gt;BB25))+1))</f>
        <v/>
      </c>
      <c r="BH25" s="106" t="e">
        <f>IF(AX25=1,"",#REF!)</f>
        <v>#REF!</v>
      </c>
      <c r="BI25" s="105">
        <f t="shared" si="7"/>
        <v>0</v>
      </c>
      <c r="BJ25" s="11"/>
      <c r="BK25" s="39" t="e">
        <f>DCOUNTA(اعفاء_دين,1,اعفاء_مسلم)</f>
        <v>#NAME?</v>
      </c>
      <c r="BL25" s="11"/>
      <c r="BM25" s="11" t="s">
        <v>71</v>
      </c>
      <c r="BN25" s="11"/>
      <c r="BO25" s="11" t="s">
        <v>72</v>
      </c>
      <c r="BP25" s="11"/>
      <c r="BQ25" s="11" t="s">
        <v>71</v>
      </c>
      <c r="BR25" s="11"/>
      <c r="BS25" s="11" t="s">
        <v>72</v>
      </c>
      <c r="BT25" s="11"/>
      <c r="BU25" s="108">
        <f t="shared" si="8"/>
        <v>1</v>
      </c>
      <c r="BV25" s="108">
        <f t="shared" si="3"/>
        <v>1</v>
      </c>
      <c r="BW25" s="108">
        <f t="shared" si="9"/>
        <v>1</v>
      </c>
      <c r="BX25" s="108">
        <f t="shared" si="10"/>
        <v>1</v>
      </c>
      <c r="BY25" s="108">
        <f t="shared" si="11"/>
        <v>1</v>
      </c>
      <c r="BZ25" s="108">
        <f t="shared" si="4"/>
        <v>1</v>
      </c>
      <c r="CX25" s="110" t="str">
        <f t="shared" si="12"/>
        <v/>
      </c>
      <c r="CY25" s="110" t="str">
        <f t="shared" si="13"/>
        <v/>
      </c>
      <c r="CZ25" s="110" t="str">
        <f t="shared" si="14"/>
        <v/>
      </c>
      <c r="DA25" s="110" t="str">
        <f t="shared" si="15"/>
        <v/>
      </c>
      <c r="DB25" s="110" t="str">
        <f t="shared" si="16"/>
        <v/>
      </c>
      <c r="DC25" s="110" t="str">
        <f t="shared" si="17"/>
        <v/>
      </c>
      <c r="DD25" s="111">
        <f t="shared" si="18"/>
        <v>6</v>
      </c>
      <c r="DE25" s="111" t="str">
        <f t="shared" si="19"/>
        <v/>
      </c>
      <c r="DF25" s="112" t="str">
        <f t="shared" si="20"/>
        <v/>
      </c>
    </row>
    <row r="26" spans="1:110" ht="24.95" customHeight="1" thickTop="1">
      <c r="A26" s="113"/>
      <c r="B26" s="114"/>
      <c r="C26" s="310" t="s">
        <v>77</v>
      </c>
      <c r="D26" s="115"/>
      <c r="E26" s="115"/>
      <c r="F26" s="115"/>
      <c r="G26" s="115"/>
      <c r="H26" s="115"/>
      <c r="I26" s="116"/>
      <c r="J26" s="117"/>
      <c r="K26" s="117"/>
      <c r="L26" s="118"/>
      <c r="M26" s="116"/>
      <c r="N26" s="117"/>
      <c r="O26" s="119"/>
      <c r="P26" s="116"/>
      <c r="Q26" s="117"/>
      <c r="R26" s="118"/>
      <c r="S26" s="116"/>
      <c r="T26" s="117"/>
      <c r="U26" s="117"/>
      <c r="V26" s="118"/>
      <c r="W26" s="116"/>
      <c r="X26" s="117"/>
      <c r="Y26" s="117"/>
      <c r="Z26" s="118"/>
      <c r="AA26" s="116"/>
      <c r="AB26" s="117"/>
      <c r="AC26" s="120"/>
      <c r="AD26" s="121"/>
      <c r="AE26" s="122"/>
      <c r="AF26" s="123"/>
      <c r="AG26" s="121"/>
      <c r="AH26" s="124"/>
      <c r="AI26" s="125"/>
      <c r="AJ26" s="126"/>
      <c r="AK26" s="117"/>
      <c r="AL26" s="118"/>
      <c r="AM26" s="127"/>
      <c r="AN26" s="125"/>
      <c r="AO26" s="128"/>
      <c r="AP26" s="129"/>
      <c r="AQ26" s="129"/>
      <c r="AR26" s="129"/>
      <c r="AS26" s="129"/>
      <c r="AT26" s="129"/>
      <c r="AU26" s="130"/>
      <c r="AV26" s="131"/>
      <c r="AW26" s="132"/>
      <c r="AX26" s="133"/>
      <c r="AY26" s="101"/>
      <c r="AZ26" s="102" t="e">
        <f>#REF!</f>
        <v>#REF!</v>
      </c>
      <c r="BA26" s="101"/>
      <c r="BB26" s="103">
        <f t="shared" si="5"/>
        <v>0</v>
      </c>
      <c r="BC26" s="104" t="str">
        <f t="shared" si="0"/>
        <v/>
      </c>
      <c r="BD26" s="105" t="e">
        <f t="shared" ca="1" si="6"/>
        <v>#NAME?</v>
      </c>
      <c r="BE26" s="104" t="str">
        <f t="shared" si="1"/>
        <v/>
      </c>
      <c r="BF26" s="105" t="e">
        <f t="shared" ca="1" si="2"/>
        <v>#NAME?</v>
      </c>
      <c r="BG26" s="104" t="str">
        <f>IF(A26="","",IF(COUNTIF($BB$14:$BB26,BB26)&gt;1,SUMPRODUCT(1*(#REF!=#REF!)*($BB$14:$BB$153&gt;BB26))+1&amp;" "&amp;"Rep",SUMPRODUCT(1*(#REF!=#REF!)*($BB$14:$BB$153&gt;BB26))+1))</f>
        <v/>
      </c>
      <c r="BH26" s="106" t="e">
        <f>IF(AX26=1,"",#REF!)</f>
        <v>#REF!</v>
      </c>
      <c r="BI26" s="105">
        <f t="shared" si="7"/>
        <v>0</v>
      </c>
      <c r="BJ26" s="11"/>
      <c r="BK26" s="39" t="e">
        <f>DCOUNTA(اعفاء_دين,1,اعفاء_مسيحى)</f>
        <v>#NAME?</v>
      </c>
      <c r="BL26" s="11"/>
      <c r="BM26" s="11">
        <v>1</v>
      </c>
      <c r="BN26" s="134"/>
      <c r="BO26" s="11" t="s">
        <v>55</v>
      </c>
      <c r="BP26" s="11"/>
      <c r="BQ26" s="11">
        <v>1</v>
      </c>
      <c r="BR26" s="134"/>
      <c r="BS26" s="11" t="s">
        <v>57</v>
      </c>
      <c r="BT26" s="11"/>
      <c r="BU26" s="108">
        <f t="shared" si="8"/>
        <v>1</v>
      </c>
      <c r="BV26" s="108">
        <f t="shared" si="3"/>
        <v>1</v>
      </c>
      <c r="BW26" s="108">
        <f t="shared" si="9"/>
        <v>1</v>
      </c>
      <c r="BX26" s="108">
        <f t="shared" si="10"/>
        <v>1</v>
      </c>
      <c r="BY26" s="108">
        <f t="shared" si="11"/>
        <v>1</v>
      </c>
      <c r="BZ26" s="108">
        <f t="shared" si="4"/>
        <v>1</v>
      </c>
      <c r="CX26" s="110" t="str">
        <f t="shared" si="12"/>
        <v/>
      </c>
      <c r="CY26" s="110" t="str">
        <f t="shared" si="13"/>
        <v/>
      </c>
      <c r="CZ26" s="110" t="str">
        <f t="shared" si="14"/>
        <v/>
      </c>
      <c r="DA26" s="110" t="str">
        <f t="shared" si="15"/>
        <v/>
      </c>
      <c r="DB26" s="110" t="str">
        <f t="shared" si="16"/>
        <v/>
      </c>
      <c r="DC26" s="110" t="str">
        <f t="shared" si="17"/>
        <v/>
      </c>
      <c r="DD26" s="111">
        <f t="shared" si="18"/>
        <v>6</v>
      </c>
      <c r="DE26" s="111" t="str">
        <f t="shared" si="19"/>
        <v/>
      </c>
      <c r="DF26" s="112" t="str">
        <f t="shared" si="20"/>
        <v/>
      </c>
    </row>
    <row r="27" spans="1:110" ht="24.95" customHeight="1">
      <c r="A27" s="113"/>
      <c r="B27" s="114"/>
      <c r="C27" s="311" t="s">
        <v>78</v>
      </c>
      <c r="D27" s="115"/>
      <c r="E27" s="115"/>
      <c r="F27" s="115"/>
      <c r="G27" s="115"/>
      <c r="H27" s="115"/>
      <c r="I27" s="116"/>
      <c r="J27" s="117"/>
      <c r="K27" s="117"/>
      <c r="L27" s="118"/>
      <c r="M27" s="116"/>
      <c r="N27" s="117"/>
      <c r="O27" s="119"/>
      <c r="P27" s="116"/>
      <c r="Q27" s="117"/>
      <c r="R27" s="118"/>
      <c r="S27" s="116"/>
      <c r="T27" s="117"/>
      <c r="U27" s="117"/>
      <c r="V27" s="118"/>
      <c r="W27" s="116"/>
      <c r="X27" s="117"/>
      <c r="Y27" s="117"/>
      <c r="Z27" s="118"/>
      <c r="AA27" s="116"/>
      <c r="AB27" s="117"/>
      <c r="AC27" s="120"/>
      <c r="AD27" s="121"/>
      <c r="AE27" s="122"/>
      <c r="AF27" s="123"/>
      <c r="AG27" s="121"/>
      <c r="AH27" s="124"/>
      <c r="AI27" s="125"/>
      <c r="AJ27" s="126"/>
      <c r="AK27" s="117"/>
      <c r="AL27" s="118"/>
      <c r="AM27" s="127"/>
      <c r="AN27" s="125"/>
      <c r="AO27" s="128"/>
      <c r="AP27" s="129"/>
      <c r="AQ27" s="129"/>
      <c r="AR27" s="129"/>
      <c r="AS27" s="129"/>
      <c r="AT27" s="129"/>
      <c r="AU27" s="130"/>
      <c r="AV27" s="131"/>
      <c r="AW27" s="132"/>
      <c r="AX27" s="133"/>
      <c r="AY27" s="101"/>
      <c r="AZ27" s="102" t="e">
        <f>#REF!</f>
        <v>#REF!</v>
      </c>
      <c r="BA27" s="101"/>
      <c r="BB27" s="103">
        <f t="shared" si="5"/>
        <v>0</v>
      </c>
      <c r="BC27" s="104" t="str">
        <f t="shared" si="0"/>
        <v/>
      </c>
      <c r="BD27" s="105" t="e">
        <f t="shared" ca="1" si="6"/>
        <v>#NAME?</v>
      </c>
      <c r="BE27" s="104" t="str">
        <f t="shared" si="1"/>
        <v/>
      </c>
      <c r="BF27" s="105" t="e">
        <f t="shared" ca="1" si="2"/>
        <v>#NAME?</v>
      </c>
      <c r="BG27" s="104" t="str">
        <f>IF(A27="","",IF(COUNTIF($BB$14:$BB27,BB27)&gt;1,SUMPRODUCT(1*(#REF!=#REF!)*($BB$14:$BB$153&gt;BB27))+1&amp;" "&amp;"Rep",SUMPRODUCT(1*(#REF!=#REF!)*($BB$14:$BB$153&gt;BB27))+1))</f>
        <v/>
      </c>
      <c r="BH27" s="106" t="e">
        <f>IF(AX27=1,"",#REF!)</f>
        <v>#REF!</v>
      </c>
      <c r="BI27" s="105">
        <f t="shared" si="7"/>
        <v>0</v>
      </c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08">
        <f t="shared" si="8"/>
        <v>1</v>
      </c>
      <c r="BV27" s="108">
        <f t="shared" si="3"/>
        <v>1</v>
      </c>
      <c r="BW27" s="108">
        <f t="shared" si="9"/>
        <v>1</v>
      </c>
      <c r="BX27" s="108">
        <f t="shared" si="10"/>
        <v>1</v>
      </c>
      <c r="BY27" s="108">
        <f t="shared" si="11"/>
        <v>1</v>
      </c>
      <c r="BZ27" s="108">
        <f t="shared" si="4"/>
        <v>1</v>
      </c>
      <c r="CX27" s="110" t="str">
        <f t="shared" si="12"/>
        <v/>
      </c>
      <c r="CY27" s="110" t="str">
        <f t="shared" si="13"/>
        <v/>
      </c>
      <c r="CZ27" s="110" t="str">
        <f t="shared" si="14"/>
        <v/>
      </c>
      <c r="DA27" s="110" t="str">
        <f t="shared" si="15"/>
        <v/>
      </c>
      <c r="DB27" s="110" t="str">
        <f t="shared" si="16"/>
        <v/>
      </c>
      <c r="DC27" s="110" t="str">
        <f t="shared" si="17"/>
        <v/>
      </c>
      <c r="DD27" s="111">
        <f t="shared" si="18"/>
        <v>6</v>
      </c>
      <c r="DE27" s="111" t="str">
        <f t="shared" si="19"/>
        <v/>
      </c>
      <c r="DF27" s="112" t="str">
        <f t="shared" si="20"/>
        <v/>
      </c>
    </row>
    <row r="28" spans="1:110" ht="24.95" customHeight="1">
      <c r="A28" s="113"/>
      <c r="B28" s="114"/>
      <c r="C28" s="311" t="s">
        <v>79</v>
      </c>
      <c r="D28" s="115"/>
      <c r="E28" s="115"/>
      <c r="F28" s="115"/>
      <c r="G28" s="115"/>
      <c r="H28" s="115"/>
      <c r="I28" s="116"/>
      <c r="J28" s="117"/>
      <c r="K28" s="117"/>
      <c r="L28" s="118"/>
      <c r="M28" s="116"/>
      <c r="N28" s="117"/>
      <c r="O28" s="119"/>
      <c r="P28" s="116"/>
      <c r="Q28" s="117"/>
      <c r="R28" s="118"/>
      <c r="S28" s="116"/>
      <c r="T28" s="117"/>
      <c r="U28" s="117"/>
      <c r="V28" s="118"/>
      <c r="W28" s="116"/>
      <c r="X28" s="117"/>
      <c r="Y28" s="117"/>
      <c r="Z28" s="118"/>
      <c r="AA28" s="116"/>
      <c r="AB28" s="117"/>
      <c r="AC28" s="120"/>
      <c r="AD28" s="121"/>
      <c r="AE28" s="122"/>
      <c r="AF28" s="123"/>
      <c r="AG28" s="121"/>
      <c r="AH28" s="124"/>
      <c r="AI28" s="125"/>
      <c r="AJ28" s="126"/>
      <c r="AK28" s="117"/>
      <c r="AL28" s="118"/>
      <c r="AM28" s="127"/>
      <c r="AN28" s="125"/>
      <c r="AO28" s="128"/>
      <c r="AP28" s="129"/>
      <c r="AQ28" s="129"/>
      <c r="AR28" s="129"/>
      <c r="AS28" s="129"/>
      <c r="AT28" s="129"/>
      <c r="AU28" s="130"/>
      <c r="AV28" s="131"/>
      <c r="AW28" s="132"/>
      <c r="AX28" s="133"/>
      <c r="AY28" s="101"/>
      <c r="AZ28" s="102" t="e">
        <f>#REF!</f>
        <v>#REF!</v>
      </c>
      <c r="BA28" s="101"/>
      <c r="BB28" s="103">
        <f t="shared" si="5"/>
        <v>0</v>
      </c>
      <c r="BC28" s="104" t="str">
        <f t="shared" si="0"/>
        <v/>
      </c>
      <c r="BD28" s="105" t="e">
        <f t="shared" ca="1" si="6"/>
        <v>#NAME?</v>
      </c>
      <c r="BE28" s="104" t="str">
        <f t="shared" si="1"/>
        <v/>
      </c>
      <c r="BF28" s="105" t="e">
        <f t="shared" ca="1" si="2"/>
        <v>#NAME?</v>
      </c>
      <c r="BG28" s="104" t="str">
        <f>IF(A28="","",IF(COUNTIF($BB$14:$BB28,BB28)&gt;1,SUMPRODUCT(1*(#REF!=#REF!)*($BB$14:$BB$153&gt;BB28))+1&amp;" "&amp;"Rep",SUMPRODUCT(1*(#REF!=#REF!)*($BB$14:$BB$153&gt;BB28))+1))</f>
        <v/>
      </c>
      <c r="BH28" s="106" t="e">
        <f>IF(AX28=1,"",#REF!)</f>
        <v>#REF!</v>
      </c>
      <c r="BI28" s="105">
        <f t="shared" si="7"/>
        <v>0</v>
      </c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08">
        <f t="shared" si="8"/>
        <v>1</v>
      </c>
      <c r="BV28" s="108">
        <f t="shared" si="3"/>
        <v>1</v>
      </c>
      <c r="BW28" s="108">
        <f t="shared" si="9"/>
        <v>1</v>
      </c>
      <c r="BX28" s="108">
        <f t="shared" si="10"/>
        <v>1</v>
      </c>
      <c r="BY28" s="108">
        <f t="shared" si="11"/>
        <v>1</v>
      </c>
      <c r="BZ28" s="108">
        <f t="shared" si="4"/>
        <v>1</v>
      </c>
      <c r="CX28" s="110" t="str">
        <f t="shared" si="12"/>
        <v/>
      </c>
      <c r="CY28" s="110" t="str">
        <f t="shared" si="13"/>
        <v/>
      </c>
      <c r="CZ28" s="110" t="str">
        <f t="shared" si="14"/>
        <v/>
      </c>
      <c r="DA28" s="110" t="str">
        <f t="shared" si="15"/>
        <v/>
      </c>
      <c r="DB28" s="110" t="str">
        <f t="shared" si="16"/>
        <v/>
      </c>
      <c r="DC28" s="110" t="str">
        <f t="shared" si="17"/>
        <v/>
      </c>
      <c r="DD28" s="111">
        <f t="shared" si="18"/>
        <v>6</v>
      </c>
      <c r="DE28" s="111" t="str">
        <f t="shared" si="19"/>
        <v/>
      </c>
      <c r="DF28" s="112" t="str">
        <f t="shared" si="20"/>
        <v/>
      </c>
    </row>
    <row r="29" spans="1:110" ht="24.95" customHeight="1">
      <c r="A29" s="113"/>
      <c r="B29" s="114"/>
      <c r="C29" s="311" t="s">
        <v>80</v>
      </c>
      <c r="D29" s="115"/>
      <c r="E29" s="115"/>
      <c r="F29" s="115"/>
      <c r="G29" s="115"/>
      <c r="H29" s="115"/>
      <c r="I29" s="116"/>
      <c r="J29" s="117"/>
      <c r="K29" s="117"/>
      <c r="L29" s="118"/>
      <c r="M29" s="116"/>
      <c r="N29" s="117"/>
      <c r="O29" s="119"/>
      <c r="P29" s="116"/>
      <c r="Q29" s="117"/>
      <c r="R29" s="118"/>
      <c r="S29" s="116"/>
      <c r="T29" s="117"/>
      <c r="U29" s="117"/>
      <c r="V29" s="118"/>
      <c r="W29" s="116"/>
      <c r="X29" s="117"/>
      <c r="Y29" s="117"/>
      <c r="Z29" s="118"/>
      <c r="AA29" s="116"/>
      <c r="AB29" s="117"/>
      <c r="AC29" s="120"/>
      <c r="AD29" s="121"/>
      <c r="AE29" s="122"/>
      <c r="AF29" s="123"/>
      <c r="AG29" s="121"/>
      <c r="AH29" s="124"/>
      <c r="AI29" s="125"/>
      <c r="AJ29" s="126"/>
      <c r="AK29" s="117"/>
      <c r="AL29" s="118"/>
      <c r="AM29" s="127"/>
      <c r="AN29" s="125"/>
      <c r="AO29" s="128"/>
      <c r="AP29" s="129"/>
      <c r="AQ29" s="129"/>
      <c r="AR29" s="129"/>
      <c r="AS29" s="129"/>
      <c r="AT29" s="129"/>
      <c r="AU29" s="130"/>
      <c r="AV29" s="131"/>
      <c r="AW29" s="132"/>
      <c r="AX29" s="133"/>
      <c r="AY29" s="101"/>
      <c r="AZ29" s="102" t="e">
        <f>#REF!</f>
        <v>#REF!</v>
      </c>
      <c r="BA29" s="101"/>
      <c r="BB29" s="103">
        <f t="shared" si="5"/>
        <v>0</v>
      </c>
      <c r="BC29" s="104" t="str">
        <f t="shared" si="0"/>
        <v/>
      </c>
      <c r="BD29" s="105" t="e">
        <f t="shared" ca="1" si="6"/>
        <v>#NAME?</v>
      </c>
      <c r="BE29" s="104" t="str">
        <f t="shared" si="1"/>
        <v/>
      </c>
      <c r="BF29" s="105" t="e">
        <f t="shared" ca="1" si="2"/>
        <v>#NAME?</v>
      </c>
      <c r="BG29" s="104" t="str">
        <f>IF(A29="","",IF(COUNTIF($BB$14:$BB29,BB29)&gt;1,SUMPRODUCT(1*(#REF!=#REF!)*($BB$14:$BB$153&gt;BB29))+1&amp;" "&amp;"Rep",SUMPRODUCT(1*(#REF!=#REF!)*($BB$14:$BB$153&gt;BB29))+1))</f>
        <v/>
      </c>
      <c r="BH29" s="106" t="e">
        <f>IF(AX29=1,"",#REF!)</f>
        <v>#REF!</v>
      </c>
      <c r="BI29" s="105">
        <f t="shared" si="7"/>
        <v>0</v>
      </c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08">
        <f t="shared" si="8"/>
        <v>1</v>
      </c>
      <c r="BV29" s="108">
        <f t="shared" si="3"/>
        <v>1</v>
      </c>
      <c r="BW29" s="108">
        <f t="shared" si="9"/>
        <v>1</v>
      </c>
      <c r="BX29" s="108">
        <f t="shared" si="10"/>
        <v>1</v>
      </c>
      <c r="BY29" s="108">
        <f t="shared" si="11"/>
        <v>1</v>
      </c>
      <c r="BZ29" s="108">
        <f t="shared" si="4"/>
        <v>1</v>
      </c>
      <c r="CX29" s="110" t="str">
        <f t="shared" si="12"/>
        <v/>
      </c>
      <c r="CY29" s="110" t="str">
        <f t="shared" si="13"/>
        <v/>
      </c>
      <c r="CZ29" s="110" t="str">
        <f t="shared" si="14"/>
        <v/>
      </c>
      <c r="DA29" s="110" t="str">
        <f t="shared" si="15"/>
        <v/>
      </c>
      <c r="DB29" s="110" t="str">
        <f t="shared" si="16"/>
        <v/>
      </c>
      <c r="DC29" s="110" t="str">
        <f t="shared" si="17"/>
        <v/>
      </c>
      <c r="DD29" s="111">
        <f t="shared" si="18"/>
        <v>6</v>
      </c>
      <c r="DE29" s="111" t="str">
        <f t="shared" si="19"/>
        <v/>
      </c>
      <c r="DF29" s="112" t="str">
        <f t="shared" si="20"/>
        <v/>
      </c>
    </row>
    <row r="30" spans="1:110" ht="24.95" customHeight="1">
      <c r="A30" s="113"/>
      <c r="B30" s="114"/>
      <c r="C30" s="311"/>
      <c r="D30" s="115"/>
      <c r="E30" s="115"/>
      <c r="F30" s="115"/>
      <c r="G30" s="115"/>
      <c r="H30" s="115"/>
      <c r="I30" s="116"/>
      <c r="J30" s="117"/>
      <c r="K30" s="117"/>
      <c r="L30" s="118"/>
      <c r="M30" s="116"/>
      <c r="N30" s="117"/>
      <c r="O30" s="119"/>
      <c r="P30" s="116"/>
      <c r="Q30" s="117"/>
      <c r="R30" s="118"/>
      <c r="S30" s="116"/>
      <c r="T30" s="117"/>
      <c r="U30" s="117"/>
      <c r="V30" s="118"/>
      <c r="W30" s="116"/>
      <c r="X30" s="117"/>
      <c r="Y30" s="117"/>
      <c r="Z30" s="118"/>
      <c r="AA30" s="116"/>
      <c r="AB30" s="117"/>
      <c r="AC30" s="120"/>
      <c r="AD30" s="121"/>
      <c r="AE30" s="122"/>
      <c r="AF30" s="123"/>
      <c r="AG30" s="121"/>
      <c r="AH30" s="124"/>
      <c r="AI30" s="125"/>
      <c r="AJ30" s="126"/>
      <c r="AK30" s="117"/>
      <c r="AL30" s="118"/>
      <c r="AM30" s="127"/>
      <c r="AN30" s="125"/>
      <c r="AO30" s="128"/>
      <c r="AP30" s="129"/>
      <c r="AQ30" s="129"/>
      <c r="AR30" s="129"/>
      <c r="AS30" s="129"/>
      <c r="AT30" s="129"/>
      <c r="AU30" s="130"/>
      <c r="AV30" s="131"/>
      <c r="AW30" s="132"/>
      <c r="AX30" s="133"/>
      <c r="AY30" s="101"/>
      <c r="AZ30" s="102" t="e">
        <f>#REF!</f>
        <v>#REF!</v>
      </c>
      <c r="BA30" s="101"/>
      <c r="BB30" s="103">
        <f t="shared" si="5"/>
        <v>0</v>
      </c>
      <c r="BC30" s="104" t="str">
        <f t="shared" si="0"/>
        <v/>
      </c>
      <c r="BD30" s="105" t="e">
        <f t="shared" ca="1" si="6"/>
        <v>#NAME?</v>
      </c>
      <c r="BE30" s="104" t="str">
        <f t="shared" si="1"/>
        <v/>
      </c>
      <c r="BF30" s="105" t="e">
        <f t="shared" ca="1" si="2"/>
        <v>#NAME?</v>
      </c>
      <c r="BG30" s="104" t="str">
        <f>IF(A30="","",IF(COUNTIF($BB$14:$BB30,BB30)&gt;1,SUMPRODUCT(1*(#REF!=#REF!)*($BB$14:$BB$153&gt;BB30))+1&amp;" "&amp;"Rep",SUMPRODUCT(1*(#REF!=#REF!)*($BB$14:$BB$153&gt;BB30))+1))</f>
        <v/>
      </c>
      <c r="BH30" s="106" t="e">
        <f>IF(AX30=1,"",#REF!)</f>
        <v>#REF!</v>
      </c>
      <c r="BI30" s="105">
        <f t="shared" si="7"/>
        <v>0</v>
      </c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08">
        <f t="shared" si="8"/>
        <v>1</v>
      </c>
      <c r="BV30" s="108">
        <f t="shared" si="3"/>
        <v>1</v>
      </c>
      <c r="BW30" s="108">
        <f t="shared" si="9"/>
        <v>1</v>
      </c>
      <c r="BX30" s="108">
        <f t="shared" si="10"/>
        <v>1</v>
      </c>
      <c r="BY30" s="108">
        <f t="shared" si="11"/>
        <v>1</v>
      </c>
      <c r="BZ30" s="108">
        <f t="shared" si="4"/>
        <v>1</v>
      </c>
      <c r="CX30" s="110" t="str">
        <f t="shared" si="12"/>
        <v/>
      </c>
      <c r="CY30" s="110" t="str">
        <f t="shared" si="13"/>
        <v/>
      </c>
      <c r="CZ30" s="110" t="str">
        <f t="shared" si="14"/>
        <v/>
      </c>
      <c r="DA30" s="110" t="str">
        <f t="shared" si="15"/>
        <v/>
      </c>
      <c r="DB30" s="110" t="str">
        <f t="shared" si="16"/>
        <v/>
      </c>
      <c r="DC30" s="110" t="str">
        <f t="shared" si="17"/>
        <v/>
      </c>
      <c r="DD30" s="111">
        <f t="shared" si="18"/>
        <v>6</v>
      </c>
      <c r="DE30" s="111" t="str">
        <f t="shared" si="19"/>
        <v/>
      </c>
      <c r="DF30" s="112" t="str">
        <f t="shared" si="20"/>
        <v/>
      </c>
    </row>
    <row r="31" spans="1:110" ht="24.95" customHeight="1">
      <c r="A31" s="113"/>
      <c r="B31" s="114"/>
      <c r="C31" s="311"/>
      <c r="D31" s="115"/>
      <c r="E31" s="115"/>
      <c r="F31" s="115"/>
      <c r="G31" s="115"/>
      <c r="H31" s="115"/>
      <c r="I31" s="116"/>
      <c r="J31" s="117"/>
      <c r="K31" s="117"/>
      <c r="L31" s="118"/>
      <c r="M31" s="116"/>
      <c r="N31" s="117"/>
      <c r="O31" s="119"/>
      <c r="P31" s="116"/>
      <c r="Q31" s="117"/>
      <c r="R31" s="118"/>
      <c r="S31" s="116"/>
      <c r="T31" s="117"/>
      <c r="U31" s="117"/>
      <c r="V31" s="118"/>
      <c r="W31" s="116"/>
      <c r="X31" s="117"/>
      <c r="Y31" s="117"/>
      <c r="Z31" s="118"/>
      <c r="AA31" s="116"/>
      <c r="AB31" s="117"/>
      <c r="AC31" s="120"/>
      <c r="AD31" s="121"/>
      <c r="AE31" s="122"/>
      <c r="AF31" s="123"/>
      <c r="AG31" s="121"/>
      <c r="AH31" s="124"/>
      <c r="AI31" s="125"/>
      <c r="AJ31" s="126"/>
      <c r="AK31" s="117"/>
      <c r="AL31" s="118"/>
      <c r="AM31" s="127"/>
      <c r="AN31" s="125"/>
      <c r="AO31" s="128"/>
      <c r="AP31" s="129"/>
      <c r="AQ31" s="129"/>
      <c r="AR31" s="129"/>
      <c r="AS31" s="129"/>
      <c r="AT31" s="129"/>
      <c r="AU31" s="130"/>
      <c r="AV31" s="131"/>
      <c r="AW31" s="132"/>
      <c r="AX31" s="133"/>
      <c r="AY31" s="101"/>
      <c r="AZ31" s="102" t="e">
        <f>#REF!</f>
        <v>#REF!</v>
      </c>
      <c r="BA31" s="101"/>
      <c r="BB31" s="103">
        <f t="shared" si="5"/>
        <v>0</v>
      </c>
      <c r="BC31" s="104" t="str">
        <f t="shared" si="0"/>
        <v/>
      </c>
      <c r="BD31" s="105" t="e">
        <f t="shared" ca="1" si="6"/>
        <v>#NAME?</v>
      </c>
      <c r="BE31" s="104" t="str">
        <f t="shared" si="1"/>
        <v/>
      </c>
      <c r="BF31" s="105" t="e">
        <f t="shared" ca="1" si="2"/>
        <v>#NAME?</v>
      </c>
      <c r="BG31" s="104" t="str">
        <f>IF(A31="","",IF(COUNTIF($BB$14:$BB31,BB31)&gt;1,SUMPRODUCT(1*(#REF!=#REF!)*($BB$14:$BB$153&gt;BB31))+1&amp;" "&amp;"Rep",SUMPRODUCT(1*(#REF!=#REF!)*($BB$14:$BB$153&gt;BB31))+1))</f>
        <v/>
      </c>
      <c r="BH31" s="106" t="e">
        <f>IF(AX31=1,"",#REF!)</f>
        <v>#REF!</v>
      </c>
      <c r="BI31" s="105">
        <f t="shared" si="7"/>
        <v>0</v>
      </c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08">
        <f t="shared" si="8"/>
        <v>1</v>
      </c>
      <c r="BV31" s="108">
        <f t="shared" si="3"/>
        <v>1</v>
      </c>
      <c r="BW31" s="108">
        <f t="shared" si="9"/>
        <v>1</v>
      </c>
      <c r="BX31" s="108">
        <f t="shared" si="10"/>
        <v>1</v>
      </c>
      <c r="BY31" s="108">
        <f t="shared" si="11"/>
        <v>1</v>
      </c>
      <c r="BZ31" s="108">
        <f t="shared" si="4"/>
        <v>1</v>
      </c>
      <c r="CX31" s="110" t="str">
        <f t="shared" si="12"/>
        <v/>
      </c>
      <c r="CY31" s="110" t="str">
        <f t="shared" si="13"/>
        <v/>
      </c>
      <c r="CZ31" s="110" t="str">
        <f t="shared" si="14"/>
        <v/>
      </c>
      <c r="DA31" s="110" t="str">
        <f t="shared" si="15"/>
        <v/>
      </c>
      <c r="DB31" s="110" t="str">
        <f t="shared" si="16"/>
        <v/>
      </c>
      <c r="DC31" s="110" t="str">
        <f t="shared" si="17"/>
        <v/>
      </c>
      <c r="DD31" s="111">
        <f t="shared" si="18"/>
        <v>6</v>
      </c>
      <c r="DE31" s="111" t="str">
        <f t="shared" si="19"/>
        <v/>
      </c>
      <c r="DF31" s="112" t="str">
        <f t="shared" si="20"/>
        <v/>
      </c>
    </row>
    <row r="32" spans="1:110" ht="24.95" customHeight="1">
      <c r="A32" s="113"/>
      <c r="B32" s="114"/>
      <c r="C32" s="311"/>
      <c r="D32" s="115"/>
      <c r="E32" s="115"/>
      <c r="F32" s="115"/>
      <c r="G32" s="115"/>
      <c r="H32" s="115"/>
      <c r="I32" s="116"/>
      <c r="J32" s="117"/>
      <c r="K32" s="117"/>
      <c r="L32" s="118"/>
      <c r="M32" s="116"/>
      <c r="N32" s="117"/>
      <c r="O32" s="119"/>
      <c r="P32" s="116"/>
      <c r="Q32" s="117"/>
      <c r="R32" s="118"/>
      <c r="S32" s="116"/>
      <c r="T32" s="117"/>
      <c r="U32" s="117"/>
      <c r="V32" s="118"/>
      <c r="W32" s="116"/>
      <c r="X32" s="117"/>
      <c r="Y32" s="117"/>
      <c r="Z32" s="118"/>
      <c r="AA32" s="116"/>
      <c r="AB32" s="117"/>
      <c r="AC32" s="120"/>
      <c r="AD32" s="121"/>
      <c r="AE32" s="122"/>
      <c r="AF32" s="123"/>
      <c r="AG32" s="121"/>
      <c r="AH32" s="124"/>
      <c r="AI32" s="125"/>
      <c r="AJ32" s="126"/>
      <c r="AK32" s="117"/>
      <c r="AL32" s="118"/>
      <c r="AM32" s="127"/>
      <c r="AN32" s="125"/>
      <c r="AO32" s="128"/>
      <c r="AP32" s="129"/>
      <c r="AQ32" s="129"/>
      <c r="AR32" s="129"/>
      <c r="AS32" s="129"/>
      <c r="AT32" s="129"/>
      <c r="AU32" s="130"/>
      <c r="AV32" s="131"/>
      <c r="AW32" s="132"/>
      <c r="AX32" s="133"/>
      <c r="AY32" s="101"/>
      <c r="AZ32" s="102" t="e">
        <f>#REF!</f>
        <v>#REF!</v>
      </c>
      <c r="BA32" s="101"/>
      <c r="BB32" s="103">
        <f t="shared" si="5"/>
        <v>0</v>
      </c>
      <c r="BC32" s="104" t="str">
        <f t="shared" si="0"/>
        <v/>
      </c>
      <c r="BD32" s="105" t="e">
        <f t="shared" ca="1" si="6"/>
        <v>#NAME?</v>
      </c>
      <c r="BE32" s="104" t="str">
        <f t="shared" si="1"/>
        <v/>
      </c>
      <c r="BF32" s="105" t="e">
        <f t="shared" ca="1" si="2"/>
        <v>#NAME?</v>
      </c>
      <c r="BG32" s="104" t="str">
        <f>IF(A32="","",IF(COUNTIF($BB$14:$BB32,BB32)&gt;1,SUMPRODUCT(1*(#REF!=#REF!)*($BB$14:$BB$153&gt;BB32))+1&amp;" "&amp;"Rep",SUMPRODUCT(1*(#REF!=#REF!)*($BB$14:$BB$153&gt;BB32))+1))</f>
        <v/>
      </c>
      <c r="BH32" s="106" t="e">
        <f>IF(AX32=1,"",#REF!)</f>
        <v>#REF!</v>
      </c>
      <c r="BI32" s="105">
        <f t="shared" si="7"/>
        <v>0</v>
      </c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08">
        <f t="shared" si="8"/>
        <v>1</v>
      </c>
      <c r="BV32" s="108">
        <f t="shared" si="3"/>
        <v>1</v>
      </c>
      <c r="BW32" s="108">
        <f t="shared" si="9"/>
        <v>1</v>
      </c>
      <c r="BX32" s="108">
        <f t="shared" si="10"/>
        <v>1</v>
      </c>
      <c r="BY32" s="108">
        <f t="shared" si="11"/>
        <v>1</v>
      </c>
      <c r="BZ32" s="108">
        <f t="shared" si="4"/>
        <v>1</v>
      </c>
      <c r="CX32" s="110" t="str">
        <f t="shared" si="12"/>
        <v/>
      </c>
      <c r="CY32" s="110" t="str">
        <f t="shared" si="13"/>
        <v/>
      </c>
      <c r="CZ32" s="110" t="str">
        <f t="shared" si="14"/>
        <v/>
      </c>
      <c r="DA32" s="110" t="str">
        <f t="shared" si="15"/>
        <v/>
      </c>
      <c r="DB32" s="110" t="str">
        <f t="shared" si="16"/>
        <v/>
      </c>
      <c r="DC32" s="110" t="str">
        <f t="shared" si="17"/>
        <v/>
      </c>
      <c r="DD32" s="111">
        <f t="shared" si="18"/>
        <v>6</v>
      </c>
      <c r="DE32" s="111" t="str">
        <f t="shared" si="19"/>
        <v/>
      </c>
      <c r="DF32" s="112" t="str">
        <f t="shared" si="20"/>
        <v/>
      </c>
    </row>
    <row r="33" spans="1:110" ht="24.95" customHeight="1">
      <c r="A33" s="113"/>
      <c r="B33" s="114"/>
      <c r="C33" s="311"/>
      <c r="D33" s="115"/>
      <c r="E33" s="115"/>
      <c r="F33" s="115"/>
      <c r="G33" s="115"/>
      <c r="H33" s="115"/>
      <c r="I33" s="116"/>
      <c r="J33" s="117"/>
      <c r="K33" s="117"/>
      <c r="L33" s="118"/>
      <c r="M33" s="116"/>
      <c r="N33" s="117"/>
      <c r="O33" s="119"/>
      <c r="P33" s="116"/>
      <c r="Q33" s="117"/>
      <c r="R33" s="118"/>
      <c r="S33" s="116"/>
      <c r="T33" s="117"/>
      <c r="U33" s="117"/>
      <c r="V33" s="118"/>
      <c r="W33" s="116"/>
      <c r="X33" s="117"/>
      <c r="Y33" s="117"/>
      <c r="Z33" s="118"/>
      <c r="AA33" s="116"/>
      <c r="AB33" s="117"/>
      <c r="AC33" s="120"/>
      <c r="AD33" s="121"/>
      <c r="AE33" s="122"/>
      <c r="AF33" s="123"/>
      <c r="AG33" s="121"/>
      <c r="AH33" s="124"/>
      <c r="AI33" s="125"/>
      <c r="AJ33" s="126"/>
      <c r="AK33" s="117"/>
      <c r="AL33" s="118"/>
      <c r="AM33" s="127"/>
      <c r="AN33" s="125"/>
      <c r="AO33" s="128"/>
      <c r="AP33" s="129"/>
      <c r="AQ33" s="129"/>
      <c r="AR33" s="129"/>
      <c r="AS33" s="129"/>
      <c r="AT33" s="129"/>
      <c r="AU33" s="130"/>
      <c r="AV33" s="131"/>
      <c r="AW33" s="132"/>
      <c r="AX33" s="133"/>
      <c r="AY33" s="101"/>
      <c r="AZ33" s="102" t="e">
        <f>#REF!</f>
        <v>#REF!</v>
      </c>
      <c r="BA33" s="101"/>
      <c r="BB33" s="103">
        <f t="shared" si="5"/>
        <v>0</v>
      </c>
      <c r="BC33" s="104" t="str">
        <f t="shared" si="0"/>
        <v/>
      </c>
      <c r="BD33" s="105" t="e">
        <f t="shared" ca="1" si="6"/>
        <v>#NAME?</v>
      </c>
      <c r="BE33" s="104" t="str">
        <f t="shared" si="1"/>
        <v/>
      </c>
      <c r="BF33" s="105" t="e">
        <f t="shared" ca="1" si="2"/>
        <v>#NAME?</v>
      </c>
      <c r="BG33" s="104" t="str">
        <f>IF(A33="","",IF(COUNTIF($BB$14:$BB33,BB33)&gt;1,SUMPRODUCT(1*(#REF!=#REF!)*($BB$14:$BB$153&gt;BB33))+1&amp;" "&amp;"Rep",SUMPRODUCT(1*(#REF!=#REF!)*($BB$14:$BB$153&gt;BB33))+1))</f>
        <v/>
      </c>
      <c r="BH33" s="106" t="e">
        <f>IF(AX33=1,"",#REF!)</f>
        <v>#REF!</v>
      </c>
      <c r="BI33" s="105">
        <f t="shared" si="7"/>
        <v>0</v>
      </c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08">
        <f t="shared" si="8"/>
        <v>1</v>
      </c>
      <c r="BV33" s="108">
        <f t="shared" si="3"/>
        <v>1</v>
      </c>
      <c r="BW33" s="108">
        <f t="shared" si="9"/>
        <v>1</v>
      </c>
      <c r="BX33" s="108">
        <f t="shared" si="10"/>
        <v>1</v>
      </c>
      <c r="BY33" s="108">
        <f t="shared" si="11"/>
        <v>1</v>
      </c>
      <c r="BZ33" s="108">
        <f t="shared" si="4"/>
        <v>1</v>
      </c>
      <c r="CX33" s="110" t="str">
        <f t="shared" si="12"/>
        <v/>
      </c>
      <c r="CY33" s="110" t="str">
        <f t="shared" si="13"/>
        <v/>
      </c>
      <c r="CZ33" s="110" t="str">
        <f t="shared" si="14"/>
        <v/>
      </c>
      <c r="DA33" s="110" t="str">
        <f t="shared" si="15"/>
        <v/>
      </c>
      <c r="DB33" s="110" t="str">
        <f t="shared" si="16"/>
        <v/>
      </c>
      <c r="DC33" s="110" t="str">
        <f t="shared" si="17"/>
        <v/>
      </c>
      <c r="DD33" s="111">
        <f t="shared" si="18"/>
        <v>6</v>
      </c>
      <c r="DE33" s="111" t="str">
        <f t="shared" si="19"/>
        <v/>
      </c>
      <c r="DF33" s="112" t="str">
        <f t="shared" si="20"/>
        <v/>
      </c>
    </row>
    <row r="34" spans="1:110" ht="24.95" customHeight="1">
      <c r="A34" s="113"/>
      <c r="B34" s="114"/>
      <c r="C34" s="311"/>
      <c r="D34" s="115"/>
      <c r="E34" s="115"/>
      <c r="F34" s="115"/>
      <c r="G34" s="115"/>
      <c r="H34" s="115"/>
      <c r="I34" s="116"/>
      <c r="J34" s="117"/>
      <c r="K34" s="117"/>
      <c r="L34" s="118"/>
      <c r="M34" s="116"/>
      <c r="N34" s="117"/>
      <c r="O34" s="119"/>
      <c r="P34" s="116"/>
      <c r="Q34" s="117"/>
      <c r="R34" s="118"/>
      <c r="S34" s="116"/>
      <c r="T34" s="117"/>
      <c r="U34" s="117"/>
      <c r="V34" s="118"/>
      <c r="W34" s="116"/>
      <c r="X34" s="117"/>
      <c r="Y34" s="117"/>
      <c r="Z34" s="118"/>
      <c r="AA34" s="116"/>
      <c r="AB34" s="117"/>
      <c r="AC34" s="120"/>
      <c r="AD34" s="121"/>
      <c r="AE34" s="122"/>
      <c r="AF34" s="123"/>
      <c r="AG34" s="121"/>
      <c r="AH34" s="124"/>
      <c r="AI34" s="125"/>
      <c r="AJ34" s="126"/>
      <c r="AK34" s="117"/>
      <c r="AL34" s="118"/>
      <c r="AM34" s="127"/>
      <c r="AN34" s="125"/>
      <c r="AO34" s="128"/>
      <c r="AP34" s="129"/>
      <c r="AQ34" s="129"/>
      <c r="AR34" s="129"/>
      <c r="AS34" s="129"/>
      <c r="AT34" s="129"/>
      <c r="AU34" s="130"/>
      <c r="AV34" s="131"/>
      <c r="AW34" s="132"/>
      <c r="AX34" s="133"/>
      <c r="AY34" s="101"/>
      <c r="AZ34" s="102" t="e">
        <f>#REF!</f>
        <v>#REF!</v>
      </c>
      <c r="BA34" s="101"/>
      <c r="BB34" s="103">
        <f t="shared" si="5"/>
        <v>0</v>
      </c>
      <c r="BC34" s="104" t="str">
        <f t="shared" si="0"/>
        <v/>
      </c>
      <c r="BD34" s="105" t="e">
        <f t="shared" ca="1" si="6"/>
        <v>#NAME?</v>
      </c>
      <c r="BE34" s="104" t="str">
        <f t="shared" si="1"/>
        <v/>
      </c>
      <c r="BF34" s="105" t="e">
        <f t="shared" ca="1" si="2"/>
        <v>#NAME?</v>
      </c>
      <c r="BG34" s="104" t="str">
        <f>IF(A34="","",IF(COUNTIF($BB$14:$BB34,BB34)&gt;1,SUMPRODUCT(1*(#REF!=#REF!)*($BB$14:$BB$153&gt;BB34))+1&amp;" "&amp;"Rep",SUMPRODUCT(1*(#REF!=#REF!)*($BB$14:$BB$153&gt;BB34))+1))</f>
        <v/>
      </c>
      <c r="BH34" s="106" t="e">
        <f>IF(AX34=1,"",#REF!)</f>
        <v>#REF!</v>
      </c>
      <c r="BI34" s="105">
        <f t="shared" si="7"/>
        <v>0</v>
      </c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08">
        <f t="shared" si="8"/>
        <v>1</v>
      </c>
      <c r="BV34" s="108">
        <f t="shared" si="3"/>
        <v>1</v>
      </c>
      <c r="BW34" s="108">
        <f t="shared" si="9"/>
        <v>1</v>
      </c>
      <c r="BX34" s="108">
        <f t="shared" si="10"/>
        <v>1</v>
      </c>
      <c r="BY34" s="108">
        <f t="shared" si="11"/>
        <v>1</v>
      </c>
      <c r="BZ34" s="108">
        <f t="shared" si="4"/>
        <v>1</v>
      </c>
      <c r="CX34" s="110" t="str">
        <f t="shared" si="12"/>
        <v/>
      </c>
      <c r="CY34" s="110" t="str">
        <f t="shared" si="13"/>
        <v/>
      </c>
      <c r="CZ34" s="110" t="str">
        <f t="shared" si="14"/>
        <v/>
      </c>
      <c r="DA34" s="110" t="str">
        <f t="shared" si="15"/>
        <v/>
      </c>
      <c r="DB34" s="110" t="str">
        <f t="shared" si="16"/>
        <v/>
      </c>
      <c r="DC34" s="110" t="str">
        <f t="shared" si="17"/>
        <v/>
      </c>
      <c r="DD34" s="111">
        <f t="shared" si="18"/>
        <v>6</v>
      </c>
      <c r="DE34" s="111" t="str">
        <f t="shared" si="19"/>
        <v/>
      </c>
      <c r="DF34" s="112" t="str">
        <f t="shared" si="20"/>
        <v/>
      </c>
    </row>
    <row r="35" spans="1:110" ht="24.95" customHeight="1">
      <c r="A35" s="113"/>
      <c r="B35" s="114"/>
      <c r="C35" s="311"/>
      <c r="D35" s="115"/>
      <c r="E35" s="115"/>
      <c r="F35" s="115"/>
      <c r="G35" s="115"/>
      <c r="H35" s="115"/>
      <c r="I35" s="116"/>
      <c r="J35" s="117"/>
      <c r="K35" s="117"/>
      <c r="L35" s="118"/>
      <c r="M35" s="116"/>
      <c r="N35" s="117"/>
      <c r="O35" s="119"/>
      <c r="P35" s="116"/>
      <c r="Q35" s="117"/>
      <c r="R35" s="118"/>
      <c r="S35" s="116"/>
      <c r="T35" s="117"/>
      <c r="U35" s="117"/>
      <c r="V35" s="118"/>
      <c r="W35" s="116"/>
      <c r="X35" s="117"/>
      <c r="Y35" s="117"/>
      <c r="Z35" s="118"/>
      <c r="AA35" s="116"/>
      <c r="AB35" s="117"/>
      <c r="AC35" s="120"/>
      <c r="AD35" s="121"/>
      <c r="AE35" s="122"/>
      <c r="AF35" s="123"/>
      <c r="AG35" s="121"/>
      <c r="AH35" s="124"/>
      <c r="AI35" s="125"/>
      <c r="AJ35" s="126"/>
      <c r="AK35" s="117"/>
      <c r="AL35" s="118"/>
      <c r="AM35" s="127"/>
      <c r="AN35" s="125"/>
      <c r="AO35" s="128"/>
      <c r="AP35" s="129"/>
      <c r="AQ35" s="129"/>
      <c r="AR35" s="129"/>
      <c r="AS35" s="129"/>
      <c r="AT35" s="129"/>
      <c r="AU35" s="130"/>
      <c r="AV35" s="131"/>
      <c r="AW35" s="132"/>
      <c r="AX35" s="133"/>
      <c r="AY35" s="101"/>
      <c r="AZ35" s="102" t="e">
        <f>#REF!</f>
        <v>#REF!</v>
      </c>
      <c r="BA35" s="101"/>
      <c r="BB35" s="103">
        <f t="shared" si="5"/>
        <v>0</v>
      </c>
      <c r="BC35" s="104" t="str">
        <f t="shared" si="0"/>
        <v/>
      </c>
      <c r="BD35" s="105" t="e">
        <f t="shared" ca="1" si="6"/>
        <v>#NAME?</v>
      </c>
      <c r="BE35" s="104" t="str">
        <f t="shared" si="1"/>
        <v/>
      </c>
      <c r="BF35" s="105" t="e">
        <f t="shared" ca="1" si="2"/>
        <v>#NAME?</v>
      </c>
      <c r="BG35" s="104" t="str">
        <f>IF(A35="","",IF(COUNTIF($BB$14:$BB35,BB35)&gt;1,SUMPRODUCT(1*(#REF!=#REF!)*($BB$14:$BB$153&gt;BB35))+1&amp;" "&amp;"Rep",SUMPRODUCT(1*(#REF!=#REF!)*($BB$14:$BB$153&gt;BB35))+1))</f>
        <v/>
      </c>
      <c r="BH35" s="106" t="e">
        <f>IF(AX35=1,"",#REF!)</f>
        <v>#REF!</v>
      </c>
      <c r="BI35" s="105">
        <f t="shared" si="7"/>
        <v>0</v>
      </c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08">
        <f t="shared" si="8"/>
        <v>1</v>
      </c>
      <c r="BV35" s="108">
        <f t="shared" si="3"/>
        <v>1</v>
      </c>
      <c r="BW35" s="108">
        <f t="shared" si="9"/>
        <v>1</v>
      </c>
      <c r="BX35" s="108">
        <f t="shared" si="10"/>
        <v>1</v>
      </c>
      <c r="BY35" s="108">
        <f t="shared" si="11"/>
        <v>1</v>
      </c>
      <c r="BZ35" s="108">
        <f t="shared" si="4"/>
        <v>1</v>
      </c>
      <c r="CX35" s="110" t="str">
        <f t="shared" si="12"/>
        <v/>
      </c>
      <c r="CY35" s="110" t="str">
        <f t="shared" si="13"/>
        <v/>
      </c>
      <c r="CZ35" s="110" t="str">
        <f t="shared" si="14"/>
        <v/>
      </c>
      <c r="DA35" s="110" t="str">
        <f t="shared" si="15"/>
        <v/>
      </c>
      <c r="DB35" s="110" t="str">
        <f t="shared" si="16"/>
        <v/>
      </c>
      <c r="DC35" s="110" t="str">
        <f t="shared" si="17"/>
        <v/>
      </c>
      <c r="DD35" s="111">
        <f t="shared" si="18"/>
        <v>6</v>
      </c>
      <c r="DE35" s="111" t="str">
        <f t="shared" si="19"/>
        <v/>
      </c>
      <c r="DF35" s="112" t="str">
        <f t="shared" si="20"/>
        <v/>
      </c>
    </row>
    <row r="36" spans="1:110" ht="24.95" customHeight="1">
      <c r="A36" s="113"/>
      <c r="B36" s="114"/>
      <c r="C36" s="311"/>
      <c r="D36" s="115"/>
      <c r="E36" s="115"/>
      <c r="F36" s="115"/>
      <c r="G36" s="115"/>
      <c r="H36" s="115"/>
      <c r="I36" s="116"/>
      <c r="J36" s="117"/>
      <c r="K36" s="117"/>
      <c r="L36" s="118"/>
      <c r="M36" s="116"/>
      <c r="N36" s="117"/>
      <c r="O36" s="119"/>
      <c r="P36" s="116"/>
      <c r="Q36" s="117"/>
      <c r="R36" s="118"/>
      <c r="S36" s="116"/>
      <c r="T36" s="117"/>
      <c r="U36" s="117"/>
      <c r="V36" s="118"/>
      <c r="W36" s="116"/>
      <c r="X36" s="117"/>
      <c r="Y36" s="117"/>
      <c r="Z36" s="118"/>
      <c r="AA36" s="116"/>
      <c r="AB36" s="117"/>
      <c r="AC36" s="120"/>
      <c r="AD36" s="121"/>
      <c r="AE36" s="122"/>
      <c r="AF36" s="123"/>
      <c r="AG36" s="121"/>
      <c r="AH36" s="124"/>
      <c r="AI36" s="125"/>
      <c r="AJ36" s="126"/>
      <c r="AK36" s="117"/>
      <c r="AL36" s="118"/>
      <c r="AM36" s="127"/>
      <c r="AN36" s="125"/>
      <c r="AO36" s="128"/>
      <c r="AP36" s="129"/>
      <c r="AQ36" s="129"/>
      <c r="AR36" s="129"/>
      <c r="AS36" s="129"/>
      <c r="AT36" s="129"/>
      <c r="AU36" s="130"/>
      <c r="AV36" s="131"/>
      <c r="AW36" s="132"/>
      <c r="AX36" s="133"/>
      <c r="AY36" s="101"/>
      <c r="AZ36" s="102" t="e">
        <f>#REF!</f>
        <v>#REF!</v>
      </c>
      <c r="BA36" s="101"/>
      <c r="BB36" s="103">
        <f t="shared" si="5"/>
        <v>0</v>
      </c>
      <c r="BC36" s="104" t="str">
        <f t="shared" si="0"/>
        <v/>
      </c>
      <c r="BD36" s="105" t="e">
        <f t="shared" ca="1" si="6"/>
        <v>#NAME?</v>
      </c>
      <c r="BE36" s="104" t="str">
        <f t="shared" si="1"/>
        <v/>
      </c>
      <c r="BF36" s="105" t="e">
        <f t="shared" ca="1" si="2"/>
        <v>#NAME?</v>
      </c>
      <c r="BG36" s="104" t="str">
        <f>IF(A36="","",IF(COUNTIF($BB$14:$BB36,BB36)&gt;1,SUMPRODUCT(1*(#REF!=#REF!)*($BB$14:$BB$153&gt;BB36))+1&amp;" "&amp;"Rep",SUMPRODUCT(1*(#REF!=#REF!)*($BB$14:$BB$153&gt;BB36))+1))</f>
        <v/>
      </c>
      <c r="BH36" s="106" t="e">
        <f>IF(AX36=1,"",#REF!)</f>
        <v>#REF!</v>
      </c>
      <c r="BI36" s="105">
        <f t="shared" si="7"/>
        <v>0</v>
      </c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08">
        <f t="shared" si="8"/>
        <v>1</v>
      </c>
      <c r="BV36" s="108">
        <f t="shared" si="3"/>
        <v>1</v>
      </c>
      <c r="BW36" s="108">
        <f t="shared" si="9"/>
        <v>1</v>
      </c>
      <c r="BX36" s="108">
        <f t="shared" si="10"/>
        <v>1</v>
      </c>
      <c r="BY36" s="108">
        <f t="shared" si="11"/>
        <v>1</v>
      </c>
      <c r="BZ36" s="108">
        <f t="shared" si="4"/>
        <v>1</v>
      </c>
      <c r="CX36" s="110" t="str">
        <f t="shared" si="12"/>
        <v/>
      </c>
      <c r="CY36" s="110" t="str">
        <f t="shared" si="13"/>
        <v/>
      </c>
      <c r="CZ36" s="110" t="str">
        <f t="shared" si="14"/>
        <v/>
      </c>
      <c r="DA36" s="110" t="str">
        <f t="shared" si="15"/>
        <v/>
      </c>
      <c r="DB36" s="110" t="str">
        <f t="shared" si="16"/>
        <v/>
      </c>
      <c r="DC36" s="110" t="str">
        <f t="shared" si="17"/>
        <v/>
      </c>
      <c r="DD36" s="111">
        <f t="shared" si="18"/>
        <v>6</v>
      </c>
      <c r="DE36" s="111" t="str">
        <f t="shared" si="19"/>
        <v/>
      </c>
      <c r="DF36" s="112" t="str">
        <f t="shared" si="20"/>
        <v/>
      </c>
    </row>
    <row r="37" spans="1:110" ht="24.95" customHeight="1">
      <c r="A37" s="113"/>
      <c r="B37" s="114"/>
      <c r="C37" s="311"/>
      <c r="D37" s="115"/>
      <c r="E37" s="115"/>
      <c r="F37" s="115"/>
      <c r="G37" s="115"/>
      <c r="H37" s="115"/>
      <c r="I37" s="116"/>
      <c r="J37" s="117"/>
      <c r="K37" s="117"/>
      <c r="L37" s="118"/>
      <c r="M37" s="116"/>
      <c r="N37" s="117"/>
      <c r="O37" s="119"/>
      <c r="P37" s="116"/>
      <c r="Q37" s="117"/>
      <c r="R37" s="118"/>
      <c r="S37" s="116"/>
      <c r="T37" s="117"/>
      <c r="U37" s="117"/>
      <c r="V37" s="118"/>
      <c r="W37" s="116"/>
      <c r="X37" s="117"/>
      <c r="Y37" s="117"/>
      <c r="Z37" s="118"/>
      <c r="AA37" s="116"/>
      <c r="AB37" s="117"/>
      <c r="AC37" s="120"/>
      <c r="AD37" s="121"/>
      <c r="AE37" s="122"/>
      <c r="AF37" s="123"/>
      <c r="AG37" s="121"/>
      <c r="AH37" s="124"/>
      <c r="AI37" s="125"/>
      <c r="AJ37" s="126"/>
      <c r="AK37" s="117"/>
      <c r="AL37" s="118"/>
      <c r="AM37" s="127"/>
      <c r="AN37" s="125"/>
      <c r="AO37" s="128"/>
      <c r="AP37" s="129"/>
      <c r="AQ37" s="129"/>
      <c r="AR37" s="129"/>
      <c r="AS37" s="129"/>
      <c r="AT37" s="129"/>
      <c r="AU37" s="130"/>
      <c r="AV37" s="131"/>
      <c r="AW37" s="132"/>
      <c r="AX37" s="133"/>
      <c r="AY37" s="101"/>
      <c r="AZ37" s="102" t="e">
        <f>#REF!</f>
        <v>#REF!</v>
      </c>
      <c r="BA37" s="101"/>
      <c r="BB37" s="103">
        <f t="shared" si="5"/>
        <v>0</v>
      </c>
      <c r="BC37" s="104" t="str">
        <f t="shared" si="0"/>
        <v/>
      </c>
      <c r="BD37" s="105" t="e">
        <f t="shared" ca="1" si="6"/>
        <v>#NAME?</v>
      </c>
      <c r="BE37" s="104" t="str">
        <f t="shared" si="1"/>
        <v/>
      </c>
      <c r="BF37" s="105" t="e">
        <f t="shared" ca="1" si="2"/>
        <v>#NAME?</v>
      </c>
      <c r="BG37" s="104" t="str">
        <f>IF(A37="","",IF(COUNTIF($BB$14:$BB37,BB37)&gt;1,SUMPRODUCT(1*(#REF!=#REF!)*($BB$14:$BB$153&gt;BB37))+1&amp;" "&amp;"Rep",SUMPRODUCT(1*(#REF!=#REF!)*($BB$14:$BB$153&gt;BB37))+1))</f>
        <v/>
      </c>
      <c r="BH37" s="106" t="e">
        <f>IF(AX37=1,"",#REF!)</f>
        <v>#REF!</v>
      </c>
      <c r="BI37" s="105">
        <f t="shared" si="7"/>
        <v>0</v>
      </c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08">
        <f t="shared" si="8"/>
        <v>1</v>
      </c>
      <c r="BV37" s="108">
        <f t="shared" si="3"/>
        <v>1</v>
      </c>
      <c r="BW37" s="108">
        <f t="shared" si="9"/>
        <v>1</v>
      </c>
      <c r="BX37" s="108">
        <f t="shared" si="10"/>
        <v>1</v>
      </c>
      <c r="BY37" s="108">
        <f t="shared" si="11"/>
        <v>1</v>
      </c>
      <c r="BZ37" s="108">
        <f t="shared" si="4"/>
        <v>1</v>
      </c>
      <c r="CX37" s="110" t="str">
        <f t="shared" si="12"/>
        <v/>
      </c>
      <c r="CY37" s="110" t="str">
        <f t="shared" si="13"/>
        <v/>
      </c>
      <c r="CZ37" s="110" t="str">
        <f t="shared" si="14"/>
        <v/>
      </c>
      <c r="DA37" s="110" t="str">
        <f t="shared" si="15"/>
        <v/>
      </c>
      <c r="DB37" s="110" t="str">
        <f t="shared" si="16"/>
        <v/>
      </c>
      <c r="DC37" s="110" t="str">
        <f t="shared" si="17"/>
        <v/>
      </c>
      <c r="DD37" s="111">
        <f t="shared" si="18"/>
        <v>6</v>
      </c>
      <c r="DE37" s="111" t="str">
        <f t="shared" si="19"/>
        <v/>
      </c>
      <c r="DF37" s="112" t="str">
        <f t="shared" si="20"/>
        <v/>
      </c>
    </row>
    <row r="38" spans="1:110" ht="24.95" customHeight="1">
      <c r="A38" s="113"/>
      <c r="B38" s="114"/>
      <c r="C38" s="311"/>
      <c r="D38" s="115"/>
      <c r="E38" s="115"/>
      <c r="F38" s="115"/>
      <c r="G38" s="115"/>
      <c r="H38" s="115"/>
      <c r="I38" s="116"/>
      <c r="J38" s="117"/>
      <c r="K38" s="117"/>
      <c r="L38" s="118"/>
      <c r="M38" s="116"/>
      <c r="N38" s="117"/>
      <c r="O38" s="119"/>
      <c r="P38" s="116"/>
      <c r="Q38" s="117"/>
      <c r="R38" s="118"/>
      <c r="S38" s="116"/>
      <c r="T38" s="117"/>
      <c r="U38" s="117"/>
      <c r="V38" s="118"/>
      <c r="W38" s="116"/>
      <c r="X38" s="117"/>
      <c r="Y38" s="117"/>
      <c r="Z38" s="118"/>
      <c r="AA38" s="116"/>
      <c r="AB38" s="117"/>
      <c r="AC38" s="120"/>
      <c r="AD38" s="121"/>
      <c r="AE38" s="122"/>
      <c r="AF38" s="123"/>
      <c r="AG38" s="121"/>
      <c r="AH38" s="124"/>
      <c r="AI38" s="125"/>
      <c r="AJ38" s="126"/>
      <c r="AK38" s="117"/>
      <c r="AL38" s="118"/>
      <c r="AM38" s="127"/>
      <c r="AN38" s="125"/>
      <c r="AO38" s="128"/>
      <c r="AP38" s="129"/>
      <c r="AQ38" s="129"/>
      <c r="AR38" s="129"/>
      <c r="AS38" s="129"/>
      <c r="AT38" s="129"/>
      <c r="AU38" s="130"/>
      <c r="AV38" s="131"/>
      <c r="AW38" s="132"/>
      <c r="AX38" s="133"/>
      <c r="AY38" s="101"/>
      <c r="AZ38" s="102" t="e">
        <f>#REF!</f>
        <v>#REF!</v>
      </c>
      <c r="BA38" s="101"/>
      <c r="BB38" s="103">
        <f t="shared" si="5"/>
        <v>0</v>
      </c>
      <c r="BC38" s="104" t="str">
        <f t="shared" si="0"/>
        <v/>
      </c>
      <c r="BD38" s="105" t="e">
        <f t="shared" ca="1" si="6"/>
        <v>#NAME?</v>
      </c>
      <c r="BE38" s="104" t="str">
        <f t="shared" si="1"/>
        <v/>
      </c>
      <c r="BF38" s="105" t="e">
        <f t="shared" ca="1" si="2"/>
        <v>#NAME?</v>
      </c>
      <c r="BG38" s="104" t="str">
        <f>IF(A38="","",IF(COUNTIF($BB$14:$BB38,BB38)&gt;1,SUMPRODUCT(1*(#REF!=#REF!)*($BB$14:$BB$153&gt;BB38))+1&amp;" "&amp;"Rep",SUMPRODUCT(1*(#REF!=#REF!)*($BB$14:$BB$153&gt;BB38))+1))</f>
        <v/>
      </c>
      <c r="BH38" s="106" t="e">
        <f>IF(AX38=1,"",#REF!)</f>
        <v>#REF!</v>
      </c>
      <c r="BI38" s="105">
        <f t="shared" si="7"/>
        <v>0</v>
      </c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08">
        <f t="shared" si="8"/>
        <v>1</v>
      </c>
      <c r="BV38" s="108">
        <f t="shared" si="3"/>
        <v>1</v>
      </c>
      <c r="BW38" s="108">
        <f t="shared" si="9"/>
        <v>1</v>
      </c>
      <c r="BX38" s="108">
        <f t="shared" si="10"/>
        <v>1</v>
      </c>
      <c r="BY38" s="108">
        <f t="shared" si="11"/>
        <v>1</v>
      </c>
      <c r="BZ38" s="108">
        <f t="shared" si="4"/>
        <v>1</v>
      </c>
      <c r="CX38" s="110" t="str">
        <f t="shared" si="12"/>
        <v/>
      </c>
      <c r="CY38" s="110" t="str">
        <f t="shared" si="13"/>
        <v/>
      </c>
      <c r="CZ38" s="110" t="str">
        <f t="shared" si="14"/>
        <v/>
      </c>
      <c r="DA38" s="110" t="str">
        <f t="shared" si="15"/>
        <v/>
      </c>
      <c r="DB38" s="110" t="str">
        <f t="shared" si="16"/>
        <v/>
      </c>
      <c r="DC38" s="110" t="str">
        <f t="shared" si="17"/>
        <v/>
      </c>
      <c r="DD38" s="111">
        <f t="shared" si="18"/>
        <v>6</v>
      </c>
      <c r="DE38" s="111" t="str">
        <f t="shared" si="19"/>
        <v/>
      </c>
      <c r="DF38" s="112" t="str">
        <f t="shared" si="20"/>
        <v/>
      </c>
    </row>
    <row r="39" spans="1:110" ht="24.95" customHeight="1">
      <c r="A39" s="113"/>
      <c r="B39" s="114"/>
      <c r="C39" s="311"/>
      <c r="D39" s="115"/>
      <c r="E39" s="115"/>
      <c r="F39" s="115"/>
      <c r="G39" s="115"/>
      <c r="H39" s="115"/>
      <c r="I39" s="116"/>
      <c r="J39" s="117"/>
      <c r="K39" s="117"/>
      <c r="L39" s="118"/>
      <c r="M39" s="116"/>
      <c r="N39" s="117"/>
      <c r="O39" s="119"/>
      <c r="P39" s="116"/>
      <c r="Q39" s="117"/>
      <c r="R39" s="118"/>
      <c r="S39" s="116"/>
      <c r="T39" s="117"/>
      <c r="U39" s="117"/>
      <c r="V39" s="118"/>
      <c r="W39" s="116"/>
      <c r="X39" s="117"/>
      <c r="Y39" s="117"/>
      <c r="Z39" s="118"/>
      <c r="AA39" s="116"/>
      <c r="AB39" s="117"/>
      <c r="AC39" s="120"/>
      <c r="AD39" s="121"/>
      <c r="AE39" s="122"/>
      <c r="AF39" s="123"/>
      <c r="AG39" s="121"/>
      <c r="AH39" s="124"/>
      <c r="AI39" s="125"/>
      <c r="AJ39" s="126"/>
      <c r="AK39" s="117"/>
      <c r="AL39" s="118"/>
      <c r="AM39" s="127"/>
      <c r="AN39" s="125"/>
      <c r="AO39" s="128"/>
      <c r="AP39" s="129"/>
      <c r="AQ39" s="129"/>
      <c r="AR39" s="129"/>
      <c r="AS39" s="129"/>
      <c r="AT39" s="129"/>
      <c r="AU39" s="130"/>
      <c r="AV39" s="131"/>
      <c r="AW39" s="132"/>
      <c r="AX39" s="133"/>
      <c r="AY39" s="101"/>
      <c r="AZ39" s="102" t="e">
        <f>#REF!</f>
        <v>#REF!</v>
      </c>
      <c r="BA39" s="101"/>
      <c r="BB39" s="103">
        <f t="shared" si="5"/>
        <v>0</v>
      </c>
      <c r="BC39" s="104" t="str">
        <f t="shared" si="0"/>
        <v/>
      </c>
      <c r="BD39" s="105" t="e">
        <f t="shared" ca="1" si="6"/>
        <v>#NAME?</v>
      </c>
      <c r="BE39" s="104" t="str">
        <f t="shared" si="1"/>
        <v/>
      </c>
      <c r="BF39" s="105" t="e">
        <f t="shared" ca="1" si="2"/>
        <v>#NAME?</v>
      </c>
      <c r="BG39" s="104" t="str">
        <f>IF(A39="","",IF(COUNTIF($BB$14:$BB39,BB39)&gt;1,SUMPRODUCT(1*(#REF!=#REF!)*($BB$14:$BB$153&gt;BB39))+1&amp;" "&amp;"Rep",SUMPRODUCT(1*(#REF!=#REF!)*($BB$14:$BB$153&gt;BB39))+1))</f>
        <v/>
      </c>
      <c r="BH39" s="106" t="e">
        <f>IF(AX39=1,"",#REF!)</f>
        <v>#REF!</v>
      </c>
      <c r="BI39" s="105">
        <f t="shared" si="7"/>
        <v>0</v>
      </c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08">
        <f t="shared" si="8"/>
        <v>1</v>
      </c>
      <c r="BV39" s="108">
        <f t="shared" si="3"/>
        <v>1</v>
      </c>
      <c r="BW39" s="108">
        <f t="shared" si="9"/>
        <v>1</v>
      </c>
      <c r="BX39" s="108">
        <f t="shared" si="10"/>
        <v>1</v>
      </c>
      <c r="BY39" s="108">
        <f t="shared" si="11"/>
        <v>1</v>
      </c>
      <c r="BZ39" s="108">
        <f t="shared" si="4"/>
        <v>1</v>
      </c>
      <c r="CX39" s="110" t="str">
        <f t="shared" si="12"/>
        <v/>
      </c>
      <c r="CY39" s="110" t="str">
        <f t="shared" si="13"/>
        <v/>
      </c>
      <c r="CZ39" s="110" t="str">
        <f t="shared" si="14"/>
        <v/>
      </c>
      <c r="DA39" s="110" t="str">
        <f t="shared" si="15"/>
        <v/>
      </c>
      <c r="DB39" s="110" t="str">
        <f t="shared" si="16"/>
        <v/>
      </c>
      <c r="DC39" s="110" t="str">
        <f t="shared" si="17"/>
        <v/>
      </c>
      <c r="DD39" s="111">
        <f t="shared" si="18"/>
        <v>6</v>
      </c>
      <c r="DE39" s="111" t="str">
        <f t="shared" si="19"/>
        <v/>
      </c>
      <c r="DF39" s="112" t="str">
        <f t="shared" si="20"/>
        <v/>
      </c>
    </row>
    <row r="40" spans="1:110" ht="24.95" customHeight="1">
      <c r="A40" s="113"/>
      <c r="B40" s="114"/>
      <c r="C40" s="311"/>
      <c r="D40" s="115"/>
      <c r="E40" s="115"/>
      <c r="F40" s="115"/>
      <c r="G40" s="115"/>
      <c r="H40" s="115"/>
      <c r="I40" s="116"/>
      <c r="J40" s="117"/>
      <c r="K40" s="117"/>
      <c r="L40" s="118"/>
      <c r="M40" s="116"/>
      <c r="N40" s="117"/>
      <c r="O40" s="119"/>
      <c r="P40" s="116"/>
      <c r="Q40" s="117"/>
      <c r="R40" s="118"/>
      <c r="S40" s="116"/>
      <c r="T40" s="117"/>
      <c r="U40" s="117"/>
      <c r="V40" s="118"/>
      <c r="W40" s="116"/>
      <c r="X40" s="117"/>
      <c r="Y40" s="117"/>
      <c r="Z40" s="118"/>
      <c r="AA40" s="116"/>
      <c r="AB40" s="117"/>
      <c r="AC40" s="120"/>
      <c r="AD40" s="121"/>
      <c r="AE40" s="122"/>
      <c r="AF40" s="123"/>
      <c r="AG40" s="121"/>
      <c r="AH40" s="124"/>
      <c r="AI40" s="125"/>
      <c r="AJ40" s="126"/>
      <c r="AK40" s="117"/>
      <c r="AL40" s="118"/>
      <c r="AM40" s="127"/>
      <c r="AN40" s="125"/>
      <c r="AO40" s="128"/>
      <c r="AP40" s="129"/>
      <c r="AQ40" s="129"/>
      <c r="AR40" s="129"/>
      <c r="AS40" s="129"/>
      <c r="AT40" s="129"/>
      <c r="AU40" s="130"/>
      <c r="AV40" s="131"/>
      <c r="AW40" s="132"/>
      <c r="AX40" s="133"/>
      <c r="AY40" s="101"/>
      <c r="AZ40" s="102" t="e">
        <f>#REF!</f>
        <v>#REF!</v>
      </c>
      <c r="BA40" s="101"/>
      <c r="BB40" s="103">
        <f t="shared" si="5"/>
        <v>0</v>
      </c>
      <c r="BC40" s="104" t="str">
        <f t="shared" si="0"/>
        <v/>
      </c>
      <c r="BD40" s="105" t="e">
        <f t="shared" ca="1" si="6"/>
        <v>#NAME?</v>
      </c>
      <c r="BE40" s="104" t="str">
        <f t="shared" si="1"/>
        <v/>
      </c>
      <c r="BF40" s="105" t="e">
        <f t="shared" ca="1" si="2"/>
        <v>#NAME?</v>
      </c>
      <c r="BG40" s="104" t="str">
        <f>IF(A40="","",IF(COUNTIF($BB$14:$BB40,BB40)&gt;1,SUMPRODUCT(1*(#REF!=#REF!)*($BB$14:$BB$153&gt;BB40))+1&amp;" "&amp;"Rep",SUMPRODUCT(1*(#REF!=#REF!)*($BB$14:$BB$153&gt;BB40))+1))</f>
        <v/>
      </c>
      <c r="BH40" s="106" t="e">
        <f>IF(AX40=1,"",#REF!)</f>
        <v>#REF!</v>
      </c>
      <c r="BI40" s="105">
        <f t="shared" si="7"/>
        <v>0</v>
      </c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08">
        <f t="shared" si="8"/>
        <v>1</v>
      </c>
      <c r="BV40" s="108">
        <f t="shared" si="3"/>
        <v>1</v>
      </c>
      <c r="BW40" s="108">
        <f t="shared" si="9"/>
        <v>1</v>
      </c>
      <c r="BX40" s="108">
        <f t="shared" si="10"/>
        <v>1</v>
      </c>
      <c r="BY40" s="108">
        <f t="shared" si="11"/>
        <v>1</v>
      </c>
      <c r="BZ40" s="108">
        <f t="shared" si="4"/>
        <v>1</v>
      </c>
      <c r="CX40" s="110" t="str">
        <f t="shared" si="12"/>
        <v/>
      </c>
      <c r="CY40" s="110" t="str">
        <f t="shared" si="13"/>
        <v/>
      </c>
      <c r="CZ40" s="110" t="str">
        <f t="shared" si="14"/>
        <v/>
      </c>
      <c r="DA40" s="110" t="str">
        <f t="shared" si="15"/>
        <v/>
      </c>
      <c r="DB40" s="110" t="str">
        <f t="shared" si="16"/>
        <v/>
      </c>
      <c r="DC40" s="110" t="str">
        <f t="shared" si="17"/>
        <v/>
      </c>
      <c r="DD40" s="111">
        <f t="shared" si="18"/>
        <v>6</v>
      </c>
      <c r="DE40" s="111" t="str">
        <f t="shared" si="19"/>
        <v/>
      </c>
      <c r="DF40" s="112" t="str">
        <f t="shared" si="20"/>
        <v/>
      </c>
    </row>
    <row r="41" spans="1:110" ht="24.95" customHeight="1">
      <c r="A41" s="113"/>
      <c r="B41" s="114"/>
      <c r="C41" s="311"/>
      <c r="D41" s="115"/>
      <c r="E41" s="115"/>
      <c r="F41" s="115"/>
      <c r="G41" s="115"/>
      <c r="H41" s="115"/>
      <c r="I41" s="116"/>
      <c r="J41" s="117"/>
      <c r="K41" s="117"/>
      <c r="L41" s="118"/>
      <c r="M41" s="116"/>
      <c r="N41" s="117"/>
      <c r="O41" s="119"/>
      <c r="P41" s="116"/>
      <c r="Q41" s="117"/>
      <c r="R41" s="118"/>
      <c r="S41" s="116"/>
      <c r="T41" s="117"/>
      <c r="U41" s="117"/>
      <c r="V41" s="118"/>
      <c r="W41" s="116"/>
      <c r="X41" s="117"/>
      <c r="Y41" s="117"/>
      <c r="Z41" s="118"/>
      <c r="AA41" s="116"/>
      <c r="AB41" s="117"/>
      <c r="AC41" s="120"/>
      <c r="AD41" s="121"/>
      <c r="AE41" s="122"/>
      <c r="AF41" s="123"/>
      <c r="AG41" s="121"/>
      <c r="AH41" s="124"/>
      <c r="AI41" s="125"/>
      <c r="AJ41" s="126"/>
      <c r="AK41" s="117"/>
      <c r="AL41" s="118"/>
      <c r="AM41" s="127"/>
      <c r="AN41" s="125"/>
      <c r="AO41" s="128"/>
      <c r="AP41" s="129"/>
      <c r="AQ41" s="129"/>
      <c r="AR41" s="129"/>
      <c r="AS41" s="129"/>
      <c r="AT41" s="129"/>
      <c r="AU41" s="130"/>
      <c r="AV41" s="131"/>
      <c r="AW41" s="132"/>
      <c r="AX41" s="133"/>
      <c r="AY41" s="101"/>
      <c r="AZ41" s="102" t="e">
        <f>#REF!</f>
        <v>#REF!</v>
      </c>
      <c r="BA41" s="101"/>
      <c r="BB41" s="103">
        <f t="shared" si="5"/>
        <v>0</v>
      </c>
      <c r="BC41" s="104" t="str">
        <f t="shared" si="0"/>
        <v/>
      </c>
      <c r="BD41" s="105" t="e">
        <f t="shared" ca="1" si="6"/>
        <v>#NAME?</v>
      </c>
      <c r="BE41" s="104" t="str">
        <f t="shared" si="1"/>
        <v/>
      </c>
      <c r="BF41" s="105" t="e">
        <f t="shared" ca="1" si="2"/>
        <v>#NAME?</v>
      </c>
      <c r="BG41" s="104" t="str">
        <f>IF(A41="","",IF(COUNTIF($BB$14:$BB41,BB41)&gt;1,SUMPRODUCT(1*(#REF!=#REF!)*($BB$14:$BB$153&gt;BB41))+1&amp;" "&amp;"Rep",SUMPRODUCT(1*(#REF!=#REF!)*($BB$14:$BB$153&gt;BB41))+1))</f>
        <v/>
      </c>
      <c r="BH41" s="106" t="e">
        <f>IF(AX41=1,"",#REF!)</f>
        <v>#REF!</v>
      </c>
      <c r="BI41" s="105">
        <f t="shared" si="7"/>
        <v>0</v>
      </c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08">
        <f t="shared" si="8"/>
        <v>1</v>
      </c>
      <c r="BV41" s="108">
        <f t="shared" si="3"/>
        <v>1</v>
      </c>
      <c r="BW41" s="108">
        <f t="shared" si="9"/>
        <v>1</v>
      </c>
      <c r="BX41" s="108">
        <f t="shared" si="10"/>
        <v>1</v>
      </c>
      <c r="BY41" s="108">
        <f t="shared" si="11"/>
        <v>1</v>
      </c>
      <c r="BZ41" s="108">
        <f t="shared" si="4"/>
        <v>1</v>
      </c>
      <c r="CX41" s="110" t="str">
        <f t="shared" si="12"/>
        <v/>
      </c>
      <c r="CY41" s="110" t="str">
        <f t="shared" si="13"/>
        <v/>
      </c>
      <c r="CZ41" s="110" t="str">
        <f t="shared" si="14"/>
        <v/>
      </c>
      <c r="DA41" s="110" t="str">
        <f t="shared" si="15"/>
        <v/>
      </c>
      <c r="DB41" s="110" t="str">
        <f t="shared" si="16"/>
        <v/>
      </c>
      <c r="DC41" s="110" t="str">
        <f t="shared" si="17"/>
        <v/>
      </c>
      <c r="DD41" s="111">
        <f t="shared" si="18"/>
        <v>6</v>
      </c>
      <c r="DE41" s="111" t="str">
        <f t="shared" si="19"/>
        <v/>
      </c>
      <c r="DF41" s="112" t="str">
        <f t="shared" si="20"/>
        <v/>
      </c>
    </row>
    <row r="42" spans="1:110" ht="24.95" customHeight="1">
      <c r="A42" s="113"/>
      <c r="B42" s="114"/>
      <c r="C42" s="311"/>
      <c r="D42" s="115"/>
      <c r="E42" s="115"/>
      <c r="F42" s="115"/>
      <c r="G42" s="115"/>
      <c r="H42" s="115"/>
      <c r="I42" s="116"/>
      <c r="J42" s="117"/>
      <c r="K42" s="117"/>
      <c r="L42" s="118"/>
      <c r="M42" s="116"/>
      <c r="N42" s="117"/>
      <c r="O42" s="119"/>
      <c r="P42" s="116"/>
      <c r="Q42" s="117"/>
      <c r="R42" s="118"/>
      <c r="S42" s="116"/>
      <c r="T42" s="117"/>
      <c r="U42" s="117"/>
      <c r="V42" s="118"/>
      <c r="W42" s="116"/>
      <c r="X42" s="117"/>
      <c r="Y42" s="117"/>
      <c r="Z42" s="118"/>
      <c r="AA42" s="116"/>
      <c r="AB42" s="117"/>
      <c r="AC42" s="120"/>
      <c r="AD42" s="121"/>
      <c r="AE42" s="122"/>
      <c r="AF42" s="123"/>
      <c r="AG42" s="121"/>
      <c r="AH42" s="124"/>
      <c r="AI42" s="125"/>
      <c r="AJ42" s="126"/>
      <c r="AK42" s="117"/>
      <c r="AL42" s="118"/>
      <c r="AM42" s="127"/>
      <c r="AN42" s="125"/>
      <c r="AO42" s="128"/>
      <c r="AP42" s="129"/>
      <c r="AQ42" s="129"/>
      <c r="AR42" s="129"/>
      <c r="AS42" s="129"/>
      <c r="AT42" s="129"/>
      <c r="AU42" s="130"/>
      <c r="AV42" s="131"/>
      <c r="AW42" s="132"/>
      <c r="AX42" s="133"/>
      <c r="AY42" s="101"/>
      <c r="AZ42" s="102" t="e">
        <f>#REF!</f>
        <v>#REF!</v>
      </c>
      <c r="BA42" s="101"/>
      <c r="BB42" s="103">
        <f t="shared" si="5"/>
        <v>0</v>
      </c>
      <c r="BC42" s="104" t="str">
        <f t="shared" si="0"/>
        <v/>
      </c>
      <c r="BD42" s="105" t="e">
        <f t="shared" ca="1" si="6"/>
        <v>#NAME?</v>
      </c>
      <c r="BE42" s="104" t="str">
        <f t="shared" si="1"/>
        <v/>
      </c>
      <c r="BF42" s="105" t="e">
        <f t="shared" ca="1" si="2"/>
        <v>#NAME?</v>
      </c>
      <c r="BG42" s="104" t="str">
        <f>IF(A42="","",IF(COUNTIF($BB$14:$BB42,BB42)&gt;1,SUMPRODUCT(1*(#REF!=#REF!)*($BB$14:$BB$153&gt;BB42))+1&amp;" "&amp;"Rep",SUMPRODUCT(1*(#REF!=#REF!)*($BB$14:$BB$153&gt;BB42))+1))</f>
        <v/>
      </c>
      <c r="BH42" s="106" t="e">
        <f>IF(AX42=1,"",#REF!)</f>
        <v>#REF!</v>
      </c>
      <c r="BI42" s="105">
        <f t="shared" si="7"/>
        <v>0</v>
      </c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08">
        <f t="shared" si="8"/>
        <v>1</v>
      </c>
      <c r="BV42" s="108">
        <f t="shared" si="3"/>
        <v>1</v>
      </c>
      <c r="BW42" s="108">
        <f t="shared" si="9"/>
        <v>1</v>
      </c>
      <c r="BX42" s="108">
        <f t="shared" si="10"/>
        <v>1</v>
      </c>
      <c r="BY42" s="108">
        <f t="shared" si="11"/>
        <v>1</v>
      </c>
      <c r="BZ42" s="108">
        <f t="shared" si="4"/>
        <v>1</v>
      </c>
      <c r="CX42" s="110" t="str">
        <f t="shared" si="12"/>
        <v/>
      </c>
      <c r="CY42" s="110" t="str">
        <f t="shared" si="13"/>
        <v/>
      </c>
      <c r="CZ42" s="110" t="str">
        <f t="shared" si="14"/>
        <v/>
      </c>
      <c r="DA42" s="110" t="str">
        <f t="shared" si="15"/>
        <v/>
      </c>
      <c r="DB42" s="110" t="str">
        <f t="shared" si="16"/>
        <v/>
      </c>
      <c r="DC42" s="110" t="str">
        <f t="shared" si="17"/>
        <v/>
      </c>
      <c r="DD42" s="111">
        <f t="shared" si="18"/>
        <v>6</v>
      </c>
      <c r="DE42" s="111" t="str">
        <f t="shared" si="19"/>
        <v/>
      </c>
      <c r="DF42" s="112" t="str">
        <f t="shared" si="20"/>
        <v/>
      </c>
    </row>
    <row r="43" spans="1:110" ht="24.95" customHeight="1">
      <c r="A43" s="113"/>
      <c r="B43" s="114"/>
      <c r="C43" s="311"/>
      <c r="D43" s="115"/>
      <c r="E43" s="115"/>
      <c r="F43" s="115"/>
      <c r="G43" s="115"/>
      <c r="H43" s="115"/>
      <c r="I43" s="116"/>
      <c r="J43" s="117"/>
      <c r="K43" s="117"/>
      <c r="L43" s="118"/>
      <c r="M43" s="116"/>
      <c r="N43" s="117"/>
      <c r="O43" s="119"/>
      <c r="P43" s="116"/>
      <c r="Q43" s="117"/>
      <c r="R43" s="118"/>
      <c r="S43" s="116"/>
      <c r="T43" s="117"/>
      <c r="U43" s="117"/>
      <c r="V43" s="118"/>
      <c r="W43" s="116"/>
      <c r="X43" s="117"/>
      <c r="Y43" s="117"/>
      <c r="Z43" s="118"/>
      <c r="AA43" s="116"/>
      <c r="AB43" s="117"/>
      <c r="AC43" s="120"/>
      <c r="AD43" s="121"/>
      <c r="AE43" s="122"/>
      <c r="AF43" s="123"/>
      <c r="AG43" s="121"/>
      <c r="AH43" s="124"/>
      <c r="AI43" s="125"/>
      <c r="AJ43" s="126"/>
      <c r="AK43" s="117"/>
      <c r="AL43" s="118"/>
      <c r="AM43" s="127"/>
      <c r="AN43" s="125"/>
      <c r="AO43" s="128"/>
      <c r="AP43" s="129"/>
      <c r="AQ43" s="129"/>
      <c r="AR43" s="129"/>
      <c r="AS43" s="129"/>
      <c r="AT43" s="129"/>
      <c r="AU43" s="130"/>
      <c r="AV43" s="131"/>
      <c r="AW43" s="132"/>
      <c r="AX43" s="133"/>
      <c r="AY43" s="101"/>
      <c r="AZ43" s="102" t="e">
        <f>#REF!</f>
        <v>#REF!</v>
      </c>
      <c r="BA43" s="101"/>
      <c r="BB43" s="103">
        <f t="shared" si="5"/>
        <v>0</v>
      </c>
      <c r="BC43" s="104" t="str">
        <f t="shared" si="0"/>
        <v/>
      </c>
      <c r="BD43" s="105" t="e">
        <f t="shared" ca="1" si="6"/>
        <v>#NAME?</v>
      </c>
      <c r="BE43" s="104" t="str">
        <f t="shared" si="1"/>
        <v/>
      </c>
      <c r="BF43" s="105" t="e">
        <f t="shared" ca="1" si="2"/>
        <v>#NAME?</v>
      </c>
      <c r="BG43" s="104" t="str">
        <f>IF(A43="","",IF(COUNTIF($BB$14:$BB43,BB43)&gt;1,SUMPRODUCT(1*(#REF!=#REF!)*($BB$14:$BB$153&gt;BB43))+1&amp;" "&amp;"Rep",SUMPRODUCT(1*(#REF!=#REF!)*($BB$14:$BB$153&gt;BB43))+1))</f>
        <v/>
      </c>
      <c r="BH43" s="106" t="e">
        <f>IF(AX43=1,"",#REF!)</f>
        <v>#REF!</v>
      </c>
      <c r="BI43" s="105">
        <f t="shared" si="7"/>
        <v>0</v>
      </c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08">
        <f t="shared" si="8"/>
        <v>1</v>
      </c>
      <c r="BV43" s="108">
        <f t="shared" si="3"/>
        <v>1</v>
      </c>
      <c r="BW43" s="108">
        <f t="shared" si="9"/>
        <v>1</v>
      </c>
      <c r="BX43" s="108">
        <f t="shared" si="10"/>
        <v>1</v>
      </c>
      <c r="BY43" s="108">
        <f t="shared" si="11"/>
        <v>1</v>
      </c>
      <c r="BZ43" s="108">
        <f t="shared" si="4"/>
        <v>1</v>
      </c>
      <c r="CX43" s="110" t="str">
        <f t="shared" si="12"/>
        <v/>
      </c>
      <c r="CY43" s="110" t="str">
        <f t="shared" si="13"/>
        <v/>
      </c>
      <c r="CZ43" s="110" t="str">
        <f t="shared" si="14"/>
        <v/>
      </c>
      <c r="DA43" s="110" t="str">
        <f t="shared" si="15"/>
        <v/>
      </c>
      <c r="DB43" s="110" t="str">
        <f t="shared" si="16"/>
        <v/>
      </c>
      <c r="DC43" s="110" t="str">
        <f t="shared" si="17"/>
        <v/>
      </c>
      <c r="DD43" s="111">
        <f t="shared" si="18"/>
        <v>6</v>
      </c>
      <c r="DE43" s="111" t="str">
        <f t="shared" si="19"/>
        <v/>
      </c>
      <c r="DF43" s="112" t="str">
        <f t="shared" si="20"/>
        <v/>
      </c>
    </row>
    <row r="44" spans="1:110" ht="24.95" customHeight="1">
      <c r="A44" s="113"/>
      <c r="B44" s="114"/>
      <c r="C44" s="311"/>
      <c r="D44" s="115"/>
      <c r="E44" s="115"/>
      <c r="F44" s="115"/>
      <c r="G44" s="115"/>
      <c r="H44" s="115"/>
      <c r="I44" s="116"/>
      <c r="J44" s="117"/>
      <c r="K44" s="117"/>
      <c r="L44" s="118"/>
      <c r="M44" s="116"/>
      <c r="N44" s="117"/>
      <c r="O44" s="119"/>
      <c r="P44" s="116"/>
      <c r="Q44" s="117"/>
      <c r="R44" s="118"/>
      <c r="S44" s="116"/>
      <c r="T44" s="117"/>
      <c r="U44" s="117"/>
      <c r="V44" s="118"/>
      <c r="W44" s="116"/>
      <c r="X44" s="117"/>
      <c r="Y44" s="117"/>
      <c r="Z44" s="118"/>
      <c r="AA44" s="116"/>
      <c r="AB44" s="117"/>
      <c r="AC44" s="120"/>
      <c r="AD44" s="121"/>
      <c r="AE44" s="122"/>
      <c r="AF44" s="123"/>
      <c r="AG44" s="121"/>
      <c r="AH44" s="124"/>
      <c r="AI44" s="125"/>
      <c r="AJ44" s="126"/>
      <c r="AK44" s="117"/>
      <c r="AL44" s="118"/>
      <c r="AM44" s="127"/>
      <c r="AN44" s="125"/>
      <c r="AO44" s="128"/>
      <c r="AP44" s="129"/>
      <c r="AQ44" s="129"/>
      <c r="AR44" s="129"/>
      <c r="AS44" s="129"/>
      <c r="AT44" s="129"/>
      <c r="AU44" s="130"/>
      <c r="AV44" s="131"/>
      <c r="AW44" s="132"/>
      <c r="AX44" s="133"/>
      <c r="AY44" s="101"/>
      <c r="AZ44" s="102" t="e">
        <f>#REF!</f>
        <v>#REF!</v>
      </c>
      <c r="BA44" s="101"/>
      <c r="BB44" s="103">
        <f t="shared" si="5"/>
        <v>0</v>
      </c>
      <c r="BC44" s="104" t="str">
        <f t="shared" si="0"/>
        <v/>
      </c>
      <c r="BD44" s="105" t="e">
        <f t="shared" ca="1" si="6"/>
        <v>#NAME?</v>
      </c>
      <c r="BE44" s="104" t="str">
        <f t="shared" si="1"/>
        <v/>
      </c>
      <c r="BF44" s="105" t="e">
        <f t="shared" ca="1" si="2"/>
        <v>#NAME?</v>
      </c>
      <c r="BG44" s="104" t="str">
        <f>IF(A44="","",IF(COUNTIF($BB$14:$BB44,BB44)&gt;1,SUMPRODUCT(1*(#REF!=#REF!)*($BB$14:$BB$153&gt;BB44))+1&amp;" "&amp;"Rep",SUMPRODUCT(1*(#REF!=#REF!)*($BB$14:$BB$153&gt;BB44))+1))</f>
        <v/>
      </c>
      <c r="BH44" s="106" t="e">
        <f>IF(AX44=1,"",#REF!)</f>
        <v>#REF!</v>
      </c>
      <c r="BI44" s="105">
        <f t="shared" si="7"/>
        <v>0</v>
      </c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08">
        <f t="shared" si="8"/>
        <v>1</v>
      </c>
      <c r="BV44" s="108">
        <f t="shared" si="3"/>
        <v>1</v>
      </c>
      <c r="BW44" s="108">
        <f t="shared" si="9"/>
        <v>1</v>
      </c>
      <c r="BX44" s="108">
        <f t="shared" si="10"/>
        <v>1</v>
      </c>
      <c r="BY44" s="108">
        <f t="shared" si="11"/>
        <v>1</v>
      </c>
      <c r="BZ44" s="108">
        <f t="shared" si="4"/>
        <v>1</v>
      </c>
      <c r="CX44" s="110" t="str">
        <f t="shared" si="12"/>
        <v/>
      </c>
      <c r="CY44" s="110" t="str">
        <f t="shared" si="13"/>
        <v/>
      </c>
      <c r="CZ44" s="110" t="str">
        <f t="shared" si="14"/>
        <v/>
      </c>
      <c r="DA44" s="110" t="str">
        <f t="shared" si="15"/>
        <v/>
      </c>
      <c r="DB44" s="110" t="str">
        <f t="shared" si="16"/>
        <v/>
      </c>
      <c r="DC44" s="110" t="str">
        <f t="shared" si="17"/>
        <v/>
      </c>
      <c r="DD44" s="111">
        <f t="shared" si="18"/>
        <v>6</v>
      </c>
      <c r="DE44" s="111" t="str">
        <f t="shared" si="19"/>
        <v/>
      </c>
      <c r="DF44" s="112" t="str">
        <f t="shared" si="20"/>
        <v/>
      </c>
    </row>
    <row r="45" spans="1:110" ht="24.95" customHeight="1">
      <c r="A45" s="113"/>
      <c r="B45" s="114"/>
      <c r="C45" s="311"/>
      <c r="D45" s="115"/>
      <c r="E45" s="115"/>
      <c r="F45" s="115"/>
      <c r="G45" s="115"/>
      <c r="H45" s="115"/>
      <c r="I45" s="116"/>
      <c r="J45" s="117"/>
      <c r="K45" s="117"/>
      <c r="L45" s="118"/>
      <c r="M45" s="116"/>
      <c r="N45" s="117"/>
      <c r="O45" s="119"/>
      <c r="P45" s="116"/>
      <c r="Q45" s="117"/>
      <c r="R45" s="118"/>
      <c r="S45" s="116"/>
      <c r="T45" s="117"/>
      <c r="U45" s="117"/>
      <c r="V45" s="118"/>
      <c r="W45" s="116"/>
      <c r="X45" s="117"/>
      <c r="Y45" s="117"/>
      <c r="Z45" s="118"/>
      <c r="AA45" s="116"/>
      <c r="AB45" s="117"/>
      <c r="AC45" s="120"/>
      <c r="AD45" s="121"/>
      <c r="AE45" s="122"/>
      <c r="AF45" s="123"/>
      <c r="AG45" s="121"/>
      <c r="AH45" s="124"/>
      <c r="AI45" s="125"/>
      <c r="AJ45" s="126"/>
      <c r="AK45" s="117"/>
      <c r="AL45" s="118"/>
      <c r="AM45" s="127"/>
      <c r="AN45" s="125"/>
      <c r="AO45" s="128"/>
      <c r="AP45" s="129"/>
      <c r="AQ45" s="129"/>
      <c r="AR45" s="129"/>
      <c r="AS45" s="129"/>
      <c r="AT45" s="129"/>
      <c r="AU45" s="130"/>
      <c r="AV45" s="131"/>
      <c r="AW45" s="132"/>
      <c r="AX45" s="133"/>
      <c r="AY45" s="101"/>
      <c r="AZ45" s="102" t="e">
        <f>#REF!</f>
        <v>#REF!</v>
      </c>
      <c r="BA45" s="101"/>
      <c r="BB45" s="103">
        <f t="shared" si="5"/>
        <v>0</v>
      </c>
      <c r="BC45" s="104" t="str">
        <f t="shared" si="0"/>
        <v/>
      </c>
      <c r="BD45" s="105" t="e">
        <f t="shared" ca="1" si="6"/>
        <v>#NAME?</v>
      </c>
      <c r="BE45" s="104" t="str">
        <f t="shared" si="1"/>
        <v/>
      </c>
      <c r="BF45" s="105" t="e">
        <f t="shared" ca="1" si="2"/>
        <v>#NAME?</v>
      </c>
      <c r="BG45" s="104" t="str">
        <f>IF(A45="","",IF(COUNTIF($BB$14:$BB45,BB45)&gt;1,SUMPRODUCT(1*(#REF!=#REF!)*($BB$14:$BB$153&gt;BB45))+1&amp;" "&amp;"Rep",SUMPRODUCT(1*(#REF!=#REF!)*($BB$14:$BB$153&gt;BB45))+1))</f>
        <v/>
      </c>
      <c r="BH45" s="106" t="e">
        <f>IF(AX45=1,"",#REF!)</f>
        <v>#REF!</v>
      </c>
      <c r="BI45" s="105">
        <f t="shared" si="7"/>
        <v>0</v>
      </c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08">
        <f t="shared" si="8"/>
        <v>1</v>
      </c>
      <c r="BV45" s="108">
        <f t="shared" si="3"/>
        <v>1</v>
      </c>
      <c r="BW45" s="108">
        <f t="shared" si="9"/>
        <v>1</v>
      </c>
      <c r="BX45" s="108">
        <f t="shared" si="10"/>
        <v>1</v>
      </c>
      <c r="BY45" s="108">
        <f t="shared" si="11"/>
        <v>1</v>
      </c>
      <c r="BZ45" s="108">
        <f t="shared" si="4"/>
        <v>1</v>
      </c>
      <c r="CX45" s="110" t="str">
        <f t="shared" si="12"/>
        <v/>
      </c>
      <c r="CY45" s="110" t="str">
        <f t="shared" si="13"/>
        <v/>
      </c>
      <c r="CZ45" s="110" t="str">
        <f t="shared" si="14"/>
        <v/>
      </c>
      <c r="DA45" s="110" t="str">
        <f t="shared" si="15"/>
        <v/>
      </c>
      <c r="DB45" s="110" t="str">
        <f t="shared" si="16"/>
        <v/>
      </c>
      <c r="DC45" s="110" t="str">
        <f t="shared" si="17"/>
        <v/>
      </c>
      <c r="DD45" s="111">
        <f t="shared" si="18"/>
        <v>6</v>
      </c>
      <c r="DE45" s="111" t="str">
        <f t="shared" si="19"/>
        <v/>
      </c>
      <c r="DF45" s="112" t="str">
        <f t="shared" si="20"/>
        <v/>
      </c>
    </row>
    <row r="46" spans="1:110" ht="24.95" customHeight="1">
      <c r="A46" s="113"/>
      <c r="B46" s="114"/>
      <c r="C46" s="311"/>
      <c r="D46" s="115"/>
      <c r="E46" s="115"/>
      <c r="F46" s="115"/>
      <c r="G46" s="115"/>
      <c r="H46" s="115"/>
      <c r="I46" s="116"/>
      <c r="J46" s="117"/>
      <c r="K46" s="117"/>
      <c r="L46" s="118"/>
      <c r="M46" s="116"/>
      <c r="N46" s="117"/>
      <c r="O46" s="119"/>
      <c r="P46" s="116"/>
      <c r="Q46" s="117"/>
      <c r="R46" s="118"/>
      <c r="S46" s="116"/>
      <c r="T46" s="117"/>
      <c r="U46" s="117"/>
      <c r="V46" s="118"/>
      <c r="W46" s="116"/>
      <c r="X46" s="117"/>
      <c r="Y46" s="117"/>
      <c r="Z46" s="118"/>
      <c r="AA46" s="116"/>
      <c r="AB46" s="117"/>
      <c r="AC46" s="120"/>
      <c r="AD46" s="121"/>
      <c r="AE46" s="122"/>
      <c r="AF46" s="123"/>
      <c r="AG46" s="121"/>
      <c r="AH46" s="124"/>
      <c r="AI46" s="125"/>
      <c r="AJ46" s="126"/>
      <c r="AK46" s="117"/>
      <c r="AL46" s="118"/>
      <c r="AM46" s="127"/>
      <c r="AN46" s="125"/>
      <c r="AO46" s="128"/>
      <c r="AP46" s="129"/>
      <c r="AQ46" s="129"/>
      <c r="AR46" s="129"/>
      <c r="AS46" s="129"/>
      <c r="AT46" s="129"/>
      <c r="AU46" s="130"/>
      <c r="AV46" s="131"/>
      <c r="AW46" s="132"/>
      <c r="AX46" s="133"/>
      <c r="AY46" s="101"/>
      <c r="AZ46" s="102" t="e">
        <f>#REF!</f>
        <v>#REF!</v>
      </c>
      <c r="BA46" s="101"/>
      <c r="BB46" s="103">
        <f t="shared" si="5"/>
        <v>0</v>
      </c>
      <c r="BC46" s="104" t="str">
        <f t="shared" ref="BC46:BC77" si="21">IF(SUM(BB46)&gt;0,RANK(BB46,total_jan),"")</f>
        <v/>
      </c>
      <c r="BD46" s="105" t="e">
        <f t="shared" ca="1" si="6"/>
        <v>#NAME?</v>
      </c>
      <c r="BE46" s="104" t="str">
        <f t="shared" si="1"/>
        <v/>
      </c>
      <c r="BF46" s="105" t="e">
        <f t="shared" ca="1" si="2"/>
        <v>#NAME?</v>
      </c>
      <c r="BG46" s="104" t="str">
        <f>IF(A46="","",IF(COUNTIF($BB$14:$BB46,BB46)&gt;1,SUMPRODUCT(1*(#REF!=#REF!)*($BB$14:$BB$153&gt;BB46))+1&amp;" "&amp;"Rep",SUMPRODUCT(1*(#REF!=#REF!)*($BB$14:$BB$153&gt;BB46))+1))</f>
        <v/>
      </c>
      <c r="BH46" s="106" t="e">
        <f>IF(AX46=1,"",#REF!)</f>
        <v>#REF!</v>
      </c>
      <c r="BI46" s="105">
        <f t="shared" si="7"/>
        <v>0</v>
      </c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08">
        <f t="shared" si="8"/>
        <v>1</v>
      </c>
      <c r="BV46" s="108">
        <f t="shared" si="3"/>
        <v>1</v>
      </c>
      <c r="BW46" s="108">
        <f t="shared" si="9"/>
        <v>1</v>
      </c>
      <c r="BX46" s="108">
        <f t="shared" si="10"/>
        <v>1</v>
      </c>
      <c r="BY46" s="108">
        <f t="shared" si="11"/>
        <v>1</v>
      </c>
      <c r="BZ46" s="108">
        <f t="shared" si="4"/>
        <v>1</v>
      </c>
      <c r="CX46" s="110" t="str">
        <f t="shared" si="12"/>
        <v/>
      </c>
      <c r="CY46" s="110" t="str">
        <f t="shared" si="13"/>
        <v/>
      </c>
      <c r="CZ46" s="110" t="str">
        <f t="shared" si="14"/>
        <v/>
      </c>
      <c r="DA46" s="110" t="str">
        <f t="shared" si="15"/>
        <v/>
      </c>
      <c r="DB46" s="110" t="str">
        <f t="shared" si="16"/>
        <v/>
      </c>
      <c r="DC46" s="110" t="str">
        <f t="shared" si="17"/>
        <v/>
      </c>
      <c r="DD46" s="111">
        <f t="shared" si="18"/>
        <v>6</v>
      </c>
      <c r="DE46" s="111" t="str">
        <f t="shared" si="19"/>
        <v/>
      </c>
      <c r="DF46" s="112" t="str">
        <f t="shared" si="20"/>
        <v/>
      </c>
    </row>
    <row r="47" spans="1:110" ht="24.95" customHeight="1">
      <c r="A47" s="113"/>
      <c r="B47" s="114"/>
      <c r="C47" s="311"/>
      <c r="D47" s="115"/>
      <c r="E47" s="115"/>
      <c r="F47" s="115"/>
      <c r="G47" s="115"/>
      <c r="H47" s="115"/>
      <c r="I47" s="116"/>
      <c r="J47" s="117"/>
      <c r="K47" s="117"/>
      <c r="L47" s="118"/>
      <c r="M47" s="116"/>
      <c r="N47" s="117"/>
      <c r="O47" s="119"/>
      <c r="P47" s="116"/>
      <c r="Q47" s="117"/>
      <c r="R47" s="118"/>
      <c r="S47" s="116"/>
      <c r="T47" s="117"/>
      <c r="U47" s="117"/>
      <c r="V47" s="118"/>
      <c r="W47" s="116"/>
      <c r="X47" s="117"/>
      <c r="Y47" s="117"/>
      <c r="Z47" s="118"/>
      <c r="AA47" s="116"/>
      <c r="AB47" s="117"/>
      <c r="AC47" s="120"/>
      <c r="AD47" s="121"/>
      <c r="AE47" s="122"/>
      <c r="AF47" s="123"/>
      <c r="AG47" s="121"/>
      <c r="AH47" s="124"/>
      <c r="AI47" s="125"/>
      <c r="AJ47" s="126"/>
      <c r="AK47" s="117"/>
      <c r="AL47" s="118"/>
      <c r="AM47" s="127"/>
      <c r="AN47" s="125"/>
      <c r="AO47" s="128"/>
      <c r="AP47" s="129"/>
      <c r="AQ47" s="129"/>
      <c r="AR47" s="129"/>
      <c r="AS47" s="129"/>
      <c r="AT47" s="129"/>
      <c r="AU47" s="130"/>
      <c r="AV47" s="131"/>
      <c r="AW47" s="132"/>
      <c r="AX47" s="133"/>
      <c r="AY47" s="101"/>
      <c r="AZ47" s="102" t="e">
        <f>#REF!</f>
        <v>#REF!</v>
      </c>
      <c r="BA47" s="101"/>
      <c r="BB47" s="103">
        <f t="shared" si="5"/>
        <v>0</v>
      </c>
      <c r="BC47" s="104" t="str">
        <f t="shared" si="21"/>
        <v/>
      </c>
      <c r="BD47" s="105" t="e">
        <f t="shared" ca="1" si="6"/>
        <v>#NAME?</v>
      </c>
      <c r="BE47" s="104" t="str">
        <f t="shared" si="1"/>
        <v/>
      </c>
      <c r="BF47" s="105" t="e">
        <f t="shared" ca="1" si="2"/>
        <v>#NAME?</v>
      </c>
      <c r="BG47" s="104" t="str">
        <f>IF(A47="","",IF(COUNTIF($BB$14:$BB47,BB47)&gt;1,SUMPRODUCT(1*(#REF!=#REF!)*($BB$14:$BB$153&gt;BB47))+1&amp;" "&amp;"Rep",SUMPRODUCT(1*(#REF!=#REF!)*($BB$14:$BB$153&gt;BB47))+1))</f>
        <v/>
      </c>
      <c r="BH47" s="106" t="e">
        <f>IF(AX47=1,"",#REF!)</f>
        <v>#REF!</v>
      </c>
      <c r="BI47" s="105">
        <f t="shared" si="7"/>
        <v>0</v>
      </c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08">
        <f t="shared" si="8"/>
        <v>1</v>
      </c>
      <c r="BV47" s="108">
        <f t="shared" si="3"/>
        <v>1</v>
      </c>
      <c r="BW47" s="108">
        <f t="shared" si="9"/>
        <v>1</v>
      </c>
      <c r="BX47" s="108">
        <f t="shared" si="10"/>
        <v>1</v>
      </c>
      <c r="BY47" s="108">
        <f t="shared" si="11"/>
        <v>1</v>
      </c>
      <c r="BZ47" s="108">
        <f t="shared" si="4"/>
        <v>1</v>
      </c>
      <c r="CX47" s="110" t="str">
        <f t="shared" si="12"/>
        <v/>
      </c>
      <c r="CY47" s="110" t="str">
        <f t="shared" si="13"/>
        <v/>
      </c>
      <c r="CZ47" s="110" t="str">
        <f t="shared" si="14"/>
        <v/>
      </c>
      <c r="DA47" s="110" t="str">
        <f t="shared" si="15"/>
        <v/>
      </c>
      <c r="DB47" s="110" t="str">
        <f t="shared" si="16"/>
        <v/>
      </c>
      <c r="DC47" s="110" t="str">
        <f t="shared" si="17"/>
        <v/>
      </c>
      <c r="DD47" s="111">
        <f t="shared" si="18"/>
        <v>6</v>
      </c>
      <c r="DE47" s="111" t="str">
        <f t="shared" si="19"/>
        <v/>
      </c>
      <c r="DF47" s="112" t="str">
        <f t="shared" si="20"/>
        <v/>
      </c>
    </row>
    <row r="48" spans="1:110" ht="24.95" customHeight="1">
      <c r="A48" s="113"/>
      <c r="B48" s="114"/>
      <c r="C48" s="311"/>
      <c r="D48" s="115"/>
      <c r="E48" s="115"/>
      <c r="F48" s="115"/>
      <c r="G48" s="115"/>
      <c r="H48" s="115"/>
      <c r="I48" s="116"/>
      <c r="J48" s="117"/>
      <c r="K48" s="117"/>
      <c r="L48" s="118"/>
      <c r="M48" s="116"/>
      <c r="N48" s="117"/>
      <c r="O48" s="119"/>
      <c r="P48" s="116"/>
      <c r="Q48" s="117"/>
      <c r="R48" s="118"/>
      <c r="S48" s="116"/>
      <c r="T48" s="117"/>
      <c r="U48" s="117"/>
      <c r="V48" s="118"/>
      <c r="W48" s="116"/>
      <c r="X48" s="117"/>
      <c r="Y48" s="117"/>
      <c r="Z48" s="118"/>
      <c r="AA48" s="116"/>
      <c r="AB48" s="117"/>
      <c r="AC48" s="120"/>
      <c r="AD48" s="121"/>
      <c r="AE48" s="122"/>
      <c r="AF48" s="123"/>
      <c r="AG48" s="121"/>
      <c r="AH48" s="124"/>
      <c r="AI48" s="125"/>
      <c r="AJ48" s="126"/>
      <c r="AK48" s="117"/>
      <c r="AL48" s="118"/>
      <c r="AM48" s="127"/>
      <c r="AN48" s="125"/>
      <c r="AO48" s="128"/>
      <c r="AP48" s="129"/>
      <c r="AQ48" s="129"/>
      <c r="AR48" s="129"/>
      <c r="AS48" s="129"/>
      <c r="AT48" s="129"/>
      <c r="AU48" s="130"/>
      <c r="AV48" s="131"/>
      <c r="AW48" s="132"/>
      <c r="AX48" s="133"/>
      <c r="AY48" s="101"/>
      <c r="AZ48" s="102" t="e">
        <f>#REF!</f>
        <v>#REF!</v>
      </c>
      <c r="BA48" s="101"/>
      <c r="BB48" s="103">
        <f t="shared" si="5"/>
        <v>0</v>
      </c>
      <c r="BC48" s="104" t="str">
        <f t="shared" si="21"/>
        <v/>
      </c>
      <c r="BD48" s="105" t="e">
        <f t="shared" ca="1" si="6"/>
        <v>#NAME?</v>
      </c>
      <c r="BE48" s="104" t="str">
        <f t="shared" si="1"/>
        <v/>
      </c>
      <c r="BF48" s="105" t="e">
        <f t="shared" ca="1" si="2"/>
        <v>#NAME?</v>
      </c>
      <c r="BG48" s="104" t="str">
        <f>IF(A48="","",IF(COUNTIF($BB$14:$BB48,BB48)&gt;1,SUMPRODUCT(1*(#REF!=#REF!)*($BB$14:$BB$153&gt;BB48))+1&amp;" "&amp;"Rep",SUMPRODUCT(1*(#REF!=#REF!)*($BB$14:$BB$153&gt;BB48))+1))</f>
        <v/>
      </c>
      <c r="BH48" s="106" t="e">
        <f>IF(AX48=1,"",#REF!)</f>
        <v>#REF!</v>
      </c>
      <c r="BI48" s="105">
        <f t="shared" si="7"/>
        <v>0</v>
      </c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08">
        <f t="shared" si="8"/>
        <v>1</v>
      </c>
      <c r="BV48" s="108">
        <f t="shared" si="3"/>
        <v>1</v>
      </c>
      <c r="BW48" s="108">
        <f t="shared" si="9"/>
        <v>1</v>
      </c>
      <c r="BX48" s="108">
        <f t="shared" si="10"/>
        <v>1</v>
      </c>
      <c r="BY48" s="108">
        <f t="shared" si="11"/>
        <v>1</v>
      </c>
      <c r="BZ48" s="108">
        <f t="shared" si="4"/>
        <v>1</v>
      </c>
      <c r="CX48" s="110" t="str">
        <f t="shared" si="12"/>
        <v/>
      </c>
      <c r="CY48" s="110" t="str">
        <f t="shared" si="13"/>
        <v/>
      </c>
      <c r="CZ48" s="110" t="str">
        <f t="shared" si="14"/>
        <v/>
      </c>
      <c r="DA48" s="110" t="str">
        <f t="shared" si="15"/>
        <v/>
      </c>
      <c r="DB48" s="110" t="str">
        <f t="shared" si="16"/>
        <v/>
      </c>
      <c r="DC48" s="110" t="str">
        <f t="shared" si="17"/>
        <v/>
      </c>
      <c r="DD48" s="111">
        <f t="shared" si="18"/>
        <v>6</v>
      </c>
      <c r="DE48" s="111" t="str">
        <f t="shared" si="19"/>
        <v/>
      </c>
      <c r="DF48" s="112" t="str">
        <f t="shared" si="20"/>
        <v/>
      </c>
    </row>
    <row r="49" spans="1:110" ht="24.95" customHeight="1">
      <c r="A49" s="113"/>
      <c r="B49" s="114"/>
      <c r="C49" s="311"/>
      <c r="D49" s="115"/>
      <c r="E49" s="115"/>
      <c r="F49" s="115"/>
      <c r="G49" s="115"/>
      <c r="H49" s="115"/>
      <c r="I49" s="116"/>
      <c r="J49" s="117"/>
      <c r="K49" s="117"/>
      <c r="L49" s="118"/>
      <c r="M49" s="116"/>
      <c r="N49" s="117"/>
      <c r="O49" s="119"/>
      <c r="P49" s="116"/>
      <c r="Q49" s="117"/>
      <c r="R49" s="118"/>
      <c r="S49" s="116"/>
      <c r="T49" s="117"/>
      <c r="U49" s="117"/>
      <c r="V49" s="118"/>
      <c r="W49" s="116"/>
      <c r="X49" s="117"/>
      <c r="Y49" s="117"/>
      <c r="Z49" s="118"/>
      <c r="AA49" s="116"/>
      <c r="AB49" s="117"/>
      <c r="AC49" s="120"/>
      <c r="AD49" s="121"/>
      <c r="AE49" s="122"/>
      <c r="AF49" s="123"/>
      <c r="AG49" s="121"/>
      <c r="AH49" s="124"/>
      <c r="AI49" s="125"/>
      <c r="AJ49" s="126"/>
      <c r="AK49" s="117"/>
      <c r="AL49" s="118"/>
      <c r="AM49" s="127"/>
      <c r="AN49" s="125"/>
      <c r="AO49" s="128"/>
      <c r="AP49" s="129"/>
      <c r="AQ49" s="129"/>
      <c r="AR49" s="129"/>
      <c r="AS49" s="129"/>
      <c r="AT49" s="129"/>
      <c r="AU49" s="130"/>
      <c r="AV49" s="131"/>
      <c r="AW49" s="132"/>
      <c r="AX49" s="133"/>
      <c r="AY49" s="101"/>
      <c r="AZ49" s="102" t="e">
        <f>#REF!</f>
        <v>#REF!</v>
      </c>
      <c r="BA49" s="101"/>
      <c r="BB49" s="103">
        <f t="shared" si="5"/>
        <v>0</v>
      </c>
      <c r="BC49" s="104" t="str">
        <f t="shared" si="21"/>
        <v/>
      </c>
      <c r="BD49" s="105" t="e">
        <f t="shared" ca="1" si="6"/>
        <v>#NAME?</v>
      </c>
      <c r="BE49" s="104" t="str">
        <f t="shared" si="1"/>
        <v/>
      </c>
      <c r="BF49" s="105" t="e">
        <f t="shared" ca="1" si="2"/>
        <v>#NAME?</v>
      </c>
      <c r="BG49" s="104" t="str">
        <f>IF(A49="","",IF(COUNTIF($BB$14:$BB49,BB49)&gt;1,SUMPRODUCT(1*(#REF!=#REF!)*($BB$14:$BB$153&gt;BB49))+1&amp;" "&amp;"Rep",SUMPRODUCT(1*(#REF!=#REF!)*($BB$14:$BB$153&gt;BB49))+1))</f>
        <v/>
      </c>
      <c r="BH49" s="106" t="e">
        <f>IF(AX49=1,"",#REF!)</f>
        <v>#REF!</v>
      </c>
      <c r="BI49" s="105">
        <f t="shared" si="7"/>
        <v>0</v>
      </c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08">
        <f t="shared" si="8"/>
        <v>1</v>
      </c>
      <c r="BV49" s="108">
        <f t="shared" si="3"/>
        <v>1</v>
      </c>
      <c r="BW49" s="108">
        <f t="shared" si="9"/>
        <v>1</v>
      </c>
      <c r="BX49" s="108">
        <f t="shared" si="10"/>
        <v>1</v>
      </c>
      <c r="BY49" s="108">
        <f t="shared" si="11"/>
        <v>1</v>
      </c>
      <c r="BZ49" s="108">
        <f t="shared" si="4"/>
        <v>1</v>
      </c>
      <c r="CX49" s="110" t="str">
        <f t="shared" si="12"/>
        <v/>
      </c>
      <c r="CY49" s="110" t="str">
        <f t="shared" si="13"/>
        <v/>
      </c>
      <c r="CZ49" s="110" t="str">
        <f t="shared" si="14"/>
        <v/>
      </c>
      <c r="DA49" s="110" t="str">
        <f t="shared" si="15"/>
        <v/>
      </c>
      <c r="DB49" s="110" t="str">
        <f t="shared" si="16"/>
        <v/>
      </c>
      <c r="DC49" s="110" t="str">
        <f t="shared" si="17"/>
        <v/>
      </c>
      <c r="DD49" s="111">
        <f t="shared" si="18"/>
        <v>6</v>
      </c>
      <c r="DE49" s="111" t="str">
        <f t="shared" si="19"/>
        <v/>
      </c>
      <c r="DF49" s="112" t="str">
        <f t="shared" si="20"/>
        <v/>
      </c>
    </row>
    <row r="50" spans="1:110" ht="24.95" customHeight="1">
      <c r="A50" s="113"/>
      <c r="B50" s="114"/>
      <c r="C50" s="311"/>
      <c r="D50" s="115"/>
      <c r="E50" s="115"/>
      <c r="F50" s="115"/>
      <c r="G50" s="115"/>
      <c r="H50" s="115"/>
      <c r="I50" s="116"/>
      <c r="J50" s="117"/>
      <c r="K50" s="117"/>
      <c r="L50" s="118"/>
      <c r="M50" s="116"/>
      <c r="N50" s="117"/>
      <c r="O50" s="119"/>
      <c r="P50" s="116"/>
      <c r="Q50" s="117"/>
      <c r="R50" s="118"/>
      <c r="S50" s="116"/>
      <c r="T50" s="117"/>
      <c r="U50" s="117"/>
      <c r="V50" s="118"/>
      <c r="W50" s="116"/>
      <c r="X50" s="117"/>
      <c r="Y50" s="117"/>
      <c r="Z50" s="118"/>
      <c r="AA50" s="116"/>
      <c r="AB50" s="117"/>
      <c r="AC50" s="120"/>
      <c r="AD50" s="121"/>
      <c r="AE50" s="122"/>
      <c r="AF50" s="123"/>
      <c r="AG50" s="121"/>
      <c r="AH50" s="124"/>
      <c r="AI50" s="125"/>
      <c r="AJ50" s="126"/>
      <c r="AK50" s="117"/>
      <c r="AL50" s="118"/>
      <c r="AM50" s="127"/>
      <c r="AN50" s="125"/>
      <c r="AO50" s="128"/>
      <c r="AP50" s="129"/>
      <c r="AQ50" s="129"/>
      <c r="AR50" s="129"/>
      <c r="AS50" s="129"/>
      <c r="AT50" s="129"/>
      <c r="AU50" s="130"/>
      <c r="AV50" s="131"/>
      <c r="AW50" s="132"/>
      <c r="AX50" s="133"/>
      <c r="AY50" s="101"/>
      <c r="AZ50" s="102" t="e">
        <f>#REF!</f>
        <v>#REF!</v>
      </c>
      <c r="BA50" s="101"/>
      <c r="BB50" s="103">
        <f t="shared" si="5"/>
        <v>0</v>
      </c>
      <c r="BC50" s="104" t="str">
        <f t="shared" si="21"/>
        <v/>
      </c>
      <c r="BD50" s="105" t="e">
        <f t="shared" ca="1" si="6"/>
        <v>#NAME?</v>
      </c>
      <c r="BE50" s="104" t="str">
        <f t="shared" si="1"/>
        <v/>
      </c>
      <c r="BF50" s="105" t="e">
        <f t="shared" ca="1" si="2"/>
        <v>#NAME?</v>
      </c>
      <c r="BG50" s="104" t="str">
        <f>IF(A50="","",IF(COUNTIF($BB$14:$BB50,BB50)&gt;1,SUMPRODUCT(1*(#REF!=#REF!)*($BB$14:$BB$153&gt;BB50))+1&amp;" "&amp;"Rep",SUMPRODUCT(1*(#REF!=#REF!)*($BB$14:$BB$153&gt;BB50))+1))</f>
        <v/>
      </c>
      <c r="BH50" s="106" t="e">
        <f>IF(AX50=1,"",#REF!)</f>
        <v>#REF!</v>
      </c>
      <c r="BI50" s="105">
        <f t="shared" si="7"/>
        <v>0</v>
      </c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08">
        <f t="shared" si="8"/>
        <v>1</v>
      </c>
      <c r="BV50" s="108">
        <f t="shared" si="3"/>
        <v>1</v>
      </c>
      <c r="BW50" s="108">
        <f t="shared" si="9"/>
        <v>1</v>
      </c>
      <c r="BX50" s="108">
        <f t="shared" si="10"/>
        <v>1</v>
      </c>
      <c r="BY50" s="108">
        <f t="shared" si="11"/>
        <v>1</v>
      </c>
      <c r="BZ50" s="108">
        <f t="shared" si="4"/>
        <v>1</v>
      </c>
      <c r="CX50" s="110" t="str">
        <f t="shared" si="12"/>
        <v/>
      </c>
      <c r="CY50" s="110" t="str">
        <f t="shared" si="13"/>
        <v/>
      </c>
      <c r="CZ50" s="110" t="str">
        <f t="shared" si="14"/>
        <v/>
      </c>
      <c r="DA50" s="110" t="str">
        <f t="shared" si="15"/>
        <v/>
      </c>
      <c r="DB50" s="110" t="str">
        <f t="shared" si="16"/>
        <v/>
      </c>
      <c r="DC50" s="110" t="str">
        <f t="shared" si="17"/>
        <v/>
      </c>
      <c r="DD50" s="111">
        <f t="shared" si="18"/>
        <v>6</v>
      </c>
      <c r="DE50" s="111" t="str">
        <f t="shared" si="19"/>
        <v/>
      </c>
      <c r="DF50" s="112" t="str">
        <f t="shared" si="20"/>
        <v/>
      </c>
    </row>
    <row r="51" spans="1:110" ht="24.95" customHeight="1">
      <c r="A51" s="113"/>
      <c r="B51" s="114"/>
      <c r="C51" s="311"/>
      <c r="D51" s="115"/>
      <c r="E51" s="115"/>
      <c r="F51" s="115"/>
      <c r="G51" s="115"/>
      <c r="H51" s="115"/>
      <c r="I51" s="116"/>
      <c r="J51" s="117"/>
      <c r="K51" s="117"/>
      <c r="L51" s="118"/>
      <c r="M51" s="116"/>
      <c r="N51" s="117"/>
      <c r="O51" s="119"/>
      <c r="P51" s="116"/>
      <c r="Q51" s="117"/>
      <c r="R51" s="118"/>
      <c r="S51" s="116"/>
      <c r="T51" s="117"/>
      <c r="U51" s="117"/>
      <c r="V51" s="118"/>
      <c r="W51" s="116"/>
      <c r="X51" s="117"/>
      <c r="Y51" s="117"/>
      <c r="Z51" s="118"/>
      <c r="AA51" s="116"/>
      <c r="AB51" s="117"/>
      <c r="AC51" s="120"/>
      <c r="AD51" s="121"/>
      <c r="AE51" s="122"/>
      <c r="AF51" s="123"/>
      <c r="AG51" s="121"/>
      <c r="AH51" s="124"/>
      <c r="AI51" s="125"/>
      <c r="AJ51" s="126"/>
      <c r="AK51" s="117"/>
      <c r="AL51" s="118"/>
      <c r="AM51" s="127"/>
      <c r="AN51" s="125"/>
      <c r="AO51" s="128"/>
      <c r="AP51" s="129"/>
      <c r="AQ51" s="129"/>
      <c r="AR51" s="129"/>
      <c r="AS51" s="129"/>
      <c r="AT51" s="129"/>
      <c r="AU51" s="130"/>
      <c r="AV51" s="131"/>
      <c r="AW51" s="132"/>
      <c r="AX51" s="133"/>
      <c r="AY51" s="101"/>
      <c r="AZ51" s="102" t="e">
        <f>#REF!</f>
        <v>#REF!</v>
      </c>
      <c r="BA51" s="101"/>
      <c r="BB51" s="103">
        <f t="shared" si="5"/>
        <v>0</v>
      </c>
      <c r="BC51" s="104" t="str">
        <f t="shared" si="21"/>
        <v/>
      </c>
      <c r="BD51" s="105" t="e">
        <f t="shared" ref="BD51:BD83" ca="1" si="22">OrdinalNum(BC51)</f>
        <v>#NAME?</v>
      </c>
      <c r="BE51" s="104" t="str">
        <f t="shared" ref="BE51:BE83" si="23">IF(SUM(BC51)&gt;0,COUNTIF(RankMeJan,BC51),"")</f>
        <v/>
      </c>
      <c r="BF51" s="105" t="e">
        <f t="shared" ca="1" si="2"/>
        <v>#NAME?</v>
      </c>
      <c r="BG51" s="104" t="str">
        <f>IF(A51="","",IF(COUNTIF($BB$14:$BB51,BB51)&gt;1,SUMPRODUCT(1*(#REF!=#REF!)*($BB$14:$BB$153&gt;BB51))+1&amp;" "&amp;"Rep",SUMPRODUCT(1*(#REF!=#REF!)*($BB$14:$BB$153&gt;BB51))+1))</f>
        <v/>
      </c>
      <c r="BH51" s="106" t="e">
        <f>IF(AX51=1,"",#REF!)</f>
        <v>#REF!</v>
      </c>
      <c r="BI51" s="105">
        <f t="shared" si="7"/>
        <v>0</v>
      </c>
      <c r="BJ51" s="11"/>
      <c r="BK51" s="39" t="e">
        <f>DCOUNTA(دين_يناير,1,M.k1)</f>
        <v>#NAME?</v>
      </c>
      <c r="BL51" s="11"/>
      <c r="BM51" s="11" t="s">
        <v>55</v>
      </c>
      <c r="BN51" s="134" t="s">
        <v>69</v>
      </c>
      <c r="BO51" s="11"/>
      <c r="BP51" s="11"/>
      <c r="BQ51" s="11" t="s">
        <v>57</v>
      </c>
      <c r="BR51" s="134" t="s">
        <v>69</v>
      </c>
      <c r="BS51" s="107"/>
      <c r="BT51" s="11"/>
      <c r="BU51" s="108">
        <f t="shared" si="8"/>
        <v>1</v>
      </c>
      <c r="BV51" s="108">
        <f t="shared" si="3"/>
        <v>1</v>
      </c>
      <c r="BW51" s="108">
        <f t="shared" si="9"/>
        <v>1</v>
      </c>
      <c r="BX51" s="108">
        <f t="shared" si="10"/>
        <v>1</v>
      </c>
      <c r="BY51" s="108">
        <f t="shared" si="11"/>
        <v>1</v>
      </c>
      <c r="BZ51" s="108">
        <f t="shared" si="4"/>
        <v>1</v>
      </c>
      <c r="CX51" s="110" t="str">
        <f t="shared" si="12"/>
        <v/>
      </c>
      <c r="CY51" s="110" t="str">
        <f t="shared" si="13"/>
        <v/>
      </c>
      <c r="CZ51" s="110" t="str">
        <f t="shared" si="14"/>
        <v/>
      </c>
      <c r="DA51" s="110" t="str">
        <f t="shared" si="15"/>
        <v/>
      </c>
      <c r="DB51" s="110" t="str">
        <f t="shared" si="16"/>
        <v/>
      </c>
      <c r="DC51" s="110" t="str">
        <f t="shared" si="17"/>
        <v/>
      </c>
      <c r="DD51" s="111">
        <f t="shared" si="18"/>
        <v>6</v>
      </c>
      <c r="DE51" s="111" t="str">
        <f t="shared" si="19"/>
        <v/>
      </c>
      <c r="DF51" s="112" t="str">
        <f t="shared" si="20"/>
        <v/>
      </c>
    </row>
    <row r="52" spans="1:110" ht="24.95" customHeight="1">
      <c r="A52" s="113"/>
      <c r="B52" s="114"/>
      <c r="C52" s="311"/>
      <c r="D52" s="115"/>
      <c r="E52" s="115"/>
      <c r="F52" s="115"/>
      <c r="G52" s="115"/>
      <c r="H52" s="115"/>
      <c r="I52" s="116"/>
      <c r="J52" s="117"/>
      <c r="K52" s="117"/>
      <c r="L52" s="118"/>
      <c r="M52" s="116"/>
      <c r="N52" s="117"/>
      <c r="O52" s="119"/>
      <c r="P52" s="116"/>
      <c r="Q52" s="117"/>
      <c r="R52" s="118"/>
      <c r="S52" s="116"/>
      <c r="T52" s="117"/>
      <c r="U52" s="117"/>
      <c r="V52" s="118"/>
      <c r="W52" s="116"/>
      <c r="X52" s="117"/>
      <c r="Y52" s="117"/>
      <c r="Z52" s="118"/>
      <c r="AA52" s="116"/>
      <c r="AB52" s="117"/>
      <c r="AC52" s="120"/>
      <c r="AD52" s="121"/>
      <c r="AE52" s="122"/>
      <c r="AF52" s="123"/>
      <c r="AG52" s="121"/>
      <c r="AH52" s="124"/>
      <c r="AI52" s="125"/>
      <c r="AJ52" s="126"/>
      <c r="AK52" s="117"/>
      <c r="AL52" s="118"/>
      <c r="AM52" s="127"/>
      <c r="AN52" s="125"/>
      <c r="AO52" s="128"/>
      <c r="AP52" s="129"/>
      <c r="AQ52" s="129"/>
      <c r="AR52" s="129"/>
      <c r="AS52" s="129"/>
      <c r="AT52" s="129"/>
      <c r="AU52" s="130"/>
      <c r="AV52" s="131"/>
      <c r="AW52" s="132"/>
      <c r="AX52" s="133"/>
      <c r="AY52" s="101"/>
      <c r="AZ52" s="102" t="e">
        <f>#REF!</f>
        <v>#REF!</v>
      </c>
      <c r="BA52" s="101"/>
      <c r="BB52" s="103">
        <f t="shared" si="5"/>
        <v>0</v>
      </c>
      <c r="BC52" s="104" t="str">
        <f t="shared" si="21"/>
        <v/>
      </c>
      <c r="BD52" s="105" t="e">
        <f t="shared" ca="1" si="22"/>
        <v>#NAME?</v>
      </c>
      <c r="BE52" s="104" t="str">
        <f t="shared" si="23"/>
        <v/>
      </c>
      <c r="BF52" s="105" t="e">
        <f ca="1">IF(AND(SUM(BE52)&gt;1,SUM(BC52)&gt;100),BC52&amp;"مكرر",IF(AND(SUM(BE52)&gt;1,SUM(BC52)&lt;=100),BD52&amp;" "&amp;"مكرر",BD52))</f>
        <v>#NAME?</v>
      </c>
      <c r="BG52" s="104" t="str">
        <f>IF(A52="","",IF(COUNTIF($BB$14:$BB52,BB52)&gt;1,SUMPRODUCT(1*(#REF!=#REF!)*($BB$14:$BB$153&gt;BB52))+1&amp;" "&amp;"Rep",SUMPRODUCT(1*(#REF!=#REF!)*($BB$14:$BB$153&gt;BB52))+1))</f>
        <v/>
      </c>
      <c r="BH52" s="106" t="e">
        <f>IF(AX52=1,"",#REF!)</f>
        <v>#REF!</v>
      </c>
      <c r="BI52" s="105">
        <f t="shared" si="7"/>
        <v>0</v>
      </c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08">
        <f t="shared" si="8"/>
        <v>1</v>
      </c>
      <c r="BV52" s="108">
        <f t="shared" si="3"/>
        <v>1</v>
      </c>
      <c r="BW52" s="108">
        <f t="shared" si="9"/>
        <v>1</v>
      </c>
      <c r="BX52" s="108">
        <f t="shared" si="10"/>
        <v>1</v>
      </c>
      <c r="BY52" s="108">
        <f t="shared" si="11"/>
        <v>1</v>
      </c>
      <c r="BZ52" s="108">
        <f t="shared" si="4"/>
        <v>1</v>
      </c>
      <c r="CX52" s="110" t="str">
        <f t="shared" si="12"/>
        <v/>
      </c>
      <c r="CY52" s="110" t="str">
        <f t="shared" si="13"/>
        <v/>
      </c>
      <c r="CZ52" s="110" t="str">
        <f t="shared" si="14"/>
        <v/>
      </c>
      <c r="DA52" s="110" t="str">
        <f t="shared" si="15"/>
        <v/>
      </c>
      <c r="DB52" s="110" t="str">
        <f t="shared" si="16"/>
        <v/>
      </c>
      <c r="DC52" s="110" t="str">
        <f t="shared" si="17"/>
        <v/>
      </c>
      <c r="DD52" s="111">
        <f t="shared" si="18"/>
        <v>6</v>
      </c>
      <c r="DE52" s="111" t="str">
        <f t="shared" si="19"/>
        <v/>
      </c>
      <c r="DF52" s="112" t="str">
        <f t="shared" si="20"/>
        <v/>
      </c>
    </row>
    <row r="53" spans="1:110" ht="24.95" customHeight="1">
      <c r="A53" s="113"/>
      <c r="B53" s="114"/>
      <c r="C53" s="311"/>
      <c r="D53" s="115"/>
      <c r="E53" s="115"/>
      <c r="F53" s="115"/>
      <c r="G53" s="115"/>
      <c r="H53" s="115"/>
      <c r="I53" s="116"/>
      <c r="J53" s="117"/>
      <c r="K53" s="117"/>
      <c r="L53" s="118"/>
      <c r="M53" s="116"/>
      <c r="N53" s="117"/>
      <c r="O53" s="119"/>
      <c r="P53" s="116"/>
      <c r="Q53" s="117"/>
      <c r="R53" s="118"/>
      <c r="S53" s="116"/>
      <c r="T53" s="117"/>
      <c r="U53" s="117"/>
      <c r="V53" s="118"/>
      <c r="W53" s="116"/>
      <c r="X53" s="117"/>
      <c r="Y53" s="117"/>
      <c r="Z53" s="118"/>
      <c r="AA53" s="116"/>
      <c r="AB53" s="117"/>
      <c r="AC53" s="120"/>
      <c r="AD53" s="121"/>
      <c r="AE53" s="122"/>
      <c r="AF53" s="123"/>
      <c r="AG53" s="121"/>
      <c r="AH53" s="124"/>
      <c r="AI53" s="125"/>
      <c r="AJ53" s="126"/>
      <c r="AK53" s="117"/>
      <c r="AL53" s="118"/>
      <c r="AM53" s="127"/>
      <c r="AN53" s="125"/>
      <c r="AO53" s="128"/>
      <c r="AP53" s="129"/>
      <c r="AQ53" s="129"/>
      <c r="AR53" s="129"/>
      <c r="AS53" s="129"/>
      <c r="AT53" s="129"/>
      <c r="AU53" s="130"/>
      <c r="AV53" s="131"/>
      <c r="AW53" s="132"/>
      <c r="AX53" s="133"/>
      <c r="AY53" s="101"/>
      <c r="AZ53" s="102" t="e">
        <f>#REF!</f>
        <v>#REF!</v>
      </c>
      <c r="BA53" s="101"/>
      <c r="BB53" s="103">
        <f t="shared" si="5"/>
        <v>0</v>
      </c>
      <c r="BC53" s="104" t="str">
        <f t="shared" si="21"/>
        <v/>
      </c>
      <c r="BD53" s="105" t="e">
        <f t="shared" ca="1" si="22"/>
        <v>#NAME?</v>
      </c>
      <c r="BE53" s="104" t="str">
        <f t="shared" si="23"/>
        <v/>
      </c>
      <c r="BF53" s="105" t="e">
        <f t="shared" ref="BF53:BF83" ca="1" si="24">IF(AND(SUM(BE53)&gt;1,SUM(BC53)&gt;100),BC53&amp;"مكرر",IF(AND(SUM(BE53)&gt;1,SUM(BC53)&lt;=100),BD53&amp;" "&amp;"مكرر",BD53))</f>
        <v>#NAME?</v>
      </c>
      <c r="BG53" s="104" t="str">
        <f>IF(A53="","",IF(COUNTIF($BB$14:$BB53,BB53)&gt;1,SUMPRODUCT(1*(#REF!=#REF!)*($BB$14:$BB$153&gt;BB53))+1&amp;" "&amp;"Rep",SUMPRODUCT(1*(#REF!=#REF!)*($BB$14:$BB$153&gt;BB53))+1))</f>
        <v/>
      </c>
      <c r="BH53" s="106" t="e">
        <f>IF(AX53=1,"",#REF!)</f>
        <v>#REF!</v>
      </c>
      <c r="BI53" s="105">
        <f t="shared" si="7"/>
        <v>0</v>
      </c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08">
        <f t="shared" si="8"/>
        <v>1</v>
      </c>
      <c r="BV53" s="108">
        <f t="shared" si="3"/>
        <v>1</v>
      </c>
      <c r="BW53" s="108">
        <f t="shared" si="9"/>
        <v>1</v>
      </c>
      <c r="BX53" s="108">
        <f t="shared" si="10"/>
        <v>1</v>
      </c>
      <c r="BY53" s="108">
        <f t="shared" si="11"/>
        <v>1</v>
      </c>
      <c r="BZ53" s="108">
        <f t="shared" si="4"/>
        <v>1</v>
      </c>
      <c r="CX53" s="110" t="str">
        <f t="shared" si="12"/>
        <v/>
      </c>
      <c r="CY53" s="110" t="str">
        <f t="shared" si="13"/>
        <v/>
      </c>
      <c r="CZ53" s="110" t="str">
        <f t="shared" si="14"/>
        <v/>
      </c>
      <c r="DA53" s="110" t="str">
        <f t="shared" si="15"/>
        <v/>
      </c>
      <c r="DB53" s="110" t="str">
        <f t="shared" si="16"/>
        <v/>
      </c>
      <c r="DC53" s="110" t="str">
        <f t="shared" si="17"/>
        <v/>
      </c>
      <c r="DD53" s="111">
        <f t="shared" si="18"/>
        <v>6</v>
      </c>
      <c r="DE53" s="111" t="str">
        <f t="shared" si="19"/>
        <v/>
      </c>
      <c r="DF53" s="112" t="str">
        <f t="shared" si="20"/>
        <v/>
      </c>
    </row>
    <row r="54" spans="1:110" ht="24.95" customHeight="1">
      <c r="A54" s="113"/>
      <c r="B54" s="114"/>
      <c r="C54" s="311"/>
      <c r="D54" s="115"/>
      <c r="E54" s="115"/>
      <c r="F54" s="115"/>
      <c r="G54" s="115"/>
      <c r="H54" s="115"/>
      <c r="I54" s="116"/>
      <c r="J54" s="117"/>
      <c r="K54" s="117"/>
      <c r="L54" s="118"/>
      <c r="M54" s="116"/>
      <c r="N54" s="117"/>
      <c r="O54" s="119"/>
      <c r="P54" s="116"/>
      <c r="Q54" s="117"/>
      <c r="R54" s="118"/>
      <c r="S54" s="116"/>
      <c r="T54" s="117"/>
      <c r="U54" s="117"/>
      <c r="V54" s="118"/>
      <c r="W54" s="116"/>
      <c r="X54" s="117"/>
      <c r="Y54" s="117"/>
      <c r="Z54" s="118"/>
      <c r="AA54" s="116"/>
      <c r="AB54" s="117"/>
      <c r="AC54" s="120"/>
      <c r="AD54" s="121"/>
      <c r="AE54" s="122"/>
      <c r="AF54" s="123"/>
      <c r="AG54" s="121"/>
      <c r="AH54" s="124"/>
      <c r="AI54" s="125"/>
      <c r="AJ54" s="126"/>
      <c r="AK54" s="117"/>
      <c r="AL54" s="118"/>
      <c r="AM54" s="127"/>
      <c r="AN54" s="125"/>
      <c r="AO54" s="128"/>
      <c r="AP54" s="129"/>
      <c r="AQ54" s="129"/>
      <c r="AR54" s="129"/>
      <c r="AS54" s="129"/>
      <c r="AT54" s="129"/>
      <c r="AU54" s="130"/>
      <c r="AV54" s="131"/>
      <c r="AW54" s="132"/>
      <c r="AX54" s="133"/>
      <c r="AY54" s="101"/>
      <c r="AZ54" s="102" t="e">
        <f>#REF!</f>
        <v>#REF!</v>
      </c>
      <c r="BA54" s="101"/>
      <c r="BB54" s="103">
        <f t="shared" si="5"/>
        <v>0</v>
      </c>
      <c r="BC54" s="104" t="str">
        <f t="shared" si="21"/>
        <v/>
      </c>
      <c r="BD54" s="105" t="e">
        <f t="shared" ca="1" si="22"/>
        <v>#NAME?</v>
      </c>
      <c r="BE54" s="104" t="str">
        <f t="shared" si="23"/>
        <v/>
      </c>
      <c r="BF54" s="105" t="e">
        <f t="shared" ca="1" si="24"/>
        <v>#NAME?</v>
      </c>
      <c r="BG54" s="104" t="str">
        <f>IF(A54="","",IF(COUNTIF($BB$14:$BB54,BB54)&gt;1,SUMPRODUCT(1*(#REF!=#REF!)*($BB$14:$BB$153&gt;BB54))+1&amp;" "&amp;"Rep",SUMPRODUCT(1*(#REF!=#REF!)*($BB$14:$BB$153&gt;BB54))+1))</f>
        <v/>
      </c>
      <c r="BH54" s="106" t="e">
        <f>IF(AX54=1,"",#REF!)</f>
        <v>#REF!</v>
      </c>
      <c r="BI54" s="105">
        <f t="shared" si="7"/>
        <v>0</v>
      </c>
      <c r="BJ54" s="11"/>
      <c r="BK54" s="39" t="e">
        <f>DCOUNTA(دين_يناير,1,يناير_صفر_مسلم)</f>
        <v>#NAME?</v>
      </c>
      <c r="BL54" s="11"/>
      <c r="BM54" s="11" t="s">
        <v>28</v>
      </c>
      <c r="BN54" s="11" t="s">
        <v>34</v>
      </c>
      <c r="BO54" s="11" t="s">
        <v>42</v>
      </c>
      <c r="BP54" s="11"/>
      <c r="BQ54" s="11" t="s">
        <v>28</v>
      </c>
      <c r="BR54" s="11" t="s">
        <v>34</v>
      </c>
      <c r="BS54" s="11" t="s">
        <v>42</v>
      </c>
      <c r="BT54" s="11"/>
      <c r="BU54" s="108">
        <f t="shared" si="8"/>
        <v>1</v>
      </c>
      <c r="BV54" s="108">
        <f t="shared" si="3"/>
        <v>1</v>
      </c>
      <c r="BW54" s="108">
        <f t="shared" si="9"/>
        <v>1</v>
      </c>
      <c r="BX54" s="108">
        <f t="shared" si="10"/>
        <v>1</v>
      </c>
      <c r="BY54" s="108">
        <f t="shared" si="11"/>
        <v>1</v>
      </c>
      <c r="BZ54" s="108">
        <f t="shared" si="4"/>
        <v>1</v>
      </c>
      <c r="CX54" s="110" t="str">
        <f t="shared" si="12"/>
        <v/>
      </c>
      <c r="CY54" s="110" t="str">
        <f t="shared" si="13"/>
        <v/>
      </c>
      <c r="CZ54" s="110" t="str">
        <f t="shared" si="14"/>
        <v/>
      </c>
      <c r="DA54" s="110" t="str">
        <f t="shared" si="15"/>
        <v/>
      </c>
      <c r="DB54" s="110" t="str">
        <f t="shared" si="16"/>
        <v/>
      </c>
      <c r="DC54" s="110" t="str">
        <f t="shared" si="17"/>
        <v/>
      </c>
      <c r="DD54" s="111">
        <f t="shared" si="18"/>
        <v>6</v>
      </c>
      <c r="DE54" s="111" t="str">
        <f t="shared" si="19"/>
        <v/>
      </c>
      <c r="DF54" s="112" t="str">
        <f t="shared" si="20"/>
        <v/>
      </c>
    </row>
    <row r="55" spans="1:110" ht="24.95" customHeight="1">
      <c r="A55" s="113"/>
      <c r="B55" s="114"/>
      <c r="C55" s="311"/>
      <c r="D55" s="115"/>
      <c r="E55" s="115"/>
      <c r="F55" s="115"/>
      <c r="G55" s="115"/>
      <c r="H55" s="115"/>
      <c r="I55" s="116"/>
      <c r="J55" s="117"/>
      <c r="K55" s="117"/>
      <c r="L55" s="118"/>
      <c r="M55" s="116"/>
      <c r="N55" s="117"/>
      <c r="O55" s="119"/>
      <c r="P55" s="116"/>
      <c r="Q55" s="117"/>
      <c r="R55" s="118"/>
      <c r="S55" s="116"/>
      <c r="T55" s="117"/>
      <c r="U55" s="117"/>
      <c r="V55" s="118"/>
      <c r="W55" s="116"/>
      <c r="X55" s="117"/>
      <c r="Y55" s="117"/>
      <c r="Z55" s="118"/>
      <c r="AA55" s="116"/>
      <c r="AB55" s="117"/>
      <c r="AC55" s="120"/>
      <c r="AD55" s="121"/>
      <c r="AE55" s="122"/>
      <c r="AF55" s="123"/>
      <c r="AG55" s="121"/>
      <c r="AH55" s="124"/>
      <c r="AI55" s="125"/>
      <c r="AJ55" s="126"/>
      <c r="AK55" s="117"/>
      <c r="AL55" s="118"/>
      <c r="AM55" s="127"/>
      <c r="AN55" s="125"/>
      <c r="AO55" s="128"/>
      <c r="AP55" s="129"/>
      <c r="AQ55" s="129"/>
      <c r="AR55" s="129"/>
      <c r="AS55" s="129"/>
      <c r="AT55" s="129"/>
      <c r="AU55" s="130"/>
      <c r="AV55" s="131"/>
      <c r="AW55" s="132"/>
      <c r="AX55" s="133"/>
      <c r="AY55" s="101"/>
      <c r="AZ55" s="102" t="e">
        <f>#REF!</f>
        <v>#REF!</v>
      </c>
      <c r="BA55" s="101"/>
      <c r="BB55" s="103">
        <f t="shared" si="5"/>
        <v>0</v>
      </c>
      <c r="BC55" s="104" t="str">
        <f t="shared" si="21"/>
        <v/>
      </c>
      <c r="BD55" s="105" t="e">
        <f t="shared" ca="1" si="22"/>
        <v>#NAME?</v>
      </c>
      <c r="BE55" s="104" t="str">
        <f t="shared" si="23"/>
        <v/>
      </c>
      <c r="BF55" s="105" t="e">
        <f t="shared" ca="1" si="24"/>
        <v>#NAME?</v>
      </c>
      <c r="BG55" s="104" t="str">
        <f>IF(A55="","",IF(COUNTIF($BB$14:$BB55,BB55)&gt;1,SUMPRODUCT(1*(#REF!=#REF!)*($BB$14:$BB$153&gt;BB55))+1&amp;" "&amp;"Rep",SUMPRODUCT(1*(#REF!=#REF!)*($BB$14:$BB$153&gt;BB55))+1))</f>
        <v/>
      </c>
      <c r="BH55" s="106" t="e">
        <f>IF(AX55=1,"",#REF!)</f>
        <v>#REF!</v>
      </c>
      <c r="BI55" s="105">
        <f t="shared" si="7"/>
        <v>0</v>
      </c>
      <c r="BJ55" s="11"/>
      <c r="BK55" s="39" t="e">
        <f>DCOUNTA(دين_يناير,1,يناير_صفر_مسيحى)</f>
        <v>#NAME?</v>
      </c>
      <c r="BL55" s="11"/>
      <c r="BM55" s="11" t="s">
        <v>55</v>
      </c>
      <c r="BN55" s="134" t="s">
        <v>70</v>
      </c>
      <c r="BO55" s="11"/>
      <c r="BP55" s="11"/>
      <c r="BQ55" s="11" t="s">
        <v>57</v>
      </c>
      <c r="BR55" s="134" t="s">
        <v>70</v>
      </c>
      <c r="BS55" s="107"/>
      <c r="BT55" s="11"/>
      <c r="BU55" s="108">
        <f t="shared" si="8"/>
        <v>1</v>
      </c>
      <c r="BV55" s="108">
        <f t="shared" si="3"/>
        <v>1</v>
      </c>
      <c r="BW55" s="108">
        <f t="shared" si="9"/>
        <v>1</v>
      </c>
      <c r="BX55" s="108">
        <f t="shared" si="10"/>
        <v>1</v>
      </c>
      <c r="BY55" s="108">
        <f t="shared" si="11"/>
        <v>1</v>
      </c>
      <c r="BZ55" s="108">
        <f t="shared" si="4"/>
        <v>1</v>
      </c>
      <c r="CX55" s="110" t="str">
        <f t="shared" si="12"/>
        <v/>
      </c>
      <c r="CY55" s="110" t="str">
        <f t="shared" si="13"/>
        <v/>
      </c>
      <c r="CZ55" s="110" t="str">
        <f t="shared" si="14"/>
        <v/>
      </c>
      <c r="DA55" s="110" t="str">
        <f t="shared" si="15"/>
        <v/>
      </c>
      <c r="DB55" s="110" t="str">
        <f t="shared" si="16"/>
        <v/>
      </c>
      <c r="DC55" s="110" t="str">
        <f t="shared" si="17"/>
        <v/>
      </c>
      <c r="DD55" s="111">
        <f t="shared" si="18"/>
        <v>6</v>
      </c>
      <c r="DE55" s="111" t="str">
        <f t="shared" si="19"/>
        <v/>
      </c>
      <c r="DF55" s="112" t="str">
        <f t="shared" si="20"/>
        <v/>
      </c>
    </row>
    <row r="56" spans="1:110" ht="24.95" customHeight="1">
      <c r="A56" s="113"/>
      <c r="B56" s="114"/>
      <c r="C56" s="311"/>
      <c r="D56" s="115"/>
      <c r="E56" s="115"/>
      <c r="F56" s="115"/>
      <c r="G56" s="115"/>
      <c r="H56" s="115"/>
      <c r="I56" s="116"/>
      <c r="J56" s="117"/>
      <c r="K56" s="117"/>
      <c r="L56" s="118"/>
      <c r="M56" s="116"/>
      <c r="N56" s="117"/>
      <c r="O56" s="119"/>
      <c r="P56" s="116"/>
      <c r="Q56" s="117"/>
      <c r="R56" s="118"/>
      <c r="S56" s="116"/>
      <c r="T56" s="117"/>
      <c r="U56" s="117"/>
      <c r="V56" s="118"/>
      <c r="W56" s="116"/>
      <c r="X56" s="117"/>
      <c r="Y56" s="117"/>
      <c r="Z56" s="118"/>
      <c r="AA56" s="116"/>
      <c r="AB56" s="117"/>
      <c r="AC56" s="120"/>
      <c r="AD56" s="121"/>
      <c r="AE56" s="122"/>
      <c r="AF56" s="123"/>
      <c r="AG56" s="121"/>
      <c r="AH56" s="124"/>
      <c r="AI56" s="125"/>
      <c r="AJ56" s="126"/>
      <c r="AK56" s="117"/>
      <c r="AL56" s="118"/>
      <c r="AM56" s="127"/>
      <c r="AN56" s="125"/>
      <c r="AO56" s="128"/>
      <c r="AP56" s="129"/>
      <c r="AQ56" s="129"/>
      <c r="AR56" s="129"/>
      <c r="AS56" s="129"/>
      <c r="AT56" s="129"/>
      <c r="AU56" s="130"/>
      <c r="AV56" s="131"/>
      <c r="AW56" s="132"/>
      <c r="AX56" s="133"/>
      <c r="AY56" s="101"/>
      <c r="AZ56" s="102" t="e">
        <f>#REF!</f>
        <v>#REF!</v>
      </c>
      <c r="BA56" s="101"/>
      <c r="BB56" s="103">
        <f t="shared" si="5"/>
        <v>0</v>
      </c>
      <c r="BC56" s="104" t="str">
        <f t="shared" si="21"/>
        <v/>
      </c>
      <c r="BD56" s="105" t="e">
        <f t="shared" ca="1" si="22"/>
        <v>#NAME?</v>
      </c>
      <c r="BE56" s="104" t="str">
        <f t="shared" si="23"/>
        <v/>
      </c>
      <c r="BF56" s="105" t="e">
        <f t="shared" ca="1" si="24"/>
        <v>#NAME?</v>
      </c>
      <c r="BG56" s="104" t="str">
        <f>IF(A56="","",IF(COUNTIF($BB$14:$BB56,BB56)&gt;1,SUMPRODUCT(1*(#REF!=#REF!)*($BB$14:$BB$153&gt;BB56))+1&amp;" "&amp;"Rep",SUMPRODUCT(1*(#REF!=#REF!)*($BB$14:$BB$153&gt;BB56))+1))</f>
        <v/>
      </c>
      <c r="BH56" s="106" t="e">
        <f>IF(AX56=1,"",#REF!)</f>
        <v>#REF!</v>
      </c>
      <c r="BI56" s="105">
        <f t="shared" si="7"/>
        <v>0</v>
      </c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08">
        <f t="shared" si="8"/>
        <v>1</v>
      </c>
      <c r="BV56" s="108">
        <f t="shared" si="3"/>
        <v>1</v>
      </c>
      <c r="BW56" s="108">
        <f t="shared" si="9"/>
        <v>1</v>
      </c>
      <c r="BX56" s="108">
        <f t="shared" si="10"/>
        <v>1</v>
      </c>
      <c r="BY56" s="108">
        <f t="shared" si="11"/>
        <v>1</v>
      </c>
      <c r="BZ56" s="108">
        <f t="shared" si="4"/>
        <v>1</v>
      </c>
      <c r="CX56" s="110" t="str">
        <f t="shared" si="12"/>
        <v/>
      </c>
      <c r="CY56" s="110" t="str">
        <f t="shared" si="13"/>
        <v/>
      </c>
      <c r="CZ56" s="110" t="str">
        <f t="shared" si="14"/>
        <v/>
      </c>
      <c r="DA56" s="110" t="str">
        <f t="shared" si="15"/>
        <v/>
      </c>
      <c r="DB56" s="110" t="str">
        <f t="shared" si="16"/>
        <v/>
      </c>
      <c r="DC56" s="110" t="str">
        <f t="shared" si="17"/>
        <v/>
      </c>
      <c r="DD56" s="111">
        <f t="shared" si="18"/>
        <v>6</v>
      </c>
      <c r="DE56" s="111" t="str">
        <f t="shared" si="19"/>
        <v/>
      </c>
      <c r="DF56" s="112" t="str">
        <f t="shared" si="20"/>
        <v/>
      </c>
    </row>
    <row r="57" spans="1:110" ht="24.95" customHeight="1">
      <c r="A57" s="113"/>
      <c r="B57" s="114"/>
      <c r="C57" s="311"/>
      <c r="D57" s="115"/>
      <c r="E57" s="115"/>
      <c r="F57" s="115"/>
      <c r="G57" s="115"/>
      <c r="H57" s="115"/>
      <c r="I57" s="116"/>
      <c r="J57" s="117"/>
      <c r="K57" s="117"/>
      <c r="L57" s="118"/>
      <c r="M57" s="116"/>
      <c r="N57" s="117"/>
      <c r="O57" s="119"/>
      <c r="P57" s="116"/>
      <c r="Q57" s="117"/>
      <c r="R57" s="118"/>
      <c r="S57" s="116"/>
      <c r="T57" s="117"/>
      <c r="U57" s="117"/>
      <c r="V57" s="118"/>
      <c r="W57" s="116"/>
      <c r="X57" s="117"/>
      <c r="Y57" s="117"/>
      <c r="Z57" s="118"/>
      <c r="AA57" s="116"/>
      <c r="AB57" s="117"/>
      <c r="AC57" s="120"/>
      <c r="AD57" s="121"/>
      <c r="AE57" s="122"/>
      <c r="AF57" s="123"/>
      <c r="AG57" s="121"/>
      <c r="AH57" s="124"/>
      <c r="AI57" s="125"/>
      <c r="AJ57" s="126"/>
      <c r="AK57" s="117"/>
      <c r="AL57" s="118"/>
      <c r="AM57" s="127"/>
      <c r="AN57" s="125"/>
      <c r="AO57" s="128"/>
      <c r="AP57" s="129"/>
      <c r="AQ57" s="129"/>
      <c r="AR57" s="129"/>
      <c r="AS57" s="129"/>
      <c r="AT57" s="129"/>
      <c r="AU57" s="130"/>
      <c r="AV57" s="131"/>
      <c r="AW57" s="132"/>
      <c r="AX57" s="133"/>
      <c r="AY57" s="101"/>
      <c r="AZ57" s="102" t="e">
        <f>#REF!</f>
        <v>#REF!</v>
      </c>
      <c r="BA57" s="101"/>
      <c r="BB57" s="103">
        <f t="shared" si="5"/>
        <v>0</v>
      </c>
      <c r="BC57" s="104" t="str">
        <f t="shared" si="21"/>
        <v/>
      </c>
      <c r="BD57" s="105" t="e">
        <f t="shared" ca="1" si="22"/>
        <v>#NAME?</v>
      </c>
      <c r="BE57" s="104" t="str">
        <f t="shared" si="23"/>
        <v/>
      </c>
      <c r="BF57" s="105" t="e">
        <f t="shared" ca="1" si="24"/>
        <v>#NAME?</v>
      </c>
      <c r="BG57" s="104" t="str">
        <f>IF(A57="","",IF(COUNTIF($BB$14:$BB57,BB57)&gt;1,SUMPRODUCT(1*(#REF!=#REF!)*($BB$14:$BB$153&gt;BB57))+1&amp;" "&amp;"Rep",SUMPRODUCT(1*(#REF!=#REF!)*($BB$14:$BB$153&gt;BB57))+1))</f>
        <v/>
      </c>
      <c r="BH57" s="106" t="e">
        <f>IF(AX57=1,"",#REF!)</f>
        <v>#REF!</v>
      </c>
      <c r="BI57" s="105">
        <f t="shared" si="7"/>
        <v>0</v>
      </c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08">
        <f t="shared" si="8"/>
        <v>1</v>
      </c>
      <c r="BV57" s="108">
        <f t="shared" si="3"/>
        <v>1</v>
      </c>
      <c r="BW57" s="108">
        <f t="shared" si="9"/>
        <v>1</v>
      </c>
      <c r="BX57" s="108">
        <f t="shared" si="10"/>
        <v>1</v>
      </c>
      <c r="BY57" s="108">
        <f t="shared" si="11"/>
        <v>1</v>
      </c>
      <c r="BZ57" s="108">
        <f t="shared" si="4"/>
        <v>1</v>
      </c>
      <c r="CX57" s="110" t="str">
        <f t="shared" si="12"/>
        <v/>
      </c>
      <c r="CY57" s="110" t="str">
        <f t="shared" si="13"/>
        <v/>
      </c>
      <c r="CZ57" s="110" t="str">
        <f t="shared" si="14"/>
        <v/>
      </c>
      <c r="DA57" s="110" t="str">
        <f t="shared" si="15"/>
        <v/>
      </c>
      <c r="DB57" s="110" t="str">
        <f t="shared" si="16"/>
        <v/>
      </c>
      <c r="DC57" s="110" t="str">
        <f t="shared" si="17"/>
        <v/>
      </c>
      <c r="DD57" s="111">
        <f t="shared" si="18"/>
        <v>6</v>
      </c>
      <c r="DE57" s="111" t="str">
        <f t="shared" si="19"/>
        <v/>
      </c>
      <c r="DF57" s="112" t="str">
        <f t="shared" si="20"/>
        <v/>
      </c>
    </row>
    <row r="58" spans="1:110" ht="24.95" customHeight="1">
      <c r="A58" s="113"/>
      <c r="B58" s="114"/>
      <c r="C58" s="311"/>
      <c r="D58" s="115"/>
      <c r="E58" s="115"/>
      <c r="F58" s="115"/>
      <c r="G58" s="115"/>
      <c r="H58" s="115"/>
      <c r="I58" s="116"/>
      <c r="J58" s="117"/>
      <c r="K58" s="117"/>
      <c r="L58" s="118"/>
      <c r="M58" s="116"/>
      <c r="N58" s="117"/>
      <c r="O58" s="119"/>
      <c r="P58" s="116"/>
      <c r="Q58" s="117"/>
      <c r="R58" s="118"/>
      <c r="S58" s="116"/>
      <c r="T58" s="117"/>
      <c r="U58" s="117"/>
      <c r="V58" s="118"/>
      <c r="W58" s="116"/>
      <c r="X58" s="117"/>
      <c r="Y58" s="117"/>
      <c r="Z58" s="118"/>
      <c r="AA58" s="116"/>
      <c r="AB58" s="117"/>
      <c r="AC58" s="120"/>
      <c r="AD58" s="121"/>
      <c r="AE58" s="122"/>
      <c r="AF58" s="123"/>
      <c r="AG58" s="121"/>
      <c r="AH58" s="124"/>
      <c r="AI58" s="125"/>
      <c r="AJ58" s="126"/>
      <c r="AK58" s="117"/>
      <c r="AL58" s="118"/>
      <c r="AM58" s="127"/>
      <c r="AN58" s="125"/>
      <c r="AO58" s="128"/>
      <c r="AP58" s="129"/>
      <c r="AQ58" s="129"/>
      <c r="AR58" s="129"/>
      <c r="AS58" s="129"/>
      <c r="AT58" s="129"/>
      <c r="AU58" s="130"/>
      <c r="AV58" s="131"/>
      <c r="AW58" s="132"/>
      <c r="AX58" s="133"/>
      <c r="AY58" s="101"/>
      <c r="AZ58" s="102" t="e">
        <f>#REF!</f>
        <v>#REF!</v>
      </c>
      <c r="BA58" s="101"/>
      <c r="BB58" s="103">
        <f t="shared" si="5"/>
        <v>0</v>
      </c>
      <c r="BC58" s="104" t="str">
        <f t="shared" si="21"/>
        <v/>
      </c>
      <c r="BD58" s="105" t="e">
        <f t="shared" ca="1" si="22"/>
        <v>#NAME?</v>
      </c>
      <c r="BE58" s="104" t="str">
        <f t="shared" si="23"/>
        <v/>
      </c>
      <c r="BF58" s="105" t="e">
        <f t="shared" ca="1" si="24"/>
        <v>#NAME?</v>
      </c>
      <c r="BG58" s="104" t="str">
        <f>IF(A58="","",IF(COUNTIF($BB$14:$BB58,BB58)&gt;1,SUMPRODUCT(1*(#REF!=#REF!)*($BB$14:$BB$153&gt;BB58))+1&amp;" "&amp;"Rep",SUMPRODUCT(1*(#REF!=#REF!)*($BB$14:$BB$153&gt;BB58))+1))</f>
        <v/>
      </c>
      <c r="BH58" s="106" t="e">
        <f>IF(AX58=1,"",#REF!)</f>
        <v>#REF!</v>
      </c>
      <c r="BI58" s="105">
        <f t="shared" si="7"/>
        <v>0</v>
      </c>
      <c r="BJ58" s="11"/>
      <c r="BK58" s="39" t="e">
        <f>DCOUNTA(اعفاء_دين,1,اعفاء_مسلم)</f>
        <v>#NAME?</v>
      </c>
      <c r="BL58" s="11"/>
      <c r="BM58" s="11" t="s">
        <v>71</v>
      </c>
      <c r="BN58" s="11"/>
      <c r="BO58" s="11" t="s">
        <v>72</v>
      </c>
      <c r="BP58" s="11"/>
      <c r="BQ58" s="11" t="s">
        <v>71</v>
      </c>
      <c r="BR58" s="11"/>
      <c r="BS58" s="11" t="s">
        <v>72</v>
      </c>
      <c r="BT58" s="11"/>
      <c r="BU58" s="108">
        <f t="shared" si="8"/>
        <v>1</v>
      </c>
      <c r="BV58" s="108">
        <f t="shared" si="3"/>
        <v>1</v>
      </c>
      <c r="BW58" s="108">
        <f t="shared" si="9"/>
        <v>1</v>
      </c>
      <c r="BX58" s="108">
        <f t="shared" si="10"/>
        <v>1</v>
      </c>
      <c r="BY58" s="108">
        <f t="shared" si="11"/>
        <v>1</v>
      </c>
      <c r="BZ58" s="108">
        <f t="shared" si="4"/>
        <v>1</v>
      </c>
      <c r="CX58" s="110" t="str">
        <f t="shared" si="12"/>
        <v/>
      </c>
      <c r="CY58" s="110" t="str">
        <f t="shared" si="13"/>
        <v/>
      </c>
      <c r="CZ58" s="110" t="str">
        <f t="shared" si="14"/>
        <v/>
      </c>
      <c r="DA58" s="110" t="str">
        <f t="shared" si="15"/>
        <v/>
      </c>
      <c r="DB58" s="110" t="str">
        <f t="shared" si="16"/>
        <v/>
      </c>
      <c r="DC58" s="110" t="str">
        <f t="shared" si="17"/>
        <v/>
      </c>
      <c r="DD58" s="111">
        <f t="shared" si="18"/>
        <v>6</v>
      </c>
      <c r="DE58" s="111" t="str">
        <f t="shared" si="19"/>
        <v/>
      </c>
      <c r="DF58" s="112" t="str">
        <f t="shared" si="20"/>
        <v/>
      </c>
    </row>
    <row r="59" spans="1:110" ht="24.95" customHeight="1">
      <c r="A59" s="113"/>
      <c r="B59" s="114"/>
      <c r="C59" s="311"/>
      <c r="D59" s="115"/>
      <c r="E59" s="115"/>
      <c r="F59" s="115"/>
      <c r="G59" s="115"/>
      <c r="H59" s="115"/>
      <c r="I59" s="116"/>
      <c r="J59" s="117"/>
      <c r="K59" s="117"/>
      <c r="L59" s="118"/>
      <c r="M59" s="116"/>
      <c r="N59" s="117"/>
      <c r="O59" s="119"/>
      <c r="P59" s="116"/>
      <c r="Q59" s="117"/>
      <c r="R59" s="118"/>
      <c r="S59" s="116"/>
      <c r="T59" s="117"/>
      <c r="U59" s="117"/>
      <c r="V59" s="118"/>
      <c r="W59" s="116"/>
      <c r="X59" s="117"/>
      <c r="Y59" s="117"/>
      <c r="Z59" s="118"/>
      <c r="AA59" s="116"/>
      <c r="AB59" s="117"/>
      <c r="AC59" s="120"/>
      <c r="AD59" s="121"/>
      <c r="AE59" s="122"/>
      <c r="AF59" s="123"/>
      <c r="AG59" s="121"/>
      <c r="AH59" s="124"/>
      <c r="AI59" s="125"/>
      <c r="AJ59" s="126"/>
      <c r="AK59" s="117"/>
      <c r="AL59" s="118"/>
      <c r="AM59" s="127"/>
      <c r="AN59" s="125"/>
      <c r="AO59" s="128"/>
      <c r="AP59" s="129"/>
      <c r="AQ59" s="129"/>
      <c r="AR59" s="129"/>
      <c r="AS59" s="129"/>
      <c r="AT59" s="129"/>
      <c r="AU59" s="130"/>
      <c r="AV59" s="131"/>
      <c r="AW59" s="132"/>
      <c r="AX59" s="133"/>
      <c r="AY59" s="101"/>
      <c r="AZ59" s="102" t="e">
        <f>#REF!</f>
        <v>#REF!</v>
      </c>
      <c r="BA59" s="101"/>
      <c r="BB59" s="103">
        <f t="shared" si="5"/>
        <v>0</v>
      </c>
      <c r="BC59" s="104" t="str">
        <f t="shared" si="21"/>
        <v/>
      </c>
      <c r="BD59" s="105" t="e">
        <f t="shared" ca="1" si="22"/>
        <v>#NAME?</v>
      </c>
      <c r="BE59" s="104" t="str">
        <f t="shared" si="23"/>
        <v/>
      </c>
      <c r="BF59" s="105" t="e">
        <f t="shared" ca="1" si="24"/>
        <v>#NAME?</v>
      </c>
      <c r="BG59" s="104" t="str">
        <f>IF(A59="","",IF(COUNTIF($BB$14:$BB59,BB59)&gt;1,SUMPRODUCT(1*(#REF!=#REF!)*($BB$14:$BB$153&gt;BB59))+1&amp;" "&amp;"Rep",SUMPRODUCT(1*(#REF!=#REF!)*($BB$14:$BB$153&gt;BB59))+1))</f>
        <v/>
      </c>
      <c r="BH59" s="106" t="e">
        <f>IF(AX59=1,"",#REF!)</f>
        <v>#REF!</v>
      </c>
      <c r="BI59" s="105">
        <f t="shared" si="7"/>
        <v>0</v>
      </c>
      <c r="BJ59" s="11"/>
      <c r="BK59" s="39" t="e">
        <f>DCOUNTA(اعفاء_دين,1,اعفاء_مسيحى)</f>
        <v>#NAME?</v>
      </c>
      <c r="BL59" s="11"/>
      <c r="BM59" s="11">
        <v>1</v>
      </c>
      <c r="BN59" s="134"/>
      <c r="BO59" s="11" t="s">
        <v>55</v>
      </c>
      <c r="BP59" s="11"/>
      <c r="BQ59" s="11">
        <v>1</v>
      </c>
      <c r="BR59" s="134"/>
      <c r="BS59" s="11" t="s">
        <v>57</v>
      </c>
      <c r="BT59" s="11"/>
      <c r="BU59" s="108">
        <f t="shared" si="8"/>
        <v>1</v>
      </c>
      <c r="BV59" s="108">
        <f t="shared" si="3"/>
        <v>1</v>
      </c>
      <c r="BW59" s="108">
        <f t="shared" si="9"/>
        <v>1</v>
      </c>
      <c r="BX59" s="108">
        <f t="shared" si="10"/>
        <v>1</v>
      </c>
      <c r="BY59" s="108">
        <f t="shared" si="11"/>
        <v>1</v>
      </c>
      <c r="BZ59" s="108">
        <f t="shared" si="4"/>
        <v>1</v>
      </c>
      <c r="CX59" s="110" t="str">
        <f t="shared" si="12"/>
        <v/>
      </c>
      <c r="CY59" s="110" t="str">
        <f t="shared" si="13"/>
        <v/>
      </c>
      <c r="CZ59" s="110" t="str">
        <f t="shared" si="14"/>
        <v/>
      </c>
      <c r="DA59" s="110" t="str">
        <f t="shared" si="15"/>
        <v/>
      </c>
      <c r="DB59" s="110" t="str">
        <f t="shared" si="16"/>
        <v/>
      </c>
      <c r="DC59" s="110" t="str">
        <f t="shared" si="17"/>
        <v/>
      </c>
      <c r="DD59" s="111">
        <f t="shared" si="18"/>
        <v>6</v>
      </c>
      <c r="DE59" s="111" t="str">
        <f t="shared" si="19"/>
        <v/>
      </c>
      <c r="DF59" s="112" t="str">
        <f t="shared" si="20"/>
        <v/>
      </c>
    </row>
    <row r="60" spans="1:110" ht="24.95" customHeight="1">
      <c r="A60" s="113"/>
      <c r="B60" s="114"/>
      <c r="C60" s="311"/>
      <c r="D60" s="115"/>
      <c r="E60" s="115"/>
      <c r="F60" s="115"/>
      <c r="G60" s="115"/>
      <c r="H60" s="115"/>
      <c r="I60" s="116"/>
      <c r="J60" s="117"/>
      <c r="K60" s="117"/>
      <c r="L60" s="118"/>
      <c r="M60" s="116"/>
      <c r="N60" s="117"/>
      <c r="O60" s="119"/>
      <c r="P60" s="116"/>
      <c r="Q60" s="117"/>
      <c r="R60" s="118"/>
      <c r="S60" s="116"/>
      <c r="T60" s="117"/>
      <c r="U60" s="117"/>
      <c r="V60" s="118"/>
      <c r="W60" s="116"/>
      <c r="X60" s="117"/>
      <c r="Y60" s="117"/>
      <c r="Z60" s="118"/>
      <c r="AA60" s="116"/>
      <c r="AB60" s="117"/>
      <c r="AC60" s="120"/>
      <c r="AD60" s="121"/>
      <c r="AE60" s="122"/>
      <c r="AF60" s="123"/>
      <c r="AG60" s="121"/>
      <c r="AH60" s="124"/>
      <c r="AI60" s="125"/>
      <c r="AJ60" s="126"/>
      <c r="AK60" s="117"/>
      <c r="AL60" s="118"/>
      <c r="AM60" s="127"/>
      <c r="AN60" s="125"/>
      <c r="AO60" s="128"/>
      <c r="AP60" s="129"/>
      <c r="AQ60" s="129"/>
      <c r="AR60" s="129"/>
      <c r="AS60" s="129"/>
      <c r="AT60" s="129"/>
      <c r="AU60" s="130"/>
      <c r="AV60" s="131"/>
      <c r="AW60" s="132"/>
      <c r="AX60" s="133"/>
      <c r="AY60" s="101"/>
      <c r="AZ60" s="102" t="e">
        <f>#REF!</f>
        <v>#REF!</v>
      </c>
      <c r="BA60" s="101"/>
      <c r="BB60" s="103">
        <f t="shared" si="5"/>
        <v>0</v>
      </c>
      <c r="BC60" s="104" t="str">
        <f t="shared" si="21"/>
        <v/>
      </c>
      <c r="BD60" s="105" t="e">
        <f t="shared" ca="1" si="22"/>
        <v>#NAME?</v>
      </c>
      <c r="BE60" s="104" t="str">
        <f t="shared" si="23"/>
        <v/>
      </c>
      <c r="BF60" s="105" t="e">
        <f t="shared" ca="1" si="24"/>
        <v>#NAME?</v>
      </c>
      <c r="BG60" s="104" t="str">
        <f>IF(A60="","",IF(COUNTIF($BB$14:$BB60,BB60)&gt;1,SUMPRODUCT(1*(#REF!=#REF!)*($BB$14:$BB$153&gt;BB60))+1&amp;" "&amp;"Rep",SUMPRODUCT(1*(#REF!=#REF!)*($BB$14:$BB$153&gt;BB60))+1))</f>
        <v/>
      </c>
      <c r="BH60" s="106" t="e">
        <f>IF(AX60=1,"",#REF!)</f>
        <v>#REF!</v>
      </c>
      <c r="BI60" s="105">
        <f t="shared" si="7"/>
        <v>0</v>
      </c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08">
        <f t="shared" si="8"/>
        <v>1</v>
      </c>
      <c r="BV60" s="108">
        <f t="shared" si="3"/>
        <v>1</v>
      </c>
      <c r="BW60" s="108">
        <f t="shared" si="9"/>
        <v>1</v>
      </c>
      <c r="BX60" s="108">
        <f t="shared" si="10"/>
        <v>1</v>
      </c>
      <c r="BY60" s="108">
        <f t="shared" si="11"/>
        <v>1</v>
      </c>
      <c r="BZ60" s="108">
        <f t="shared" si="4"/>
        <v>1</v>
      </c>
      <c r="CX60" s="110" t="str">
        <f t="shared" si="12"/>
        <v/>
      </c>
      <c r="CY60" s="110" t="str">
        <f t="shared" si="13"/>
        <v/>
      </c>
      <c r="CZ60" s="110" t="str">
        <f t="shared" si="14"/>
        <v/>
      </c>
      <c r="DA60" s="110" t="str">
        <f t="shared" si="15"/>
        <v/>
      </c>
      <c r="DB60" s="110" t="str">
        <f t="shared" si="16"/>
        <v/>
      </c>
      <c r="DC60" s="110" t="str">
        <f t="shared" si="17"/>
        <v/>
      </c>
      <c r="DD60" s="111">
        <f t="shared" si="18"/>
        <v>6</v>
      </c>
      <c r="DE60" s="111" t="str">
        <f t="shared" si="19"/>
        <v/>
      </c>
      <c r="DF60" s="112" t="str">
        <f t="shared" si="20"/>
        <v/>
      </c>
    </row>
    <row r="61" spans="1:110" ht="24.95" customHeight="1">
      <c r="A61" s="113"/>
      <c r="B61" s="114"/>
      <c r="C61" s="311"/>
      <c r="D61" s="115"/>
      <c r="E61" s="115"/>
      <c r="F61" s="115"/>
      <c r="G61" s="115"/>
      <c r="H61" s="115"/>
      <c r="I61" s="116"/>
      <c r="J61" s="117"/>
      <c r="K61" s="117"/>
      <c r="L61" s="118"/>
      <c r="M61" s="116"/>
      <c r="N61" s="117"/>
      <c r="O61" s="119"/>
      <c r="P61" s="116"/>
      <c r="Q61" s="117"/>
      <c r="R61" s="118"/>
      <c r="S61" s="116"/>
      <c r="T61" s="117"/>
      <c r="U61" s="117"/>
      <c r="V61" s="118"/>
      <c r="W61" s="116"/>
      <c r="X61" s="117"/>
      <c r="Y61" s="117"/>
      <c r="Z61" s="118"/>
      <c r="AA61" s="116"/>
      <c r="AB61" s="117"/>
      <c r="AC61" s="120"/>
      <c r="AD61" s="121"/>
      <c r="AE61" s="122"/>
      <c r="AF61" s="123"/>
      <c r="AG61" s="121"/>
      <c r="AH61" s="124"/>
      <c r="AI61" s="125"/>
      <c r="AJ61" s="126"/>
      <c r="AK61" s="117"/>
      <c r="AL61" s="118"/>
      <c r="AM61" s="127"/>
      <c r="AN61" s="125"/>
      <c r="AO61" s="128"/>
      <c r="AP61" s="129"/>
      <c r="AQ61" s="129"/>
      <c r="AR61" s="129"/>
      <c r="AS61" s="129"/>
      <c r="AT61" s="129"/>
      <c r="AU61" s="130"/>
      <c r="AV61" s="131"/>
      <c r="AW61" s="132"/>
      <c r="AX61" s="133"/>
      <c r="AY61" s="101"/>
      <c r="AZ61" s="102" t="e">
        <f>#REF!</f>
        <v>#REF!</v>
      </c>
      <c r="BA61" s="101"/>
      <c r="BB61" s="103">
        <f t="shared" si="5"/>
        <v>0</v>
      </c>
      <c r="BC61" s="104" t="str">
        <f t="shared" si="21"/>
        <v/>
      </c>
      <c r="BD61" s="105" t="e">
        <f t="shared" ca="1" si="22"/>
        <v>#NAME?</v>
      </c>
      <c r="BE61" s="104" t="str">
        <f t="shared" si="23"/>
        <v/>
      </c>
      <c r="BF61" s="105" t="e">
        <f t="shared" ca="1" si="24"/>
        <v>#NAME?</v>
      </c>
      <c r="BG61" s="104" t="str">
        <f>IF(A61="","",IF(COUNTIF($BB$14:$BB61,BB61)&gt;1,SUMPRODUCT(1*(#REF!=#REF!)*($BB$14:$BB$153&gt;BB61))+1&amp;" "&amp;"Rep",SUMPRODUCT(1*(#REF!=#REF!)*($BB$14:$BB$153&gt;BB61))+1))</f>
        <v/>
      </c>
      <c r="BH61" s="106" t="e">
        <f>IF(AX61=1,"",#REF!)</f>
        <v>#REF!</v>
      </c>
      <c r="BI61" s="105">
        <f t="shared" si="7"/>
        <v>0</v>
      </c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08">
        <f t="shared" si="8"/>
        <v>1</v>
      </c>
      <c r="BV61" s="108">
        <f t="shared" si="3"/>
        <v>1</v>
      </c>
      <c r="BW61" s="108">
        <f t="shared" si="9"/>
        <v>1</v>
      </c>
      <c r="BX61" s="108">
        <f t="shared" si="10"/>
        <v>1</v>
      </c>
      <c r="BY61" s="108">
        <f t="shared" si="11"/>
        <v>1</v>
      </c>
      <c r="BZ61" s="108">
        <f t="shared" si="4"/>
        <v>1</v>
      </c>
      <c r="CX61" s="110" t="str">
        <f t="shared" si="12"/>
        <v/>
      </c>
      <c r="CY61" s="110" t="str">
        <f t="shared" si="13"/>
        <v/>
      </c>
      <c r="CZ61" s="110" t="str">
        <f t="shared" si="14"/>
        <v/>
      </c>
      <c r="DA61" s="110" t="str">
        <f t="shared" si="15"/>
        <v/>
      </c>
      <c r="DB61" s="110" t="str">
        <f t="shared" si="16"/>
        <v/>
      </c>
      <c r="DC61" s="110" t="str">
        <f t="shared" si="17"/>
        <v/>
      </c>
      <c r="DD61" s="111">
        <f t="shared" si="18"/>
        <v>6</v>
      </c>
      <c r="DE61" s="111" t="str">
        <f t="shared" si="19"/>
        <v/>
      </c>
      <c r="DF61" s="112" t="str">
        <f t="shared" si="20"/>
        <v/>
      </c>
    </row>
    <row r="62" spans="1:110" ht="24.95" customHeight="1">
      <c r="A62" s="113"/>
      <c r="B62" s="114"/>
      <c r="C62" s="311"/>
      <c r="D62" s="115"/>
      <c r="E62" s="115"/>
      <c r="F62" s="115"/>
      <c r="G62" s="115"/>
      <c r="H62" s="115"/>
      <c r="I62" s="116"/>
      <c r="J62" s="117"/>
      <c r="K62" s="117"/>
      <c r="L62" s="118"/>
      <c r="M62" s="116"/>
      <c r="N62" s="117"/>
      <c r="O62" s="119"/>
      <c r="P62" s="116"/>
      <c r="Q62" s="117"/>
      <c r="R62" s="118"/>
      <c r="S62" s="116"/>
      <c r="T62" s="117"/>
      <c r="U62" s="117"/>
      <c r="V62" s="118"/>
      <c r="W62" s="116"/>
      <c r="X62" s="117"/>
      <c r="Y62" s="117"/>
      <c r="Z62" s="118"/>
      <c r="AA62" s="116"/>
      <c r="AB62" s="117"/>
      <c r="AC62" s="120"/>
      <c r="AD62" s="121"/>
      <c r="AE62" s="122"/>
      <c r="AF62" s="123"/>
      <c r="AG62" s="121"/>
      <c r="AH62" s="124"/>
      <c r="AI62" s="125"/>
      <c r="AJ62" s="126"/>
      <c r="AK62" s="117"/>
      <c r="AL62" s="118"/>
      <c r="AM62" s="127"/>
      <c r="AN62" s="125"/>
      <c r="AO62" s="128"/>
      <c r="AP62" s="129"/>
      <c r="AQ62" s="129"/>
      <c r="AR62" s="129"/>
      <c r="AS62" s="129"/>
      <c r="AT62" s="129"/>
      <c r="AU62" s="130"/>
      <c r="AV62" s="131"/>
      <c r="AW62" s="132"/>
      <c r="AX62" s="133"/>
      <c r="AY62" s="101"/>
      <c r="AZ62" s="102" t="e">
        <f>#REF!</f>
        <v>#REF!</v>
      </c>
      <c r="BA62" s="101"/>
      <c r="BB62" s="103">
        <f t="shared" si="5"/>
        <v>0</v>
      </c>
      <c r="BC62" s="104" t="str">
        <f t="shared" si="21"/>
        <v/>
      </c>
      <c r="BD62" s="105" t="e">
        <f t="shared" ca="1" si="22"/>
        <v>#NAME?</v>
      </c>
      <c r="BE62" s="104" t="str">
        <f t="shared" si="23"/>
        <v/>
      </c>
      <c r="BF62" s="105" t="e">
        <f t="shared" ca="1" si="24"/>
        <v>#NAME?</v>
      </c>
      <c r="BG62" s="104" t="str">
        <f>IF(A62="","",IF(COUNTIF($BB$14:$BB62,BB62)&gt;1,SUMPRODUCT(1*(#REF!=#REF!)*($BB$14:$BB$153&gt;BB62))+1&amp;" "&amp;"Rep",SUMPRODUCT(1*(#REF!=#REF!)*($BB$14:$BB$153&gt;BB62))+1))</f>
        <v/>
      </c>
      <c r="BH62" s="106" t="e">
        <f>IF(AX62=1,"",#REF!)</f>
        <v>#REF!</v>
      </c>
      <c r="BI62" s="105">
        <f t="shared" si="7"/>
        <v>0</v>
      </c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08">
        <f t="shared" si="8"/>
        <v>1</v>
      </c>
      <c r="BV62" s="108">
        <f t="shared" si="3"/>
        <v>1</v>
      </c>
      <c r="BW62" s="108">
        <f t="shared" si="9"/>
        <v>1</v>
      </c>
      <c r="BX62" s="108">
        <f t="shared" si="10"/>
        <v>1</v>
      </c>
      <c r="BY62" s="108">
        <f t="shared" si="11"/>
        <v>1</v>
      </c>
      <c r="BZ62" s="108">
        <f t="shared" si="4"/>
        <v>1</v>
      </c>
      <c r="CX62" s="110" t="str">
        <f t="shared" si="12"/>
        <v/>
      </c>
      <c r="CY62" s="110" t="str">
        <f t="shared" si="13"/>
        <v/>
      </c>
      <c r="CZ62" s="110" t="str">
        <f t="shared" si="14"/>
        <v/>
      </c>
      <c r="DA62" s="110" t="str">
        <f t="shared" si="15"/>
        <v/>
      </c>
      <c r="DB62" s="110" t="str">
        <f t="shared" si="16"/>
        <v/>
      </c>
      <c r="DC62" s="110" t="str">
        <f t="shared" si="17"/>
        <v/>
      </c>
      <c r="DD62" s="111">
        <f t="shared" si="18"/>
        <v>6</v>
      </c>
      <c r="DE62" s="111" t="str">
        <f t="shared" si="19"/>
        <v/>
      </c>
      <c r="DF62" s="112" t="str">
        <f t="shared" si="20"/>
        <v/>
      </c>
    </row>
    <row r="63" spans="1:110" ht="24.95" customHeight="1">
      <c r="A63" s="113"/>
      <c r="B63" s="114"/>
      <c r="C63" s="311"/>
      <c r="D63" s="115"/>
      <c r="E63" s="115"/>
      <c r="F63" s="115"/>
      <c r="G63" s="115"/>
      <c r="H63" s="115"/>
      <c r="I63" s="116"/>
      <c r="J63" s="117"/>
      <c r="K63" s="117"/>
      <c r="L63" s="118"/>
      <c r="M63" s="116"/>
      <c r="N63" s="117"/>
      <c r="O63" s="119"/>
      <c r="P63" s="116"/>
      <c r="Q63" s="117"/>
      <c r="R63" s="118"/>
      <c r="S63" s="116"/>
      <c r="T63" s="117"/>
      <c r="U63" s="117"/>
      <c r="V63" s="118"/>
      <c r="W63" s="116"/>
      <c r="X63" s="117"/>
      <c r="Y63" s="117"/>
      <c r="Z63" s="118"/>
      <c r="AA63" s="116"/>
      <c r="AB63" s="117"/>
      <c r="AC63" s="120"/>
      <c r="AD63" s="121"/>
      <c r="AE63" s="122"/>
      <c r="AF63" s="123"/>
      <c r="AG63" s="121"/>
      <c r="AH63" s="124"/>
      <c r="AI63" s="125"/>
      <c r="AJ63" s="126"/>
      <c r="AK63" s="117"/>
      <c r="AL63" s="118"/>
      <c r="AM63" s="127"/>
      <c r="AN63" s="125"/>
      <c r="AO63" s="128"/>
      <c r="AP63" s="129"/>
      <c r="AQ63" s="129"/>
      <c r="AR63" s="129"/>
      <c r="AS63" s="129"/>
      <c r="AT63" s="129"/>
      <c r="AU63" s="130"/>
      <c r="AV63" s="131"/>
      <c r="AW63" s="132"/>
      <c r="AX63" s="133"/>
      <c r="AY63" s="101"/>
      <c r="AZ63" s="102" t="e">
        <f>#REF!</f>
        <v>#REF!</v>
      </c>
      <c r="BA63" s="101"/>
      <c r="BB63" s="103">
        <f t="shared" si="5"/>
        <v>0</v>
      </c>
      <c r="BC63" s="104" t="str">
        <f t="shared" si="21"/>
        <v/>
      </c>
      <c r="BD63" s="105" t="e">
        <f t="shared" ca="1" si="22"/>
        <v>#NAME?</v>
      </c>
      <c r="BE63" s="104" t="str">
        <f t="shared" si="23"/>
        <v/>
      </c>
      <c r="BF63" s="105" t="e">
        <f t="shared" ca="1" si="24"/>
        <v>#NAME?</v>
      </c>
      <c r="BG63" s="104" t="str">
        <f>IF(A63="","",IF(COUNTIF($BB$14:$BB63,BB63)&gt;1,SUMPRODUCT(1*(#REF!=#REF!)*($BB$14:$BB$153&gt;BB63))+1&amp;" "&amp;"Rep",SUMPRODUCT(1*(#REF!=#REF!)*($BB$14:$BB$153&gt;BB63))+1))</f>
        <v/>
      </c>
      <c r="BH63" s="106" t="e">
        <f>IF(AX63=1,"",#REF!)</f>
        <v>#REF!</v>
      </c>
      <c r="BI63" s="105">
        <f t="shared" si="7"/>
        <v>0</v>
      </c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08">
        <f t="shared" si="8"/>
        <v>1</v>
      </c>
      <c r="BV63" s="108">
        <f t="shared" si="3"/>
        <v>1</v>
      </c>
      <c r="BW63" s="108">
        <f t="shared" si="9"/>
        <v>1</v>
      </c>
      <c r="BX63" s="108">
        <f t="shared" si="10"/>
        <v>1</v>
      </c>
      <c r="BY63" s="108">
        <f t="shared" si="11"/>
        <v>1</v>
      </c>
      <c r="BZ63" s="108">
        <f t="shared" si="4"/>
        <v>1</v>
      </c>
      <c r="CX63" s="110" t="str">
        <f t="shared" si="12"/>
        <v/>
      </c>
      <c r="CY63" s="110" t="str">
        <f t="shared" si="13"/>
        <v/>
      </c>
      <c r="CZ63" s="110" t="str">
        <f t="shared" si="14"/>
        <v/>
      </c>
      <c r="DA63" s="110" t="str">
        <f t="shared" si="15"/>
        <v/>
      </c>
      <c r="DB63" s="110" t="str">
        <f t="shared" si="16"/>
        <v/>
      </c>
      <c r="DC63" s="110" t="str">
        <f t="shared" si="17"/>
        <v/>
      </c>
      <c r="DD63" s="111">
        <f t="shared" si="18"/>
        <v>6</v>
      </c>
      <c r="DE63" s="111" t="str">
        <f t="shared" si="19"/>
        <v/>
      </c>
      <c r="DF63" s="112" t="str">
        <f t="shared" si="20"/>
        <v/>
      </c>
    </row>
    <row r="64" spans="1:110" ht="24.95" customHeight="1">
      <c r="A64" s="113"/>
      <c r="B64" s="114"/>
      <c r="C64" s="311"/>
      <c r="D64" s="115"/>
      <c r="E64" s="115"/>
      <c r="F64" s="115"/>
      <c r="G64" s="115"/>
      <c r="H64" s="115"/>
      <c r="I64" s="116"/>
      <c r="J64" s="117"/>
      <c r="K64" s="117"/>
      <c r="L64" s="118"/>
      <c r="M64" s="116"/>
      <c r="N64" s="117"/>
      <c r="O64" s="119"/>
      <c r="P64" s="116"/>
      <c r="Q64" s="117"/>
      <c r="R64" s="118"/>
      <c r="S64" s="116"/>
      <c r="T64" s="117"/>
      <c r="U64" s="117"/>
      <c r="V64" s="118"/>
      <c r="W64" s="116"/>
      <c r="X64" s="117"/>
      <c r="Y64" s="117"/>
      <c r="Z64" s="118"/>
      <c r="AA64" s="116"/>
      <c r="AB64" s="117"/>
      <c r="AC64" s="120"/>
      <c r="AD64" s="121"/>
      <c r="AE64" s="122"/>
      <c r="AF64" s="123"/>
      <c r="AG64" s="121"/>
      <c r="AH64" s="124"/>
      <c r="AI64" s="125"/>
      <c r="AJ64" s="126"/>
      <c r="AK64" s="117"/>
      <c r="AL64" s="118"/>
      <c r="AM64" s="127"/>
      <c r="AN64" s="125"/>
      <c r="AO64" s="128"/>
      <c r="AP64" s="129"/>
      <c r="AQ64" s="129"/>
      <c r="AR64" s="129"/>
      <c r="AS64" s="129"/>
      <c r="AT64" s="129"/>
      <c r="AU64" s="130"/>
      <c r="AV64" s="131"/>
      <c r="AW64" s="132"/>
      <c r="AX64" s="133"/>
      <c r="AY64" s="101"/>
      <c r="AZ64" s="102" t="e">
        <f>#REF!</f>
        <v>#REF!</v>
      </c>
      <c r="BA64" s="101"/>
      <c r="BB64" s="103">
        <f t="shared" si="5"/>
        <v>0</v>
      </c>
      <c r="BC64" s="104" t="str">
        <f t="shared" si="21"/>
        <v/>
      </c>
      <c r="BD64" s="105" t="e">
        <f t="shared" ca="1" si="22"/>
        <v>#NAME?</v>
      </c>
      <c r="BE64" s="104" t="str">
        <f t="shared" si="23"/>
        <v/>
      </c>
      <c r="BF64" s="105" t="e">
        <f t="shared" ca="1" si="24"/>
        <v>#NAME?</v>
      </c>
      <c r="BG64" s="104" t="str">
        <f>IF(A64="","",IF(COUNTIF($BB$14:$BB64,BB64)&gt;1,SUMPRODUCT(1*(#REF!=#REF!)*($BB$14:$BB$153&gt;BB64))+1&amp;" "&amp;"Rep",SUMPRODUCT(1*(#REF!=#REF!)*($BB$14:$BB$153&gt;BB64))+1))</f>
        <v/>
      </c>
      <c r="BH64" s="106" t="e">
        <f>IF(AX64=1,"",#REF!)</f>
        <v>#REF!</v>
      </c>
      <c r="BI64" s="105">
        <f t="shared" si="7"/>
        <v>0</v>
      </c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08">
        <f t="shared" si="8"/>
        <v>1</v>
      </c>
      <c r="BV64" s="108">
        <f t="shared" si="3"/>
        <v>1</v>
      </c>
      <c r="BW64" s="108">
        <f t="shared" si="9"/>
        <v>1</v>
      </c>
      <c r="BX64" s="108">
        <f t="shared" si="10"/>
        <v>1</v>
      </c>
      <c r="BY64" s="108">
        <f t="shared" si="11"/>
        <v>1</v>
      </c>
      <c r="BZ64" s="108">
        <f t="shared" si="4"/>
        <v>1</v>
      </c>
      <c r="CX64" s="110" t="str">
        <f t="shared" si="12"/>
        <v/>
      </c>
      <c r="CY64" s="110" t="str">
        <f t="shared" si="13"/>
        <v/>
      </c>
      <c r="CZ64" s="110" t="str">
        <f t="shared" si="14"/>
        <v/>
      </c>
      <c r="DA64" s="110" t="str">
        <f t="shared" si="15"/>
        <v/>
      </c>
      <c r="DB64" s="110" t="str">
        <f t="shared" si="16"/>
        <v/>
      </c>
      <c r="DC64" s="110" t="str">
        <f t="shared" si="17"/>
        <v/>
      </c>
      <c r="DD64" s="111">
        <f t="shared" si="18"/>
        <v>6</v>
      </c>
      <c r="DE64" s="111" t="str">
        <f t="shared" si="19"/>
        <v/>
      </c>
      <c r="DF64" s="112" t="str">
        <f t="shared" si="20"/>
        <v/>
      </c>
    </row>
    <row r="65" spans="1:110" ht="24.95" customHeight="1">
      <c r="A65" s="113"/>
      <c r="B65" s="114"/>
      <c r="C65" s="311"/>
      <c r="D65" s="115"/>
      <c r="E65" s="115"/>
      <c r="F65" s="115"/>
      <c r="G65" s="115"/>
      <c r="H65" s="115"/>
      <c r="I65" s="116"/>
      <c r="J65" s="117"/>
      <c r="K65" s="117"/>
      <c r="L65" s="118"/>
      <c r="M65" s="116"/>
      <c r="N65" s="117"/>
      <c r="O65" s="119"/>
      <c r="P65" s="116"/>
      <c r="Q65" s="117"/>
      <c r="R65" s="118"/>
      <c r="S65" s="116"/>
      <c r="T65" s="117"/>
      <c r="U65" s="117"/>
      <c r="V65" s="118"/>
      <c r="W65" s="116"/>
      <c r="X65" s="117"/>
      <c r="Y65" s="117"/>
      <c r="Z65" s="118"/>
      <c r="AA65" s="116"/>
      <c r="AB65" s="117"/>
      <c r="AC65" s="120"/>
      <c r="AD65" s="121"/>
      <c r="AE65" s="122"/>
      <c r="AF65" s="123"/>
      <c r="AG65" s="121"/>
      <c r="AH65" s="124"/>
      <c r="AI65" s="125"/>
      <c r="AJ65" s="126"/>
      <c r="AK65" s="117"/>
      <c r="AL65" s="118"/>
      <c r="AM65" s="127"/>
      <c r="AN65" s="125"/>
      <c r="AO65" s="128"/>
      <c r="AP65" s="129"/>
      <c r="AQ65" s="129"/>
      <c r="AR65" s="129"/>
      <c r="AS65" s="129"/>
      <c r="AT65" s="129"/>
      <c r="AU65" s="130"/>
      <c r="AV65" s="131"/>
      <c r="AW65" s="132"/>
      <c r="AX65" s="133"/>
      <c r="AY65" s="101"/>
      <c r="AZ65" s="102" t="e">
        <f>#REF!</f>
        <v>#REF!</v>
      </c>
      <c r="BA65" s="101"/>
      <c r="BB65" s="103">
        <f t="shared" si="5"/>
        <v>0</v>
      </c>
      <c r="BC65" s="104" t="str">
        <f t="shared" si="21"/>
        <v/>
      </c>
      <c r="BD65" s="105" t="e">
        <f t="shared" ca="1" si="22"/>
        <v>#NAME?</v>
      </c>
      <c r="BE65" s="104" t="str">
        <f t="shared" si="23"/>
        <v/>
      </c>
      <c r="BF65" s="105" t="e">
        <f t="shared" ca="1" si="24"/>
        <v>#NAME?</v>
      </c>
      <c r="BG65" s="104" t="str">
        <f>IF(A65="","",IF(COUNTIF($BB$14:$BB65,BB65)&gt;1,SUMPRODUCT(1*(#REF!=#REF!)*($BB$14:$BB$153&gt;BB65))+1&amp;" "&amp;"Rep",SUMPRODUCT(1*(#REF!=#REF!)*($BB$14:$BB$153&gt;BB65))+1))</f>
        <v/>
      </c>
      <c r="BH65" s="106" t="e">
        <f>IF(AX65=1,"",#REF!)</f>
        <v>#REF!</v>
      </c>
      <c r="BI65" s="105">
        <f t="shared" si="7"/>
        <v>0</v>
      </c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08">
        <f t="shared" si="8"/>
        <v>1</v>
      </c>
      <c r="BV65" s="108">
        <f t="shared" si="3"/>
        <v>1</v>
      </c>
      <c r="BW65" s="108">
        <f t="shared" si="9"/>
        <v>1</v>
      </c>
      <c r="BX65" s="108">
        <f t="shared" si="10"/>
        <v>1</v>
      </c>
      <c r="BY65" s="108">
        <f t="shared" si="11"/>
        <v>1</v>
      </c>
      <c r="BZ65" s="108">
        <f t="shared" si="4"/>
        <v>1</v>
      </c>
      <c r="CX65" s="110" t="str">
        <f t="shared" si="12"/>
        <v/>
      </c>
      <c r="CY65" s="110" t="str">
        <f t="shared" si="13"/>
        <v/>
      </c>
      <c r="CZ65" s="110" t="str">
        <f t="shared" si="14"/>
        <v/>
      </c>
      <c r="DA65" s="110" t="str">
        <f t="shared" si="15"/>
        <v/>
      </c>
      <c r="DB65" s="110" t="str">
        <f t="shared" si="16"/>
        <v/>
      </c>
      <c r="DC65" s="110" t="str">
        <f t="shared" si="17"/>
        <v/>
      </c>
      <c r="DD65" s="111">
        <f t="shared" si="18"/>
        <v>6</v>
      </c>
      <c r="DE65" s="111" t="str">
        <f t="shared" si="19"/>
        <v/>
      </c>
      <c r="DF65" s="112" t="str">
        <f t="shared" si="20"/>
        <v/>
      </c>
    </row>
    <row r="66" spans="1:110" ht="24.95" customHeight="1">
      <c r="A66" s="113"/>
      <c r="B66" s="114"/>
      <c r="C66" s="311"/>
      <c r="D66" s="115"/>
      <c r="E66" s="115"/>
      <c r="F66" s="115"/>
      <c r="G66" s="115"/>
      <c r="H66" s="115"/>
      <c r="I66" s="116"/>
      <c r="J66" s="117"/>
      <c r="K66" s="117"/>
      <c r="L66" s="118"/>
      <c r="M66" s="116"/>
      <c r="N66" s="117"/>
      <c r="O66" s="119"/>
      <c r="P66" s="116"/>
      <c r="Q66" s="117"/>
      <c r="R66" s="118"/>
      <c r="S66" s="116"/>
      <c r="T66" s="117"/>
      <c r="U66" s="117"/>
      <c r="V66" s="118"/>
      <c r="W66" s="116"/>
      <c r="X66" s="117"/>
      <c r="Y66" s="117"/>
      <c r="Z66" s="118"/>
      <c r="AA66" s="116"/>
      <c r="AB66" s="117"/>
      <c r="AC66" s="120"/>
      <c r="AD66" s="121"/>
      <c r="AE66" s="122"/>
      <c r="AF66" s="123"/>
      <c r="AG66" s="121"/>
      <c r="AH66" s="124"/>
      <c r="AI66" s="125"/>
      <c r="AJ66" s="126"/>
      <c r="AK66" s="117"/>
      <c r="AL66" s="118"/>
      <c r="AM66" s="127"/>
      <c r="AN66" s="125"/>
      <c r="AO66" s="128"/>
      <c r="AP66" s="129"/>
      <c r="AQ66" s="129"/>
      <c r="AR66" s="129"/>
      <c r="AS66" s="129"/>
      <c r="AT66" s="129"/>
      <c r="AU66" s="130"/>
      <c r="AV66" s="131"/>
      <c r="AW66" s="132"/>
      <c r="AX66" s="133"/>
      <c r="AY66" s="101"/>
      <c r="AZ66" s="102" t="e">
        <f>#REF!</f>
        <v>#REF!</v>
      </c>
      <c r="BA66" s="101"/>
      <c r="BB66" s="103">
        <f t="shared" si="5"/>
        <v>0</v>
      </c>
      <c r="BC66" s="104" t="str">
        <f t="shared" si="21"/>
        <v/>
      </c>
      <c r="BD66" s="105" t="e">
        <f t="shared" ca="1" si="22"/>
        <v>#NAME?</v>
      </c>
      <c r="BE66" s="104" t="str">
        <f t="shared" si="23"/>
        <v/>
      </c>
      <c r="BF66" s="105" t="e">
        <f t="shared" ca="1" si="24"/>
        <v>#NAME?</v>
      </c>
      <c r="BG66" s="104" t="str">
        <f>IF(A66="","",IF(COUNTIF($BB$14:$BB66,BB66)&gt;1,SUMPRODUCT(1*(#REF!=#REF!)*($BB$14:$BB$153&gt;BB66))+1&amp;" "&amp;"Rep",SUMPRODUCT(1*(#REF!=#REF!)*($BB$14:$BB$153&gt;BB66))+1))</f>
        <v/>
      </c>
      <c r="BH66" s="106" t="e">
        <f>IF(AX66=1,"",#REF!)</f>
        <v>#REF!</v>
      </c>
      <c r="BI66" s="105">
        <f t="shared" si="7"/>
        <v>0</v>
      </c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08">
        <f t="shared" si="8"/>
        <v>1</v>
      </c>
      <c r="BV66" s="108">
        <f t="shared" si="3"/>
        <v>1</v>
      </c>
      <c r="BW66" s="108">
        <f t="shared" si="9"/>
        <v>1</v>
      </c>
      <c r="BX66" s="108">
        <f t="shared" si="10"/>
        <v>1</v>
      </c>
      <c r="BY66" s="108">
        <f t="shared" si="11"/>
        <v>1</v>
      </c>
      <c r="BZ66" s="108">
        <f t="shared" si="4"/>
        <v>1</v>
      </c>
      <c r="CX66" s="110" t="str">
        <f t="shared" si="12"/>
        <v/>
      </c>
      <c r="CY66" s="110" t="str">
        <f t="shared" si="13"/>
        <v/>
      </c>
      <c r="CZ66" s="110" t="str">
        <f t="shared" si="14"/>
        <v/>
      </c>
      <c r="DA66" s="110" t="str">
        <f t="shared" si="15"/>
        <v/>
      </c>
      <c r="DB66" s="110" t="str">
        <f t="shared" si="16"/>
        <v/>
      </c>
      <c r="DC66" s="110" t="str">
        <f t="shared" si="17"/>
        <v/>
      </c>
      <c r="DD66" s="111">
        <f t="shared" si="18"/>
        <v>6</v>
      </c>
      <c r="DE66" s="111" t="str">
        <f t="shared" si="19"/>
        <v/>
      </c>
      <c r="DF66" s="112" t="str">
        <f t="shared" si="20"/>
        <v/>
      </c>
    </row>
    <row r="67" spans="1:110" ht="24.95" customHeight="1">
      <c r="A67" s="113"/>
      <c r="B67" s="114"/>
      <c r="C67" s="311"/>
      <c r="D67" s="115"/>
      <c r="E67" s="115"/>
      <c r="F67" s="115"/>
      <c r="G67" s="115"/>
      <c r="H67" s="115"/>
      <c r="I67" s="116"/>
      <c r="J67" s="117"/>
      <c r="K67" s="117"/>
      <c r="L67" s="118"/>
      <c r="M67" s="116"/>
      <c r="N67" s="117"/>
      <c r="O67" s="119"/>
      <c r="P67" s="116"/>
      <c r="Q67" s="117"/>
      <c r="R67" s="118"/>
      <c r="S67" s="116"/>
      <c r="T67" s="117"/>
      <c r="U67" s="117"/>
      <c r="V67" s="118"/>
      <c r="W67" s="116"/>
      <c r="X67" s="117"/>
      <c r="Y67" s="117"/>
      <c r="Z67" s="118"/>
      <c r="AA67" s="116"/>
      <c r="AB67" s="117"/>
      <c r="AC67" s="120"/>
      <c r="AD67" s="121"/>
      <c r="AE67" s="122"/>
      <c r="AF67" s="123"/>
      <c r="AG67" s="121"/>
      <c r="AH67" s="124"/>
      <c r="AI67" s="125"/>
      <c r="AJ67" s="126"/>
      <c r="AK67" s="117"/>
      <c r="AL67" s="118"/>
      <c r="AM67" s="127"/>
      <c r="AN67" s="125"/>
      <c r="AO67" s="128"/>
      <c r="AP67" s="129"/>
      <c r="AQ67" s="129"/>
      <c r="AR67" s="129"/>
      <c r="AS67" s="129"/>
      <c r="AT67" s="129"/>
      <c r="AU67" s="130"/>
      <c r="AV67" s="131"/>
      <c r="AW67" s="132"/>
      <c r="AX67" s="133"/>
      <c r="AY67" s="101"/>
      <c r="AZ67" s="102" t="e">
        <f>#REF!</f>
        <v>#REF!</v>
      </c>
      <c r="BA67" s="101"/>
      <c r="BB67" s="103">
        <f t="shared" si="5"/>
        <v>0</v>
      </c>
      <c r="BC67" s="104" t="str">
        <f t="shared" si="21"/>
        <v/>
      </c>
      <c r="BD67" s="105" t="e">
        <f t="shared" ca="1" si="22"/>
        <v>#NAME?</v>
      </c>
      <c r="BE67" s="104" t="str">
        <f t="shared" si="23"/>
        <v/>
      </c>
      <c r="BF67" s="105" t="e">
        <f t="shared" ca="1" si="24"/>
        <v>#NAME?</v>
      </c>
      <c r="BG67" s="104" t="str">
        <f>IF(A67="","",IF(COUNTIF($BB$14:$BB67,BB67)&gt;1,SUMPRODUCT(1*(#REF!=#REF!)*($BB$14:$BB$153&gt;BB67))+1&amp;" "&amp;"Rep",SUMPRODUCT(1*(#REF!=#REF!)*($BB$14:$BB$153&gt;BB67))+1))</f>
        <v/>
      </c>
      <c r="BH67" s="106" t="e">
        <f>IF(AX67=1,"",#REF!)</f>
        <v>#REF!</v>
      </c>
      <c r="BI67" s="105">
        <f t="shared" si="7"/>
        <v>0</v>
      </c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08">
        <f t="shared" si="8"/>
        <v>1</v>
      </c>
      <c r="BV67" s="108">
        <f t="shared" si="3"/>
        <v>1</v>
      </c>
      <c r="BW67" s="108">
        <f t="shared" si="9"/>
        <v>1</v>
      </c>
      <c r="BX67" s="108">
        <f t="shared" si="10"/>
        <v>1</v>
      </c>
      <c r="BY67" s="108">
        <f t="shared" si="11"/>
        <v>1</v>
      </c>
      <c r="BZ67" s="108">
        <f t="shared" si="4"/>
        <v>1</v>
      </c>
      <c r="CX67" s="110" t="str">
        <f t="shared" si="12"/>
        <v/>
      </c>
      <c r="CY67" s="110" t="str">
        <f t="shared" si="13"/>
        <v/>
      </c>
      <c r="CZ67" s="110" t="str">
        <f t="shared" si="14"/>
        <v/>
      </c>
      <c r="DA67" s="110" t="str">
        <f t="shared" si="15"/>
        <v/>
      </c>
      <c r="DB67" s="110" t="str">
        <f t="shared" si="16"/>
        <v/>
      </c>
      <c r="DC67" s="110" t="str">
        <f t="shared" si="17"/>
        <v/>
      </c>
      <c r="DD67" s="111">
        <f t="shared" si="18"/>
        <v>6</v>
      </c>
      <c r="DE67" s="111" t="str">
        <f t="shared" si="19"/>
        <v/>
      </c>
      <c r="DF67" s="112" t="str">
        <f t="shared" si="20"/>
        <v/>
      </c>
    </row>
    <row r="68" spans="1:110" ht="24.95" customHeight="1">
      <c r="A68" s="113"/>
      <c r="B68" s="114"/>
      <c r="C68" s="311"/>
      <c r="D68" s="115"/>
      <c r="E68" s="115"/>
      <c r="F68" s="115"/>
      <c r="G68" s="115"/>
      <c r="H68" s="115"/>
      <c r="I68" s="116"/>
      <c r="J68" s="117"/>
      <c r="K68" s="117"/>
      <c r="L68" s="118"/>
      <c r="M68" s="116"/>
      <c r="N68" s="117"/>
      <c r="O68" s="119"/>
      <c r="P68" s="116"/>
      <c r="Q68" s="117"/>
      <c r="R68" s="118"/>
      <c r="S68" s="116"/>
      <c r="T68" s="117"/>
      <c r="U68" s="117"/>
      <c r="V68" s="118"/>
      <c r="W68" s="116"/>
      <c r="X68" s="117"/>
      <c r="Y68" s="117"/>
      <c r="Z68" s="118"/>
      <c r="AA68" s="116"/>
      <c r="AB68" s="117"/>
      <c r="AC68" s="120"/>
      <c r="AD68" s="121"/>
      <c r="AE68" s="122"/>
      <c r="AF68" s="123"/>
      <c r="AG68" s="121"/>
      <c r="AH68" s="124"/>
      <c r="AI68" s="125"/>
      <c r="AJ68" s="126"/>
      <c r="AK68" s="117"/>
      <c r="AL68" s="118"/>
      <c r="AM68" s="127"/>
      <c r="AN68" s="125"/>
      <c r="AO68" s="128"/>
      <c r="AP68" s="129"/>
      <c r="AQ68" s="129"/>
      <c r="AR68" s="129"/>
      <c r="AS68" s="129"/>
      <c r="AT68" s="129"/>
      <c r="AU68" s="130"/>
      <c r="AV68" s="131"/>
      <c r="AW68" s="132"/>
      <c r="AX68" s="133"/>
      <c r="AY68" s="101"/>
      <c r="AZ68" s="102" t="e">
        <f>#REF!</f>
        <v>#REF!</v>
      </c>
      <c r="BA68" s="101"/>
      <c r="BB68" s="103">
        <f t="shared" si="5"/>
        <v>0</v>
      </c>
      <c r="BC68" s="104" t="str">
        <f t="shared" si="21"/>
        <v/>
      </c>
      <c r="BD68" s="105" t="e">
        <f t="shared" ca="1" si="22"/>
        <v>#NAME?</v>
      </c>
      <c r="BE68" s="104" t="str">
        <f t="shared" si="23"/>
        <v/>
      </c>
      <c r="BF68" s="105" t="e">
        <f t="shared" ca="1" si="24"/>
        <v>#NAME?</v>
      </c>
      <c r="BG68" s="104" t="str">
        <f>IF(A68="","",IF(COUNTIF($BB$14:$BB68,BB68)&gt;1,SUMPRODUCT(1*(#REF!=#REF!)*($BB$14:$BB$153&gt;BB68))+1&amp;" "&amp;"Rep",SUMPRODUCT(1*(#REF!=#REF!)*($BB$14:$BB$153&gt;BB68))+1))</f>
        <v/>
      </c>
      <c r="BH68" s="106" t="e">
        <f>IF(AX68=1,"",#REF!)</f>
        <v>#REF!</v>
      </c>
      <c r="BI68" s="105">
        <f t="shared" si="7"/>
        <v>0</v>
      </c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08">
        <f t="shared" si="8"/>
        <v>1</v>
      </c>
      <c r="BV68" s="108">
        <f t="shared" si="3"/>
        <v>1</v>
      </c>
      <c r="BW68" s="108">
        <f t="shared" si="9"/>
        <v>1</v>
      </c>
      <c r="BX68" s="108">
        <f t="shared" si="10"/>
        <v>1</v>
      </c>
      <c r="BY68" s="108">
        <f t="shared" si="11"/>
        <v>1</v>
      </c>
      <c r="BZ68" s="108">
        <f t="shared" si="4"/>
        <v>1</v>
      </c>
      <c r="CX68" s="110" t="str">
        <f t="shared" si="12"/>
        <v/>
      </c>
      <c r="CY68" s="110" t="str">
        <f t="shared" si="13"/>
        <v/>
      </c>
      <c r="CZ68" s="110" t="str">
        <f t="shared" si="14"/>
        <v/>
      </c>
      <c r="DA68" s="110" t="str">
        <f t="shared" si="15"/>
        <v/>
      </c>
      <c r="DB68" s="110" t="str">
        <f t="shared" si="16"/>
        <v/>
      </c>
      <c r="DC68" s="110" t="str">
        <f t="shared" si="17"/>
        <v/>
      </c>
      <c r="DD68" s="111">
        <f t="shared" si="18"/>
        <v>6</v>
      </c>
      <c r="DE68" s="111" t="str">
        <f t="shared" si="19"/>
        <v/>
      </c>
      <c r="DF68" s="112" t="str">
        <f t="shared" si="20"/>
        <v/>
      </c>
    </row>
    <row r="69" spans="1:110" ht="24.95" customHeight="1">
      <c r="A69" s="113"/>
      <c r="B69" s="114"/>
      <c r="C69" s="311"/>
      <c r="D69" s="115"/>
      <c r="E69" s="115"/>
      <c r="F69" s="115"/>
      <c r="G69" s="115"/>
      <c r="H69" s="115"/>
      <c r="I69" s="116"/>
      <c r="J69" s="117"/>
      <c r="K69" s="117"/>
      <c r="L69" s="118"/>
      <c r="M69" s="116"/>
      <c r="N69" s="117"/>
      <c r="O69" s="119"/>
      <c r="P69" s="116"/>
      <c r="Q69" s="117"/>
      <c r="R69" s="118"/>
      <c r="S69" s="116"/>
      <c r="T69" s="117"/>
      <c r="U69" s="117"/>
      <c r="V69" s="118"/>
      <c r="W69" s="116"/>
      <c r="X69" s="117"/>
      <c r="Y69" s="117"/>
      <c r="Z69" s="118"/>
      <c r="AA69" s="116"/>
      <c r="AB69" s="117"/>
      <c r="AC69" s="120"/>
      <c r="AD69" s="121"/>
      <c r="AE69" s="122"/>
      <c r="AF69" s="123"/>
      <c r="AG69" s="121"/>
      <c r="AH69" s="124"/>
      <c r="AI69" s="125"/>
      <c r="AJ69" s="126"/>
      <c r="AK69" s="117"/>
      <c r="AL69" s="118"/>
      <c r="AM69" s="127"/>
      <c r="AN69" s="125"/>
      <c r="AO69" s="128"/>
      <c r="AP69" s="129"/>
      <c r="AQ69" s="129"/>
      <c r="AR69" s="129"/>
      <c r="AS69" s="129"/>
      <c r="AT69" s="129"/>
      <c r="AU69" s="130"/>
      <c r="AV69" s="131"/>
      <c r="AW69" s="132"/>
      <c r="AX69" s="133"/>
      <c r="AY69" s="101"/>
      <c r="AZ69" s="102" t="e">
        <f>#REF!</f>
        <v>#REF!</v>
      </c>
      <c r="BA69" s="101"/>
      <c r="BB69" s="103">
        <f t="shared" si="5"/>
        <v>0</v>
      </c>
      <c r="BC69" s="104" t="str">
        <f t="shared" si="21"/>
        <v/>
      </c>
      <c r="BD69" s="105" t="e">
        <f t="shared" ca="1" si="22"/>
        <v>#NAME?</v>
      </c>
      <c r="BE69" s="104" t="str">
        <f t="shared" si="23"/>
        <v/>
      </c>
      <c r="BF69" s="105" t="e">
        <f t="shared" ca="1" si="24"/>
        <v>#NAME?</v>
      </c>
      <c r="BG69" s="104" t="str">
        <f>IF(A69="","",IF(COUNTIF($BB$14:$BB69,BB69)&gt;1,SUMPRODUCT(1*(#REF!=#REF!)*($BB$14:$BB$153&gt;BB69))+1&amp;" "&amp;"Rep",SUMPRODUCT(1*(#REF!=#REF!)*($BB$14:$BB$153&gt;BB69))+1))</f>
        <v/>
      </c>
      <c r="BH69" s="106" t="e">
        <f>IF(AX69=1,"",#REF!)</f>
        <v>#REF!</v>
      </c>
      <c r="BI69" s="105">
        <f t="shared" si="7"/>
        <v>0</v>
      </c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08">
        <f t="shared" si="8"/>
        <v>1</v>
      </c>
      <c r="BV69" s="108">
        <f t="shared" si="3"/>
        <v>1</v>
      </c>
      <c r="BW69" s="108">
        <f t="shared" si="9"/>
        <v>1</v>
      </c>
      <c r="BX69" s="108">
        <f t="shared" si="10"/>
        <v>1</v>
      </c>
      <c r="BY69" s="108">
        <f t="shared" si="11"/>
        <v>1</v>
      </c>
      <c r="BZ69" s="108">
        <f t="shared" si="4"/>
        <v>1</v>
      </c>
      <c r="CX69" s="110" t="str">
        <f t="shared" si="12"/>
        <v/>
      </c>
      <c r="CY69" s="110" t="str">
        <f t="shared" si="13"/>
        <v/>
      </c>
      <c r="CZ69" s="110" t="str">
        <f t="shared" si="14"/>
        <v/>
      </c>
      <c r="DA69" s="110" t="str">
        <f t="shared" si="15"/>
        <v/>
      </c>
      <c r="DB69" s="110" t="str">
        <f t="shared" si="16"/>
        <v/>
      </c>
      <c r="DC69" s="110" t="str">
        <f t="shared" si="17"/>
        <v/>
      </c>
      <c r="DD69" s="111">
        <f t="shared" si="18"/>
        <v>6</v>
      </c>
      <c r="DE69" s="111" t="str">
        <f t="shared" si="19"/>
        <v/>
      </c>
      <c r="DF69" s="112" t="str">
        <f t="shared" si="20"/>
        <v/>
      </c>
    </row>
    <row r="70" spans="1:110" ht="24.95" customHeight="1">
      <c r="A70" s="113"/>
      <c r="B70" s="114"/>
      <c r="C70" s="311"/>
      <c r="D70" s="115"/>
      <c r="E70" s="115"/>
      <c r="F70" s="115"/>
      <c r="G70" s="115"/>
      <c r="H70" s="115"/>
      <c r="I70" s="116"/>
      <c r="J70" s="117"/>
      <c r="K70" s="117"/>
      <c r="L70" s="118"/>
      <c r="M70" s="116"/>
      <c r="N70" s="117"/>
      <c r="O70" s="119"/>
      <c r="P70" s="116"/>
      <c r="Q70" s="117"/>
      <c r="R70" s="118"/>
      <c r="S70" s="116"/>
      <c r="T70" s="117"/>
      <c r="U70" s="117"/>
      <c r="V70" s="118"/>
      <c r="W70" s="116"/>
      <c r="X70" s="117"/>
      <c r="Y70" s="117"/>
      <c r="Z70" s="118"/>
      <c r="AA70" s="116"/>
      <c r="AB70" s="117"/>
      <c r="AC70" s="120"/>
      <c r="AD70" s="121"/>
      <c r="AE70" s="122"/>
      <c r="AF70" s="123"/>
      <c r="AG70" s="121"/>
      <c r="AH70" s="124"/>
      <c r="AI70" s="125"/>
      <c r="AJ70" s="126"/>
      <c r="AK70" s="117"/>
      <c r="AL70" s="118"/>
      <c r="AM70" s="127"/>
      <c r="AN70" s="125"/>
      <c r="AO70" s="128"/>
      <c r="AP70" s="129"/>
      <c r="AQ70" s="129"/>
      <c r="AR70" s="129"/>
      <c r="AS70" s="129"/>
      <c r="AT70" s="129"/>
      <c r="AU70" s="130"/>
      <c r="AV70" s="131"/>
      <c r="AW70" s="132"/>
      <c r="AX70" s="133"/>
      <c r="AY70" s="101"/>
      <c r="AZ70" s="102" t="e">
        <f>#REF!</f>
        <v>#REF!</v>
      </c>
      <c r="BA70" s="101"/>
      <c r="BB70" s="103">
        <f t="shared" si="5"/>
        <v>0</v>
      </c>
      <c r="BC70" s="104" t="str">
        <f t="shared" si="21"/>
        <v/>
      </c>
      <c r="BD70" s="105" t="e">
        <f t="shared" ca="1" si="22"/>
        <v>#NAME?</v>
      </c>
      <c r="BE70" s="104" t="str">
        <f t="shared" si="23"/>
        <v/>
      </c>
      <c r="BF70" s="105" t="e">
        <f t="shared" ca="1" si="24"/>
        <v>#NAME?</v>
      </c>
      <c r="BG70" s="104" t="str">
        <f>IF(A70="","",IF(COUNTIF($BB$14:$BB70,BB70)&gt;1,SUMPRODUCT(1*(#REF!=#REF!)*($BB$14:$BB$153&gt;BB70))+1&amp;" "&amp;"Rep",SUMPRODUCT(1*(#REF!=#REF!)*($BB$14:$BB$153&gt;BB70))+1))</f>
        <v/>
      </c>
      <c r="BH70" s="106" t="e">
        <f>IF(AX70=1,"",#REF!)</f>
        <v>#REF!</v>
      </c>
      <c r="BI70" s="105">
        <f t="shared" si="7"/>
        <v>0</v>
      </c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08">
        <f t="shared" si="8"/>
        <v>1</v>
      </c>
      <c r="BV70" s="108">
        <f t="shared" si="3"/>
        <v>1</v>
      </c>
      <c r="BW70" s="108">
        <f t="shared" si="9"/>
        <v>1</v>
      </c>
      <c r="BX70" s="108">
        <f t="shared" si="10"/>
        <v>1</v>
      </c>
      <c r="BY70" s="108">
        <f t="shared" si="11"/>
        <v>1</v>
      </c>
      <c r="BZ70" s="108">
        <f t="shared" si="4"/>
        <v>1</v>
      </c>
      <c r="CX70" s="110" t="str">
        <f t="shared" si="12"/>
        <v/>
      </c>
      <c r="CY70" s="110" t="str">
        <f t="shared" si="13"/>
        <v/>
      </c>
      <c r="CZ70" s="110" t="str">
        <f t="shared" si="14"/>
        <v/>
      </c>
      <c r="DA70" s="110" t="str">
        <f t="shared" si="15"/>
        <v/>
      </c>
      <c r="DB70" s="110" t="str">
        <f t="shared" si="16"/>
        <v/>
      </c>
      <c r="DC70" s="110" t="str">
        <f t="shared" si="17"/>
        <v/>
      </c>
      <c r="DD70" s="111">
        <f t="shared" si="18"/>
        <v>6</v>
      </c>
      <c r="DE70" s="111" t="str">
        <f t="shared" si="19"/>
        <v/>
      </c>
      <c r="DF70" s="112" t="str">
        <f t="shared" si="20"/>
        <v/>
      </c>
    </row>
    <row r="71" spans="1:110" ht="24.95" customHeight="1">
      <c r="A71" s="113"/>
      <c r="B71" s="114"/>
      <c r="C71" s="311"/>
      <c r="D71" s="115"/>
      <c r="E71" s="115"/>
      <c r="F71" s="115"/>
      <c r="G71" s="115"/>
      <c r="H71" s="115"/>
      <c r="I71" s="116"/>
      <c r="J71" s="117"/>
      <c r="K71" s="117"/>
      <c r="L71" s="118"/>
      <c r="M71" s="116"/>
      <c r="N71" s="117"/>
      <c r="O71" s="119"/>
      <c r="P71" s="116"/>
      <c r="Q71" s="117"/>
      <c r="R71" s="118"/>
      <c r="S71" s="116"/>
      <c r="T71" s="117"/>
      <c r="U71" s="117"/>
      <c r="V71" s="118"/>
      <c r="W71" s="116"/>
      <c r="X71" s="117"/>
      <c r="Y71" s="117"/>
      <c r="Z71" s="118"/>
      <c r="AA71" s="116"/>
      <c r="AB71" s="117"/>
      <c r="AC71" s="120"/>
      <c r="AD71" s="121"/>
      <c r="AE71" s="122"/>
      <c r="AF71" s="123"/>
      <c r="AG71" s="121"/>
      <c r="AH71" s="124"/>
      <c r="AI71" s="125"/>
      <c r="AJ71" s="126"/>
      <c r="AK71" s="117"/>
      <c r="AL71" s="118"/>
      <c r="AM71" s="127"/>
      <c r="AN71" s="125"/>
      <c r="AO71" s="128"/>
      <c r="AP71" s="129"/>
      <c r="AQ71" s="129"/>
      <c r="AR71" s="129"/>
      <c r="AS71" s="129"/>
      <c r="AT71" s="129"/>
      <c r="AU71" s="130"/>
      <c r="AV71" s="131"/>
      <c r="AW71" s="132"/>
      <c r="AX71" s="133"/>
      <c r="AY71" s="101"/>
      <c r="AZ71" s="102" t="e">
        <f>#REF!</f>
        <v>#REF!</v>
      </c>
      <c r="BA71" s="101"/>
      <c r="BB71" s="103">
        <f t="shared" si="5"/>
        <v>0</v>
      </c>
      <c r="BC71" s="104" t="str">
        <f t="shared" si="21"/>
        <v/>
      </c>
      <c r="BD71" s="105" t="e">
        <f t="shared" ca="1" si="22"/>
        <v>#NAME?</v>
      </c>
      <c r="BE71" s="104" t="str">
        <f t="shared" si="23"/>
        <v/>
      </c>
      <c r="BF71" s="105" t="e">
        <f t="shared" ca="1" si="24"/>
        <v>#NAME?</v>
      </c>
      <c r="BG71" s="104" t="str">
        <f>IF(A71="","",IF(COUNTIF($BB$14:$BB71,BB71)&gt;1,SUMPRODUCT(1*(#REF!=#REF!)*($BB$14:$BB$153&gt;BB71))+1&amp;" "&amp;"Rep",SUMPRODUCT(1*(#REF!=#REF!)*($BB$14:$BB$153&gt;BB71))+1))</f>
        <v/>
      </c>
      <c r="BH71" s="106" t="e">
        <f>IF(AX71=1,"",#REF!)</f>
        <v>#REF!</v>
      </c>
      <c r="BI71" s="105">
        <f t="shared" si="7"/>
        <v>0</v>
      </c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08">
        <f t="shared" si="8"/>
        <v>1</v>
      </c>
      <c r="BV71" s="108">
        <f t="shared" si="3"/>
        <v>1</v>
      </c>
      <c r="BW71" s="108">
        <f t="shared" si="9"/>
        <v>1</v>
      </c>
      <c r="BX71" s="108">
        <f t="shared" si="10"/>
        <v>1</v>
      </c>
      <c r="BY71" s="108">
        <f t="shared" si="11"/>
        <v>1</v>
      </c>
      <c r="BZ71" s="108">
        <f t="shared" si="4"/>
        <v>1</v>
      </c>
      <c r="CX71" s="110" t="str">
        <f t="shared" si="12"/>
        <v/>
      </c>
      <c r="CY71" s="110" t="str">
        <f t="shared" si="13"/>
        <v/>
      </c>
      <c r="CZ71" s="110" t="str">
        <f t="shared" si="14"/>
        <v/>
      </c>
      <c r="DA71" s="110" t="str">
        <f t="shared" si="15"/>
        <v/>
      </c>
      <c r="DB71" s="110" t="str">
        <f t="shared" si="16"/>
        <v/>
      </c>
      <c r="DC71" s="110" t="str">
        <f t="shared" si="17"/>
        <v/>
      </c>
      <c r="DD71" s="111">
        <f t="shared" si="18"/>
        <v>6</v>
      </c>
      <c r="DE71" s="111" t="str">
        <f t="shared" si="19"/>
        <v/>
      </c>
      <c r="DF71" s="112" t="str">
        <f t="shared" si="20"/>
        <v/>
      </c>
    </row>
    <row r="72" spans="1:110" ht="24.95" customHeight="1">
      <c r="A72" s="113"/>
      <c r="B72" s="114"/>
      <c r="C72" s="311"/>
      <c r="D72" s="115"/>
      <c r="E72" s="115"/>
      <c r="F72" s="115"/>
      <c r="G72" s="115"/>
      <c r="H72" s="115"/>
      <c r="I72" s="116"/>
      <c r="J72" s="117"/>
      <c r="K72" s="117"/>
      <c r="L72" s="118"/>
      <c r="M72" s="116"/>
      <c r="N72" s="117"/>
      <c r="O72" s="119"/>
      <c r="P72" s="116"/>
      <c r="Q72" s="117"/>
      <c r="R72" s="118"/>
      <c r="S72" s="116"/>
      <c r="T72" s="117"/>
      <c r="U72" s="117"/>
      <c r="V72" s="118"/>
      <c r="W72" s="116"/>
      <c r="X72" s="117"/>
      <c r="Y72" s="117"/>
      <c r="Z72" s="118"/>
      <c r="AA72" s="116"/>
      <c r="AB72" s="117"/>
      <c r="AC72" s="120"/>
      <c r="AD72" s="121"/>
      <c r="AE72" s="122"/>
      <c r="AF72" s="123"/>
      <c r="AG72" s="121"/>
      <c r="AH72" s="124"/>
      <c r="AI72" s="125"/>
      <c r="AJ72" s="126"/>
      <c r="AK72" s="117"/>
      <c r="AL72" s="118"/>
      <c r="AM72" s="127"/>
      <c r="AN72" s="125"/>
      <c r="AO72" s="128"/>
      <c r="AP72" s="129"/>
      <c r="AQ72" s="129"/>
      <c r="AR72" s="129"/>
      <c r="AS72" s="129"/>
      <c r="AT72" s="129"/>
      <c r="AU72" s="130"/>
      <c r="AV72" s="131"/>
      <c r="AW72" s="132"/>
      <c r="AX72" s="133"/>
      <c r="AY72" s="101"/>
      <c r="AZ72" s="102" t="e">
        <f>#REF!</f>
        <v>#REF!</v>
      </c>
      <c r="BA72" s="101"/>
      <c r="BB72" s="103">
        <f t="shared" si="5"/>
        <v>0</v>
      </c>
      <c r="BC72" s="104" t="str">
        <f t="shared" si="21"/>
        <v/>
      </c>
      <c r="BD72" s="105" t="e">
        <f t="shared" ca="1" si="22"/>
        <v>#NAME?</v>
      </c>
      <c r="BE72" s="104" t="str">
        <f t="shared" si="23"/>
        <v/>
      </c>
      <c r="BF72" s="105" t="e">
        <f t="shared" ca="1" si="24"/>
        <v>#NAME?</v>
      </c>
      <c r="BG72" s="104" t="str">
        <f>IF(A72="","",IF(COUNTIF($BB$14:$BB72,BB72)&gt;1,SUMPRODUCT(1*(#REF!=#REF!)*($BB$14:$BB$153&gt;BB72))+1&amp;" "&amp;"Rep",SUMPRODUCT(1*(#REF!=#REF!)*($BB$14:$BB$153&gt;BB72))+1))</f>
        <v/>
      </c>
      <c r="BH72" s="106" t="e">
        <f>IF(AX72=1,"",#REF!)</f>
        <v>#REF!</v>
      </c>
      <c r="BI72" s="105">
        <f t="shared" si="7"/>
        <v>0</v>
      </c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08">
        <f t="shared" si="8"/>
        <v>1</v>
      </c>
      <c r="BV72" s="108">
        <f t="shared" si="3"/>
        <v>1</v>
      </c>
      <c r="BW72" s="108">
        <f t="shared" si="9"/>
        <v>1</v>
      </c>
      <c r="BX72" s="108">
        <f t="shared" si="10"/>
        <v>1</v>
      </c>
      <c r="BY72" s="108">
        <f t="shared" si="11"/>
        <v>1</v>
      </c>
      <c r="BZ72" s="108">
        <f t="shared" si="4"/>
        <v>1</v>
      </c>
      <c r="CX72" s="110" t="str">
        <f t="shared" si="12"/>
        <v/>
      </c>
      <c r="CY72" s="110" t="str">
        <f t="shared" si="13"/>
        <v/>
      </c>
      <c r="CZ72" s="110" t="str">
        <f t="shared" si="14"/>
        <v/>
      </c>
      <c r="DA72" s="110" t="str">
        <f t="shared" si="15"/>
        <v/>
      </c>
      <c r="DB72" s="110" t="str">
        <f t="shared" si="16"/>
        <v/>
      </c>
      <c r="DC72" s="110" t="str">
        <f t="shared" si="17"/>
        <v/>
      </c>
      <c r="DD72" s="111">
        <f t="shared" si="18"/>
        <v>6</v>
      </c>
      <c r="DE72" s="111" t="str">
        <f t="shared" si="19"/>
        <v/>
      </c>
      <c r="DF72" s="112" t="str">
        <f t="shared" si="20"/>
        <v/>
      </c>
    </row>
    <row r="73" spans="1:110" ht="24.95" customHeight="1">
      <c r="A73" s="113"/>
      <c r="B73" s="114"/>
      <c r="C73" s="311"/>
      <c r="D73" s="115"/>
      <c r="E73" s="115"/>
      <c r="F73" s="115"/>
      <c r="G73" s="115"/>
      <c r="H73" s="115"/>
      <c r="I73" s="116"/>
      <c r="J73" s="117"/>
      <c r="K73" s="117"/>
      <c r="L73" s="118"/>
      <c r="M73" s="116"/>
      <c r="N73" s="117"/>
      <c r="O73" s="119"/>
      <c r="P73" s="116"/>
      <c r="Q73" s="117"/>
      <c r="R73" s="118"/>
      <c r="S73" s="116"/>
      <c r="T73" s="117"/>
      <c r="U73" s="117"/>
      <c r="V73" s="118"/>
      <c r="W73" s="116"/>
      <c r="X73" s="117"/>
      <c r="Y73" s="117"/>
      <c r="Z73" s="118"/>
      <c r="AA73" s="116"/>
      <c r="AB73" s="117"/>
      <c r="AC73" s="120"/>
      <c r="AD73" s="121"/>
      <c r="AE73" s="122"/>
      <c r="AF73" s="123"/>
      <c r="AG73" s="121"/>
      <c r="AH73" s="124"/>
      <c r="AI73" s="125"/>
      <c r="AJ73" s="126"/>
      <c r="AK73" s="117"/>
      <c r="AL73" s="118"/>
      <c r="AM73" s="127"/>
      <c r="AN73" s="125"/>
      <c r="AO73" s="128"/>
      <c r="AP73" s="129"/>
      <c r="AQ73" s="129"/>
      <c r="AR73" s="129"/>
      <c r="AS73" s="129"/>
      <c r="AT73" s="129"/>
      <c r="AU73" s="130"/>
      <c r="AV73" s="131"/>
      <c r="AW73" s="132"/>
      <c r="AX73" s="133"/>
      <c r="AY73" s="101"/>
      <c r="AZ73" s="102" t="e">
        <f>#REF!</f>
        <v>#REF!</v>
      </c>
      <c r="BA73" s="101"/>
      <c r="BB73" s="103">
        <f t="shared" si="5"/>
        <v>0</v>
      </c>
      <c r="BC73" s="104" t="str">
        <f t="shared" si="21"/>
        <v/>
      </c>
      <c r="BD73" s="105" t="e">
        <f t="shared" ca="1" si="22"/>
        <v>#NAME?</v>
      </c>
      <c r="BE73" s="104" t="str">
        <f t="shared" si="23"/>
        <v/>
      </c>
      <c r="BF73" s="105" t="e">
        <f t="shared" ca="1" si="24"/>
        <v>#NAME?</v>
      </c>
      <c r="BG73" s="104" t="str">
        <f>IF(A73="","",IF(COUNTIF($BB$14:$BB73,BB73)&gt;1,SUMPRODUCT(1*(#REF!=#REF!)*($BB$14:$BB$153&gt;BB73))+1&amp;" "&amp;"Rep",SUMPRODUCT(1*(#REF!=#REF!)*($BB$14:$BB$153&gt;BB73))+1))</f>
        <v/>
      </c>
      <c r="BH73" s="106" t="e">
        <f>IF(AX73=1,"",#REF!)</f>
        <v>#REF!</v>
      </c>
      <c r="BI73" s="105">
        <f t="shared" si="7"/>
        <v>0</v>
      </c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08">
        <f t="shared" si="8"/>
        <v>1</v>
      </c>
      <c r="BV73" s="108">
        <f t="shared" si="3"/>
        <v>1</v>
      </c>
      <c r="BW73" s="108">
        <f t="shared" si="9"/>
        <v>1</v>
      </c>
      <c r="BX73" s="108">
        <f t="shared" si="10"/>
        <v>1</v>
      </c>
      <c r="BY73" s="108">
        <f t="shared" si="11"/>
        <v>1</v>
      </c>
      <c r="BZ73" s="108">
        <f t="shared" si="4"/>
        <v>1</v>
      </c>
      <c r="CX73" s="110" t="str">
        <f t="shared" si="12"/>
        <v/>
      </c>
      <c r="CY73" s="110" t="str">
        <f t="shared" si="13"/>
        <v/>
      </c>
      <c r="CZ73" s="110" t="str">
        <f t="shared" si="14"/>
        <v/>
      </c>
      <c r="DA73" s="110" t="str">
        <f t="shared" si="15"/>
        <v/>
      </c>
      <c r="DB73" s="110" t="str">
        <f t="shared" si="16"/>
        <v/>
      </c>
      <c r="DC73" s="110" t="str">
        <f t="shared" si="17"/>
        <v/>
      </c>
      <c r="DD73" s="111">
        <f t="shared" si="18"/>
        <v>6</v>
      </c>
      <c r="DE73" s="111" t="str">
        <f t="shared" si="19"/>
        <v/>
      </c>
      <c r="DF73" s="112" t="str">
        <f t="shared" si="20"/>
        <v/>
      </c>
    </row>
    <row r="74" spans="1:110" ht="24.95" customHeight="1">
      <c r="A74" s="113"/>
      <c r="B74" s="114"/>
      <c r="C74" s="311"/>
      <c r="D74" s="115"/>
      <c r="E74" s="115"/>
      <c r="F74" s="115"/>
      <c r="G74" s="115"/>
      <c r="H74" s="115"/>
      <c r="I74" s="116"/>
      <c r="J74" s="117"/>
      <c r="K74" s="117"/>
      <c r="L74" s="118"/>
      <c r="M74" s="116"/>
      <c r="N74" s="117"/>
      <c r="O74" s="119"/>
      <c r="P74" s="116"/>
      <c r="Q74" s="117"/>
      <c r="R74" s="118"/>
      <c r="S74" s="116"/>
      <c r="T74" s="117"/>
      <c r="U74" s="117"/>
      <c r="V74" s="118"/>
      <c r="W74" s="116"/>
      <c r="X74" s="117"/>
      <c r="Y74" s="117"/>
      <c r="Z74" s="118"/>
      <c r="AA74" s="116"/>
      <c r="AB74" s="117"/>
      <c r="AC74" s="120"/>
      <c r="AD74" s="121"/>
      <c r="AE74" s="122"/>
      <c r="AF74" s="123"/>
      <c r="AG74" s="121"/>
      <c r="AH74" s="124"/>
      <c r="AI74" s="125"/>
      <c r="AJ74" s="126"/>
      <c r="AK74" s="117"/>
      <c r="AL74" s="118"/>
      <c r="AM74" s="127"/>
      <c r="AN74" s="125"/>
      <c r="AO74" s="128"/>
      <c r="AP74" s="129"/>
      <c r="AQ74" s="129"/>
      <c r="AR74" s="129"/>
      <c r="AS74" s="129"/>
      <c r="AT74" s="129"/>
      <c r="AU74" s="130"/>
      <c r="AV74" s="131"/>
      <c r="AW74" s="132"/>
      <c r="AX74" s="133"/>
      <c r="AY74" s="101"/>
      <c r="AZ74" s="102" t="e">
        <f>#REF!</f>
        <v>#REF!</v>
      </c>
      <c r="BA74" s="101"/>
      <c r="BB74" s="103">
        <f t="shared" si="5"/>
        <v>0</v>
      </c>
      <c r="BC74" s="104" t="str">
        <f t="shared" si="21"/>
        <v/>
      </c>
      <c r="BD74" s="105" t="e">
        <f t="shared" ca="1" si="22"/>
        <v>#NAME?</v>
      </c>
      <c r="BE74" s="104" t="str">
        <f t="shared" si="23"/>
        <v/>
      </c>
      <c r="BF74" s="105" t="e">
        <f t="shared" ca="1" si="24"/>
        <v>#NAME?</v>
      </c>
      <c r="BG74" s="104" t="str">
        <f>IF(A74="","",IF(COUNTIF($BB$14:$BB74,BB74)&gt;1,SUMPRODUCT(1*(#REF!=#REF!)*($BB$14:$BB$153&gt;BB74))+1&amp;" "&amp;"Rep",SUMPRODUCT(1*(#REF!=#REF!)*($BB$14:$BB$153&gt;BB74))+1))</f>
        <v/>
      </c>
      <c r="BH74" s="106" t="e">
        <f>IF(AX74=1,"",#REF!)</f>
        <v>#REF!</v>
      </c>
      <c r="BI74" s="105">
        <f t="shared" si="7"/>
        <v>0</v>
      </c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08">
        <f t="shared" si="8"/>
        <v>1</v>
      </c>
      <c r="BV74" s="108">
        <f t="shared" si="3"/>
        <v>1</v>
      </c>
      <c r="BW74" s="108">
        <f t="shared" si="9"/>
        <v>1</v>
      </c>
      <c r="BX74" s="108">
        <f t="shared" si="10"/>
        <v>1</v>
      </c>
      <c r="BY74" s="108">
        <f t="shared" si="11"/>
        <v>1</v>
      </c>
      <c r="BZ74" s="108">
        <f t="shared" si="4"/>
        <v>1</v>
      </c>
      <c r="CX74" s="110" t="str">
        <f t="shared" si="12"/>
        <v/>
      </c>
      <c r="CY74" s="110" t="str">
        <f t="shared" si="13"/>
        <v/>
      </c>
      <c r="CZ74" s="110" t="str">
        <f t="shared" si="14"/>
        <v/>
      </c>
      <c r="DA74" s="110" t="str">
        <f t="shared" si="15"/>
        <v/>
      </c>
      <c r="DB74" s="110" t="str">
        <f t="shared" si="16"/>
        <v/>
      </c>
      <c r="DC74" s="110" t="str">
        <f t="shared" si="17"/>
        <v/>
      </c>
      <c r="DD74" s="111">
        <f t="shared" si="18"/>
        <v>6</v>
      </c>
      <c r="DE74" s="111" t="str">
        <f t="shared" si="19"/>
        <v/>
      </c>
      <c r="DF74" s="112" t="str">
        <f t="shared" si="20"/>
        <v/>
      </c>
    </row>
    <row r="75" spans="1:110" ht="24.95" customHeight="1">
      <c r="A75" s="113"/>
      <c r="B75" s="114"/>
      <c r="C75" s="311"/>
      <c r="D75" s="115"/>
      <c r="E75" s="115"/>
      <c r="F75" s="115"/>
      <c r="G75" s="115"/>
      <c r="H75" s="115"/>
      <c r="I75" s="116"/>
      <c r="J75" s="117"/>
      <c r="K75" s="117"/>
      <c r="L75" s="118"/>
      <c r="M75" s="116"/>
      <c r="N75" s="117"/>
      <c r="O75" s="119"/>
      <c r="P75" s="116"/>
      <c r="Q75" s="117"/>
      <c r="R75" s="118"/>
      <c r="S75" s="116"/>
      <c r="T75" s="117"/>
      <c r="U75" s="117"/>
      <c r="V75" s="118"/>
      <c r="W75" s="116"/>
      <c r="X75" s="117"/>
      <c r="Y75" s="117"/>
      <c r="Z75" s="118"/>
      <c r="AA75" s="116"/>
      <c r="AB75" s="117"/>
      <c r="AC75" s="120"/>
      <c r="AD75" s="121"/>
      <c r="AE75" s="122"/>
      <c r="AF75" s="123"/>
      <c r="AG75" s="121"/>
      <c r="AH75" s="124"/>
      <c r="AI75" s="125"/>
      <c r="AJ75" s="126"/>
      <c r="AK75" s="117"/>
      <c r="AL75" s="118"/>
      <c r="AM75" s="127"/>
      <c r="AN75" s="125"/>
      <c r="AO75" s="128"/>
      <c r="AP75" s="129"/>
      <c r="AQ75" s="129"/>
      <c r="AR75" s="129"/>
      <c r="AS75" s="129"/>
      <c r="AT75" s="129"/>
      <c r="AU75" s="130"/>
      <c r="AV75" s="131"/>
      <c r="AW75" s="132"/>
      <c r="AX75" s="133"/>
      <c r="AY75" s="101"/>
      <c r="AZ75" s="102" t="e">
        <f>#REF!</f>
        <v>#REF!</v>
      </c>
      <c r="BA75" s="101"/>
      <c r="BB75" s="103">
        <f t="shared" si="5"/>
        <v>0</v>
      </c>
      <c r="BC75" s="104" t="str">
        <f t="shared" si="21"/>
        <v/>
      </c>
      <c r="BD75" s="105" t="e">
        <f t="shared" ca="1" si="22"/>
        <v>#NAME?</v>
      </c>
      <c r="BE75" s="104" t="str">
        <f t="shared" si="23"/>
        <v/>
      </c>
      <c r="BF75" s="105" t="e">
        <f t="shared" ca="1" si="24"/>
        <v>#NAME?</v>
      </c>
      <c r="BG75" s="104" t="str">
        <f>IF(A75="","",IF(COUNTIF($BB$14:$BB75,BB75)&gt;1,SUMPRODUCT(1*(#REF!=#REF!)*($BB$14:$BB$153&gt;BB75))+1&amp;" "&amp;"Rep",SUMPRODUCT(1*(#REF!=#REF!)*($BB$14:$BB$153&gt;BB75))+1))</f>
        <v/>
      </c>
      <c r="BH75" s="106" t="e">
        <f>IF(AX75=1,"",#REF!)</f>
        <v>#REF!</v>
      </c>
      <c r="BI75" s="105">
        <f t="shared" si="7"/>
        <v>0</v>
      </c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08">
        <f t="shared" si="8"/>
        <v>1</v>
      </c>
      <c r="BV75" s="108">
        <f t="shared" si="3"/>
        <v>1</v>
      </c>
      <c r="BW75" s="108">
        <f t="shared" si="9"/>
        <v>1</v>
      </c>
      <c r="BX75" s="108">
        <f t="shared" si="10"/>
        <v>1</v>
      </c>
      <c r="BY75" s="108">
        <f t="shared" si="11"/>
        <v>1</v>
      </c>
      <c r="BZ75" s="108">
        <f t="shared" si="4"/>
        <v>1</v>
      </c>
      <c r="CX75" s="110" t="str">
        <f t="shared" si="12"/>
        <v/>
      </c>
      <c r="CY75" s="110" t="str">
        <f t="shared" si="13"/>
        <v/>
      </c>
      <c r="CZ75" s="110" t="str">
        <f t="shared" si="14"/>
        <v/>
      </c>
      <c r="DA75" s="110" t="str">
        <f t="shared" si="15"/>
        <v/>
      </c>
      <c r="DB75" s="110" t="str">
        <f t="shared" si="16"/>
        <v/>
      </c>
      <c r="DC75" s="110" t="str">
        <f t="shared" si="17"/>
        <v/>
      </c>
      <c r="DD75" s="111">
        <f t="shared" si="18"/>
        <v>6</v>
      </c>
      <c r="DE75" s="111" t="str">
        <f t="shared" si="19"/>
        <v/>
      </c>
      <c r="DF75" s="112" t="str">
        <f t="shared" si="20"/>
        <v/>
      </c>
    </row>
    <row r="76" spans="1:110" ht="24.95" customHeight="1">
      <c r="A76" s="113"/>
      <c r="B76" s="114"/>
      <c r="C76" s="311"/>
      <c r="D76" s="115"/>
      <c r="E76" s="115"/>
      <c r="F76" s="115"/>
      <c r="G76" s="115"/>
      <c r="H76" s="115"/>
      <c r="I76" s="116"/>
      <c r="J76" s="117"/>
      <c r="K76" s="117"/>
      <c r="L76" s="118"/>
      <c r="M76" s="116"/>
      <c r="N76" s="117"/>
      <c r="O76" s="119"/>
      <c r="P76" s="116"/>
      <c r="Q76" s="117"/>
      <c r="R76" s="118"/>
      <c r="S76" s="116"/>
      <c r="T76" s="117"/>
      <c r="U76" s="117"/>
      <c r="V76" s="118"/>
      <c r="W76" s="116"/>
      <c r="X76" s="117"/>
      <c r="Y76" s="117"/>
      <c r="Z76" s="118"/>
      <c r="AA76" s="116"/>
      <c r="AB76" s="117"/>
      <c r="AC76" s="120"/>
      <c r="AD76" s="121"/>
      <c r="AE76" s="122"/>
      <c r="AF76" s="123"/>
      <c r="AG76" s="121"/>
      <c r="AH76" s="124"/>
      <c r="AI76" s="125"/>
      <c r="AJ76" s="126"/>
      <c r="AK76" s="117"/>
      <c r="AL76" s="118"/>
      <c r="AM76" s="127"/>
      <c r="AN76" s="125"/>
      <c r="AO76" s="128"/>
      <c r="AP76" s="129"/>
      <c r="AQ76" s="129"/>
      <c r="AR76" s="129"/>
      <c r="AS76" s="129"/>
      <c r="AT76" s="129"/>
      <c r="AU76" s="130"/>
      <c r="AV76" s="131"/>
      <c r="AW76" s="132"/>
      <c r="AX76" s="133"/>
      <c r="AY76" s="101"/>
      <c r="AZ76" s="102" t="e">
        <f>#REF!</f>
        <v>#REF!</v>
      </c>
      <c r="BA76" s="101"/>
      <c r="BB76" s="103">
        <f t="shared" si="5"/>
        <v>0</v>
      </c>
      <c r="BC76" s="104" t="str">
        <f t="shared" si="21"/>
        <v/>
      </c>
      <c r="BD76" s="105" t="e">
        <f t="shared" ca="1" si="22"/>
        <v>#NAME?</v>
      </c>
      <c r="BE76" s="104" t="str">
        <f t="shared" si="23"/>
        <v/>
      </c>
      <c r="BF76" s="105" t="e">
        <f t="shared" ca="1" si="24"/>
        <v>#NAME?</v>
      </c>
      <c r="BG76" s="104" t="str">
        <f>IF(A76="","",IF(COUNTIF($BB$14:$BB76,BB76)&gt;1,SUMPRODUCT(1*(#REF!=#REF!)*($BB$14:$BB$153&gt;BB76))+1&amp;" "&amp;"Rep",SUMPRODUCT(1*(#REF!=#REF!)*($BB$14:$BB$153&gt;BB76))+1))</f>
        <v/>
      </c>
      <c r="BH76" s="106" t="e">
        <f>IF(AX76=1,"",#REF!)</f>
        <v>#REF!</v>
      </c>
      <c r="BI76" s="105">
        <f t="shared" si="7"/>
        <v>0</v>
      </c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08">
        <f t="shared" si="8"/>
        <v>1</v>
      </c>
      <c r="BV76" s="108">
        <f t="shared" si="3"/>
        <v>1</v>
      </c>
      <c r="BW76" s="108">
        <f t="shared" si="9"/>
        <v>1</v>
      </c>
      <c r="BX76" s="108">
        <f t="shared" si="10"/>
        <v>1</v>
      </c>
      <c r="BY76" s="108">
        <f t="shared" si="11"/>
        <v>1</v>
      </c>
      <c r="BZ76" s="108">
        <f t="shared" si="4"/>
        <v>1</v>
      </c>
      <c r="CX76" s="110" t="str">
        <f t="shared" si="12"/>
        <v/>
      </c>
      <c r="CY76" s="110" t="str">
        <f t="shared" si="13"/>
        <v/>
      </c>
      <c r="CZ76" s="110" t="str">
        <f t="shared" si="14"/>
        <v/>
      </c>
      <c r="DA76" s="110" t="str">
        <f t="shared" si="15"/>
        <v/>
      </c>
      <c r="DB76" s="110" t="str">
        <f t="shared" si="16"/>
        <v/>
      </c>
      <c r="DC76" s="110" t="str">
        <f t="shared" si="17"/>
        <v/>
      </c>
      <c r="DD76" s="111">
        <f t="shared" si="18"/>
        <v>6</v>
      </c>
      <c r="DE76" s="111" t="str">
        <f t="shared" si="19"/>
        <v/>
      </c>
      <c r="DF76" s="112" t="str">
        <f t="shared" si="20"/>
        <v/>
      </c>
    </row>
    <row r="77" spans="1:110" ht="24.95" customHeight="1">
      <c r="A77" s="113"/>
      <c r="B77" s="114"/>
      <c r="C77" s="311"/>
      <c r="D77" s="115"/>
      <c r="E77" s="115"/>
      <c r="F77" s="115"/>
      <c r="G77" s="115"/>
      <c r="H77" s="115"/>
      <c r="I77" s="116"/>
      <c r="J77" s="117"/>
      <c r="K77" s="117"/>
      <c r="L77" s="118"/>
      <c r="M77" s="116"/>
      <c r="N77" s="117"/>
      <c r="O77" s="119"/>
      <c r="P77" s="116"/>
      <c r="Q77" s="117"/>
      <c r="R77" s="118"/>
      <c r="S77" s="116"/>
      <c r="T77" s="117"/>
      <c r="U77" s="117"/>
      <c r="V77" s="118"/>
      <c r="W77" s="116"/>
      <c r="X77" s="117"/>
      <c r="Y77" s="117"/>
      <c r="Z77" s="118"/>
      <c r="AA77" s="116"/>
      <c r="AB77" s="117"/>
      <c r="AC77" s="120"/>
      <c r="AD77" s="121"/>
      <c r="AE77" s="122"/>
      <c r="AF77" s="123"/>
      <c r="AG77" s="121"/>
      <c r="AH77" s="124"/>
      <c r="AI77" s="125"/>
      <c r="AJ77" s="126"/>
      <c r="AK77" s="117"/>
      <c r="AL77" s="118"/>
      <c r="AM77" s="127"/>
      <c r="AN77" s="125"/>
      <c r="AO77" s="128"/>
      <c r="AP77" s="129"/>
      <c r="AQ77" s="129"/>
      <c r="AR77" s="129"/>
      <c r="AS77" s="129"/>
      <c r="AT77" s="129"/>
      <c r="AU77" s="130"/>
      <c r="AV77" s="131"/>
      <c r="AW77" s="132"/>
      <c r="AX77" s="133"/>
      <c r="AY77" s="101"/>
      <c r="AZ77" s="102" t="e">
        <f>#REF!</f>
        <v>#REF!</v>
      </c>
      <c r="BA77" s="101"/>
      <c r="BB77" s="103">
        <f t="shared" si="5"/>
        <v>0</v>
      </c>
      <c r="BC77" s="104" t="str">
        <f t="shared" si="21"/>
        <v/>
      </c>
      <c r="BD77" s="105" t="e">
        <f t="shared" ca="1" si="22"/>
        <v>#NAME?</v>
      </c>
      <c r="BE77" s="104" t="str">
        <f t="shared" si="23"/>
        <v/>
      </c>
      <c r="BF77" s="105" t="e">
        <f t="shared" ca="1" si="24"/>
        <v>#NAME?</v>
      </c>
      <c r="BG77" s="104" t="str">
        <f>IF(A77="","",IF(COUNTIF($BB$14:$BB77,BB77)&gt;1,SUMPRODUCT(1*(#REF!=#REF!)*($BB$14:$BB$153&gt;BB77))+1&amp;" "&amp;"Rep",SUMPRODUCT(1*(#REF!=#REF!)*($BB$14:$BB$153&gt;BB77))+1))</f>
        <v/>
      </c>
      <c r="BH77" s="106" t="e">
        <f>IF(AX77=1,"",#REF!)</f>
        <v>#REF!</v>
      </c>
      <c r="BI77" s="105">
        <f t="shared" si="7"/>
        <v>0</v>
      </c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08">
        <f t="shared" si="8"/>
        <v>1</v>
      </c>
      <c r="BV77" s="108">
        <f t="shared" si="3"/>
        <v>1</v>
      </c>
      <c r="BW77" s="108">
        <f t="shared" si="9"/>
        <v>1</v>
      </c>
      <c r="BX77" s="108">
        <f t="shared" si="10"/>
        <v>1</v>
      </c>
      <c r="BY77" s="108">
        <f t="shared" si="11"/>
        <v>1</v>
      </c>
      <c r="BZ77" s="108">
        <f t="shared" si="4"/>
        <v>1</v>
      </c>
      <c r="CX77" s="110" t="str">
        <f t="shared" si="12"/>
        <v/>
      </c>
      <c r="CY77" s="110" t="str">
        <f t="shared" si="13"/>
        <v/>
      </c>
      <c r="CZ77" s="110" t="str">
        <f t="shared" si="14"/>
        <v/>
      </c>
      <c r="DA77" s="110" t="str">
        <f t="shared" si="15"/>
        <v/>
      </c>
      <c r="DB77" s="110" t="str">
        <f t="shared" si="16"/>
        <v/>
      </c>
      <c r="DC77" s="110" t="str">
        <f t="shared" si="17"/>
        <v/>
      </c>
      <c r="DD77" s="111">
        <f t="shared" si="18"/>
        <v>6</v>
      </c>
      <c r="DE77" s="111" t="str">
        <f t="shared" si="19"/>
        <v/>
      </c>
      <c r="DF77" s="112" t="str">
        <f t="shared" si="20"/>
        <v/>
      </c>
    </row>
    <row r="78" spans="1:110" ht="24.95" customHeight="1">
      <c r="A78" s="113"/>
      <c r="B78" s="114"/>
      <c r="C78" s="311"/>
      <c r="D78" s="115"/>
      <c r="E78" s="115"/>
      <c r="F78" s="115"/>
      <c r="G78" s="115"/>
      <c r="H78" s="115"/>
      <c r="I78" s="116"/>
      <c r="J78" s="117"/>
      <c r="K78" s="117"/>
      <c r="L78" s="118"/>
      <c r="M78" s="116"/>
      <c r="N78" s="117"/>
      <c r="O78" s="119"/>
      <c r="P78" s="116"/>
      <c r="Q78" s="117"/>
      <c r="R78" s="118"/>
      <c r="S78" s="116"/>
      <c r="T78" s="117"/>
      <c r="U78" s="117"/>
      <c r="V78" s="118"/>
      <c r="W78" s="116"/>
      <c r="X78" s="117"/>
      <c r="Y78" s="117"/>
      <c r="Z78" s="118"/>
      <c r="AA78" s="116"/>
      <c r="AB78" s="117"/>
      <c r="AC78" s="120"/>
      <c r="AD78" s="121"/>
      <c r="AE78" s="122"/>
      <c r="AF78" s="123"/>
      <c r="AG78" s="121"/>
      <c r="AH78" s="124"/>
      <c r="AI78" s="125"/>
      <c r="AJ78" s="126"/>
      <c r="AK78" s="117"/>
      <c r="AL78" s="118"/>
      <c r="AM78" s="127"/>
      <c r="AN78" s="125"/>
      <c r="AO78" s="128"/>
      <c r="AP78" s="129"/>
      <c r="AQ78" s="129"/>
      <c r="AR78" s="129"/>
      <c r="AS78" s="129"/>
      <c r="AT78" s="129"/>
      <c r="AU78" s="130"/>
      <c r="AV78" s="131"/>
      <c r="AW78" s="132"/>
      <c r="AX78" s="133"/>
      <c r="AY78" s="101"/>
      <c r="AZ78" s="102" t="e">
        <f>#REF!</f>
        <v>#REF!</v>
      </c>
      <c r="BA78" s="101"/>
      <c r="BB78" s="103">
        <f t="shared" si="5"/>
        <v>0</v>
      </c>
      <c r="BC78" s="104" t="str">
        <f t="shared" ref="BC78:BC109" si="25">IF(SUM(BB78)&gt;0,RANK(BB78,total_jan),"")</f>
        <v/>
      </c>
      <c r="BD78" s="105" t="e">
        <f t="shared" ca="1" si="22"/>
        <v>#NAME?</v>
      </c>
      <c r="BE78" s="104" t="str">
        <f t="shared" si="23"/>
        <v/>
      </c>
      <c r="BF78" s="105" t="e">
        <f t="shared" ca="1" si="24"/>
        <v>#NAME?</v>
      </c>
      <c r="BG78" s="104" t="str">
        <f>IF(A78="","",IF(COUNTIF($BB$14:$BB78,BB78)&gt;1,SUMPRODUCT(1*(#REF!=#REF!)*($BB$14:$BB$153&gt;BB78))+1&amp;" "&amp;"Rep",SUMPRODUCT(1*(#REF!=#REF!)*($BB$14:$BB$153&gt;BB78))+1))</f>
        <v/>
      </c>
      <c r="BH78" s="106" t="e">
        <f>IF(AX78=1,"",#REF!)</f>
        <v>#REF!</v>
      </c>
      <c r="BI78" s="105">
        <f t="shared" si="7"/>
        <v>0</v>
      </c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08">
        <f t="shared" si="8"/>
        <v>1</v>
      </c>
      <c r="BV78" s="108">
        <f t="shared" ref="BV78:BV142" si="26">IF(OR(AC78&lt;AC$13,AB78&lt;AB$13,AB78="غ",AB78="صفر"),1,"")</f>
        <v>1</v>
      </c>
      <c r="BW78" s="108">
        <f t="shared" si="9"/>
        <v>1</v>
      </c>
      <c r="BX78" s="108">
        <f t="shared" si="10"/>
        <v>1</v>
      </c>
      <c r="BY78" s="108">
        <f t="shared" si="11"/>
        <v>1</v>
      </c>
      <c r="BZ78" s="108">
        <f t="shared" ref="BZ78:BZ142" si="27">IF(OR(L78&lt;L$13,K78&lt;K$13,K78="غ",K78="صفر"),1,"")</f>
        <v>1</v>
      </c>
      <c r="CX78" s="110" t="str">
        <f t="shared" si="12"/>
        <v/>
      </c>
      <c r="CY78" s="110" t="str">
        <f t="shared" si="13"/>
        <v/>
      </c>
      <c r="CZ78" s="110" t="str">
        <f t="shared" si="14"/>
        <v/>
      </c>
      <c r="DA78" s="110" t="str">
        <f t="shared" si="15"/>
        <v/>
      </c>
      <c r="DB78" s="110" t="str">
        <f t="shared" si="16"/>
        <v/>
      </c>
      <c r="DC78" s="110" t="str">
        <f t="shared" si="17"/>
        <v/>
      </c>
      <c r="DD78" s="111">
        <f t="shared" si="18"/>
        <v>6</v>
      </c>
      <c r="DE78" s="111" t="str">
        <f t="shared" si="19"/>
        <v/>
      </c>
      <c r="DF78" s="112" t="str">
        <f t="shared" si="20"/>
        <v/>
      </c>
    </row>
    <row r="79" spans="1:110" ht="24.95" customHeight="1">
      <c r="A79" s="113"/>
      <c r="B79" s="114"/>
      <c r="C79" s="311"/>
      <c r="D79" s="115"/>
      <c r="E79" s="115"/>
      <c r="F79" s="115"/>
      <c r="G79" s="115"/>
      <c r="H79" s="115"/>
      <c r="I79" s="116"/>
      <c r="J79" s="117"/>
      <c r="K79" s="117"/>
      <c r="L79" s="118"/>
      <c r="M79" s="116"/>
      <c r="N79" s="117"/>
      <c r="O79" s="119"/>
      <c r="P79" s="116"/>
      <c r="Q79" s="117"/>
      <c r="R79" s="118"/>
      <c r="S79" s="116"/>
      <c r="T79" s="117"/>
      <c r="U79" s="117"/>
      <c r="V79" s="118"/>
      <c r="W79" s="116"/>
      <c r="X79" s="117"/>
      <c r="Y79" s="117"/>
      <c r="Z79" s="118"/>
      <c r="AA79" s="116"/>
      <c r="AB79" s="117"/>
      <c r="AC79" s="120"/>
      <c r="AD79" s="121"/>
      <c r="AE79" s="122"/>
      <c r="AF79" s="123"/>
      <c r="AG79" s="121"/>
      <c r="AH79" s="124"/>
      <c r="AI79" s="125"/>
      <c r="AJ79" s="126"/>
      <c r="AK79" s="117"/>
      <c r="AL79" s="118"/>
      <c r="AM79" s="127"/>
      <c r="AN79" s="125"/>
      <c r="AO79" s="128"/>
      <c r="AP79" s="129"/>
      <c r="AQ79" s="129"/>
      <c r="AR79" s="129"/>
      <c r="AS79" s="129"/>
      <c r="AT79" s="129"/>
      <c r="AU79" s="130"/>
      <c r="AV79" s="131"/>
      <c r="AW79" s="132"/>
      <c r="AX79" s="133"/>
      <c r="AY79" s="101"/>
      <c r="AZ79" s="102" t="e">
        <f>#REF!</f>
        <v>#REF!</v>
      </c>
      <c r="BA79" s="101"/>
      <c r="BB79" s="103">
        <f t="shared" si="5"/>
        <v>0</v>
      </c>
      <c r="BC79" s="104" t="str">
        <f t="shared" si="25"/>
        <v/>
      </c>
      <c r="BD79" s="105" t="e">
        <f t="shared" ca="1" si="22"/>
        <v>#NAME?</v>
      </c>
      <c r="BE79" s="104" t="str">
        <f t="shared" si="23"/>
        <v/>
      </c>
      <c r="BF79" s="105" t="e">
        <f t="shared" ca="1" si="24"/>
        <v>#NAME?</v>
      </c>
      <c r="BG79" s="104" t="str">
        <f>IF(A79="","",IF(COUNTIF($BB$14:$BB79,BB79)&gt;1,SUMPRODUCT(1*(#REF!=#REF!)*($BB$14:$BB$153&gt;BB79))+1&amp;" "&amp;"Rep",SUMPRODUCT(1*(#REF!=#REF!)*($BB$14:$BB$153&gt;BB79))+1))</f>
        <v/>
      </c>
      <c r="BH79" s="106" t="e">
        <f>IF(AX79=1,"",#REF!)</f>
        <v>#REF!</v>
      </c>
      <c r="BI79" s="105">
        <f t="shared" si="7"/>
        <v>0</v>
      </c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08">
        <f t="shared" si="8"/>
        <v>1</v>
      </c>
      <c r="BV79" s="108">
        <f t="shared" si="26"/>
        <v>1</v>
      </c>
      <c r="BW79" s="108">
        <f t="shared" si="9"/>
        <v>1</v>
      </c>
      <c r="BX79" s="108">
        <f t="shared" si="10"/>
        <v>1</v>
      </c>
      <c r="BY79" s="108">
        <f t="shared" si="11"/>
        <v>1</v>
      </c>
      <c r="BZ79" s="108">
        <f t="shared" si="27"/>
        <v>1</v>
      </c>
      <c r="CX79" s="110" t="str">
        <f t="shared" si="12"/>
        <v/>
      </c>
      <c r="CY79" s="110" t="str">
        <f t="shared" si="13"/>
        <v/>
      </c>
      <c r="CZ79" s="110" t="str">
        <f t="shared" si="14"/>
        <v/>
      </c>
      <c r="DA79" s="110" t="str">
        <f t="shared" si="15"/>
        <v/>
      </c>
      <c r="DB79" s="110" t="str">
        <f t="shared" si="16"/>
        <v/>
      </c>
      <c r="DC79" s="110" t="str">
        <f t="shared" si="17"/>
        <v/>
      </c>
      <c r="DD79" s="111">
        <f t="shared" si="18"/>
        <v>6</v>
      </c>
      <c r="DE79" s="111" t="str">
        <f t="shared" si="19"/>
        <v/>
      </c>
      <c r="DF79" s="112" t="str">
        <f t="shared" si="20"/>
        <v/>
      </c>
    </row>
    <row r="80" spans="1:110" ht="24.95" customHeight="1">
      <c r="A80" s="113"/>
      <c r="B80" s="114"/>
      <c r="C80" s="311"/>
      <c r="D80" s="115"/>
      <c r="E80" s="115"/>
      <c r="F80" s="115"/>
      <c r="G80" s="115"/>
      <c r="H80" s="115"/>
      <c r="I80" s="116"/>
      <c r="J80" s="117"/>
      <c r="K80" s="117"/>
      <c r="L80" s="118"/>
      <c r="M80" s="116"/>
      <c r="N80" s="117"/>
      <c r="O80" s="119"/>
      <c r="P80" s="116"/>
      <c r="Q80" s="117"/>
      <c r="R80" s="118"/>
      <c r="S80" s="116"/>
      <c r="T80" s="117"/>
      <c r="U80" s="117"/>
      <c r="V80" s="118"/>
      <c r="W80" s="116"/>
      <c r="X80" s="117"/>
      <c r="Y80" s="117"/>
      <c r="Z80" s="118"/>
      <c r="AA80" s="116"/>
      <c r="AB80" s="117"/>
      <c r="AC80" s="120"/>
      <c r="AD80" s="121"/>
      <c r="AE80" s="122"/>
      <c r="AF80" s="123"/>
      <c r="AG80" s="121"/>
      <c r="AH80" s="124"/>
      <c r="AI80" s="125"/>
      <c r="AJ80" s="126"/>
      <c r="AK80" s="117"/>
      <c r="AL80" s="118"/>
      <c r="AM80" s="127"/>
      <c r="AN80" s="125"/>
      <c r="AO80" s="128"/>
      <c r="AP80" s="129"/>
      <c r="AQ80" s="129"/>
      <c r="AR80" s="129"/>
      <c r="AS80" s="129"/>
      <c r="AT80" s="129"/>
      <c r="AU80" s="130"/>
      <c r="AV80" s="131"/>
      <c r="AW80" s="132"/>
      <c r="AX80" s="133"/>
      <c r="AY80" s="101"/>
      <c r="AZ80" s="102" t="e">
        <f>#REF!</f>
        <v>#REF!</v>
      </c>
      <c r="BA80" s="101"/>
      <c r="BB80" s="103">
        <f t="shared" si="5"/>
        <v>0</v>
      </c>
      <c r="BC80" s="104" t="str">
        <f t="shared" si="25"/>
        <v/>
      </c>
      <c r="BD80" s="105" t="e">
        <f t="shared" ca="1" si="22"/>
        <v>#NAME?</v>
      </c>
      <c r="BE80" s="104" t="str">
        <f t="shared" si="23"/>
        <v/>
      </c>
      <c r="BF80" s="105" t="e">
        <f t="shared" ca="1" si="24"/>
        <v>#NAME?</v>
      </c>
      <c r="BG80" s="104" t="str">
        <f>IF(A80="","",IF(COUNTIF($BB$14:$BB80,BB80)&gt;1,SUMPRODUCT(1*(#REF!=#REF!)*($BB$14:$BB$153&gt;BB80))+1&amp;" "&amp;"Rep",SUMPRODUCT(1*(#REF!=#REF!)*($BB$14:$BB$153&gt;BB80))+1))</f>
        <v/>
      </c>
      <c r="BH80" s="106" t="e">
        <f>IF(AX80=1,"",#REF!)</f>
        <v>#REF!</v>
      </c>
      <c r="BI80" s="105">
        <f t="shared" si="7"/>
        <v>0</v>
      </c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08">
        <f t="shared" si="8"/>
        <v>1</v>
      </c>
      <c r="BV80" s="108">
        <f t="shared" si="26"/>
        <v>1</v>
      </c>
      <c r="BW80" s="108">
        <f t="shared" si="9"/>
        <v>1</v>
      </c>
      <c r="BX80" s="108">
        <f t="shared" si="10"/>
        <v>1</v>
      </c>
      <c r="BY80" s="108">
        <f t="shared" si="11"/>
        <v>1</v>
      </c>
      <c r="BZ80" s="108">
        <f t="shared" si="27"/>
        <v>1</v>
      </c>
      <c r="CX80" s="110" t="str">
        <f t="shared" si="12"/>
        <v/>
      </c>
      <c r="CY80" s="110" t="str">
        <f t="shared" si="13"/>
        <v/>
      </c>
      <c r="CZ80" s="110" t="str">
        <f t="shared" si="14"/>
        <v/>
      </c>
      <c r="DA80" s="110" t="str">
        <f t="shared" si="15"/>
        <v/>
      </c>
      <c r="DB80" s="110" t="str">
        <f t="shared" si="16"/>
        <v/>
      </c>
      <c r="DC80" s="110" t="str">
        <f t="shared" si="17"/>
        <v/>
      </c>
      <c r="DD80" s="111">
        <f t="shared" si="18"/>
        <v>6</v>
      </c>
      <c r="DE80" s="111" t="str">
        <f t="shared" si="19"/>
        <v/>
      </c>
      <c r="DF80" s="112" t="str">
        <f t="shared" si="20"/>
        <v/>
      </c>
    </row>
    <row r="81" spans="1:110" ht="24.95" customHeight="1">
      <c r="A81" s="113"/>
      <c r="B81" s="114"/>
      <c r="C81" s="311"/>
      <c r="D81" s="115"/>
      <c r="E81" s="115"/>
      <c r="F81" s="115"/>
      <c r="G81" s="115"/>
      <c r="H81" s="115"/>
      <c r="I81" s="116"/>
      <c r="J81" s="117"/>
      <c r="K81" s="117"/>
      <c r="L81" s="118"/>
      <c r="M81" s="116"/>
      <c r="N81" s="117"/>
      <c r="O81" s="119"/>
      <c r="P81" s="116"/>
      <c r="Q81" s="117"/>
      <c r="R81" s="118"/>
      <c r="S81" s="116"/>
      <c r="T81" s="117"/>
      <c r="U81" s="117"/>
      <c r="V81" s="118"/>
      <c r="W81" s="116"/>
      <c r="X81" s="117"/>
      <c r="Y81" s="117"/>
      <c r="Z81" s="118"/>
      <c r="AA81" s="116"/>
      <c r="AB81" s="117"/>
      <c r="AC81" s="120"/>
      <c r="AD81" s="121"/>
      <c r="AE81" s="122"/>
      <c r="AF81" s="123"/>
      <c r="AG81" s="121"/>
      <c r="AH81" s="124"/>
      <c r="AI81" s="125"/>
      <c r="AJ81" s="126"/>
      <c r="AK81" s="117"/>
      <c r="AL81" s="118"/>
      <c r="AM81" s="127"/>
      <c r="AN81" s="125"/>
      <c r="AO81" s="128"/>
      <c r="AP81" s="129"/>
      <c r="AQ81" s="129"/>
      <c r="AR81" s="129"/>
      <c r="AS81" s="129"/>
      <c r="AT81" s="129"/>
      <c r="AU81" s="130"/>
      <c r="AV81" s="131"/>
      <c r="AW81" s="132"/>
      <c r="AX81" s="133"/>
      <c r="AY81" s="101"/>
      <c r="AZ81" s="102" t="e">
        <f>#REF!</f>
        <v>#REF!</v>
      </c>
      <c r="BA81" s="101"/>
      <c r="BB81" s="103">
        <f t="shared" si="5"/>
        <v>0</v>
      </c>
      <c r="BC81" s="104" t="str">
        <f t="shared" si="25"/>
        <v/>
      </c>
      <c r="BD81" s="105" t="e">
        <f t="shared" ca="1" si="22"/>
        <v>#NAME?</v>
      </c>
      <c r="BE81" s="104" t="str">
        <f t="shared" si="23"/>
        <v/>
      </c>
      <c r="BF81" s="105" t="e">
        <f t="shared" ca="1" si="24"/>
        <v>#NAME?</v>
      </c>
      <c r="BG81" s="104" t="str">
        <f>IF(A81="","",IF(COUNTIF($BB$14:$BB81,BB81)&gt;1,SUMPRODUCT(1*(#REF!=#REF!)*($BB$14:$BB$153&gt;BB81))+1&amp;" "&amp;"Rep",SUMPRODUCT(1*(#REF!=#REF!)*($BB$14:$BB$153&gt;BB81))+1))</f>
        <v/>
      </c>
      <c r="BH81" s="106" t="e">
        <f>IF(AX81=1,"",#REF!)</f>
        <v>#REF!</v>
      </c>
      <c r="BI81" s="105">
        <f t="shared" si="7"/>
        <v>0</v>
      </c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08">
        <f t="shared" si="8"/>
        <v>1</v>
      </c>
      <c r="BV81" s="108">
        <f t="shared" si="26"/>
        <v>1</v>
      </c>
      <c r="BW81" s="108">
        <f t="shared" si="9"/>
        <v>1</v>
      </c>
      <c r="BX81" s="108">
        <f t="shared" si="10"/>
        <v>1</v>
      </c>
      <c r="BY81" s="108">
        <f t="shared" si="11"/>
        <v>1</v>
      </c>
      <c r="BZ81" s="108">
        <f t="shared" si="27"/>
        <v>1</v>
      </c>
      <c r="CX81" s="110" t="str">
        <f t="shared" si="12"/>
        <v/>
      </c>
      <c r="CY81" s="110" t="str">
        <f t="shared" si="13"/>
        <v/>
      </c>
      <c r="CZ81" s="110" t="str">
        <f t="shared" si="14"/>
        <v/>
      </c>
      <c r="DA81" s="110" t="str">
        <f t="shared" si="15"/>
        <v/>
      </c>
      <c r="DB81" s="110" t="str">
        <f t="shared" si="16"/>
        <v/>
      </c>
      <c r="DC81" s="110" t="str">
        <f t="shared" si="17"/>
        <v/>
      </c>
      <c r="DD81" s="111">
        <f t="shared" si="18"/>
        <v>6</v>
      </c>
      <c r="DE81" s="111" t="str">
        <f t="shared" si="19"/>
        <v/>
      </c>
      <c r="DF81" s="112" t="str">
        <f t="shared" si="20"/>
        <v/>
      </c>
    </row>
    <row r="82" spans="1:110" ht="24.95" customHeight="1">
      <c r="A82" s="113"/>
      <c r="B82" s="114"/>
      <c r="C82" s="311"/>
      <c r="D82" s="115"/>
      <c r="E82" s="115"/>
      <c r="F82" s="115"/>
      <c r="G82" s="115"/>
      <c r="H82" s="115"/>
      <c r="I82" s="116"/>
      <c r="J82" s="117"/>
      <c r="K82" s="117"/>
      <c r="L82" s="118"/>
      <c r="M82" s="116"/>
      <c r="N82" s="117"/>
      <c r="O82" s="119"/>
      <c r="P82" s="116"/>
      <c r="Q82" s="117"/>
      <c r="R82" s="118"/>
      <c r="S82" s="116"/>
      <c r="T82" s="117"/>
      <c r="U82" s="117"/>
      <c r="V82" s="118"/>
      <c r="W82" s="116"/>
      <c r="X82" s="117"/>
      <c r="Y82" s="117"/>
      <c r="Z82" s="118"/>
      <c r="AA82" s="116"/>
      <c r="AB82" s="117"/>
      <c r="AC82" s="120"/>
      <c r="AD82" s="121"/>
      <c r="AE82" s="122"/>
      <c r="AF82" s="123"/>
      <c r="AG82" s="121"/>
      <c r="AH82" s="124"/>
      <c r="AI82" s="125"/>
      <c r="AJ82" s="126"/>
      <c r="AK82" s="117"/>
      <c r="AL82" s="118"/>
      <c r="AM82" s="127"/>
      <c r="AN82" s="125"/>
      <c r="AO82" s="128"/>
      <c r="AP82" s="129"/>
      <c r="AQ82" s="129"/>
      <c r="AR82" s="129"/>
      <c r="AS82" s="129"/>
      <c r="AT82" s="129"/>
      <c r="AU82" s="130"/>
      <c r="AV82" s="131"/>
      <c r="AW82" s="132"/>
      <c r="AX82" s="133"/>
      <c r="AY82" s="101"/>
      <c r="AZ82" s="102" t="e">
        <f>#REF!</f>
        <v>#REF!</v>
      </c>
      <c r="BA82" s="101"/>
      <c r="BB82" s="103">
        <f t="shared" si="5"/>
        <v>0</v>
      </c>
      <c r="BC82" s="104" t="str">
        <f t="shared" si="25"/>
        <v/>
      </c>
      <c r="BD82" s="105" t="e">
        <f t="shared" ca="1" si="22"/>
        <v>#NAME?</v>
      </c>
      <c r="BE82" s="104" t="str">
        <f t="shared" si="23"/>
        <v/>
      </c>
      <c r="BF82" s="105" t="e">
        <f t="shared" ca="1" si="24"/>
        <v>#NAME?</v>
      </c>
      <c r="BG82" s="104" t="str">
        <f>IF(A82="","",IF(COUNTIF($BB$14:$BB82,BB82)&gt;1,SUMPRODUCT(1*(#REF!=#REF!)*($BB$14:$BB$153&gt;BB82))+1&amp;" "&amp;"Rep",SUMPRODUCT(1*(#REF!=#REF!)*($BB$14:$BB$153&gt;BB82))+1))</f>
        <v/>
      </c>
      <c r="BH82" s="106" t="e">
        <f>IF(AX82=1,"",#REF!)</f>
        <v>#REF!</v>
      </c>
      <c r="BI82" s="105">
        <f t="shared" si="7"/>
        <v>0</v>
      </c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08">
        <f t="shared" si="8"/>
        <v>1</v>
      </c>
      <c r="BV82" s="108">
        <f t="shared" si="26"/>
        <v>1</v>
      </c>
      <c r="BW82" s="108">
        <f t="shared" si="9"/>
        <v>1</v>
      </c>
      <c r="BX82" s="108">
        <f t="shared" si="10"/>
        <v>1</v>
      </c>
      <c r="BY82" s="108">
        <f t="shared" si="11"/>
        <v>1</v>
      </c>
      <c r="BZ82" s="108">
        <f t="shared" si="27"/>
        <v>1</v>
      </c>
      <c r="CX82" s="110" t="str">
        <f t="shared" si="12"/>
        <v/>
      </c>
      <c r="CY82" s="110" t="str">
        <f t="shared" si="13"/>
        <v/>
      </c>
      <c r="CZ82" s="110" t="str">
        <f t="shared" si="14"/>
        <v/>
      </c>
      <c r="DA82" s="110" t="str">
        <f t="shared" si="15"/>
        <v/>
      </c>
      <c r="DB82" s="110" t="str">
        <f t="shared" si="16"/>
        <v/>
      </c>
      <c r="DC82" s="110" t="str">
        <f t="shared" si="17"/>
        <v/>
      </c>
      <c r="DD82" s="111">
        <f t="shared" si="18"/>
        <v>6</v>
      </c>
      <c r="DE82" s="111" t="str">
        <f t="shared" si="19"/>
        <v/>
      </c>
      <c r="DF82" s="112" t="str">
        <f t="shared" si="20"/>
        <v/>
      </c>
    </row>
    <row r="83" spans="1:110" ht="24.95" customHeight="1">
      <c r="A83" s="113"/>
      <c r="B83" s="114"/>
      <c r="C83" s="311"/>
      <c r="D83" s="115"/>
      <c r="E83" s="115"/>
      <c r="F83" s="115"/>
      <c r="G83" s="115"/>
      <c r="H83" s="115"/>
      <c r="I83" s="116"/>
      <c r="J83" s="117"/>
      <c r="K83" s="117"/>
      <c r="L83" s="118"/>
      <c r="M83" s="116"/>
      <c r="N83" s="117"/>
      <c r="O83" s="119"/>
      <c r="P83" s="116"/>
      <c r="Q83" s="117"/>
      <c r="R83" s="118"/>
      <c r="S83" s="116"/>
      <c r="T83" s="117"/>
      <c r="U83" s="117"/>
      <c r="V83" s="118"/>
      <c r="W83" s="116"/>
      <c r="X83" s="117"/>
      <c r="Y83" s="117"/>
      <c r="Z83" s="118"/>
      <c r="AA83" s="116"/>
      <c r="AB83" s="117"/>
      <c r="AC83" s="120"/>
      <c r="AD83" s="121"/>
      <c r="AE83" s="122"/>
      <c r="AF83" s="123"/>
      <c r="AG83" s="121"/>
      <c r="AH83" s="124"/>
      <c r="AI83" s="125"/>
      <c r="AJ83" s="126"/>
      <c r="AK83" s="117"/>
      <c r="AL83" s="118"/>
      <c r="AM83" s="127"/>
      <c r="AN83" s="125"/>
      <c r="AO83" s="128"/>
      <c r="AP83" s="129"/>
      <c r="AQ83" s="129"/>
      <c r="AR83" s="129"/>
      <c r="AS83" s="129"/>
      <c r="AT83" s="129"/>
      <c r="AU83" s="130"/>
      <c r="AV83" s="131"/>
      <c r="AW83" s="132"/>
      <c r="AX83" s="133"/>
      <c r="AY83" s="101"/>
      <c r="AZ83" s="102" t="e">
        <f>#REF!</f>
        <v>#REF!</v>
      </c>
      <c r="BA83" s="101"/>
      <c r="BB83" s="103">
        <f t="shared" si="5"/>
        <v>0</v>
      </c>
      <c r="BC83" s="104" t="str">
        <f t="shared" si="25"/>
        <v/>
      </c>
      <c r="BD83" s="105" t="e">
        <f t="shared" ca="1" si="22"/>
        <v>#NAME?</v>
      </c>
      <c r="BE83" s="104" t="str">
        <f t="shared" si="23"/>
        <v/>
      </c>
      <c r="BF83" s="105" t="e">
        <f t="shared" ca="1" si="24"/>
        <v>#NAME?</v>
      </c>
      <c r="BG83" s="104" t="str">
        <f>IF(A83="","",IF(COUNTIF($BB$14:$BB83,BB83)&gt;1,SUMPRODUCT(1*(#REF!=#REF!)*($BB$14:$BB$153&gt;BB83))+1&amp;" "&amp;"Rep",SUMPRODUCT(1*(#REF!=#REF!)*($BB$14:$BB$153&gt;BB83))+1))</f>
        <v/>
      </c>
      <c r="BH83" s="106" t="e">
        <f>IF(AX83=1,"",#REF!)</f>
        <v>#REF!</v>
      </c>
      <c r="BI83" s="105">
        <f t="shared" si="7"/>
        <v>0</v>
      </c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08">
        <f t="shared" si="8"/>
        <v>1</v>
      </c>
      <c r="BV83" s="108">
        <f t="shared" si="26"/>
        <v>1</v>
      </c>
      <c r="BW83" s="108">
        <f t="shared" si="9"/>
        <v>1</v>
      </c>
      <c r="BX83" s="108">
        <f t="shared" si="10"/>
        <v>1</v>
      </c>
      <c r="BY83" s="108">
        <f t="shared" si="11"/>
        <v>1</v>
      </c>
      <c r="BZ83" s="108">
        <f t="shared" si="27"/>
        <v>1</v>
      </c>
      <c r="CX83" s="110" t="str">
        <f t="shared" si="12"/>
        <v/>
      </c>
      <c r="CY83" s="110" t="str">
        <f t="shared" si="13"/>
        <v/>
      </c>
      <c r="CZ83" s="110" t="str">
        <f t="shared" si="14"/>
        <v/>
      </c>
      <c r="DA83" s="110" t="str">
        <f t="shared" si="15"/>
        <v/>
      </c>
      <c r="DB83" s="110" t="str">
        <f t="shared" si="16"/>
        <v/>
      </c>
      <c r="DC83" s="110" t="str">
        <f t="shared" si="17"/>
        <v/>
      </c>
      <c r="DD83" s="111">
        <f t="shared" si="18"/>
        <v>6</v>
      </c>
      <c r="DE83" s="111" t="str">
        <f t="shared" si="19"/>
        <v/>
      </c>
      <c r="DF83" s="112" t="str">
        <f t="shared" si="20"/>
        <v/>
      </c>
    </row>
    <row r="84" spans="1:110" ht="24.95" customHeight="1">
      <c r="A84" s="113"/>
      <c r="B84" s="114"/>
      <c r="C84" s="311"/>
      <c r="D84" s="115"/>
      <c r="E84" s="115"/>
      <c r="F84" s="115"/>
      <c r="G84" s="115"/>
      <c r="H84" s="115"/>
      <c r="I84" s="116"/>
      <c r="J84" s="117"/>
      <c r="K84" s="117"/>
      <c r="L84" s="118"/>
      <c r="M84" s="116"/>
      <c r="N84" s="117"/>
      <c r="O84" s="119"/>
      <c r="P84" s="116"/>
      <c r="Q84" s="117"/>
      <c r="R84" s="118"/>
      <c r="S84" s="116"/>
      <c r="T84" s="117"/>
      <c r="U84" s="117"/>
      <c r="V84" s="118"/>
      <c r="W84" s="116"/>
      <c r="X84" s="117"/>
      <c r="Y84" s="117"/>
      <c r="Z84" s="118"/>
      <c r="AA84" s="116"/>
      <c r="AB84" s="117"/>
      <c r="AC84" s="120"/>
      <c r="AD84" s="121"/>
      <c r="AE84" s="122"/>
      <c r="AF84" s="123"/>
      <c r="AG84" s="121"/>
      <c r="AH84" s="124"/>
      <c r="AI84" s="125"/>
      <c r="AJ84" s="126"/>
      <c r="AK84" s="117"/>
      <c r="AL84" s="118"/>
      <c r="AM84" s="127"/>
      <c r="AN84" s="125"/>
      <c r="AO84" s="128"/>
      <c r="AP84" s="129"/>
      <c r="AQ84" s="129"/>
      <c r="AR84" s="129"/>
      <c r="AS84" s="129"/>
      <c r="AT84" s="129"/>
      <c r="AU84" s="130"/>
      <c r="AV84" s="131"/>
      <c r="AW84" s="132"/>
      <c r="AX84" s="133"/>
      <c r="AY84" s="101"/>
      <c r="AZ84" s="102" t="e">
        <f>#REF!</f>
        <v>#REF!</v>
      </c>
      <c r="BA84" s="101"/>
      <c r="BB84" s="103">
        <f t="shared" si="5"/>
        <v>0</v>
      </c>
      <c r="BC84" s="104" t="str">
        <f t="shared" si="25"/>
        <v/>
      </c>
      <c r="BD84" s="105" t="e">
        <f t="shared" ca="1" si="6"/>
        <v>#NAME?</v>
      </c>
      <c r="BE84" s="104" t="str">
        <f t="shared" si="1"/>
        <v/>
      </c>
      <c r="BF84" s="105" t="e">
        <f t="shared" ca="1" si="2"/>
        <v>#NAME?</v>
      </c>
      <c r="BG84" s="104" t="str">
        <f>IF(A84="","",IF(COUNTIF($BB$14:$BB84,BB84)&gt;1,SUMPRODUCT(1*(#REF!=#REF!)*($BB$14:$BB$153&gt;BB84))+1&amp;" "&amp;"Rep",SUMPRODUCT(1*(#REF!=#REF!)*($BB$14:$BB$153&gt;BB84))+1))</f>
        <v/>
      </c>
      <c r="BH84" s="106" t="e">
        <f>IF(AX84=1,"",#REF!)</f>
        <v>#REF!</v>
      </c>
      <c r="BI84" s="105">
        <f t="shared" si="7"/>
        <v>0</v>
      </c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08">
        <f t="shared" si="8"/>
        <v>1</v>
      </c>
      <c r="BV84" s="108">
        <f t="shared" si="26"/>
        <v>1</v>
      </c>
      <c r="BW84" s="108">
        <f t="shared" si="9"/>
        <v>1</v>
      </c>
      <c r="BX84" s="108">
        <f t="shared" si="10"/>
        <v>1</v>
      </c>
      <c r="BY84" s="108">
        <f t="shared" si="11"/>
        <v>1</v>
      </c>
      <c r="BZ84" s="108">
        <f t="shared" si="27"/>
        <v>1</v>
      </c>
      <c r="CX84" s="110" t="str">
        <f t="shared" si="12"/>
        <v/>
      </c>
      <c r="CY84" s="110" t="str">
        <f t="shared" si="13"/>
        <v/>
      </c>
      <c r="CZ84" s="110" t="str">
        <f t="shared" si="14"/>
        <v/>
      </c>
      <c r="DA84" s="110" t="str">
        <f t="shared" si="15"/>
        <v/>
      </c>
      <c r="DB84" s="110" t="str">
        <f t="shared" si="16"/>
        <v/>
      </c>
      <c r="DC84" s="110" t="str">
        <f t="shared" si="17"/>
        <v/>
      </c>
      <c r="DD84" s="111">
        <f t="shared" si="18"/>
        <v>6</v>
      </c>
      <c r="DE84" s="111" t="str">
        <f t="shared" si="19"/>
        <v/>
      </c>
      <c r="DF84" s="112" t="str">
        <f t="shared" si="20"/>
        <v/>
      </c>
    </row>
    <row r="85" spans="1:110" ht="24.95" customHeight="1">
      <c r="A85" s="113"/>
      <c r="B85" s="114"/>
      <c r="C85" s="311"/>
      <c r="D85" s="115"/>
      <c r="E85" s="115"/>
      <c r="F85" s="115"/>
      <c r="G85" s="115"/>
      <c r="H85" s="115"/>
      <c r="I85" s="116"/>
      <c r="J85" s="117"/>
      <c r="K85" s="117"/>
      <c r="L85" s="118"/>
      <c r="M85" s="116"/>
      <c r="N85" s="117"/>
      <c r="O85" s="119"/>
      <c r="P85" s="116"/>
      <c r="Q85" s="117"/>
      <c r="R85" s="118"/>
      <c r="S85" s="116"/>
      <c r="T85" s="117"/>
      <c r="U85" s="117"/>
      <c r="V85" s="118"/>
      <c r="W85" s="116"/>
      <c r="X85" s="117"/>
      <c r="Y85" s="117"/>
      <c r="Z85" s="118"/>
      <c r="AA85" s="116"/>
      <c r="AB85" s="117"/>
      <c r="AC85" s="120"/>
      <c r="AD85" s="121"/>
      <c r="AE85" s="122"/>
      <c r="AF85" s="123"/>
      <c r="AG85" s="121"/>
      <c r="AH85" s="124"/>
      <c r="AI85" s="125"/>
      <c r="AJ85" s="126"/>
      <c r="AK85" s="117"/>
      <c r="AL85" s="118"/>
      <c r="AM85" s="127"/>
      <c r="AN85" s="125"/>
      <c r="AO85" s="128"/>
      <c r="AP85" s="129"/>
      <c r="AQ85" s="129"/>
      <c r="AR85" s="129"/>
      <c r="AS85" s="129"/>
      <c r="AT85" s="129"/>
      <c r="AU85" s="130"/>
      <c r="AV85" s="131"/>
      <c r="AW85" s="132"/>
      <c r="AX85" s="133"/>
      <c r="AY85" s="101"/>
      <c r="AZ85" s="102" t="e">
        <f>#REF!</f>
        <v>#REF!</v>
      </c>
      <c r="BA85" s="101"/>
      <c r="BB85" s="103">
        <f t="shared" si="5"/>
        <v>0</v>
      </c>
      <c r="BC85" s="104" t="str">
        <f t="shared" si="25"/>
        <v/>
      </c>
      <c r="BD85" s="105" t="e">
        <f t="shared" ca="1" si="6"/>
        <v>#NAME?</v>
      </c>
      <c r="BE85" s="104" t="str">
        <f t="shared" si="1"/>
        <v/>
      </c>
      <c r="BF85" s="105" t="e">
        <f t="shared" ca="1" si="2"/>
        <v>#NAME?</v>
      </c>
      <c r="BG85" s="104" t="str">
        <f>IF(A85="","",IF(COUNTIF($BB$14:$BB85,BB85)&gt;1,SUMPRODUCT(1*(#REF!=#REF!)*($BB$14:$BB$153&gt;BB85))+1&amp;" "&amp;"Rep",SUMPRODUCT(1*(#REF!=#REF!)*($BB$14:$BB$153&gt;BB85))+1))</f>
        <v/>
      </c>
      <c r="BH85" s="106" t="e">
        <f>IF(AX85=1,"",#REF!)</f>
        <v>#REF!</v>
      </c>
      <c r="BI85" s="105">
        <f t="shared" si="7"/>
        <v>0</v>
      </c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08">
        <f t="shared" si="8"/>
        <v>1</v>
      </c>
      <c r="BV85" s="108">
        <f t="shared" si="26"/>
        <v>1</v>
      </c>
      <c r="BW85" s="108">
        <f t="shared" si="9"/>
        <v>1</v>
      </c>
      <c r="BX85" s="108">
        <f t="shared" si="10"/>
        <v>1</v>
      </c>
      <c r="BY85" s="108">
        <f t="shared" si="11"/>
        <v>1</v>
      </c>
      <c r="BZ85" s="108">
        <f t="shared" si="27"/>
        <v>1</v>
      </c>
      <c r="CX85" s="110" t="str">
        <f t="shared" si="12"/>
        <v/>
      </c>
      <c r="CY85" s="110" t="str">
        <f t="shared" si="13"/>
        <v/>
      </c>
      <c r="CZ85" s="110" t="str">
        <f t="shared" si="14"/>
        <v/>
      </c>
      <c r="DA85" s="110" t="str">
        <f t="shared" si="15"/>
        <v/>
      </c>
      <c r="DB85" s="110" t="str">
        <f t="shared" si="16"/>
        <v/>
      </c>
      <c r="DC85" s="110" t="str">
        <f t="shared" si="17"/>
        <v/>
      </c>
      <c r="DD85" s="111">
        <f t="shared" si="18"/>
        <v>6</v>
      </c>
      <c r="DE85" s="111" t="str">
        <f t="shared" si="19"/>
        <v/>
      </c>
      <c r="DF85" s="112" t="str">
        <f t="shared" si="20"/>
        <v/>
      </c>
    </row>
    <row r="86" spans="1:110" ht="24.95" customHeight="1">
      <c r="A86" s="113"/>
      <c r="B86" s="114"/>
      <c r="C86" s="311"/>
      <c r="D86" s="115"/>
      <c r="E86" s="115"/>
      <c r="F86" s="115"/>
      <c r="G86" s="115"/>
      <c r="H86" s="115"/>
      <c r="I86" s="116"/>
      <c r="J86" s="117"/>
      <c r="K86" s="117"/>
      <c r="L86" s="118"/>
      <c r="M86" s="116"/>
      <c r="N86" s="117"/>
      <c r="O86" s="119"/>
      <c r="P86" s="116"/>
      <c r="Q86" s="117"/>
      <c r="R86" s="118"/>
      <c r="S86" s="116"/>
      <c r="T86" s="117"/>
      <c r="U86" s="117"/>
      <c r="V86" s="118"/>
      <c r="W86" s="116"/>
      <c r="X86" s="117"/>
      <c r="Y86" s="117"/>
      <c r="Z86" s="118"/>
      <c r="AA86" s="116"/>
      <c r="AB86" s="117"/>
      <c r="AC86" s="120"/>
      <c r="AD86" s="121"/>
      <c r="AE86" s="122"/>
      <c r="AF86" s="123"/>
      <c r="AG86" s="121"/>
      <c r="AH86" s="124"/>
      <c r="AI86" s="125"/>
      <c r="AJ86" s="126"/>
      <c r="AK86" s="117"/>
      <c r="AL86" s="118"/>
      <c r="AM86" s="127"/>
      <c r="AN86" s="125"/>
      <c r="AO86" s="128"/>
      <c r="AP86" s="129"/>
      <c r="AQ86" s="129"/>
      <c r="AR86" s="129"/>
      <c r="AS86" s="129"/>
      <c r="AT86" s="129"/>
      <c r="AU86" s="130"/>
      <c r="AV86" s="131"/>
      <c r="AW86" s="132"/>
      <c r="AX86" s="133"/>
      <c r="AY86" s="101"/>
      <c r="AZ86" s="102" t="e">
        <f>#REF!</f>
        <v>#REF!</v>
      </c>
      <c r="BA86" s="101"/>
      <c r="BB86" s="103">
        <f t="shared" si="5"/>
        <v>0</v>
      </c>
      <c r="BC86" s="104" t="str">
        <f t="shared" si="25"/>
        <v/>
      </c>
      <c r="BD86" s="105" t="e">
        <f t="shared" ca="1" si="6"/>
        <v>#NAME?</v>
      </c>
      <c r="BE86" s="104" t="str">
        <f t="shared" si="1"/>
        <v/>
      </c>
      <c r="BF86" s="105" t="e">
        <f t="shared" ca="1" si="2"/>
        <v>#NAME?</v>
      </c>
      <c r="BG86" s="104" t="str">
        <f>IF(A86="","",IF(COUNTIF($BB$14:$BB86,BB86)&gt;1,SUMPRODUCT(1*(#REF!=#REF!)*($BB$14:$BB$153&gt;BB86))+1&amp;" "&amp;"Rep",SUMPRODUCT(1*(#REF!=#REF!)*($BB$14:$BB$153&gt;BB86))+1))</f>
        <v/>
      </c>
      <c r="BH86" s="106" t="e">
        <f>IF(AX86=1,"",#REF!)</f>
        <v>#REF!</v>
      </c>
      <c r="BI86" s="105">
        <f t="shared" si="7"/>
        <v>0</v>
      </c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08">
        <f t="shared" si="8"/>
        <v>1</v>
      </c>
      <c r="BV86" s="108">
        <f t="shared" si="26"/>
        <v>1</v>
      </c>
      <c r="BW86" s="108">
        <f t="shared" si="9"/>
        <v>1</v>
      </c>
      <c r="BX86" s="108">
        <f t="shared" si="10"/>
        <v>1</v>
      </c>
      <c r="BY86" s="108">
        <f t="shared" si="11"/>
        <v>1</v>
      </c>
      <c r="BZ86" s="108">
        <f t="shared" si="27"/>
        <v>1</v>
      </c>
      <c r="CX86" s="110" t="str">
        <f t="shared" si="12"/>
        <v/>
      </c>
      <c r="CY86" s="110" t="str">
        <f t="shared" si="13"/>
        <v/>
      </c>
      <c r="CZ86" s="110" t="str">
        <f t="shared" si="14"/>
        <v/>
      </c>
      <c r="DA86" s="110" t="str">
        <f t="shared" si="15"/>
        <v/>
      </c>
      <c r="DB86" s="110" t="str">
        <f t="shared" si="16"/>
        <v/>
      </c>
      <c r="DC86" s="110" t="str">
        <f t="shared" si="17"/>
        <v/>
      </c>
      <c r="DD86" s="111">
        <f t="shared" si="18"/>
        <v>6</v>
      </c>
      <c r="DE86" s="111" t="str">
        <f t="shared" si="19"/>
        <v/>
      </c>
      <c r="DF86" s="112" t="str">
        <f t="shared" si="20"/>
        <v/>
      </c>
    </row>
    <row r="87" spans="1:110" ht="24.95" customHeight="1">
      <c r="A87" s="113"/>
      <c r="B87" s="114"/>
      <c r="C87" s="311"/>
      <c r="D87" s="115"/>
      <c r="E87" s="115"/>
      <c r="F87" s="115"/>
      <c r="G87" s="115"/>
      <c r="H87" s="115"/>
      <c r="I87" s="116"/>
      <c r="J87" s="117"/>
      <c r="K87" s="117"/>
      <c r="L87" s="118"/>
      <c r="M87" s="116"/>
      <c r="N87" s="117"/>
      <c r="O87" s="119"/>
      <c r="P87" s="116"/>
      <c r="Q87" s="117"/>
      <c r="R87" s="118"/>
      <c r="S87" s="116"/>
      <c r="T87" s="117"/>
      <c r="U87" s="117"/>
      <c r="V87" s="118"/>
      <c r="W87" s="116"/>
      <c r="X87" s="117"/>
      <c r="Y87" s="117"/>
      <c r="Z87" s="118"/>
      <c r="AA87" s="116"/>
      <c r="AB87" s="117"/>
      <c r="AC87" s="120"/>
      <c r="AD87" s="121"/>
      <c r="AE87" s="122"/>
      <c r="AF87" s="123"/>
      <c r="AG87" s="121"/>
      <c r="AH87" s="124"/>
      <c r="AI87" s="125"/>
      <c r="AJ87" s="126"/>
      <c r="AK87" s="117"/>
      <c r="AL87" s="118"/>
      <c r="AM87" s="127"/>
      <c r="AN87" s="125"/>
      <c r="AO87" s="128"/>
      <c r="AP87" s="129"/>
      <c r="AQ87" s="129"/>
      <c r="AR87" s="129"/>
      <c r="AS87" s="129"/>
      <c r="AT87" s="129"/>
      <c r="AU87" s="130"/>
      <c r="AV87" s="131"/>
      <c r="AW87" s="132"/>
      <c r="AX87" s="133"/>
      <c r="AY87" s="101"/>
      <c r="AZ87" s="102" t="e">
        <f>#REF!</f>
        <v>#REF!</v>
      </c>
      <c r="BA87" s="101"/>
      <c r="BB87" s="103">
        <f t="shared" si="5"/>
        <v>0</v>
      </c>
      <c r="BC87" s="104" t="str">
        <f t="shared" si="25"/>
        <v/>
      </c>
      <c r="BD87" s="105" t="e">
        <f t="shared" ca="1" si="6"/>
        <v>#NAME?</v>
      </c>
      <c r="BE87" s="104" t="str">
        <f t="shared" si="1"/>
        <v/>
      </c>
      <c r="BF87" s="105" t="e">
        <f t="shared" ca="1" si="2"/>
        <v>#NAME?</v>
      </c>
      <c r="BG87" s="104" t="str">
        <f>IF(A87="","",IF(COUNTIF($BB$14:$BB87,BB87)&gt;1,SUMPRODUCT(1*(#REF!=#REF!)*($BB$14:$BB$153&gt;BB87))+1&amp;" "&amp;"Rep",SUMPRODUCT(1*(#REF!=#REF!)*($BB$14:$BB$153&gt;BB87))+1))</f>
        <v/>
      </c>
      <c r="BH87" s="106" t="e">
        <f>IF(AX87=1,"",#REF!)</f>
        <v>#REF!</v>
      </c>
      <c r="BI87" s="105">
        <f t="shared" si="7"/>
        <v>0</v>
      </c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08">
        <f t="shared" si="8"/>
        <v>1</v>
      </c>
      <c r="BV87" s="108">
        <f t="shared" si="26"/>
        <v>1</v>
      </c>
      <c r="BW87" s="108">
        <f t="shared" si="9"/>
        <v>1</v>
      </c>
      <c r="BX87" s="108">
        <f t="shared" si="10"/>
        <v>1</v>
      </c>
      <c r="BY87" s="108">
        <f t="shared" si="11"/>
        <v>1</v>
      </c>
      <c r="BZ87" s="108">
        <f t="shared" si="27"/>
        <v>1</v>
      </c>
      <c r="CX87" s="110" t="str">
        <f t="shared" si="12"/>
        <v/>
      </c>
      <c r="CY87" s="110" t="str">
        <f t="shared" si="13"/>
        <v/>
      </c>
      <c r="CZ87" s="110" t="str">
        <f t="shared" si="14"/>
        <v/>
      </c>
      <c r="DA87" s="110" t="str">
        <f t="shared" si="15"/>
        <v/>
      </c>
      <c r="DB87" s="110" t="str">
        <f t="shared" si="16"/>
        <v/>
      </c>
      <c r="DC87" s="110" t="str">
        <f t="shared" si="17"/>
        <v/>
      </c>
      <c r="DD87" s="111">
        <f t="shared" si="18"/>
        <v>6</v>
      </c>
      <c r="DE87" s="111" t="str">
        <f t="shared" si="19"/>
        <v/>
      </c>
      <c r="DF87" s="112" t="str">
        <f t="shared" si="20"/>
        <v/>
      </c>
    </row>
    <row r="88" spans="1:110" ht="24.95" customHeight="1">
      <c r="A88" s="113"/>
      <c r="B88" s="114"/>
      <c r="C88" s="311"/>
      <c r="D88" s="115"/>
      <c r="E88" s="115"/>
      <c r="F88" s="115"/>
      <c r="G88" s="115"/>
      <c r="H88" s="115"/>
      <c r="I88" s="116"/>
      <c r="J88" s="117"/>
      <c r="K88" s="117"/>
      <c r="L88" s="118"/>
      <c r="M88" s="116"/>
      <c r="N88" s="117"/>
      <c r="O88" s="119"/>
      <c r="P88" s="116"/>
      <c r="Q88" s="117"/>
      <c r="R88" s="118"/>
      <c r="S88" s="116"/>
      <c r="T88" s="117"/>
      <c r="U88" s="117"/>
      <c r="V88" s="118"/>
      <c r="W88" s="116"/>
      <c r="X88" s="117"/>
      <c r="Y88" s="117"/>
      <c r="Z88" s="118"/>
      <c r="AA88" s="116"/>
      <c r="AB88" s="117"/>
      <c r="AC88" s="120"/>
      <c r="AD88" s="121"/>
      <c r="AE88" s="122"/>
      <c r="AF88" s="123"/>
      <c r="AG88" s="121"/>
      <c r="AH88" s="124"/>
      <c r="AI88" s="125"/>
      <c r="AJ88" s="126"/>
      <c r="AK88" s="117"/>
      <c r="AL88" s="118"/>
      <c r="AM88" s="127"/>
      <c r="AN88" s="125"/>
      <c r="AO88" s="128"/>
      <c r="AP88" s="129"/>
      <c r="AQ88" s="129"/>
      <c r="AR88" s="129"/>
      <c r="AS88" s="129"/>
      <c r="AT88" s="129"/>
      <c r="AU88" s="130"/>
      <c r="AV88" s="131"/>
      <c r="AW88" s="132"/>
      <c r="AX88" s="133"/>
      <c r="AY88" s="101"/>
      <c r="AZ88" s="102" t="e">
        <f>#REF!</f>
        <v>#REF!</v>
      </c>
      <c r="BA88" s="101"/>
      <c r="BB88" s="103">
        <f t="shared" si="5"/>
        <v>0</v>
      </c>
      <c r="BC88" s="104" t="str">
        <f t="shared" si="25"/>
        <v/>
      </c>
      <c r="BD88" s="105" t="e">
        <f t="shared" ca="1" si="6"/>
        <v>#NAME?</v>
      </c>
      <c r="BE88" s="104" t="str">
        <f t="shared" si="1"/>
        <v/>
      </c>
      <c r="BF88" s="105" t="e">
        <f t="shared" ca="1" si="2"/>
        <v>#NAME?</v>
      </c>
      <c r="BG88" s="104" t="str">
        <f>IF(A88="","",IF(COUNTIF($BB$14:$BB88,BB88)&gt;1,SUMPRODUCT(1*(#REF!=#REF!)*($BB$14:$BB$153&gt;BB88))+1&amp;" "&amp;"Rep",SUMPRODUCT(1*(#REF!=#REF!)*($BB$14:$BB$153&gt;BB88))+1))</f>
        <v/>
      </c>
      <c r="BH88" s="106" t="e">
        <f>IF(AX88=1,"",#REF!)</f>
        <v>#REF!</v>
      </c>
      <c r="BI88" s="105">
        <f t="shared" si="7"/>
        <v>0</v>
      </c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08">
        <f t="shared" si="8"/>
        <v>1</v>
      </c>
      <c r="BV88" s="108">
        <f t="shared" si="26"/>
        <v>1</v>
      </c>
      <c r="BW88" s="108">
        <f t="shared" si="9"/>
        <v>1</v>
      </c>
      <c r="BX88" s="108">
        <f t="shared" si="10"/>
        <v>1</v>
      </c>
      <c r="BY88" s="108">
        <f t="shared" si="11"/>
        <v>1</v>
      </c>
      <c r="BZ88" s="108">
        <f t="shared" si="27"/>
        <v>1</v>
      </c>
      <c r="CX88" s="110" t="str">
        <f t="shared" si="12"/>
        <v/>
      </c>
      <c r="CY88" s="110" t="str">
        <f t="shared" si="13"/>
        <v/>
      </c>
      <c r="CZ88" s="110" t="str">
        <f t="shared" si="14"/>
        <v/>
      </c>
      <c r="DA88" s="110" t="str">
        <f t="shared" si="15"/>
        <v/>
      </c>
      <c r="DB88" s="110" t="str">
        <f t="shared" si="16"/>
        <v/>
      </c>
      <c r="DC88" s="110" t="str">
        <f t="shared" si="17"/>
        <v/>
      </c>
      <c r="DD88" s="111">
        <f t="shared" si="18"/>
        <v>6</v>
      </c>
      <c r="DE88" s="111" t="str">
        <f t="shared" si="19"/>
        <v/>
      </c>
      <c r="DF88" s="112" t="str">
        <f t="shared" si="20"/>
        <v/>
      </c>
    </row>
    <row r="89" spans="1:110" ht="24.95" customHeight="1">
      <c r="A89" s="113"/>
      <c r="B89" s="114"/>
      <c r="C89" s="311"/>
      <c r="D89" s="115"/>
      <c r="E89" s="115"/>
      <c r="F89" s="115"/>
      <c r="G89" s="115"/>
      <c r="H89" s="115"/>
      <c r="I89" s="116"/>
      <c r="J89" s="117"/>
      <c r="K89" s="117"/>
      <c r="L89" s="118"/>
      <c r="M89" s="116"/>
      <c r="N89" s="117"/>
      <c r="O89" s="119"/>
      <c r="P89" s="116"/>
      <c r="Q89" s="117"/>
      <c r="R89" s="118"/>
      <c r="S89" s="116"/>
      <c r="T89" s="117"/>
      <c r="U89" s="117"/>
      <c r="V89" s="118"/>
      <c r="W89" s="116"/>
      <c r="X89" s="117"/>
      <c r="Y89" s="117"/>
      <c r="Z89" s="118"/>
      <c r="AA89" s="116"/>
      <c r="AB89" s="117"/>
      <c r="AC89" s="120"/>
      <c r="AD89" s="121"/>
      <c r="AE89" s="122"/>
      <c r="AF89" s="123"/>
      <c r="AG89" s="121"/>
      <c r="AH89" s="124"/>
      <c r="AI89" s="125"/>
      <c r="AJ89" s="126"/>
      <c r="AK89" s="117"/>
      <c r="AL89" s="118"/>
      <c r="AM89" s="127"/>
      <c r="AN89" s="125"/>
      <c r="AO89" s="128"/>
      <c r="AP89" s="129"/>
      <c r="AQ89" s="129"/>
      <c r="AR89" s="129"/>
      <c r="AS89" s="129"/>
      <c r="AT89" s="129"/>
      <c r="AU89" s="130"/>
      <c r="AV89" s="131"/>
      <c r="AW89" s="132"/>
      <c r="AX89" s="133"/>
      <c r="AY89" s="101"/>
      <c r="AZ89" s="102" t="e">
        <f>#REF!</f>
        <v>#REF!</v>
      </c>
      <c r="BA89" s="101"/>
      <c r="BB89" s="103">
        <f t="shared" si="5"/>
        <v>0</v>
      </c>
      <c r="BC89" s="104" t="str">
        <f t="shared" si="25"/>
        <v/>
      </c>
      <c r="BD89" s="105" t="e">
        <f t="shared" ca="1" si="6"/>
        <v>#NAME?</v>
      </c>
      <c r="BE89" s="104" t="str">
        <f t="shared" si="1"/>
        <v/>
      </c>
      <c r="BF89" s="105" t="e">
        <f t="shared" ca="1" si="2"/>
        <v>#NAME?</v>
      </c>
      <c r="BG89" s="104" t="str">
        <f>IF(A89="","",IF(COUNTIF($BB$14:$BB89,BB89)&gt;1,SUMPRODUCT(1*(#REF!=#REF!)*($BB$14:$BB$153&gt;BB89))+1&amp;" "&amp;"Rep",SUMPRODUCT(1*(#REF!=#REF!)*($BB$14:$BB$153&gt;BB89))+1))</f>
        <v/>
      </c>
      <c r="BH89" s="106" t="e">
        <f>IF(AX89=1,"",#REF!)</f>
        <v>#REF!</v>
      </c>
      <c r="BI89" s="105">
        <f t="shared" si="7"/>
        <v>0</v>
      </c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08">
        <f t="shared" si="8"/>
        <v>1</v>
      </c>
      <c r="BV89" s="108">
        <f t="shared" si="26"/>
        <v>1</v>
      </c>
      <c r="BW89" s="108">
        <f t="shared" si="9"/>
        <v>1</v>
      </c>
      <c r="BX89" s="108">
        <f t="shared" si="10"/>
        <v>1</v>
      </c>
      <c r="BY89" s="108">
        <f t="shared" si="11"/>
        <v>1</v>
      </c>
      <c r="BZ89" s="108">
        <f t="shared" si="27"/>
        <v>1</v>
      </c>
      <c r="CX89" s="110" t="str">
        <f t="shared" si="12"/>
        <v/>
      </c>
      <c r="CY89" s="110" t="str">
        <f t="shared" si="13"/>
        <v/>
      </c>
      <c r="CZ89" s="110" t="str">
        <f t="shared" si="14"/>
        <v/>
      </c>
      <c r="DA89" s="110" t="str">
        <f t="shared" si="15"/>
        <v/>
      </c>
      <c r="DB89" s="110" t="str">
        <f t="shared" si="16"/>
        <v/>
      </c>
      <c r="DC89" s="110" t="str">
        <f t="shared" si="17"/>
        <v/>
      </c>
      <c r="DD89" s="111">
        <f t="shared" si="18"/>
        <v>6</v>
      </c>
      <c r="DE89" s="111" t="str">
        <f t="shared" si="19"/>
        <v/>
      </c>
      <c r="DF89" s="112" t="str">
        <f t="shared" si="20"/>
        <v/>
      </c>
    </row>
    <row r="90" spans="1:110" ht="24.95" customHeight="1">
      <c r="A90" s="113"/>
      <c r="B90" s="114"/>
      <c r="C90" s="311"/>
      <c r="D90" s="115"/>
      <c r="E90" s="115"/>
      <c r="F90" s="115"/>
      <c r="G90" s="115"/>
      <c r="H90" s="115"/>
      <c r="I90" s="116"/>
      <c r="J90" s="117"/>
      <c r="K90" s="117"/>
      <c r="L90" s="118"/>
      <c r="M90" s="116"/>
      <c r="N90" s="117"/>
      <c r="O90" s="119"/>
      <c r="P90" s="116"/>
      <c r="Q90" s="117"/>
      <c r="R90" s="118"/>
      <c r="S90" s="116"/>
      <c r="T90" s="117"/>
      <c r="U90" s="117"/>
      <c r="V90" s="118"/>
      <c r="W90" s="116"/>
      <c r="X90" s="117"/>
      <c r="Y90" s="117"/>
      <c r="Z90" s="118"/>
      <c r="AA90" s="116"/>
      <c r="AB90" s="117"/>
      <c r="AC90" s="120"/>
      <c r="AD90" s="121"/>
      <c r="AE90" s="122"/>
      <c r="AF90" s="123"/>
      <c r="AG90" s="121"/>
      <c r="AH90" s="124"/>
      <c r="AI90" s="125"/>
      <c r="AJ90" s="126"/>
      <c r="AK90" s="117"/>
      <c r="AL90" s="118"/>
      <c r="AM90" s="127"/>
      <c r="AN90" s="125"/>
      <c r="AO90" s="128"/>
      <c r="AP90" s="129"/>
      <c r="AQ90" s="129"/>
      <c r="AR90" s="129"/>
      <c r="AS90" s="129"/>
      <c r="AT90" s="129"/>
      <c r="AU90" s="130"/>
      <c r="AV90" s="131"/>
      <c r="AW90" s="132"/>
      <c r="AX90" s="133"/>
      <c r="AY90" s="101"/>
      <c r="AZ90" s="102" t="e">
        <f>#REF!</f>
        <v>#REF!</v>
      </c>
      <c r="BA90" s="101"/>
      <c r="BB90" s="103">
        <f t="shared" si="5"/>
        <v>0</v>
      </c>
      <c r="BC90" s="104" t="str">
        <f t="shared" si="25"/>
        <v/>
      </c>
      <c r="BD90" s="105" t="e">
        <f t="shared" ca="1" si="6"/>
        <v>#NAME?</v>
      </c>
      <c r="BE90" s="104" t="str">
        <f t="shared" si="1"/>
        <v/>
      </c>
      <c r="BF90" s="105" t="e">
        <f t="shared" ca="1" si="2"/>
        <v>#NAME?</v>
      </c>
      <c r="BG90" s="104" t="str">
        <f>IF(A90="","",IF(COUNTIF($BB$14:$BB90,BB90)&gt;1,SUMPRODUCT(1*(#REF!=#REF!)*($BB$14:$BB$153&gt;BB90))+1&amp;" "&amp;"Rep",SUMPRODUCT(1*(#REF!=#REF!)*($BB$14:$BB$153&gt;BB90))+1))</f>
        <v/>
      </c>
      <c r="BH90" s="106" t="e">
        <f>IF(AX90=1,"",#REF!)</f>
        <v>#REF!</v>
      </c>
      <c r="BI90" s="105">
        <f t="shared" si="7"/>
        <v>0</v>
      </c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08">
        <f t="shared" si="8"/>
        <v>1</v>
      </c>
      <c r="BV90" s="108">
        <f t="shared" si="26"/>
        <v>1</v>
      </c>
      <c r="BW90" s="108">
        <f t="shared" si="9"/>
        <v>1</v>
      </c>
      <c r="BX90" s="108">
        <f t="shared" si="10"/>
        <v>1</v>
      </c>
      <c r="BY90" s="108">
        <f t="shared" si="11"/>
        <v>1</v>
      </c>
      <c r="BZ90" s="108">
        <f t="shared" si="27"/>
        <v>1</v>
      </c>
      <c r="CX90" s="110" t="str">
        <f t="shared" si="12"/>
        <v/>
      </c>
      <c r="CY90" s="110" t="str">
        <f t="shared" si="13"/>
        <v/>
      </c>
      <c r="CZ90" s="110" t="str">
        <f t="shared" si="14"/>
        <v/>
      </c>
      <c r="DA90" s="110" t="str">
        <f t="shared" si="15"/>
        <v/>
      </c>
      <c r="DB90" s="110" t="str">
        <f t="shared" si="16"/>
        <v/>
      </c>
      <c r="DC90" s="110" t="str">
        <f t="shared" si="17"/>
        <v/>
      </c>
      <c r="DD90" s="111">
        <f t="shared" si="18"/>
        <v>6</v>
      </c>
      <c r="DE90" s="111" t="str">
        <f t="shared" si="19"/>
        <v/>
      </c>
      <c r="DF90" s="112" t="str">
        <f t="shared" si="20"/>
        <v/>
      </c>
    </row>
    <row r="91" spans="1:110" ht="24.95" customHeight="1">
      <c r="A91" s="113"/>
      <c r="B91" s="114"/>
      <c r="C91" s="311"/>
      <c r="D91" s="115"/>
      <c r="E91" s="115"/>
      <c r="F91" s="115"/>
      <c r="G91" s="115"/>
      <c r="H91" s="115"/>
      <c r="I91" s="116"/>
      <c r="J91" s="117"/>
      <c r="K91" s="117"/>
      <c r="L91" s="118"/>
      <c r="M91" s="116"/>
      <c r="N91" s="117"/>
      <c r="O91" s="119"/>
      <c r="P91" s="116"/>
      <c r="Q91" s="117"/>
      <c r="R91" s="118"/>
      <c r="S91" s="116"/>
      <c r="T91" s="117"/>
      <c r="U91" s="117"/>
      <c r="V91" s="118"/>
      <c r="W91" s="116"/>
      <c r="X91" s="117"/>
      <c r="Y91" s="117"/>
      <c r="Z91" s="118"/>
      <c r="AA91" s="116"/>
      <c r="AB91" s="117"/>
      <c r="AC91" s="120"/>
      <c r="AD91" s="121"/>
      <c r="AE91" s="122"/>
      <c r="AF91" s="123"/>
      <c r="AG91" s="121"/>
      <c r="AH91" s="124"/>
      <c r="AI91" s="125"/>
      <c r="AJ91" s="126"/>
      <c r="AK91" s="117"/>
      <c r="AL91" s="118"/>
      <c r="AM91" s="127"/>
      <c r="AN91" s="125"/>
      <c r="AO91" s="128"/>
      <c r="AP91" s="129"/>
      <c r="AQ91" s="129"/>
      <c r="AR91" s="129"/>
      <c r="AS91" s="129"/>
      <c r="AT91" s="129"/>
      <c r="AU91" s="130"/>
      <c r="AV91" s="131"/>
      <c r="AW91" s="132"/>
      <c r="AX91" s="133"/>
      <c r="AY91" s="101"/>
      <c r="AZ91" s="102" t="e">
        <f>#REF!</f>
        <v>#REF!</v>
      </c>
      <c r="BA91" s="101"/>
      <c r="BB91" s="103">
        <f t="shared" si="5"/>
        <v>0</v>
      </c>
      <c r="BC91" s="104" t="str">
        <f t="shared" si="25"/>
        <v/>
      </c>
      <c r="BD91" s="105" t="e">
        <f t="shared" ca="1" si="6"/>
        <v>#NAME?</v>
      </c>
      <c r="BE91" s="104" t="str">
        <f t="shared" si="1"/>
        <v/>
      </c>
      <c r="BF91" s="105" t="e">
        <f t="shared" ca="1" si="2"/>
        <v>#NAME?</v>
      </c>
      <c r="BG91" s="104" t="str">
        <f>IF(A91="","",IF(COUNTIF($BB$14:$BB91,BB91)&gt;1,SUMPRODUCT(1*(#REF!=#REF!)*($BB$14:$BB$153&gt;BB91))+1&amp;" "&amp;"Rep",SUMPRODUCT(1*(#REF!=#REF!)*($BB$14:$BB$153&gt;BB91))+1))</f>
        <v/>
      </c>
      <c r="BH91" s="106" t="e">
        <f>IF(AX91=1,"",#REF!)</f>
        <v>#REF!</v>
      </c>
      <c r="BI91" s="105">
        <f t="shared" si="7"/>
        <v>0</v>
      </c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08">
        <f t="shared" si="8"/>
        <v>1</v>
      </c>
      <c r="BV91" s="108">
        <f t="shared" si="26"/>
        <v>1</v>
      </c>
      <c r="BW91" s="108">
        <f t="shared" si="9"/>
        <v>1</v>
      </c>
      <c r="BX91" s="108">
        <f t="shared" si="10"/>
        <v>1</v>
      </c>
      <c r="BY91" s="108">
        <f t="shared" si="11"/>
        <v>1</v>
      </c>
      <c r="BZ91" s="108">
        <f t="shared" si="27"/>
        <v>1</v>
      </c>
      <c r="CX91" s="110" t="str">
        <f t="shared" si="12"/>
        <v/>
      </c>
      <c r="CY91" s="110" t="str">
        <f t="shared" si="13"/>
        <v/>
      </c>
      <c r="CZ91" s="110" t="str">
        <f t="shared" si="14"/>
        <v/>
      </c>
      <c r="DA91" s="110" t="str">
        <f t="shared" si="15"/>
        <v/>
      </c>
      <c r="DB91" s="110" t="str">
        <f t="shared" si="16"/>
        <v/>
      </c>
      <c r="DC91" s="110" t="str">
        <f t="shared" si="17"/>
        <v/>
      </c>
      <c r="DD91" s="111">
        <f t="shared" si="18"/>
        <v>6</v>
      </c>
      <c r="DE91" s="111" t="str">
        <f t="shared" si="19"/>
        <v/>
      </c>
      <c r="DF91" s="112" t="str">
        <f t="shared" si="20"/>
        <v/>
      </c>
    </row>
    <row r="92" spans="1:110" ht="24.95" customHeight="1">
      <c r="A92" s="113"/>
      <c r="B92" s="114"/>
      <c r="C92" s="311"/>
      <c r="D92" s="115"/>
      <c r="E92" s="115"/>
      <c r="F92" s="115"/>
      <c r="G92" s="115"/>
      <c r="H92" s="115"/>
      <c r="I92" s="116"/>
      <c r="J92" s="117"/>
      <c r="K92" s="117"/>
      <c r="L92" s="118"/>
      <c r="M92" s="116"/>
      <c r="N92" s="117"/>
      <c r="O92" s="119"/>
      <c r="P92" s="116"/>
      <c r="Q92" s="117"/>
      <c r="R92" s="118"/>
      <c r="S92" s="116"/>
      <c r="T92" s="117"/>
      <c r="U92" s="117"/>
      <c r="V92" s="118"/>
      <c r="W92" s="116"/>
      <c r="X92" s="117"/>
      <c r="Y92" s="117"/>
      <c r="Z92" s="118"/>
      <c r="AA92" s="116"/>
      <c r="AB92" s="117"/>
      <c r="AC92" s="120"/>
      <c r="AD92" s="121"/>
      <c r="AE92" s="122"/>
      <c r="AF92" s="123"/>
      <c r="AG92" s="121"/>
      <c r="AH92" s="124"/>
      <c r="AI92" s="125"/>
      <c r="AJ92" s="126"/>
      <c r="AK92" s="117"/>
      <c r="AL92" s="118"/>
      <c r="AM92" s="127"/>
      <c r="AN92" s="125"/>
      <c r="AO92" s="128"/>
      <c r="AP92" s="129"/>
      <c r="AQ92" s="129"/>
      <c r="AR92" s="129"/>
      <c r="AS92" s="129"/>
      <c r="AT92" s="129"/>
      <c r="AU92" s="130"/>
      <c r="AV92" s="131"/>
      <c r="AW92" s="132"/>
      <c r="AX92" s="133"/>
      <c r="AY92" s="101"/>
      <c r="AZ92" s="102" t="e">
        <f>#REF!</f>
        <v>#REF!</v>
      </c>
      <c r="BA92" s="101"/>
      <c r="BB92" s="103">
        <f t="shared" si="5"/>
        <v>0</v>
      </c>
      <c r="BC92" s="104" t="str">
        <f t="shared" si="25"/>
        <v/>
      </c>
      <c r="BD92" s="105" t="e">
        <f t="shared" ca="1" si="6"/>
        <v>#NAME?</v>
      </c>
      <c r="BE92" s="104" t="str">
        <f t="shared" si="1"/>
        <v/>
      </c>
      <c r="BF92" s="105" t="e">
        <f t="shared" ca="1" si="2"/>
        <v>#NAME?</v>
      </c>
      <c r="BG92" s="104" t="str">
        <f>IF(A92="","",IF(COUNTIF($BB$14:$BB92,BB92)&gt;1,SUMPRODUCT(1*(#REF!=#REF!)*($BB$14:$BB$153&gt;BB92))+1&amp;" "&amp;"Rep",SUMPRODUCT(1*(#REF!=#REF!)*($BB$14:$BB$153&gt;BB92))+1))</f>
        <v/>
      </c>
      <c r="BH92" s="106" t="e">
        <f>IF(AX92=1,"",#REF!)</f>
        <v>#REF!</v>
      </c>
      <c r="BI92" s="105">
        <f t="shared" si="7"/>
        <v>0</v>
      </c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08">
        <f t="shared" si="8"/>
        <v>1</v>
      </c>
      <c r="BV92" s="108">
        <f t="shared" si="26"/>
        <v>1</v>
      </c>
      <c r="BW92" s="108">
        <f t="shared" si="9"/>
        <v>1</v>
      </c>
      <c r="BX92" s="108">
        <f t="shared" si="10"/>
        <v>1</v>
      </c>
      <c r="BY92" s="108">
        <f t="shared" si="11"/>
        <v>1</v>
      </c>
      <c r="BZ92" s="108">
        <f t="shared" si="27"/>
        <v>1</v>
      </c>
      <c r="CX92" s="110" t="str">
        <f t="shared" si="12"/>
        <v/>
      </c>
      <c r="CY92" s="110" t="str">
        <f t="shared" si="13"/>
        <v/>
      </c>
      <c r="CZ92" s="110" t="str">
        <f t="shared" si="14"/>
        <v/>
      </c>
      <c r="DA92" s="110" t="str">
        <f t="shared" si="15"/>
        <v/>
      </c>
      <c r="DB92" s="110" t="str">
        <f t="shared" si="16"/>
        <v/>
      </c>
      <c r="DC92" s="110" t="str">
        <f t="shared" si="17"/>
        <v/>
      </c>
      <c r="DD92" s="111">
        <f t="shared" si="18"/>
        <v>6</v>
      </c>
      <c r="DE92" s="111" t="str">
        <f t="shared" si="19"/>
        <v/>
      </c>
      <c r="DF92" s="112" t="str">
        <f t="shared" si="20"/>
        <v/>
      </c>
    </row>
    <row r="93" spans="1:110" ht="24.95" customHeight="1">
      <c r="A93" s="113"/>
      <c r="B93" s="114"/>
      <c r="C93" s="311"/>
      <c r="D93" s="115"/>
      <c r="E93" s="115"/>
      <c r="F93" s="115"/>
      <c r="G93" s="115"/>
      <c r="H93" s="115"/>
      <c r="I93" s="116"/>
      <c r="J93" s="117"/>
      <c r="K93" s="117"/>
      <c r="L93" s="118"/>
      <c r="M93" s="116"/>
      <c r="N93" s="117"/>
      <c r="O93" s="119"/>
      <c r="P93" s="116"/>
      <c r="Q93" s="117"/>
      <c r="R93" s="118"/>
      <c r="S93" s="116"/>
      <c r="T93" s="117"/>
      <c r="U93" s="117"/>
      <c r="V93" s="118"/>
      <c r="W93" s="116"/>
      <c r="X93" s="117"/>
      <c r="Y93" s="117"/>
      <c r="Z93" s="118"/>
      <c r="AA93" s="116"/>
      <c r="AB93" s="117"/>
      <c r="AC93" s="120"/>
      <c r="AD93" s="121"/>
      <c r="AE93" s="122"/>
      <c r="AF93" s="123"/>
      <c r="AG93" s="121"/>
      <c r="AH93" s="124"/>
      <c r="AI93" s="125"/>
      <c r="AJ93" s="126"/>
      <c r="AK93" s="117"/>
      <c r="AL93" s="118"/>
      <c r="AM93" s="127"/>
      <c r="AN93" s="125"/>
      <c r="AO93" s="128"/>
      <c r="AP93" s="129"/>
      <c r="AQ93" s="129"/>
      <c r="AR93" s="129"/>
      <c r="AS93" s="129"/>
      <c r="AT93" s="129"/>
      <c r="AU93" s="130"/>
      <c r="AV93" s="131"/>
      <c r="AW93" s="132"/>
      <c r="AX93" s="133"/>
      <c r="AY93" s="101"/>
      <c r="AZ93" s="102" t="e">
        <f>#REF!</f>
        <v>#REF!</v>
      </c>
      <c r="BA93" s="101"/>
      <c r="BB93" s="103">
        <f t="shared" si="5"/>
        <v>0</v>
      </c>
      <c r="BC93" s="104" t="str">
        <f t="shared" si="25"/>
        <v/>
      </c>
      <c r="BD93" s="105" t="e">
        <f t="shared" ca="1" si="6"/>
        <v>#NAME?</v>
      </c>
      <c r="BE93" s="104" t="str">
        <f t="shared" si="1"/>
        <v/>
      </c>
      <c r="BF93" s="105" t="e">
        <f t="shared" ca="1" si="2"/>
        <v>#NAME?</v>
      </c>
      <c r="BG93" s="104" t="str">
        <f>IF(A93="","",IF(COUNTIF($BB$14:$BB93,BB93)&gt;1,SUMPRODUCT(1*(#REF!=#REF!)*($BB$14:$BB$153&gt;BB93))+1&amp;" "&amp;"Rep",SUMPRODUCT(1*(#REF!=#REF!)*($BB$14:$BB$153&gt;BB93))+1))</f>
        <v/>
      </c>
      <c r="BH93" s="106" t="e">
        <f>IF(AX93=1,"",#REF!)</f>
        <v>#REF!</v>
      </c>
      <c r="BI93" s="105">
        <f t="shared" si="7"/>
        <v>0</v>
      </c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08">
        <f t="shared" si="8"/>
        <v>1</v>
      </c>
      <c r="BV93" s="108">
        <f t="shared" si="26"/>
        <v>1</v>
      </c>
      <c r="BW93" s="108">
        <f t="shared" si="9"/>
        <v>1</v>
      </c>
      <c r="BX93" s="108">
        <f t="shared" si="10"/>
        <v>1</v>
      </c>
      <c r="BY93" s="108">
        <f t="shared" si="11"/>
        <v>1</v>
      </c>
      <c r="BZ93" s="108">
        <f t="shared" si="27"/>
        <v>1</v>
      </c>
      <c r="CX93" s="110" t="str">
        <f t="shared" si="12"/>
        <v/>
      </c>
      <c r="CY93" s="110" t="str">
        <f t="shared" si="13"/>
        <v/>
      </c>
      <c r="CZ93" s="110" t="str">
        <f t="shared" si="14"/>
        <v/>
      </c>
      <c r="DA93" s="110" t="str">
        <f t="shared" si="15"/>
        <v/>
      </c>
      <c r="DB93" s="110" t="str">
        <f t="shared" si="16"/>
        <v/>
      </c>
      <c r="DC93" s="110" t="str">
        <f t="shared" si="17"/>
        <v/>
      </c>
      <c r="DD93" s="111">
        <f t="shared" si="18"/>
        <v>6</v>
      </c>
      <c r="DE93" s="111" t="str">
        <f t="shared" si="19"/>
        <v/>
      </c>
      <c r="DF93" s="112" t="str">
        <f t="shared" si="20"/>
        <v/>
      </c>
    </row>
    <row r="94" spans="1:110" ht="24.95" customHeight="1">
      <c r="A94" s="113"/>
      <c r="B94" s="114"/>
      <c r="C94" s="311"/>
      <c r="D94" s="115"/>
      <c r="E94" s="115"/>
      <c r="F94" s="115"/>
      <c r="G94" s="115"/>
      <c r="H94" s="115"/>
      <c r="I94" s="116"/>
      <c r="J94" s="117"/>
      <c r="K94" s="117"/>
      <c r="L94" s="118"/>
      <c r="M94" s="116"/>
      <c r="N94" s="117"/>
      <c r="O94" s="119"/>
      <c r="P94" s="116"/>
      <c r="Q94" s="117"/>
      <c r="R94" s="118"/>
      <c r="S94" s="116"/>
      <c r="T94" s="117"/>
      <c r="U94" s="117"/>
      <c r="V94" s="118"/>
      <c r="W94" s="116"/>
      <c r="X94" s="117"/>
      <c r="Y94" s="117"/>
      <c r="Z94" s="118"/>
      <c r="AA94" s="116"/>
      <c r="AB94" s="117"/>
      <c r="AC94" s="120"/>
      <c r="AD94" s="121"/>
      <c r="AE94" s="122"/>
      <c r="AF94" s="123"/>
      <c r="AG94" s="121"/>
      <c r="AH94" s="124"/>
      <c r="AI94" s="125"/>
      <c r="AJ94" s="126"/>
      <c r="AK94" s="117"/>
      <c r="AL94" s="118"/>
      <c r="AM94" s="127"/>
      <c r="AN94" s="125"/>
      <c r="AO94" s="128"/>
      <c r="AP94" s="129"/>
      <c r="AQ94" s="129"/>
      <c r="AR94" s="129"/>
      <c r="AS94" s="129"/>
      <c r="AT94" s="129"/>
      <c r="AU94" s="130"/>
      <c r="AV94" s="131"/>
      <c r="AW94" s="132"/>
      <c r="AX94" s="133"/>
      <c r="AY94" s="101"/>
      <c r="AZ94" s="102" t="e">
        <f>#REF!</f>
        <v>#REF!</v>
      </c>
      <c r="BA94" s="101"/>
      <c r="BB94" s="103">
        <f t="shared" si="5"/>
        <v>0</v>
      </c>
      <c r="BC94" s="104" t="str">
        <f t="shared" si="25"/>
        <v/>
      </c>
      <c r="BD94" s="105" t="e">
        <f t="shared" ca="1" si="6"/>
        <v>#NAME?</v>
      </c>
      <c r="BE94" s="104" t="str">
        <f t="shared" si="1"/>
        <v/>
      </c>
      <c r="BF94" s="105" t="e">
        <f t="shared" ca="1" si="2"/>
        <v>#NAME?</v>
      </c>
      <c r="BG94" s="104" t="str">
        <f>IF(A94="","",IF(COUNTIF($BB$14:$BB94,BB94)&gt;1,SUMPRODUCT(1*(#REF!=#REF!)*($BB$14:$BB$153&gt;BB94))+1&amp;" "&amp;"Rep",SUMPRODUCT(1*(#REF!=#REF!)*($BB$14:$BB$153&gt;BB94))+1))</f>
        <v/>
      </c>
      <c r="BH94" s="106" t="e">
        <f>IF(AX94=1,"",#REF!)</f>
        <v>#REF!</v>
      </c>
      <c r="BI94" s="105">
        <f t="shared" si="7"/>
        <v>0</v>
      </c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08">
        <f t="shared" si="8"/>
        <v>1</v>
      </c>
      <c r="BV94" s="108">
        <f t="shared" si="26"/>
        <v>1</v>
      </c>
      <c r="BW94" s="108">
        <f t="shared" si="9"/>
        <v>1</v>
      </c>
      <c r="BX94" s="108">
        <f t="shared" si="10"/>
        <v>1</v>
      </c>
      <c r="BY94" s="108">
        <f t="shared" si="11"/>
        <v>1</v>
      </c>
      <c r="BZ94" s="108">
        <f t="shared" si="27"/>
        <v>1</v>
      </c>
      <c r="CX94" s="110" t="str">
        <f t="shared" si="12"/>
        <v/>
      </c>
      <c r="CY94" s="110" t="str">
        <f t="shared" si="13"/>
        <v/>
      </c>
      <c r="CZ94" s="110" t="str">
        <f t="shared" si="14"/>
        <v/>
      </c>
      <c r="DA94" s="110" t="str">
        <f t="shared" si="15"/>
        <v/>
      </c>
      <c r="DB94" s="110" t="str">
        <f t="shared" si="16"/>
        <v/>
      </c>
      <c r="DC94" s="110" t="str">
        <f t="shared" si="17"/>
        <v/>
      </c>
      <c r="DD94" s="111">
        <f t="shared" si="18"/>
        <v>6</v>
      </c>
      <c r="DE94" s="111" t="str">
        <f t="shared" si="19"/>
        <v/>
      </c>
      <c r="DF94" s="112" t="str">
        <f t="shared" si="20"/>
        <v/>
      </c>
    </row>
    <row r="95" spans="1:110" ht="24.95" customHeight="1">
      <c r="A95" s="113"/>
      <c r="B95" s="114"/>
      <c r="C95" s="311"/>
      <c r="D95" s="115"/>
      <c r="E95" s="115"/>
      <c r="F95" s="115"/>
      <c r="G95" s="115"/>
      <c r="H95" s="115"/>
      <c r="I95" s="116"/>
      <c r="J95" s="117"/>
      <c r="K95" s="117"/>
      <c r="L95" s="118"/>
      <c r="M95" s="116"/>
      <c r="N95" s="117"/>
      <c r="O95" s="119"/>
      <c r="P95" s="116"/>
      <c r="Q95" s="117"/>
      <c r="R95" s="118"/>
      <c r="S95" s="116"/>
      <c r="T95" s="117"/>
      <c r="U95" s="117"/>
      <c r="V95" s="118"/>
      <c r="W95" s="116"/>
      <c r="X95" s="117"/>
      <c r="Y95" s="117"/>
      <c r="Z95" s="118"/>
      <c r="AA95" s="116"/>
      <c r="AB95" s="117"/>
      <c r="AC95" s="120"/>
      <c r="AD95" s="121"/>
      <c r="AE95" s="122"/>
      <c r="AF95" s="123"/>
      <c r="AG95" s="121"/>
      <c r="AH95" s="124"/>
      <c r="AI95" s="125"/>
      <c r="AJ95" s="126"/>
      <c r="AK95" s="117"/>
      <c r="AL95" s="118"/>
      <c r="AM95" s="127"/>
      <c r="AN95" s="125"/>
      <c r="AO95" s="128"/>
      <c r="AP95" s="129"/>
      <c r="AQ95" s="129"/>
      <c r="AR95" s="129"/>
      <c r="AS95" s="129"/>
      <c r="AT95" s="129"/>
      <c r="AU95" s="130"/>
      <c r="AV95" s="131"/>
      <c r="AW95" s="132"/>
      <c r="AX95" s="133"/>
      <c r="AY95" s="101"/>
      <c r="AZ95" s="102" t="e">
        <f>#REF!</f>
        <v>#REF!</v>
      </c>
      <c r="BA95" s="101"/>
      <c r="BB95" s="103">
        <f t="shared" si="5"/>
        <v>0</v>
      </c>
      <c r="BC95" s="104" t="str">
        <f t="shared" si="25"/>
        <v/>
      </c>
      <c r="BD95" s="105" t="e">
        <f t="shared" ca="1" si="6"/>
        <v>#NAME?</v>
      </c>
      <c r="BE95" s="104" t="str">
        <f t="shared" si="1"/>
        <v/>
      </c>
      <c r="BF95" s="105" t="e">
        <f t="shared" ca="1" si="2"/>
        <v>#NAME?</v>
      </c>
      <c r="BG95" s="104" t="str">
        <f>IF(A95="","",IF(COUNTIF($BB$14:$BB95,BB95)&gt;1,SUMPRODUCT(1*(#REF!=#REF!)*($BB$14:$BB$153&gt;BB95))+1&amp;" "&amp;"Rep",SUMPRODUCT(1*(#REF!=#REF!)*($BB$14:$BB$153&gt;BB95))+1))</f>
        <v/>
      </c>
      <c r="BH95" s="106" t="e">
        <f>IF(AX95=1,"",#REF!)</f>
        <v>#REF!</v>
      </c>
      <c r="BI95" s="105">
        <f t="shared" si="7"/>
        <v>0</v>
      </c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08">
        <f t="shared" si="8"/>
        <v>1</v>
      </c>
      <c r="BV95" s="108">
        <f t="shared" si="26"/>
        <v>1</v>
      </c>
      <c r="BW95" s="108">
        <f t="shared" si="9"/>
        <v>1</v>
      </c>
      <c r="BX95" s="108">
        <f t="shared" si="10"/>
        <v>1</v>
      </c>
      <c r="BY95" s="108">
        <f t="shared" si="11"/>
        <v>1</v>
      </c>
      <c r="BZ95" s="108">
        <f t="shared" si="27"/>
        <v>1</v>
      </c>
      <c r="CX95" s="110" t="str">
        <f t="shared" si="12"/>
        <v/>
      </c>
      <c r="CY95" s="110" t="str">
        <f t="shared" si="13"/>
        <v/>
      </c>
      <c r="CZ95" s="110" t="str">
        <f t="shared" si="14"/>
        <v/>
      </c>
      <c r="DA95" s="110" t="str">
        <f t="shared" si="15"/>
        <v/>
      </c>
      <c r="DB95" s="110" t="str">
        <f t="shared" si="16"/>
        <v/>
      </c>
      <c r="DC95" s="110" t="str">
        <f t="shared" si="17"/>
        <v/>
      </c>
      <c r="DD95" s="111">
        <f t="shared" si="18"/>
        <v>6</v>
      </c>
      <c r="DE95" s="111" t="str">
        <f t="shared" si="19"/>
        <v/>
      </c>
      <c r="DF95" s="112" t="str">
        <f t="shared" si="20"/>
        <v/>
      </c>
    </row>
    <row r="96" spans="1:110" ht="24.95" customHeight="1">
      <c r="A96" s="113"/>
      <c r="B96" s="114"/>
      <c r="C96" s="311"/>
      <c r="D96" s="115"/>
      <c r="E96" s="115"/>
      <c r="F96" s="115"/>
      <c r="G96" s="115"/>
      <c r="H96" s="115"/>
      <c r="I96" s="116"/>
      <c r="J96" s="117"/>
      <c r="K96" s="117"/>
      <c r="L96" s="118"/>
      <c r="M96" s="116"/>
      <c r="N96" s="117"/>
      <c r="O96" s="119"/>
      <c r="P96" s="116"/>
      <c r="Q96" s="117"/>
      <c r="R96" s="118"/>
      <c r="S96" s="116"/>
      <c r="T96" s="117"/>
      <c r="U96" s="117"/>
      <c r="V96" s="118"/>
      <c r="W96" s="116"/>
      <c r="X96" s="117"/>
      <c r="Y96" s="117"/>
      <c r="Z96" s="118"/>
      <c r="AA96" s="116"/>
      <c r="AB96" s="117"/>
      <c r="AC96" s="120"/>
      <c r="AD96" s="121"/>
      <c r="AE96" s="122"/>
      <c r="AF96" s="123"/>
      <c r="AG96" s="121"/>
      <c r="AH96" s="124"/>
      <c r="AI96" s="125"/>
      <c r="AJ96" s="126"/>
      <c r="AK96" s="117"/>
      <c r="AL96" s="118"/>
      <c r="AM96" s="127"/>
      <c r="AN96" s="125"/>
      <c r="AO96" s="128"/>
      <c r="AP96" s="129"/>
      <c r="AQ96" s="129"/>
      <c r="AR96" s="129"/>
      <c r="AS96" s="129"/>
      <c r="AT96" s="129"/>
      <c r="AU96" s="130"/>
      <c r="AV96" s="131"/>
      <c r="AW96" s="132"/>
      <c r="AX96" s="133"/>
      <c r="AY96" s="101"/>
      <c r="AZ96" s="102" t="e">
        <f>#REF!</f>
        <v>#REF!</v>
      </c>
      <c r="BA96" s="101"/>
      <c r="BB96" s="103">
        <f t="shared" si="5"/>
        <v>0</v>
      </c>
      <c r="BC96" s="104" t="str">
        <f t="shared" si="25"/>
        <v/>
      </c>
      <c r="BD96" s="105" t="e">
        <f t="shared" ca="1" si="6"/>
        <v>#NAME?</v>
      </c>
      <c r="BE96" s="104" t="str">
        <f t="shared" si="1"/>
        <v/>
      </c>
      <c r="BF96" s="105" t="e">
        <f t="shared" ca="1" si="2"/>
        <v>#NAME?</v>
      </c>
      <c r="BG96" s="104" t="str">
        <f>IF(A96="","",IF(COUNTIF($BB$14:$BB96,BB96)&gt;1,SUMPRODUCT(1*(#REF!=#REF!)*($BB$14:$BB$153&gt;BB96))+1&amp;" "&amp;"Rep",SUMPRODUCT(1*(#REF!=#REF!)*($BB$14:$BB$153&gt;BB96))+1))</f>
        <v/>
      </c>
      <c r="BH96" s="106" t="e">
        <f>IF(AX96=1,"",#REF!)</f>
        <v>#REF!</v>
      </c>
      <c r="BI96" s="105">
        <f t="shared" si="7"/>
        <v>0</v>
      </c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08">
        <f t="shared" si="8"/>
        <v>1</v>
      </c>
      <c r="BV96" s="108">
        <f t="shared" si="26"/>
        <v>1</v>
      </c>
      <c r="BW96" s="108">
        <f t="shared" si="9"/>
        <v>1</v>
      </c>
      <c r="BX96" s="108">
        <f t="shared" si="10"/>
        <v>1</v>
      </c>
      <c r="BY96" s="108">
        <f t="shared" si="11"/>
        <v>1</v>
      </c>
      <c r="BZ96" s="108">
        <f t="shared" si="27"/>
        <v>1</v>
      </c>
      <c r="CX96" s="110" t="str">
        <f t="shared" si="12"/>
        <v/>
      </c>
      <c r="CY96" s="110" t="str">
        <f t="shared" si="13"/>
        <v/>
      </c>
      <c r="CZ96" s="110" t="str">
        <f t="shared" si="14"/>
        <v/>
      </c>
      <c r="DA96" s="110" t="str">
        <f t="shared" si="15"/>
        <v/>
      </c>
      <c r="DB96" s="110" t="str">
        <f t="shared" si="16"/>
        <v/>
      </c>
      <c r="DC96" s="110" t="str">
        <f t="shared" si="17"/>
        <v/>
      </c>
      <c r="DD96" s="111">
        <f t="shared" si="18"/>
        <v>6</v>
      </c>
      <c r="DE96" s="111" t="str">
        <f t="shared" si="19"/>
        <v/>
      </c>
      <c r="DF96" s="112" t="str">
        <f t="shared" si="20"/>
        <v/>
      </c>
    </row>
    <row r="97" spans="1:110" ht="24.95" customHeight="1">
      <c r="A97" s="113"/>
      <c r="B97" s="114"/>
      <c r="C97" s="311"/>
      <c r="D97" s="115"/>
      <c r="E97" s="115"/>
      <c r="F97" s="115"/>
      <c r="G97" s="115"/>
      <c r="H97" s="115"/>
      <c r="I97" s="116"/>
      <c r="J97" s="117"/>
      <c r="K97" s="117"/>
      <c r="L97" s="118"/>
      <c r="M97" s="116"/>
      <c r="N97" s="117"/>
      <c r="O97" s="119"/>
      <c r="P97" s="116"/>
      <c r="Q97" s="117"/>
      <c r="R97" s="118"/>
      <c r="S97" s="116"/>
      <c r="T97" s="117"/>
      <c r="U97" s="117"/>
      <c r="V97" s="118"/>
      <c r="W97" s="116"/>
      <c r="X97" s="117"/>
      <c r="Y97" s="117"/>
      <c r="Z97" s="118"/>
      <c r="AA97" s="116"/>
      <c r="AB97" s="117"/>
      <c r="AC97" s="120"/>
      <c r="AD97" s="121"/>
      <c r="AE97" s="122"/>
      <c r="AF97" s="123"/>
      <c r="AG97" s="121"/>
      <c r="AH97" s="124"/>
      <c r="AI97" s="125"/>
      <c r="AJ97" s="126"/>
      <c r="AK97" s="117"/>
      <c r="AL97" s="118"/>
      <c r="AM97" s="127"/>
      <c r="AN97" s="125"/>
      <c r="AO97" s="128"/>
      <c r="AP97" s="129"/>
      <c r="AQ97" s="129"/>
      <c r="AR97" s="129"/>
      <c r="AS97" s="129"/>
      <c r="AT97" s="129"/>
      <c r="AU97" s="130"/>
      <c r="AV97" s="131"/>
      <c r="AW97" s="132"/>
      <c r="AX97" s="133"/>
      <c r="AY97" s="101"/>
      <c r="AZ97" s="102" t="e">
        <f>#REF!</f>
        <v>#REF!</v>
      </c>
      <c r="BA97" s="101"/>
      <c r="BB97" s="103">
        <f t="shared" si="5"/>
        <v>0</v>
      </c>
      <c r="BC97" s="104" t="str">
        <f t="shared" si="25"/>
        <v/>
      </c>
      <c r="BD97" s="105" t="e">
        <f t="shared" ca="1" si="6"/>
        <v>#NAME?</v>
      </c>
      <c r="BE97" s="104" t="str">
        <f t="shared" si="1"/>
        <v/>
      </c>
      <c r="BF97" s="105" t="e">
        <f t="shared" ca="1" si="2"/>
        <v>#NAME?</v>
      </c>
      <c r="BG97" s="104" t="str">
        <f>IF(A97="","",IF(COUNTIF($BB$14:$BB97,BB97)&gt;1,SUMPRODUCT(1*(#REF!=#REF!)*($BB$14:$BB$153&gt;BB97))+1&amp;" "&amp;"Rep",SUMPRODUCT(1*(#REF!=#REF!)*($BB$14:$BB$153&gt;BB97))+1))</f>
        <v/>
      </c>
      <c r="BH97" s="106" t="e">
        <f>IF(AX97=1,"",#REF!)</f>
        <v>#REF!</v>
      </c>
      <c r="BI97" s="105">
        <f t="shared" si="7"/>
        <v>0</v>
      </c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08">
        <f t="shared" si="8"/>
        <v>1</v>
      </c>
      <c r="BV97" s="108">
        <f t="shared" si="26"/>
        <v>1</v>
      </c>
      <c r="BW97" s="108">
        <f t="shared" si="9"/>
        <v>1</v>
      </c>
      <c r="BX97" s="108">
        <f t="shared" si="10"/>
        <v>1</v>
      </c>
      <c r="BY97" s="108">
        <f t="shared" si="11"/>
        <v>1</v>
      </c>
      <c r="BZ97" s="108">
        <f t="shared" si="27"/>
        <v>1</v>
      </c>
      <c r="CX97" s="110" t="str">
        <f t="shared" si="12"/>
        <v/>
      </c>
      <c r="CY97" s="110" t="str">
        <f t="shared" si="13"/>
        <v/>
      </c>
      <c r="CZ97" s="110" t="str">
        <f t="shared" si="14"/>
        <v/>
      </c>
      <c r="DA97" s="110" t="str">
        <f t="shared" si="15"/>
        <v/>
      </c>
      <c r="DB97" s="110" t="str">
        <f t="shared" si="16"/>
        <v/>
      </c>
      <c r="DC97" s="110" t="str">
        <f t="shared" si="17"/>
        <v/>
      </c>
      <c r="DD97" s="111">
        <f t="shared" si="18"/>
        <v>6</v>
      </c>
      <c r="DE97" s="111" t="str">
        <f t="shared" si="19"/>
        <v/>
      </c>
      <c r="DF97" s="112" t="str">
        <f t="shared" si="20"/>
        <v/>
      </c>
    </row>
    <row r="98" spans="1:110" ht="24.95" customHeight="1">
      <c r="A98" s="113"/>
      <c r="B98" s="114"/>
      <c r="C98" s="311"/>
      <c r="D98" s="115"/>
      <c r="E98" s="115"/>
      <c r="F98" s="115"/>
      <c r="G98" s="115"/>
      <c r="H98" s="115"/>
      <c r="I98" s="116"/>
      <c r="J98" s="117"/>
      <c r="K98" s="117"/>
      <c r="L98" s="118"/>
      <c r="M98" s="116"/>
      <c r="N98" s="117"/>
      <c r="O98" s="119"/>
      <c r="P98" s="116"/>
      <c r="Q98" s="117"/>
      <c r="R98" s="118"/>
      <c r="S98" s="116"/>
      <c r="T98" s="117"/>
      <c r="U98" s="117"/>
      <c r="V98" s="118"/>
      <c r="W98" s="116"/>
      <c r="X98" s="117"/>
      <c r="Y98" s="117"/>
      <c r="Z98" s="118"/>
      <c r="AA98" s="116"/>
      <c r="AB98" s="117"/>
      <c r="AC98" s="120"/>
      <c r="AD98" s="121"/>
      <c r="AE98" s="122"/>
      <c r="AF98" s="123"/>
      <c r="AG98" s="121"/>
      <c r="AH98" s="124"/>
      <c r="AI98" s="125"/>
      <c r="AJ98" s="126"/>
      <c r="AK98" s="117"/>
      <c r="AL98" s="118"/>
      <c r="AM98" s="127"/>
      <c r="AN98" s="125"/>
      <c r="AO98" s="128"/>
      <c r="AP98" s="129"/>
      <c r="AQ98" s="129"/>
      <c r="AR98" s="129"/>
      <c r="AS98" s="129"/>
      <c r="AT98" s="129"/>
      <c r="AU98" s="130"/>
      <c r="AV98" s="131"/>
      <c r="AW98" s="132"/>
      <c r="AX98" s="133"/>
      <c r="AY98" s="101"/>
      <c r="AZ98" s="102" t="e">
        <f>#REF!</f>
        <v>#REF!</v>
      </c>
      <c r="BA98" s="101"/>
      <c r="BB98" s="103">
        <f t="shared" si="5"/>
        <v>0</v>
      </c>
      <c r="BC98" s="104" t="str">
        <f t="shared" si="25"/>
        <v/>
      </c>
      <c r="BD98" s="105" t="e">
        <f t="shared" ca="1" si="6"/>
        <v>#NAME?</v>
      </c>
      <c r="BE98" s="104" t="str">
        <f t="shared" si="1"/>
        <v/>
      </c>
      <c r="BF98" s="105" t="e">
        <f t="shared" ca="1" si="2"/>
        <v>#NAME?</v>
      </c>
      <c r="BG98" s="104" t="str">
        <f>IF(A98="","",IF(COUNTIF($BB$14:$BB98,BB98)&gt;1,SUMPRODUCT(1*(#REF!=#REF!)*($BB$14:$BB$153&gt;BB98))+1&amp;" "&amp;"Rep",SUMPRODUCT(1*(#REF!=#REF!)*($BB$14:$BB$153&gt;BB98))+1))</f>
        <v/>
      </c>
      <c r="BH98" s="106" t="e">
        <f>IF(AX98=1,"",#REF!)</f>
        <v>#REF!</v>
      </c>
      <c r="BI98" s="105">
        <f t="shared" si="7"/>
        <v>0</v>
      </c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08">
        <f t="shared" si="8"/>
        <v>1</v>
      </c>
      <c r="BV98" s="108">
        <f t="shared" si="26"/>
        <v>1</v>
      </c>
      <c r="BW98" s="108">
        <f t="shared" si="9"/>
        <v>1</v>
      </c>
      <c r="BX98" s="108">
        <f t="shared" si="10"/>
        <v>1</v>
      </c>
      <c r="BY98" s="108">
        <f t="shared" si="11"/>
        <v>1</v>
      </c>
      <c r="BZ98" s="108">
        <f t="shared" si="27"/>
        <v>1</v>
      </c>
      <c r="CX98" s="110" t="str">
        <f t="shared" si="12"/>
        <v/>
      </c>
      <c r="CY98" s="110" t="str">
        <f t="shared" si="13"/>
        <v/>
      </c>
      <c r="CZ98" s="110" t="str">
        <f t="shared" si="14"/>
        <v/>
      </c>
      <c r="DA98" s="110" t="str">
        <f t="shared" si="15"/>
        <v/>
      </c>
      <c r="DB98" s="110" t="str">
        <f t="shared" si="16"/>
        <v/>
      </c>
      <c r="DC98" s="110" t="str">
        <f t="shared" si="17"/>
        <v/>
      </c>
      <c r="DD98" s="111">
        <f t="shared" si="18"/>
        <v>6</v>
      </c>
      <c r="DE98" s="111" t="str">
        <f t="shared" si="19"/>
        <v/>
      </c>
      <c r="DF98" s="112" t="str">
        <f t="shared" si="20"/>
        <v/>
      </c>
    </row>
    <row r="99" spans="1:110" ht="24.95" customHeight="1">
      <c r="A99" s="113"/>
      <c r="B99" s="114"/>
      <c r="C99" s="311"/>
      <c r="D99" s="115"/>
      <c r="E99" s="115"/>
      <c r="F99" s="115"/>
      <c r="G99" s="115"/>
      <c r="H99" s="115"/>
      <c r="I99" s="116"/>
      <c r="J99" s="117"/>
      <c r="K99" s="117"/>
      <c r="L99" s="118"/>
      <c r="M99" s="116"/>
      <c r="N99" s="117"/>
      <c r="O99" s="119"/>
      <c r="P99" s="116"/>
      <c r="Q99" s="117"/>
      <c r="R99" s="118"/>
      <c r="S99" s="116"/>
      <c r="T99" s="117"/>
      <c r="U99" s="117"/>
      <c r="V99" s="118"/>
      <c r="W99" s="116"/>
      <c r="X99" s="117"/>
      <c r="Y99" s="117"/>
      <c r="Z99" s="118"/>
      <c r="AA99" s="116"/>
      <c r="AB99" s="117"/>
      <c r="AC99" s="120"/>
      <c r="AD99" s="121"/>
      <c r="AE99" s="122"/>
      <c r="AF99" s="123"/>
      <c r="AG99" s="121"/>
      <c r="AH99" s="124"/>
      <c r="AI99" s="125"/>
      <c r="AJ99" s="126"/>
      <c r="AK99" s="117"/>
      <c r="AL99" s="118"/>
      <c r="AM99" s="127"/>
      <c r="AN99" s="125"/>
      <c r="AO99" s="128"/>
      <c r="AP99" s="129"/>
      <c r="AQ99" s="129"/>
      <c r="AR99" s="129"/>
      <c r="AS99" s="129"/>
      <c r="AT99" s="129"/>
      <c r="AU99" s="130"/>
      <c r="AV99" s="131"/>
      <c r="AW99" s="132"/>
      <c r="AX99" s="133"/>
      <c r="AY99" s="101"/>
      <c r="AZ99" s="102" t="e">
        <f>#REF!</f>
        <v>#REF!</v>
      </c>
      <c r="BA99" s="101"/>
      <c r="BB99" s="103">
        <f t="shared" si="5"/>
        <v>0</v>
      </c>
      <c r="BC99" s="104" t="str">
        <f t="shared" si="25"/>
        <v/>
      </c>
      <c r="BD99" s="105" t="e">
        <f t="shared" ca="1" si="6"/>
        <v>#NAME?</v>
      </c>
      <c r="BE99" s="104" t="str">
        <f t="shared" si="1"/>
        <v/>
      </c>
      <c r="BF99" s="105" t="e">
        <f t="shared" ca="1" si="2"/>
        <v>#NAME?</v>
      </c>
      <c r="BG99" s="104" t="str">
        <f>IF(A99="","",IF(COUNTIF($BB$14:$BB99,BB99)&gt;1,SUMPRODUCT(1*(#REF!=#REF!)*($BB$14:$BB$153&gt;BB99))+1&amp;" "&amp;"Rep",SUMPRODUCT(1*(#REF!=#REF!)*($BB$14:$BB$153&gt;BB99))+1))</f>
        <v/>
      </c>
      <c r="BH99" s="106" t="e">
        <f>IF(AX99=1,"",#REF!)</f>
        <v>#REF!</v>
      </c>
      <c r="BI99" s="105">
        <f t="shared" si="7"/>
        <v>0</v>
      </c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08">
        <f t="shared" si="8"/>
        <v>1</v>
      </c>
      <c r="BV99" s="108">
        <f t="shared" si="26"/>
        <v>1</v>
      </c>
      <c r="BW99" s="108">
        <f t="shared" si="9"/>
        <v>1</v>
      </c>
      <c r="BX99" s="108">
        <f t="shared" si="10"/>
        <v>1</v>
      </c>
      <c r="BY99" s="108">
        <f t="shared" si="11"/>
        <v>1</v>
      </c>
      <c r="BZ99" s="108">
        <f t="shared" si="27"/>
        <v>1</v>
      </c>
      <c r="CX99" s="110" t="str">
        <f t="shared" si="12"/>
        <v/>
      </c>
      <c r="CY99" s="110" t="str">
        <f t="shared" si="13"/>
        <v/>
      </c>
      <c r="CZ99" s="110" t="str">
        <f t="shared" si="14"/>
        <v/>
      </c>
      <c r="DA99" s="110" t="str">
        <f t="shared" si="15"/>
        <v/>
      </c>
      <c r="DB99" s="110" t="str">
        <f t="shared" si="16"/>
        <v/>
      </c>
      <c r="DC99" s="110" t="str">
        <f t="shared" si="17"/>
        <v/>
      </c>
      <c r="DD99" s="111">
        <f t="shared" si="18"/>
        <v>6</v>
      </c>
      <c r="DE99" s="111" t="str">
        <f t="shared" si="19"/>
        <v/>
      </c>
      <c r="DF99" s="112" t="str">
        <f t="shared" si="20"/>
        <v/>
      </c>
    </row>
    <row r="100" spans="1:110" ht="24.95" customHeight="1">
      <c r="A100" s="113"/>
      <c r="B100" s="114"/>
      <c r="C100" s="311"/>
      <c r="D100" s="115"/>
      <c r="E100" s="115"/>
      <c r="F100" s="115"/>
      <c r="G100" s="115"/>
      <c r="H100" s="115"/>
      <c r="I100" s="116"/>
      <c r="J100" s="117"/>
      <c r="K100" s="117"/>
      <c r="L100" s="118"/>
      <c r="M100" s="116"/>
      <c r="N100" s="117"/>
      <c r="O100" s="119"/>
      <c r="P100" s="116"/>
      <c r="Q100" s="117"/>
      <c r="R100" s="118"/>
      <c r="S100" s="116"/>
      <c r="T100" s="117"/>
      <c r="U100" s="117"/>
      <c r="V100" s="118"/>
      <c r="W100" s="116"/>
      <c r="X100" s="117"/>
      <c r="Y100" s="117"/>
      <c r="Z100" s="118"/>
      <c r="AA100" s="116"/>
      <c r="AB100" s="117"/>
      <c r="AC100" s="120"/>
      <c r="AD100" s="121"/>
      <c r="AE100" s="122"/>
      <c r="AF100" s="123"/>
      <c r="AG100" s="121"/>
      <c r="AH100" s="124"/>
      <c r="AI100" s="125"/>
      <c r="AJ100" s="126"/>
      <c r="AK100" s="117"/>
      <c r="AL100" s="118"/>
      <c r="AM100" s="127"/>
      <c r="AN100" s="125"/>
      <c r="AO100" s="128"/>
      <c r="AP100" s="129"/>
      <c r="AQ100" s="129"/>
      <c r="AR100" s="129"/>
      <c r="AS100" s="129"/>
      <c r="AT100" s="129"/>
      <c r="AU100" s="130"/>
      <c r="AV100" s="131"/>
      <c r="AW100" s="132"/>
      <c r="AX100" s="133"/>
      <c r="AY100" s="101"/>
      <c r="AZ100" s="102" t="e">
        <f>#REF!</f>
        <v>#REF!</v>
      </c>
      <c r="BA100" s="101"/>
      <c r="BB100" s="103">
        <f t="shared" si="5"/>
        <v>0</v>
      </c>
      <c r="BC100" s="104" t="str">
        <f t="shared" si="25"/>
        <v/>
      </c>
      <c r="BD100" s="105" t="e">
        <f t="shared" ca="1" si="6"/>
        <v>#NAME?</v>
      </c>
      <c r="BE100" s="104" t="str">
        <f t="shared" si="1"/>
        <v/>
      </c>
      <c r="BF100" s="105" t="e">
        <f t="shared" ca="1" si="2"/>
        <v>#NAME?</v>
      </c>
      <c r="BG100" s="104" t="str">
        <f>IF(A100="","",IF(COUNTIF($BB$14:$BB100,BB100)&gt;1,SUMPRODUCT(1*(#REF!=#REF!)*($BB$14:$BB$153&gt;BB100))+1&amp;" "&amp;"Rep",SUMPRODUCT(1*(#REF!=#REF!)*($BB$14:$BB$153&gt;BB100))+1))</f>
        <v/>
      </c>
      <c r="BH100" s="106" t="e">
        <f>IF(AX100=1,"",#REF!)</f>
        <v>#REF!</v>
      </c>
      <c r="BI100" s="105">
        <f t="shared" si="7"/>
        <v>0</v>
      </c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08">
        <f t="shared" si="8"/>
        <v>1</v>
      </c>
      <c r="BV100" s="108">
        <f t="shared" si="26"/>
        <v>1</v>
      </c>
      <c r="BW100" s="108">
        <f t="shared" si="9"/>
        <v>1</v>
      </c>
      <c r="BX100" s="108">
        <f t="shared" si="10"/>
        <v>1</v>
      </c>
      <c r="BY100" s="108">
        <f t="shared" si="11"/>
        <v>1</v>
      </c>
      <c r="BZ100" s="108">
        <f t="shared" si="27"/>
        <v>1</v>
      </c>
      <c r="CX100" s="110" t="str">
        <f t="shared" si="12"/>
        <v/>
      </c>
      <c r="CY100" s="110" t="str">
        <f t="shared" si="13"/>
        <v/>
      </c>
      <c r="CZ100" s="110" t="str">
        <f t="shared" si="14"/>
        <v/>
      </c>
      <c r="DA100" s="110" t="str">
        <f t="shared" si="15"/>
        <v/>
      </c>
      <c r="DB100" s="110" t="str">
        <f t="shared" si="16"/>
        <v/>
      </c>
      <c r="DC100" s="110" t="str">
        <f t="shared" si="17"/>
        <v/>
      </c>
      <c r="DD100" s="111">
        <f t="shared" si="18"/>
        <v>6</v>
      </c>
      <c r="DE100" s="111" t="str">
        <f t="shared" si="19"/>
        <v/>
      </c>
      <c r="DF100" s="112" t="str">
        <f t="shared" si="20"/>
        <v/>
      </c>
    </row>
    <row r="101" spans="1:110" ht="24.95" customHeight="1">
      <c r="A101" s="113"/>
      <c r="B101" s="114"/>
      <c r="C101" s="311"/>
      <c r="D101" s="115"/>
      <c r="E101" s="115"/>
      <c r="F101" s="115"/>
      <c r="G101" s="115"/>
      <c r="H101" s="115"/>
      <c r="I101" s="116"/>
      <c r="J101" s="117"/>
      <c r="K101" s="117"/>
      <c r="L101" s="118"/>
      <c r="M101" s="116"/>
      <c r="N101" s="117"/>
      <c r="O101" s="119"/>
      <c r="P101" s="116"/>
      <c r="Q101" s="117"/>
      <c r="R101" s="118"/>
      <c r="S101" s="116"/>
      <c r="T101" s="117"/>
      <c r="U101" s="117"/>
      <c r="V101" s="118"/>
      <c r="W101" s="116"/>
      <c r="X101" s="117"/>
      <c r="Y101" s="117"/>
      <c r="Z101" s="118"/>
      <c r="AA101" s="116"/>
      <c r="AB101" s="117"/>
      <c r="AC101" s="120"/>
      <c r="AD101" s="121"/>
      <c r="AE101" s="122"/>
      <c r="AF101" s="123"/>
      <c r="AG101" s="121"/>
      <c r="AH101" s="124"/>
      <c r="AI101" s="125"/>
      <c r="AJ101" s="126"/>
      <c r="AK101" s="117"/>
      <c r="AL101" s="118"/>
      <c r="AM101" s="127"/>
      <c r="AN101" s="125"/>
      <c r="AO101" s="128"/>
      <c r="AP101" s="129"/>
      <c r="AQ101" s="129"/>
      <c r="AR101" s="129"/>
      <c r="AS101" s="129"/>
      <c r="AT101" s="129"/>
      <c r="AU101" s="130"/>
      <c r="AV101" s="131"/>
      <c r="AW101" s="132"/>
      <c r="AX101" s="133"/>
      <c r="AY101" s="101"/>
      <c r="AZ101" s="102" t="e">
        <f>#REF!</f>
        <v>#REF!</v>
      </c>
      <c r="BA101" s="101"/>
      <c r="BB101" s="103">
        <f t="shared" si="5"/>
        <v>0</v>
      </c>
      <c r="BC101" s="104" t="str">
        <f t="shared" si="25"/>
        <v/>
      </c>
      <c r="BD101" s="105" t="e">
        <f t="shared" ca="1" si="6"/>
        <v>#NAME?</v>
      </c>
      <c r="BE101" s="104" t="str">
        <f t="shared" si="1"/>
        <v/>
      </c>
      <c r="BF101" s="105" t="e">
        <f t="shared" ca="1" si="2"/>
        <v>#NAME?</v>
      </c>
      <c r="BG101" s="104" t="str">
        <f>IF(A101="","",IF(COUNTIF($BB$14:$BB101,BB101)&gt;1,SUMPRODUCT(1*(#REF!=#REF!)*($BB$14:$BB$153&gt;BB101))+1&amp;" "&amp;"Rep",SUMPRODUCT(1*(#REF!=#REF!)*($BB$14:$BB$153&gt;BB101))+1))</f>
        <v/>
      </c>
      <c r="BH101" s="106" t="e">
        <f>IF(AX101=1,"",#REF!)</f>
        <v>#REF!</v>
      </c>
      <c r="BI101" s="105">
        <f t="shared" si="7"/>
        <v>0</v>
      </c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08">
        <f t="shared" si="8"/>
        <v>1</v>
      </c>
      <c r="BV101" s="108">
        <f t="shared" si="26"/>
        <v>1</v>
      </c>
      <c r="BW101" s="108">
        <f t="shared" si="9"/>
        <v>1</v>
      </c>
      <c r="BX101" s="108">
        <f t="shared" si="10"/>
        <v>1</v>
      </c>
      <c r="BY101" s="108">
        <f t="shared" si="11"/>
        <v>1</v>
      </c>
      <c r="BZ101" s="108">
        <f t="shared" si="27"/>
        <v>1</v>
      </c>
      <c r="CX101" s="110" t="str">
        <f t="shared" si="12"/>
        <v/>
      </c>
      <c r="CY101" s="110" t="str">
        <f t="shared" si="13"/>
        <v/>
      </c>
      <c r="CZ101" s="110" t="str">
        <f t="shared" si="14"/>
        <v/>
      </c>
      <c r="DA101" s="110" t="str">
        <f t="shared" si="15"/>
        <v/>
      </c>
      <c r="DB101" s="110" t="str">
        <f t="shared" si="16"/>
        <v/>
      </c>
      <c r="DC101" s="110" t="str">
        <f t="shared" si="17"/>
        <v/>
      </c>
      <c r="DD101" s="111">
        <f t="shared" si="18"/>
        <v>6</v>
      </c>
      <c r="DE101" s="111" t="str">
        <f t="shared" si="19"/>
        <v/>
      </c>
      <c r="DF101" s="112" t="str">
        <f t="shared" si="20"/>
        <v/>
      </c>
    </row>
    <row r="102" spans="1:110" ht="24.95" customHeight="1">
      <c r="A102" s="113"/>
      <c r="B102" s="114"/>
      <c r="C102" s="311"/>
      <c r="D102" s="115"/>
      <c r="E102" s="115"/>
      <c r="F102" s="115"/>
      <c r="G102" s="115"/>
      <c r="H102" s="115"/>
      <c r="I102" s="116"/>
      <c r="J102" s="117"/>
      <c r="K102" s="117"/>
      <c r="L102" s="118"/>
      <c r="M102" s="116"/>
      <c r="N102" s="117"/>
      <c r="O102" s="119"/>
      <c r="P102" s="116"/>
      <c r="Q102" s="117"/>
      <c r="R102" s="118"/>
      <c r="S102" s="116"/>
      <c r="T102" s="117"/>
      <c r="U102" s="117"/>
      <c r="V102" s="118"/>
      <c r="W102" s="116"/>
      <c r="X102" s="117"/>
      <c r="Y102" s="117"/>
      <c r="Z102" s="118"/>
      <c r="AA102" s="116"/>
      <c r="AB102" s="117"/>
      <c r="AC102" s="120"/>
      <c r="AD102" s="121"/>
      <c r="AE102" s="122"/>
      <c r="AF102" s="123"/>
      <c r="AG102" s="121"/>
      <c r="AH102" s="124"/>
      <c r="AI102" s="125"/>
      <c r="AJ102" s="126"/>
      <c r="AK102" s="117"/>
      <c r="AL102" s="118"/>
      <c r="AM102" s="127"/>
      <c r="AN102" s="125"/>
      <c r="AO102" s="128"/>
      <c r="AP102" s="129"/>
      <c r="AQ102" s="129"/>
      <c r="AR102" s="129"/>
      <c r="AS102" s="129"/>
      <c r="AT102" s="129"/>
      <c r="AU102" s="130"/>
      <c r="AV102" s="131"/>
      <c r="AW102" s="132"/>
      <c r="AX102" s="133"/>
      <c r="AY102" s="101"/>
      <c r="AZ102" s="102" t="e">
        <f>#REF!</f>
        <v>#REF!</v>
      </c>
      <c r="BA102" s="101"/>
      <c r="BB102" s="103">
        <f t="shared" si="5"/>
        <v>0</v>
      </c>
      <c r="BC102" s="104" t="str">
        <f t="shared" si="25"/>
        <v/>
      </c>
      <c r="BD102" s="105" t="e">
        <f t="shared" ca="1" si="6"/>
        <v>#NAME?</v>
      </c>
      <c r="BE102" s="104" t="str">
        <f t="shared" si="1"/>
        <v/>
      </c>
      <c r="BF102" s="105" t="e">
        <f t="shared" ca="1" si="2"/>
        <v>#NAME?</v>
      </c>
      <c r="BG102" s="104" t="str">
        <f>IF(A102="","",IF(COUNTIF($BB$14:$BB102,BB102)&gt;1,SUMPRODUCT(1*(#REF!=#REF!)*($BB$14:$BB$153&gt;BB102))+1&amp;" "&amp;"Rep",SUMPRODUCT(1*(#REF!=#REF!)*($BB$14:$BB$153&gt;BB102))+1))</f>
        <v/>
      </c>
      <c r="BH102" s="106" t="e">
        <f>IF(AX102=1,"",#REF!)</f>
        <v>#REF!</v>
      </c>
      <c r="BI102" s="105">
        <f t="shared" si="7"/>
        <v>0</v>
      </c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08">
        <f t="shared" si="8"/>
        <v>1</v>
      </c>
      <c r="BV102" s="108">
        <f t="shared" si="26"/>
        <v>1</v>
      </c>
      <c r="BW102" s="108">
        <f t="shared" si="9"/>
        <v>1</v>
      </c>
      <c r="BX102" s="108">
        <f t="shared" si="10"/>
        <v>1</v>
      </c>
      <c r="BY102" s="108">
        <f t="shared" si="11"/>
        <v>1</v>
      </c>
      <c r="BZ102" s="108">
        <f t="shared" si="27"/>
        <v>1</v>
      </c>
      <c r="CX102" s="110" t="str">
        <f t="shared" si="12"/>
        <v/>
      </c>
      <c r="CY102" s="110" t="str">
        <f t="shared" si="13"/>
        <v/>
      </c>
      <c r="CZ102" s="110" t="str">
        <f t="shared" si="14"/>
        <v/>
      </c>
      <c r="DA102" s="110" t="str">
        <f t="shared" si="15"/>
        <v/>
      </c>
      <c r="DB102" s="110" t="str">
        <f t="shared" si="16"/>
        <v/>
      </c>
      <c r="DC102" s="110" t="str">
        <f t="shared" si="17"/>
        <v/>
      </c>
      <c r="DD102" s="111">
        <f t="shared" si="18"/>
        <v>6</v>
      </c>
      <c r="DE102" s="111" t="str">
        <f t="shared" si="19"/>
        <v/>
      </c>
      <c r="DF102" s="112" t="str">
        <f t="shared" si="20"/>
        <v/>
      </c>
    </row>
    <row r="103" spans="1:110" ht="24.95" customHeight="1">
      <c r="A103" s="113"/>
      <c r="B103" s="114"/>
      <c r="C103" s="311"/>
      <c r="D103" s="115"/>
      <c r="E103" s="115"/>
      <c r="F103" s="115"/>
      <c r="G103" s="115"/>
      <c r="H103" s="115"/>
      <c r="I103" s="116"/>
      <c r="J103" s="117"/>
      <c r="K103" s="117"/>
      <c r="L103" s="118"/>
      <c r="M103" s="116"/>
      <c r="N103" s="117"/>
      <c r="O103" s="119"/>
      <c r="P103" s="116"/>
      <c r="Q103" s="117"/>
      <c r="R103" s="118"/>
      <c r="S103" s="116"/>
      <c r="T103" s="117"/>
      <c r="U103" s="117"/>
      <c r="V103" s="118"/>
      <c r="W103" s="116"/>
      <c r="X103" s="117"/>
      <c r="Y103" s="117"/>
      <c r="Z103" s="118"/>
      <c r="AA103" s="116"/>
      <c r="AB103" s="117"/>
      <c r="AC103" s="120"/>
      <c r="AD103" s="121"/>
      <c r="AE103" s="122"/>
      <c r="AF103" s="123"/>
      <c r="AG103" s="121"/>
      <c r="AH103" s="124"/>
      <c r="AI103" s="125"/>
      <c r="AJ103" s="126"/>
      <c r="AK103" s="117"/>
      <c r="AL103" s="118"/>
      <c r="AM103" s="127"/>
      <c r="AN103" s="125"/>
      <c r="AO103" s="128"/>
      <c r="AP103" s="129"/>
      <c r="AQ103" s="129"/>
      <c r="AR103" s="129"/>
      <c r="AS103" s="129"/>
      <c r="AT103" s="129"/>
      <c r="AU103" s="130"/>
      <c r="AV103" s="131"/>
      <c r="AW103" s="132"/>
      <c r="AX103" s="133"/>
      <c r="AY103" s="101"/>
      <c r="AZ103" s="102" t="e">
        <f>#REF!</f>
        <v>#REF!</v>
      </c>
      <c r="BA103" s="101"/>
      <c r="BB103" s="103">
        <f t="shared" si="5"/>
        <v>0</v>
      </c>
      <c r="BC103" s="104" t="str">
        <f t="shared" si="25"/>
        <v/>
      </c>
      <c r="BD103" s="105" t="e">
        <f t="shared" ca="1" si="6"/>
        <v>#NAME?</v>
      </c>
      <c r="BE103" s="104" t="str">
        <f t="shared" si="1"/>
        <v/>
      </c>
      <c r="BF103" s="105" t="e">
        <f t="shared" ca="1" si="2"/>
        <v>#NAME?</v>
      </c>
      <c r="BG103" s="104" t="str">
        <f>IF(A103="","",IF(COUNTIF($BB$14:$BB103,BB103)&gt;1,SUMPRODUCT(1*(#REF!=#REF!)*($BB$14:$BB$153&gt;BB103))+1&amp;" "&amp;"Rep",SUMPRODUCT(1*(#REF!=#REF!)*($BB$14:$BB$153&gt;BB103))+1))</f>
        <v/>
      </c>
      <c r="BH103" s="106" t="e">
        <f>IF(AX103=1,"",#REF!)</f>
        <v>#REF!</v>
      </c>
      <c r="BI103" s="105">
        <f t="shared" si="7"/>
        <v>0</v>
      </c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08">
        <f t="shared" si="8"/>
        <v>1</v>
      </c>
      <c r="BV103" s="108">
        <f t="shared" si="26"/>
        <v>1</v>
      </c>
      <c r="BW103" s="108">
        <f t="shared" si="9"/>
        <v>1</v>
      </c>
      <c r="BX103" s="108">
        <f t="shared" si="10"/>
        <v>1</v>
      </c>
      <c r="BY103" s="108">
        <f t="shared" si="11"/>
        <v>1</v>
      </c>
      <c r="BZ103" s="108">
        <f t="shared" si="27"/>
        <v>1</v>
      </c>
      <c r="CX103" s="110" t="str">
        <f t="shared" si="12"/>
        <v/>
      </c>
      <c r="CY103" s="110" t="str">
        <f t="shared" si="13"/>
        <v/>
      </c>
      <c r="CZ103" s="110" t="str">
        <f t="shared" si="14"/>
        <v/>
      </c>
      <c r="DA103" s="110" t="str">
        <f t="shared" si="15"/>
        <v/>
      </c>
      <c r="DB103" s="110" t="str">
        <f t="shared" si="16"/>
        <v/>
      </c>
      <c r="DC103" s="110" t="str">
        <f t="shared" si="17"/>
        <v/>
      </c>
      <c r="DD103" s="111">
        <f t="shared" si="18"/>
        <v>6</v>
      </c>
      <c r="DE103" s="111" t="str">
        <f t="shared" si="19"/>
        <v/>
      </c>
      <c r="DF103" s="112" t="str">
        <f t="shared" si="20"/>
        <v/>
      </c>
    </row>
    <row r="104" spans="1:110" ht="24.95" customHeight="1">
      <c r="A104" s="113"/>
      <c r="B104" s="114"/>
      <c r="C104" s="311"/>
      <c r="D104" s="115"/>
      <c r="E104" s="115"/>
      <c r="F104" s="115"/>
      <c r="G104" s="115"/>
      <c r="H104" s="115"/>
      <c r="I104" s="116"/>
      <c r="J104" s="117"/>
      <c r="K104" s="117"/>
      <c r="L104" s="118"/>
      <c r="M104" s="116"/>
      <c r="N104" s="117"/>
      <c r="O104" s="119"/>
      <c r="P104" s="116"/>
      <c r="Q104" s="117"/>
      <c r="R104" s="118"/>
      <c r="S104" s="116"/>
      <c r="T104" s="117"/>
      <c r="U104" s="117"/>
      <c r="V104" s="118"/>
      <c r="W104" s="116"/>
      <c r="X104" s="117"/>
      <c r="Y104" s="117"/>
      <c r="Z104" s="118"/>
      <c r="AA104" s="116"/>
      <c r="AB104" s="117"/>
      <c r="AC104" s="120"/>
      <c r="AD104" s="121"/>
      <c r="AE104" s="122"/>
      <c r="AF104" s="123"/>
      <c r="AG104" s="121"/>
      <c r="AH104" s="124"/>
      <c r="AI104" s="125"/>
      <c r="AJ104" s="126"/>
      <c r="AK104" s="117"/>
      <c r="AL104" s="118"/>
      <c r="AM104" s="127"/>
      <c r="AN104" s="125"/>
      <c r="AO104" s="128"/>
      <c r="AP104" s="129"/>
      <c r="AQ104" s="129"/>
      <c r="AR104" s="129"/>
      <c r="AS104" s="129"/>
      <c r="AT104" s="129"/>
      <c r="AU104" s="130"/>
      <c r="AV104" s="131"/>
      <c r="AW104" s="132"/>
      <c r="AX104" s="133"/>
      <c r="AY104" s="101"/>
      <c r="AZ104" s="102" t="e">
        <f>#REF!</f>
        <v>#REF!</v>
      </c>
      <c r="BA104" s="101"/>
      <c r="BB104" s="103">
        <f t="shared" si="5"/>
        <v>0</v>
      </c>
      <c r="BC104" s="104" t="str">
        <f t="shared" si="25"/>
        <v/>
      </c>
      <c r="BD104" s="105" t="e">
        <f t="shared" ca="1" si="6"/>
        <v>#NAME?</v>
      </c>
      <c r="BE104" s="104" t="str">
        <f t="shared" si="1"/>
        <v/>
      </c>
      <c r="BF104" s="105" t="e">
        <f t="shared" ca="1" si="2"/>
        <v>#NAME?</v>
      </c>
      <c r="BG104" s="104" t="str">
        <f>IF(A104="","",IF(COUNTIF($BB$14:$BB104,BB104)&gt;1,SUMPRODUCT(1*(#REF!=#REF!)*($BB$14:$BB$153&gt;BB104))+1&amp;" "&amp;"Rep",SUMPRODUCT(1*(#REF!=#REF!)*($BB$14:$BB$153&gt;BB104))+1))</f>
        <v/>
      </c>
      <c r="BH104" s="106" t="e">
        <f>IF(AX104=1,"",#REF!)</f>
        <v>#REF!</v>
      </c>
      <c r="BI104" s="105">
        <f t="shared" si="7"/>
        <v>0</v>
      </c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08">
        <f t="shared" si="8"/>
        <v>1</v>
      </c>
      <c r="BV104" s="108">
        <f t="shared" si="26"/>
        <v>1</v>
      </c>
      <c r="BW104" s="108">
        <f t="shared" si="9"/>
        <v>1</v>
      </c>
      <c r="BX104" s="108">
        <f t="shared" si="10"/>
        <v>1</v>
      </c>
      <c r="BY104" s="108">
        <f t="shared" si="11"/>
        <v>1</v>
      </c>
      <c r="BZ104" s="108">
        <f t="shared" si="27"/>
        <v>1</v>
      </c>
      <c r="CX104" s="110" t="str">
        <f t="shared" si="12"/>
        <v/>
      </c>
      <c r="CY104" s="110" t="str">
        <f t="shared" si="13"/>
        <v/>
      </c>
      <c r="CZ104" s="110" t="str">
        <f t="shared" si="14"/>
        <v/>
      </c>
      <c r="DA104" s="110" t="str">
        <f t="shared" si="15"/>
        <v/>
      </c>
      <c r="DB104" s="110" t="str">
        <f t="shared" si="16"/>
        <v/>
      </c>
      <c r="DC104" s="110" t="str">
        <f t="shared" si="17"/>
        <v/>
      </c>
      <c r="DD104" s="111">
        <f t="shared" si="18"/>
        <v>6</v>
      </c>
      <c r="DE104" s="111" t="str">
        <f t="shared" si="19"/>
        <v/>
      </c>
      <c r="DF104" s="112" t="str">
        <f t="shared" si="20"/>
        <v/>
      </c>
    </row>
    <row r="105" spans="1:110" ht="24.95" customHeight="1">
      <c r="A105" s="113"/>
      <c r="B105" s="114"/>
      <c r="C105" s="311"/>
      <c r="D105" s="115"/>
      <c r="E105" s="115"/>
      <c r="F105" s="115"/>
      <c r="G105" s="115"/>
      <c r="H105" s="115"/>
      <c r="I105" s="116"/>
      <c r="J105" s="117"/>
      <c r="K105" s="117"/>
      <c r="L105" s="118"/>
      <c r="M105" s="116"/>
      <c r="N105" s="117"/>
      <c r="O105" s="119"/>
      <c r="P105" s="116"/>
      <c r="Q105" s="117"/>
      <c r="R105" s="118"/>
      <c r="S105" s="116"/>
      <c r="T105" s="117"/>
      <c r="U105" s="117"/>
      <c r="V105" s="118"/>
      <c r="W105" s="116"/>
      <c r="X105" s="117"/>
      <c r="Y105" s="117"/>
      <c r="Z105" s="118"/>
      <c r="AA105" s="116"/>
      <c r="AB105" s="117"/>
      <c r="AC105" s="120"/>
      <c r="AD105" s="121"/>
      <c r="AE105" s="122"/>
      <c r="AF105" s="123"/>
      <c r="AG105" s="121"/>
      <c r="AH105" s="124"/>
      <c r="AI105" s="125"/>
      <c r="AJ105" s="126"/>
      <c r="AK105" s="117"/>
      <c r="AL105" s="118"/>
      <c r="AM105" s="127"/>
      <c r="AN105" s="125"/>
      <c r="AO105" s="128"/>
      <c r="AP105" s="129"/>
      <c r="AQ105" s="129"/>
      <c r="AR105" s="129"/>
      <c r="AS105" s="129"/>
      <c r="AT105" s="129"/>
      <c r="AU105" s="130"/>
      <c r="AV105" s="131"/>
      <c r="AW105" s="132"/>
      <c r="AX105" s="133"/>
      <c r="AY105" s="101"/>
      <c r="AZ105" s="102" t="e">
        <f>#REF!</f>
        <v>#REF!</v>
      </c>
      <c r="BA105" s="101"/>
      <c r="BB105" s="103">
        <f t="shared" si="5"/>
        <v>0</v>
      </c>
      <c r="BC105" s="104" t="str">
        <f t="shared" si="25"/>
        <v/>
      </c>
      <c r="BD105" s="105" t="e">
        <f t="shared" ca="1" si="6"/>
        <v>#NAME?</v>
      </c>
      <c r="BE105" s="104" t="str">
        <f t="shared" si="1"/>
        <v/>
      </c>
      <c r="BF105" s="105" t="e">
        <f t="shared" ca="1" si="2"/>
        <v>#NAME?</v>
      </c>
      <c r="BG105" s="104" t="str">
        <f>IF(A105="","",IF(COUNTIF($BB$14:$BB105,BB105)&gt;1,SUMPRODUCT(1*(#REF!=#REF!)*($BB$14:$BB$153&gt;BB105))+1&amp;" "&amp;"Rep",SUMPRODUCT(1*(#REF!=#REF!)*($BB$14:$BB$153&gt;BB105))+1))</f>
        <v/>
      </c>
      <c r="BH105" s="106" t="e">
        <f>IF(AX105=1,"",#REF!)</f>
        <v>#REF!</v>
      </c>
      <c r="BI105" s="105">
        <f t="shared" si="7"/>
        <v>0</v>
      </c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08">
        <f t="shared" si="8"/>
        <v>1</v>
      </c>
      <c r="BV105" s="108">
        <f t="shared" si="26"/>
        <v>1</v>
      </c>
      <c r="BW105" s="108">
        <f t="shared" si="9"/>
        <v>1</v>
      </c>
      <c r="BX105" s="108">
        <f t="shared" si="10"/>
        <v>1</v>
      </c>
      <c r="BY105" s="108">
        <f t="shared" si="11"/>
        <v>1</v>
      </c>
      <c r="BZ105" s="108">
        <f t="shared" si="27"/>
        <v>1</v>
      </c>
      <c r="CX105" s="110" t="str">
        <f t="shared" si="12"/>
        <v/>
      </c>
      <c r="CY105" s="110" t="str">
        <f t="shared" si="13"/>
        <v/>
      </c>
      <c r="CZ105" s="110" t="str">
        <f t="shared" si="14"/>
        <v/>
      </c>
      <c r="DA105" s="110" t="str">
        <f t="shared" si="15"/>
        <v/>
      </c>
      <c r="DB105" s="110" t="str">
        <f t="shared" si="16"/>
        <v/>
      </c>
      <c r="DC105" s="110" t="str">
        <f t="shared" si="17"/>
        <v/>
      </c>
      <c r="DD105" s="111">
        <f t="shared" si="18"/>
        <v>6</v>
      </c>
      <c r="DE105" s="111" t="str">
        <f t="shared" si="19"/>
        <v/>
      </c>
      <c r="DF105" s="112" t="str">
        <f t="shared" si="20"/>
        <v/>
      </c>
    </row>
    <row r="106" spans="1:110" ht="24.95" customHeight="1">
      <c r="A106" s="113"/>
      <c r="B106" s="114"/>
      <c r="C106" s="311"/>
      <c r="D106" s="115"/>
      <c r="E106" s="115"/>
      <c r="F106" s="115"/>
      <c r="G106" s="115"/>
      <c r="H106" s="115"/>
      <c r="I106" s="116"/>
      <c r="J106" s="117"/>
      <c r="K106" s="117"/>
      <c r="L106" s="118"/>
      <c r="M106" s="116"/>
      <c r="N106" s="117"/>
      <c r="O106" s="119"/>
      <c r="P106" s="116"/>
      <c r="Q106" s="117"/>
      <c r="R106" s="118"/>
      <c r="S106" s="116"/>
      <c r="T106" s="117"/>
      <c r="U106" s="117"/>
      <c r="V106" s="118"/>
      <c r="W106" s="116"/>
      <c r="X106" s="117"/>
      <c r="Y106" s="117"/>
      <c r="Z106" s="118"/>
      <c r="AA106" s="116"/>
      <c r="AB106" s="117"/>
      <c r="AC106" s="120"/>
      <c r="AD106" s="121"/>
      <c r="AE106" s="122"/>
      <c r="AF106" s="123"/>
      <c r="AG106" s="121"/>
      <c r="AH106" s="124"/>
      <c r="AI106" s="125"/>
      <c r="AJ106" s="126"/>
      <c r="AK106" s="117"/>
      <c r="AL106" s="118"/>
      <c r="AM106" s="127"/>
      <c r="AN106" s="125"/>
      <c r="AO106" s="128"/>
      <c r="AP106" s="129"/>
      <c r="AQ106" s="129"/>
      <c r="AR106" s="129"/>
      <c r="AS106" s="129"/>
      <c r="AT106" s="129"/>
      <c r="AU106" s="130"/>
      <c r="AV106" s="131"/>
      <c r="AW106" s="132"/>
      <c r="AX106" s="133"/>
      <c r="AY106" s="101"/>
      <c r="AZ106" s="102" t="e">
        <f>#REF!</f>
        <v>#REF!</v>
      </c>
      <c r="BA106" s="101"/>
      <c r="BB106" s="103">
        <f t="shared" si="5"/>
        <v>0</v>
      </c>
      <c r="BC106" s="104" t="str">
        <f t="shared" si="25"/>
        <v/>
      </c>
      <c r="BD106" s="105" t="e">
        <f t="shared" ca="1" si="6"/>
        <v>#NAME?</v>
      </c>
      <c r="BE106" s="104" t="str">
        <f t="shared" si="1"/>
        <v/>
      </c>
      <c r="BF106" s="105" t="e">
        <f t="shared" ca="1" si="2"/>
        <v>#NAME?</v>
      </c>
      <c r="BG106" s="104" t="str">
        <f>IF(A106="","",IF(COUNTIF($BB$14:$BB106,BB106)&gt;1,SUMPRODUCT(1*(#REF!=#REF!)*($BB$14:$BB$153&gt;BB106))+1&amp;" "&amp;"Rep",SUMPRODUCT(1*(#REF!=#REF!)*($BB$14:$BB$153&gt;BB106))+1))</f>
        <v/>
      </c>
      <c r="BH106" s="106" t="e">
        <f>IF(AX106=1,"",#REF!)</f>
        <v>#REF!</v>
      </c>
      <c r="BI106" s="105">
        <f t="shared" si="7"/>
        <v>0</v>
      </c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08">
        <f t="shared" si="8"/>
        <v>1</v>
      </c>
      <c r="BV106" s="108">
        <f t="shared" si="26"/>
        <v>1</v>
      </c>
      <c r="BW106" s="108">
        <f t="shared" si="9"/>
        <v>1</v>
      </c>
      <c r="BX106" s="108">
        <f t="shared" si="10"/>
        <v>1</v>
      </c>
      <c r="BY106" s="108">
        <f t="shared" si="11"/>
        <v>1</v>
      </c>
      <c r="BZ106" s="108">
        <f t="shared" si="27"/>
        <v>1</v>
      </c>
      <c r="CX106" s="110" t="str">
        <f t="shared" si="12"/>
        <v/>
      </c>
      <c r="CY106" s="110" t="str">
        <f t="shared" si="13"/>
        <v/>
      </c>
      <c r="CZ106" s="110" t="str">
        <f t="shared" si="14"/>
        <v/>
      </c>
      <c r="DA106" s="110" t="str">
        <f t="shared" si="15"/>
        <v/>
      </c>
      <c r="DB106" s="110" t="str">
        <f t="shared" si="16"/>
        <v/>
      </c>
      <c r="DC106" s="110" t="str">
        <f t="shared" si="17"/>
        <v/>
      </c>
      <c r="DD106" s="111">
        <f t="shared" si="18"/>
        <v>6</v>
      </c>
      <c r="DE106" s="111" t="str">
        <f t="shared" si="19"/>
        <v/>
      </c>
      <c r="DF106" s="112" t="str">
        <f t="shared" si="20"/>
        <v/>
      </c>
    </row>
    <row r="107" spans="1:110" ht="24.95" customHeight="1">
      <c r="A107" s="113"/>
      <c r="B107" s="114"/>
      <c r="C107" s="311"/>
      <c r="D107" s="115"/>
      <c r="E107" s="115"/>
      <c r="F107" s="115"/>
      <c r="G107" s="115"/>
      <c r="H107" s="115"/>
      <c r="I107" s="116"/>
      <c r="J107" s="117"/>
      <c r="K107" s="117"/>
      <c r="L107" s="118"/>
      <c r="M107" s="116"/>
      <c r="N107" s="117"/>
      <c r="O107" s="119"/>
      <c r="P107" s="116"/>
      <c r="Q107" s="117"/>
      <c r="R107" s="118"/>
      <c r="S107" s="116"/>
      <c r="T107" s="117"/>
      <c r="U107" s="117"/>
      <c r="V107" s="118"/>
      <c r="W107" s="116"/>
      <c r="X107" s="117"/>
      <c r="Y107" s="117"/>
      <c r="Z107" s="118"/>
      <c r="AA107" s="116"/>
      <c r="AB107" s="117"/>
      <c r="AC107" s="120"/>
      <c r="AD107" s="121"/>
      <c r="AE107" s="122"/>
      <c r="AF107" s="123"/>
      <c r="AG107" s="121"/>
      <c r="AH107" s="124"/>
      <c r="AI107" s="125"/>
      <c r="AJ107" s="126"/>
      <c r="AK107" s="117"/>
      <c r="AL107" s="118"/>
      <c r="AM107" s="127"/>
      <c r="AN107" s="125"/>
      <c r="AO107" s="128"/>
      <c r="AP107" s="129"/>
      <c r="AQ107" s="129"/>
      <c r="AR107" s="129"/>
      <c r="AS107" s="129"/>
      <c r="AT107" s="129"/>
      <c r="AU107" s="130"/>
      <c r="AV107" s="131"/>
      <c r="AW107" s="132"/>
      <c r="AX107" s="133"/>
      <c r="AY107" s="101"/>
      <c r="AZ107" s="102" t="e">
        <f>#REF!</f>
        <v>#REF!</v>
      </c>
      <c r="BA107" s="101"/>
      <c r="BB107" s="103">
        <f t="shared" si="5"/>
        <v>0</v>
      </c>
      <c r="BC107" s="104" t="str">
        <f t="shared" si="25"/>
        <v/>
      </c>
      <c r="BD107" s="105" t="e">
        <f t="shared" ca="1" si="6"/>
        <v>#NAME?</v>
      </c>
      <c r="BE107" s="104" t="str">
        <f t="shared" si="1"/>
        <v/>
      </c>
      <c r="BF107" s="105" t="e">
        <f t="shared" ca="1" si="2"/>
        <v>#NAME?</v>
      </c>
      <c r="BG107" s="104" t="str">
        <f>IF(A107="","",IF(COUNTIF($BB$14:$BB107,BB107)&gt;1,SUMPRODUCT(1*(#REF!=#REF!)*($BB$14:$BB$153&gt;BB107))+1&amp;" "&amp;"Rep",SUMPRODUCT(1*(#REF!=#REF!)*($BB$14:$BB$153&gt;BB107))+1))</f>
        <v/>
      </c>
      <c r="BH107" s="106" t="e">
        <f>IF(AX107=1,"",#REF!)</f>
        <v>#REF!</v>
      </c>
      <c r="BI107" s="105">
        <f t="shared" si="7"/>
        <v>0</v>
      </c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08">
        <f t="shared" si="8"/>
        <v>1</v>
      </c>
      <c r="BV107" s="108">
        <f t="shared" si="26"/>
        <v>1</v>
      </c>
      <c r="BW107" s="108">
        <f t="shared" si="9"/>
        <v>1</v>
      </c>
      <c r="BX107" s="108">
        <f t="shared" si="10"/>
        <v>1</v>
      </c>
      <c r="BY107" s="108">
        <f t="shared" si="11"/>
        <v>1</v>
      </c>
      <c r="BZ107" s="108">
        <f t="shared" si="27"/>
        <v>1</v>
      </c>
      <c r="CX107" s="110" t="str">
        <f t="shared" si="12"/>
        <v/>
      </c>
      <c r="CY107" s="110" t="str">
        <f t="shared" si="13"/>
        <v/>
      </c>
      <c r="CZ107" s="110" t="str">
        <f t="shared" si="14"/>
        <v/>
      </c>
      <c r="DA107" s="110" t="str">
        <f t="shared" si="15"/>
        <v/>
      </c>
      <c r="DB107" s="110" t="str">
        <f t="shared" si="16"/>
        <v/>
      </c>
      <c r="DC107" s="110" t="str">
        <f t="shared" si="17"/>
        <v/>
      </c>
      <c r="DD107" s="111">
        <f t="shared" si="18"/>
        <v>6</v>
      </c>
      <c r="DE107" s="111" t="str">
        <f t="shared" si="19"/>
        <v/>
      </c>
      <c r="DF107" s="112" t="str">
        <f t="shared" si="20"/>
        <v/>
      </c>
    </row>
    <row r="108" spans="1:110" ht="24.95" customHeight="1">
      <c r="A108" s="113"/>
      <c r="B108" s="114"/>
      <c r="C108" s="311"/>
      <c r="D108" s="115"/>
      <c r="E108" s="115"/>
      <c r="F108" s="115"/>
      <c r="G108" s="115"/>
      <c r="H108" s="115"/>
      <c r="I108" s="116"/>
      <c r="J108" s="117"/>
      <c r="K108" s="117"/>
      <c r="L108" s="118"/>
      <c r="M108" s="116"/>
      <c r="N108" s="117"/>
      <c r="O108" s="119"/>
      <c r="P108" s="116"/>
      <c r="Q108" s="117"/>
      <c r="R108" s="118"/>
      <c r="S108" s="116"/>
      <c r="T108" s="117"/>
      <c r="U108" s="117"/>
      <c r="V108" s="118"/>
      <c r="W108" s="116"/>
      <c r="X108" s="117"/>
      <c r="Y108" s="117"/>
      <c r="Z108" s="118"/>
      <c r="AA108" s="116"/>
      <c r="AB108" s="117"/>
      <c r="AC108" s="120"/>
      <c r="AD108" s="121"/>
      <c r="AE108" s="122"/>
      <c r="AF108" s="123"/>
      <c r="AG108" s="121"/>
      <c r="AH108" s="124"/>
      <c r="AI108" s="125"/>
      <c r="AJ108" s="126"/>
      <c r="AK108" s="117"/>
      <c r="AL108" s="118"/>
      <c r="AM108" s="127"/>
      <c r="AN108" s="125"/>
      <c r="AO108" s="128"/>
      <c r="AP108" s="129"/>
      <c r="AQ108" s="129"/>
      <c r="AR108" s="129"/>
      <c r="AS108" s="129"/>
      <c r="AT108" s="129"/>
      <c r="AU108" s="130"/>
      <c r="AV108" s="131"/>
      <c r="AW108" s="132"/>
      <c r="AX108" s="133"/>
      <c r="AY108" s="101"/>
      <c r="AZ108" s="102" t="e">
        <f>#REF!</f>
        <v>#REF!</v>
      </c>
      <c r="BA108" s="101"/>
      <c r="BB108" s="103">
        <f t="shared" si="5"/>
        <v>0</v>
      </c>
      <c r="BC108" s="104" t="str">
        <f t="shared" si="25"/>
        <v/>
      </c>
      <c r="BD108" s="105" t="e">
        <f t="shared" ca="1" si="6"/>
        <v>#NAME?</v>
      </c>
      <c r="BE108" s="104" t="str">
        <f t="shared" si="1"/>
        <v/>
      </c>
      <c r="BF108" s="105" t="e">
        <f t="shared" ca="1" si="2"/>
        <v>#NAME?</v>
      </c>
      <c r="BG108" s="104" t="str">
        <f>IF(A108="","",IF(COUNTIF($BB$14:$BB108,BB108)&gt;1,SUMPRODUCT(1*(#REF!=#REF!)*($BB$14:$BB$153&gt;BB108))+1&amp;" "&amp;"Rep",SUMPRODUCT(1*(#REF!=#REF!)*($BB$14:$BB$153&gt;BB108))+1))</f>
        <v/>
      </c>
      <c r="BH108" s="106" t="e">
        <f>IF(AX108=1,"",#REF!)</f>
        <v>#REF!</v>
      </c>
      <c r="BI108" s="105">
        <f t="shared" si="7"/>
        <v>0</v>
      </c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08">
        <f t="shared" si="8"/>
        <v>1</v>
      </c>
      <c r="BV108" s="108">
        <f t="shared" si="26"/>
        <v>1</v>
      </c>
      <c r="BW108" s="108">
        <f t="shared" si="9"/>
        <v>1</v>
      </c>
      <c r="BX108" s="108">
        <f t="shared" si="10"/>
        <v>1</v>
      </c>
      <c r="BY108" s="108">
        <f t="shared" si="11"/>
        <v>1</v>
      </c>
      <c r="BZ108" s="108">
        <f t="shared" si="27"/>
        <v>1</v>
      </c>
      <c r="CX108" s="110" t="str">
        <f t="shared" si="12"/>
        <v/>
      </c>
      <c r="CY108" s="110" t="str">
        <f t="shared" si="13"/>
        <v/>
      </c>
      <c r="CZ108" s="110" t="str">
        <f t="shared" si="14"/>
        <v/>
      </c>
      <c r="DA108" s="110" t="str">
        <f t="shared" si="15"/>
        <v/>
      </c>
      <c r="DB108" s="110" t="str">
        <f t="shared" si="16"/>
        <v/>
      </c>
      <c r="DC108" s="110" t="str">
        <f t="shared" si="17"/>
        <v/>
      </c>
      <c r="DD108" s="111">
        <f t="shared" si="18"/>
        <v>6</v>
      </c>
      <c r="DE108" s="111" t="str">
        <f t="shared" si="19"/>
        <v/>
      </c>
      <c r="DF108" s="112" t="str">
        <f t="shared" si="20"/>
        <v/>
      </c>
    </row>
    <row r="109" spans="1:110" ht="24.95" customHeight="1">
      <c r="A109" s="113"/>
      <c r="B109" s="114"/>
      <c r="C109" s="311"/>
      <c r="D109" s="115"/>
      <c r="E109" s="115"/>
      <c r="F109" s="115"/>
      <c r="G109" s="115"/>
      <c r="H109" s="115"/>
      <c r="I109" s="116"/>
      <c r="J109" s="117"/>
      <c r="K109" s="117"/>
      <c r="L109" s="118"/>
      <c r="M109" s="116"/>
      <c r="N109" s="117"/>
      <c r="O109" s="119"/>
      <c r="P109" s="116"/>
      <c r="Q109" s="117"/>
      <c r="R109" s="118"/>
      <c r="S109" s="116"/>
      <c r="T109" s="117"/>
      <c r="U109" s="117"/>
      <c r="V109" s="118"/>
      <c r="W109" s="116"/>
      <c r="X109" s="117"/>
      <c r="Y109" s="117"/>
      <c r="Z109" s="118"/>
      <c r="AA109" s="116"/>
      <c r="AB109" s="117"/>
      <c r="AC109" s="120"/>
      <c r="AD109" s="121"/>
      <c r="AE109" s="122"/>
      <c r="AF109" s="123"/>
      <c r="AG109" s="121"/>
      <c r="AH109" s="124"/>
      <c r="AI109" s="125"/>
      <c r="AJ109" s="126"/>
      <c r="AK109" s="117"/>
      <c r="AL109" s="118"/>
      <c r="AM109" s="127"/>
      <c r="AN109" s="125"/>
      <c r="AO109" s="128"/>
      <c r="AP109" s="129"/>
      <c r="AQ109" s="129"/>
      <c r="AR109" s="129"/>
      <c r="AS109" s="129"/>
      <c r="AT109" s="129"/>
      <c r="AU109" s="130"/>
      <c r="AV109" s="131"/>
      <c r="AW109" s="132"/>
      <c r="AX109" s="133"/>
      <c r="AY109" s="101"/>
      <c r="AZ109" s="102" t="e">
        <f>#REF!</f>
        <v>#REF!</v>
      </c>
      <c r="BA109" s="101"/>
      <c r="BB109" s="103">
        <f t="shared" si="5"/>
        <v>0</v>
      </c>
      <c r="BC109" s="104" t="str">
        <f t="shared" si="25"/>
        <v/>
      </c>
      <c r="BD109" s="105" t="e">
        <f t="shared" ca="1" si="6"/>
        <v>#NAME?</v>
      </c>
      <c r="BE109" s="104" t="str">
        <f t="shared" si="1"/>
        <v/>
      </c>
      <c r="BF109" s="105" t="e">
        <f t="shared" ca="1" si="2"/>
        <v>#NAME?</v>
      </c>
      <c r="BG109" s="104" t="str">
        <f>IF(A109="","",IF(COUNTIF($BB$14:$BB109,BB109)&gt;1,SUMPRODUCT(1*(#REF!=#REF!)*($BB$14:$BB$153&gt;BB109))+1&amp;" "&amp;"Rep",SUMPRODUCT(1*(#REF!=#REF!)*($BB$14:$BB$153&gt;BB109))+1))</f>
        <v/>
      </c>
      <c r="BH109" s="106" t="e">
        <f>IF(AX109=1,"",#REF!)</f>
        <v>#REF!</v>
      </c>
      <c r="BI109" s="105">
        <f t="shared" si="7"/>
        <v>0</v>
      </c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08">
        <f t="shared" si="8"/>
        <v>1</v>
      </c>
      <c r="BV109" s="108">
        <f t="shared" si="26"/>
        <v>1</v>
      </c>
      <c r="BW109" s="108">
        <f t="shared" si="9"/>
        <v>1</v>
      </c>
      <c r="BX109" s="108">
        <f t="shared" si="10"/>
        <v>1</v>
      </c>
      <c r="BY109" s="108">
        <f t="shared" si="11"/>
        <v>1</v>
      </c>
      <c r="BZ109" s="108">
        <f t="shared" si="27"/>
        <v>1</v>
      </c>
      <c r="CX109" s="110" t="str">
        <f t="shared" si="12"/>
        <v/>
      </c>
      <c r="CY109" s="110" t="str">
        <f t="shared" si="13"/>
        <v/>
      </c>
      <c r="CZ109" s="110" t="str">
        <f t="shared" si="14"/>
        <v/>
      </c>
      <c r="DA109" s="110" t="str">
        <f t="shared" si="15"/>
        <v/>
      </c>
      <c r="DB109" s="110" t="str">
        <f t="shared" si="16"/>
        <v/>
      </c>
      <c r="DC109" s="110" t="str">
        <f t="shared" si="17"/>
        <v/>
      </c>
      <c r="DD109" s="111">
        <f t="shared" si="18"/>
        <v>6</v>
      </c>
      <c r="DE109" s="111" t="str">
        <f t="shared" si="19"/>
        <v/>
      </c>
      <c r="DF109" s="112" t="str">
        <f t="shared" si="20"/>
        <v/>
      </c>
    </row>
    <row r="110" spans="1:110" ht="24.95" customHeight="1">
      <c r="A110" s="113"/>
      <c r="B110" s="114"/>
      <c r="C110" s="311"/>
      <c r="D110" s="115"/>
      <c r="E110" s="115"/>
      <c r="F110" s="115"/>
      <c r="G110" s="115"/>
      <c r="H110" s="115"/>
      <c r="I110" s="116"/>
      <c r="J110" s="117"/>
      <c r="K110" s="117"/>
      <c r="L110" s="118"/>
      <c r="M110" s="116"/>
      <c r="N110" s="117"/>
      <c r="O110" s="119"/>
      <c r="P110" s="116"/>
      <c r="Q110" s="117"/>
      <c r="R110" s="118"/>
      <c r="S110" s="116"/>
      <c r="T110" s="117"/>
      <c r="U110" s="117"/>
      <c r="V110" s="118"/>
      <c r="W110" s="116"/>
      <c r="X110" s="117"/>
      <c r="Y110" s="117"/>
      <c r="Z110" s="118"/>
      <c r="AA110" s="116"/>
      <c r="AB110" s="117"/>
      <c r="AC110" s="120"/>
      <c r="AD110" s="121"/>
      <c r="AE110" s="122"/>
      <c r="AF110" s="123"/>
      <c r="AG110" s="121"/>
      <c r="AH110" s="124"/>
      <c r="AI110" s="125"/>
      <c r="AJ110" s="126"/>
      <c r="AK110" s="117"/>
      <c r="AL110" s="118"/>
      <c r="AM110" s="127"/>
      <c r="AN110" s="125"/>
      <c r="AO110" s="128"/>
      <c r="AP110" s="129"/>
      <c r="AQ110" s="129"/>
      <c r="AR110" s="129"/>
      <c r="AS110" s="129"/>
      <c r="AT110" s="129"/>
      <c r="AU110" s="130"/>
      <c r="AV110" s="131"/>
      <c r="AW110" s="132"/>
      <c r="AX110" s="133"/>
      <c r="AY110" s="101"/>
      <c r="AZ110" s="102" t="e">
        <f>#REF!</f>
        <v>#REF!</v>
      </c>
      <c r="BA110" s="101"/>
      <c r="BB110" s="103">
        <f t="shared" si="5"/>
        <v>0</v>
      </c>
      <c r="BC110" s="104" t="str">
        <f t="shared" ref="BC110:BC141" si="28">IF(SUM(BB110)&gt;0,RANK(BB110,total_jan),"")</f>
        <v/>
      </c>
      <c r="BD110" s="105" t="e">
        <f t="shared" ca="1" si="6"/>
        <v>#NAME?</v>
      </c>
      <c r="BE110" s="104" t="str">
        <f t="shared" si="1"/>
        <v/>
      </c>
      <c r="BF110" s="105" t="e">
        <f t="shared" ca="1" si="2"/>
        <v>#NAME?</v>
      </c>
      <c r="BG110" s="104" t="str">
        <f>IF(A110="","",IF(COUNTIF($BB$14:$BB110,BB110)&gt;1,SUMPRODUCT(1*(#REF!=#REF!)*($BB$14:$BB$153&gt;BB110))+1&amp;" "&amp;"Rep",SUMPRODUCT(1*(#REF!=#REF!)*($BB$14:$BB$153&gt;BB110))+1))</f>
        <v/>
      </c>
      <c r="BH110" s="106" t="e">
        <f>IF(AX110=1,"",#REF!)</f>
        <v>#REF!</v>
      </c>
      <c r="BI110" s="105">
        <f t="shared" si="7"/>
        <v>0</v>
      </c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08">
        <f t="shared" si="8"/>
        <v>1</v>
      </c>
      <c r="BV110" s="108">
        <f t="shared" si="26"/>
        <v>1</v>
      </c>
      <c r="BW110" s="108">
        <f t="shared" si="9"/>
        <v>1</v>
      </c>
      <c r="BX110" s="108">
        <f t="shared" si="10"/>
        <v>1</v>
      </c>
      <c r="BY110" s="108">
        <f t="shared" si="11"/>
        <v>1</v>
      </c>
      <c r="BZ110" s="108">
        <f t="shared" si="27"/>
        <v>1</v>
      </c>
      <c r="CX110" s="110" t="str">
        <f t="shared" si="12"/>
        <v/>
      </c>
      <c r="CY110" s="110" t="str">
        <f t="shared" si="13"/>
        <v/>
      </c>
      <c r="CZ110" s="110" t="str">
        <f t="shared" si="14"/>
        <v/>
      </c>
      <c r="DA110" s="110" t="str">
        <f t="shared" si="15"/>
        <v/>
      </c>
      <c r="DB110" s="110" t="str">
        <f t="shared" si="16"/>
        <v/>
      </c>
      <c r="DC110" s="110" t="str">
        <f t="shared" si="17"/>
        <v/>
      </c>
      <c r="DD110" s="111">
        <f t="shared" si="18"/>
        <v>6</v>
      </c>
      <c r="DE110" s="111" t="str">
        <f t="shared" si="19"/>
        <v/>
      </c>
      <c r="DF110" s="112" t="str">
        <f t="shared" si="20"/>
        <v/>
      </c>
    </row>
    <row r="111" spans="1:110" ht="24.95" customHeight="1">
      <c r="A111" s="113"/>
      <c r="B111" s="114"/>
      <c r="C111" s="311"/>
      <c r="D111" s="115"/>
      <c r="E111" s="115"/>
      <c r="F111" s="115"/>
      <c r="G111" s="115"/>
      <c r="H111" s="115"/>
      <c r="I111" s="116"/>
      <c r="J111" s="117"/>
      <c r="K111" s="117"/>
      <c r="L111" s="118"/>
      <c r="M111" s="116"/>
      <c r="N111" s="117"/>
      <c r="O111" s="119"/>
      <c r="P111" s="116"/>
      <c r="Q111" s="117"/>
      <c r="R111" s="118"/>
      <c r="S111" s="116"/>
      <c r="T111" s="117"/>
      <c r="U111" s="117"/>
      <c r="V111" s="118"/>
      <c r="W111" s="116"/>
      <c r="X111" s="117"/>
      <c r="Y111" s="117"/>
      <c r="Z111" s="118"/>
      <c r="AA111" s="116"/>
      <c r="AB111" s="117"/>
      <c r="AC111" s="120"/>
      <c r="AD111" s="121"/>
      <c r="AE111" s="122"/>
      <c r="AF111" s="123"/>
      <c r="AG111" s="121"/>
      <c r="AH111" s="124"/>
      <c r="AI111" s="125"/>
      <c r="AJ111" s="126"/>
      <c r="AK111" s="117"/>
      <c r="AL111" s="118"/>
      <c r="AM111" s="127"/>
      <c r="AN111" s="125"/>
      <c r="AO111" s="128"/>
      <c r="AP111" s="129"/>
      <c r="AQ111" s="129"/>
      <c r="AR111" s="129"/>
      <c r="AS111" s="129"/>
      <c r="AT111" s="129"/>
      <c r="AU111" s="130"/>
      <c r="AV111" s="131"/>
      <c r="AW111" s="132"/>
      <c r="AX111" s="133"/>
      <c r="AY111" s="101"/>
      <c r="AZ111" s="102" t="e">
        <f>#REF!</f>
        <v>#REF!</v>
      </c>
      <c r="BA111" s="101"/>
      <c r="BB111" s="103">
        <f t="shared" si="5"/>
        <v>0</v>
      </c>
      <c r="BC111" s="104" t="str">
        <f t="shared" si="28"/>
        <v/>
      </c>
      <c r="BD111" s="105" t="e">
        <f t="shared" ca="1" si="6"/>
        <v>#NAME?</v>
      </c>
      <c r="BE111" s="104" t="str">
        <f t="shared" ref="BE111:BE153" si="29">IF(SUM(BC111)&gt;0,COUNTIF(RankMeJan,BC111),"")</f>
        <v/>
      </c>
      <c r="BF111" s="105" t="e">
        <f t="shared" ref="BF111:BF153" ca="1" si="30">IF(AND(SUM(BE111)&gt;1,SUM(BC111)&gt;100),BC111&amp;"مكرر",IF(AND(SUM(BE111)&gt;1,SUM(BC111)&lt;=100),BD111&amp;" "&amp;"مكرر",BD111))</f>
        <v>#NAME?</v>
      </c>
      <c r="BG111" s="104" t="str">
        <f>IF(A111="","",IF(COUNTIF($BB$14:$BB111,BB111)&gt;1,SUMPRODUCT(1*(#REF!=#REF!)*($BB$14:$BB$153&gt;BB111))+1&amp;" "&amp;"Rep",SUMPRODUCT(1*(#REF!=#REF!)*($BB$14:$BB$153&gt;BB111))+1))</f>
        <v/>
      </c>
      <c r="BH111" s="106" t="e">
        <f>IF(AX111=1,"",#REF!)</f>
        <v>#REF!</v>
      </c>
      <c r="BI111" s="105">
        <f t="shared" si="7"/>
        <v>0</v>
      </c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08">
        <f t="shared" si="8"/>
        <v>1</v>
      </c>
      <c r="BV111" s="108">
        <f t="shared" si="26"/>
        <v>1</v>
      </c>
      <c r="BW111" s="108">
        <f t="shared" si="9"/>
        <v>1</v>
      </c>
      <c r="BX111" s="108">
        <f t="shared" si="10"/>
        <v>1</v>
      </c>
      <c r="BY111" s="108">
        <f t="shared" si="11"/>
        <v>1</v>
      </c>
      <c r="BZ111" s="108">
        <f t="shared" si="27"/>
        <v>1</v>
      </c>
      <c r="CX111" s="110" t="str">
        <f t="shared" si="12"/>
        <v/>
      </c>
      <c r="CY111" s="110" t="str">
        <f t="shared" si="13"/>
        <v/>
      </c>
      <c r="CZ111" s="110" t="str">
        <f t="shared" si="14"/>
        <v/>
      </c>
      <c r="DA111" s="110" t="str">
        <f t="shared" si="15"/>
        <v/>
      </c>
      <c r="DB111" s="110" t="str">
        <f t="shared" si="16"/>
        <v/>
      </c>
      <c r="DC111" s="110" t="str">
        <f t="shared" si="17"/>
        <v/>
      </c>
      <c r="DD111" s="111">
        <f t="shared" si="18"/>
        <v>6</v>
      </c>
      <c r="DE111" s="111" t="str">
        <f t="shared" si="19"/>
        <v/>
      </c>
      <c r="DF111" s="112" t="str">
        <f t="shared" si="20"/>
        <v/>
      </c>
    </row>
    <row r="112" spans="1:110" ht="24.95" customHeight="1">
      <c r="A112" s="113"/>
      <c r="B112" s="114"/>
      <c r="C112" s="311"/>
      <c r="D112" s="115"/>
      <c r="E112" s="115"/>
      <c r="F112" s="115"/>
      <c r="G112" s="115"/>
      <c r="H112" s="115"/>
      <c r="I112" s="116"/>
      <c r="J112" s="117"/>
      <c r="K112" s="117"/>
      <c r="L112" s="118"/>
      <c r="M112" s="116"/>
      <c r="N112" s="117"/>
      <c r="O112" s="119"/>
      <c r="P112" s="116"/>
      <c r="Q112" s="117"/>
      <c r="R112" s="118"/>
      <c r="S112" s="116"/>
      <c r="T112" s="117"/>
      <c r="U112" s="117"/>
      <c r="V112" s="118"/>
      <c r="W112" s="116"/>
      <c r="X112" s="117"/>
      <c r="Y112" s="117"/>
      <c r="Z112" s="118"/>
      <c r="AA112" s="116"/>
      <c r="AB112" s="117"/>
      <c r="AC112" s="120"/>
      <c r="AD112" s="121"/>
      <c r="AE112" s="122"/>
      <c r="AF112" s="123"/>
      <c r="AG112" s="121"/>
      <c r="AH112" s="124"/>
      <c r="AI112" s="125"/>
      <c r="AJ112" s="126"/>
      <c r="AK112" s="117"/>
      <c r="AL112" s="118"/>
      <c r="AM112" s="127"/>
      <c r="AN112" s="125"/>
      <c r="AO112" s="128"/>
      <c r="AP112" s="129"/>
      <c r="AQ112" s="129"/>
      <c r="AR112" s="129"/>
      <c r="AS112" s="129"/>
      <c r="AT112" s="129"/>
      <c r="AU112" s="130"/>
      <c r="AV112" s="131"/>
      <c r="AW112" s="132"/>
      <c r="AX112" s="133"/>
      <c r="AY112" s="101"/>
      <c r="AZ112" s="102" t="e">
        <f>#REF!</f>
        <v>#REF!</v>
      </c>
      <c r="BA112" s="101"/>
      <c r="BB112" s="103">
        <f t="shared" ref="BB112:BB153" si="31">SUM(AG112,AH112,AI112,AL112)</f>
        <v>0</v>
      </c>
      <c r="BC112" s="104" t="str">
        <f t="shared" si="28"/>
        <v/>
      </c>
      <c r="BD112" s="105" t="e">
        <f t="shared" ref="BD112:BD153" ca="1" si="32">OrdinalNum(BC112)</f>
        <v>#NAME?</v>
      </c>
      <c r="BE112" s="104" t="str">
        <f t="shared" si="29"/>
        <v/>
      </c>
      <c r="BF112" s="105" t="e">
        <f t="shared" ca="1" si="30"/>
        <v>#NAME?</v>
      </c>
      <c r="BG112" s="104" t="str">
        <f>IF(A112="","",IF(COUNTIF($BB$14:$BB112,BB112)&gt;1,SUMPRODUCT(1*(#REF!=#REF!)*($BB$14:$BB$153&gt;BB112))+1&amp;" "&amp;"Rep",SUMPRODUCT(1*(#REF!=#REF!)*($BB$14:$BB$153&gt;BB112))+1))</f>
        <v/>
      </c>
      <c r="BH112" s="106" t="e">
        <f>IF(AX112=1,"",#REF!)</f>
        <v>#REF!</v>
      </c>
      <c r="BI112" s="105">
        <f t="shared" ref="BI112:BI153" si="33">AH112</f>
        <v>0</v>
      </c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08">
        <f t="shared" ref="BU112:BU153" si="34">IF(OR(O112&lt;O$13,N112&lt;N$13,N112="غ",N112="صفر"),1,"")</f>
        <v>1</v>
      </c>
      <c r="BV112" s="108">
        <f t="shared" si="26"/>
        <v>1</v>
      </c>
      <c r="BW112" s="108">
        <f t="shared" ref="BW112:BW153" si="35">IF(OR(R112&lt;R$13,Q112&lt;Q$13,Q112="غ",Q112="صفر"),1,"")</f>
        <v>1</v>
      </c>
      <c r="BX112" s="108">
        <f t="shared" ref="BX112:BX153" si="36">IF(OR(V112&lt;V$13,U112&lt;U$13,U112="غ",U112="صفر"),1,"")</f>
        <v>1</v>
      </c>
      <c r="BY112" s="108">
        <f t="shared" ref="BY112:BY153" si="37">IF(OR(Z112&lt;Z$13,Y112&lt;Y$13,Y112="غ",Y112="صفر"),1,"")</f>
        <v>1</v>
      </c>
      <c r="BZ112" s="108">
        <f t="shared" si="27"/>
        <v>1</v>
      </c>
      <c r="CX112" s="110" t="str">
        <f t="shared" ref="CX112:CX153" si="38">IF(O112="","",IF(O112&lt;O$13," -Geography",IF(N112&lt;N$13,"- Geography",IF(N112="غ","- Geography",IF(N112="صفر"," -Geography","")))))</f>
        <v/>
      </c>
      <c r="CY112" s="110" t="str">
        <f t="shared" ref="CY112:CY153" si="39">IF(AC112="","",IF(AC112&lt;AC$13," - History",IF(AB112&lt;AB$13,"-  History",IF(AB112="غ","-  History",IF(AB112="صفر"," - History","")))))</f>
        <v/>
      </c>
      <c r="CZ112" s="110" t="str">
        <f t="shared" ref="CZ112:CZ153" si="40">IF(R112="","",IF(R112&lt;R$13," -Philosophie",IF(Q112&lt;Q$13,"-Philosophy",IF(Q112="غ","-Philosophy",IF(Q112="صفر"," -Philosophie","")))))</f>
        <v/>
      </c>
      <c r="DA112" s="110" t="str">
        <f t="shared" ref="DA112:DA153" si="41">IF(V112="","",IF(V112&lt;V$13," -Biololgy",IF(U112&lt;U$13,"- Biololgy",IF(U112="غ","- Biololgy",IF(U112="صفر"," -Biololgy","")))))</f>
        <v/>
      </c>
      <c r="DB112" s="110" t="str">
        <f t="shared" ref="DB112:DB153" si="42">IF(Z112="","",IF(Z112&lt;Z$13," -Chemistry",IF(Y112&lt;Y$13,"- Chemistry",IF(Y112="غ","- Chemistry",IF(Y112="صفر"," -Chemistry","")))))</f>
        <v/>
      </c>
      <c r="DC112" s="110" t="str">
        <f t="shared" ref="DC112:DC153" si="43">IF(L112="","",IF(L112&lt;L$13," -Physics",IF(K112&lt;K$13,"- Physics",IF(K112="غ","- Physics",IF(K112="صفر"," -Physics","")))))</f>
        <v/>
      </c>
      <c r="DD112" s="111">
        <f t="shared" ref="DD112:DD153" si="44">COUNTBLANK(CX112:DC112)</f>
        <v>6</v>
      </c>
      <c r="DE112" s="111" t="str">
        <f t="shared" ref="DE112:DE153" si="45">IF($A112="","",IF(DD112=6,"Pass first term exam","Re exam in :"))</f>
        <v/>
      </c>
      <c r="DF112" s="112" t="str">
        <f t="shared" ref="DF112:DF153" si="46">IF($A112="","",""&amp;DE112&amp;""&amp;DC112&amp;""&amp;DB112&amp;""&amp;DA112&amp;""&amp;CZ112&amp;""&amp;CY112&amp;""&amp;CX112&amp;"")</f>
        <v/>
      </c>
    </row>
    <row r="113" spans="1:110" ht="24.95" customHeight="1">
      <c r="A113" s="113"/>
      <c r="B113" s="114"/>
      <c r="C113" s="311"/>
      <c r="D113" s="115"/>
      <c r="E113" s="115"/>
      <c r="F113" s="115"/>
      <c r="G113" s="115"/>
      <c r="H113" s="115"/>
      <c r="I113" s="116"/>
      <c r="J113" s="117"/>
      <c r="K113" s="117"/>
      <c r="L113" s="118"/>
      <c r="M113" s="116"/>
      <c r="N113" s="117"/>
      <c r="O113" s="119"/>
      <c r="P113" s="116"/>
      <c r="Q113" s="117"/>
      <c r="R113" s="118"/>
      <c r="S113" s="116"/>
      <c r="T113" s="117"/>
      <c r="U113" s="117"/>
      <c r="V113" s="118"/>
      <c r="W113" s="116"/>
      <c r="X113" s="117"/>
      <c r="Y113" s="117"/>
      <c r="Z113" s="118"/>
      <c r="AA113" s="116"/>
      <c r="AB113" s="117"/>
      <c r="AC113" s="120"/>
      <c r="AD113" s="121"/>
      <c r="AE113" s="122"/>
      <c r="AF113" s="123"/>
      <c r="AG113" s="121"/>
      <c r="AH113" s="124"/>
      <c r="AI113" s="125"/>
      <c r="AJ113" s="126"/>
      <c r="AK113" s="117"/>
      <c r="AL113" s="118"/>
      <c r="AM113" s="127"/>
      <c r="AN113" s="125"/>
      <c r="AO113" s="128"/>
      <c r="AP113" s="129"/>
      <c r="AQ113" s="129"/>
      <c r="AR113" s="129"/>
      <c r="AS113" s="129"/>
      <c r="AT113" s="129"/>
      <c r="AU113" s="130"/>
      <c r="AV113" s="131"/>
      <c r="AW113" s="132"/>
      <c r="AX113" s="133"/>
      <c r="AY113" s="101"/>
      <c r="AZ113" s="102" t="e">
        <f>#REF!</f>
        <v>#REF!</v>
      </c>
      <c r="BA113" s="101"/>
      <c r="BB113" s="103">
        <f t="shared" si="31"/>
        <v>0</v>
      </c>
      <c r="BC113" s="104" t="str">
        <f t="shared" si="28"/>
        <v/>
      </c>
      <c r="BD113" s="105" t="e">
        <f t="shared" ca="1" si="32"/>
        <v>#NAME?</v>
      </c>
      <c r="BE113" s="104" t="str">
        <f t="shared" si="29"/>
        <v/>
      </c>
      <c r="BF113" s="105" t="e">
        <f t="shared" ca="1" si="30"/>
        <v>#NAME?</v>
      </c>
      <c r="BG113" s="104" t="str">
        <f>IF(A113="","",IF(COUNTIF($BB$14:$BB113,BB113)&gt;1,SUMPRODUCT(1*(#REF!=#REF!)*($BB$14:$BB$153&gt;BB113))+1&amp;" "&amp;"Rep",SUMPRODUCT(1*(#REF!=#REF!)*($BB$14:$BB$153&gt;BB113))+1))</f>
        <v/>
      </c>
      <c r="BH113" s="106" t="e">
        <f>IF(AX113=1,"",#REF!)</f>
        <v>#REF!</v>
      </c>
      <c r="BI113" s="105">
        <f t="shared" si="33"/>
        <v>0</v>
      </c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08">
        <f t="shared" si="34"/>
        <v>1</v>
      </c>
      <c r="BV113" s="108">
        <f t="shared" si="26"/>
        <v>1</v>
      </c>
      <c r="BW113" s="108">
        <f t="shared" si="35"/>
        <v>1</v>
      </c>
      <c r="BX113" s="108">
        <f t="shared" si="36"/>
        <v>1</v>
      </c>
      <c r="BY113" s="108">
        <f t="shared" si="37"/>
        <v>1</v>
      </c>
      <c r="BZ113" s="108">
        <f t="shared" si="27"/>
        <v>1</v>
      </c>
      <c r="CX113" s="110" t="str">
        <f t="shared" si="38"/>
        <v/>
      </c>
      <c r="CY113" s="110" t="str">
        <f t="shared" si="39"/>
        <v/>
      </c>
      <c r="CZ113" s="110" t="str">
        <f t="shared" si="40"/>
        <v/>
      </c>
      <c r="DA113" s="110" t="str">
        <f t="shared" si="41"/>
        <v/>
      </c>
      <c r="DB113" s="110" t="str">
        <f t="shared" si="42"/>
        <v/>
      </c>
      <c r="DC113" s="110" t="str">
        <f t="shared" si="43"/>
        <v/>
      </c>
      <c r="DD113" s="111">
        <f t="shared" si="44"/>
        <v>6</v>
      </c>
      <c r="DE113" s="111" t="str">
        <f t="shared" si="45"/>
        <v/>
      </c>
      <c r="DF113" s="112" t="str">
        <f t="shared" si="46"/>
        <v/>
      </c>
    </row>
    <row r="114" spans="1:110" ht="24.95" customHeight="1">
      <c r="A114" s="113"/>
      <c r="B114" s="114"/>
      <c r="C114" s="311"/>
      <c r="D114" s="115"/>
      <c r="E114" s="115"/>
      <c r="F114" s="115"/>
      <c r="G114" s="115"/>
      <c r="H114" s="115"/>
      <c r="I114" s="116"/>
      <c r="J114" s="117"/>
      <c r="K114" s="117"/>
      <c r="L114" s="118"/>
      <c r="M114" s="116"/>
      <c r="N114" s="117"/>
      <c r="O114" s="119"/>
      <c r="P114" s="116"/>
      <c r="Q114" s="117"/>
      <c r="R114" s="118"/>
      <c r="S114" s="116"/>
      <c r="T114" s="117"/>
      <c r="U114" s="117"/>
      <c r="V114" s="118"/>
      <c r="W114" s="116"/>
      <c r="X114" s="117"/>
      <c r="Y114" s="117"/>
      <c r="Z114" s="118"/>
      <c r="AA114" s="116"/>
      <c r="AB114" s="117"/>
      <c r="AC114" s="120"/>
      <c r="AD114" s="121"/>
      <c r="AE114" s="122"/>
      <c r="AF114" s="123"/>
      <c r="AG114" s="121"/>
      <c r="AH114" s="124"/>
      <c r="AI114" s="125"/>
      <c r="AJ114" s="126"/>
      <c r="AK114" s="117"/>
      <c r="AL114" s="118"/>
      <c r="AM114" s="127"/>
      <c r="AN114" s="125"/>
      <c r="AO114" s="128"/>
      <c r="AP114" s="129"/>
      <c r="AQ114" s="129"/>
      <c r="AR114" s="129"/>
      <c r="AS114" s="129"/>
      <c r="AT114" s="129"/>
      <c r="AU114" s="130"/>
      <c r="AV114" s="131"/>
      <c r="AW114" s="132"/>
      <c r="AX114" s="133"/>
      <c r="AY114" s="101"/>
      <c r="AZ114" s="102" t="e">
        <f>#REF!</f>
        <v>#REF!</v>
      </c>
      <c r="BA114" s="101"/>
      <c r="BB114" s="103">
        <f t="shared" si="31"/>
        <v>0</v>
      </c>
      <c r="BC114" s="104" t="str">
        <f t="shared" si="28"/>
        <v/>
      </c>
      <c r="BD114" s="105" t="e">
        <f t="shared" ca="1" si="32"/>
        <v>#NAME?</v>
      </c>
      <c r="BE114" s="104" t="str">
        <f t="shared" si="29"/>
        <v/>
      </c>
      <c r="BF114" s="105" t="e">
        <f t="shared" ca="1" si="30"/>
        <v>#NAME?</v>
      </c>
      <c r="BG114" s="104" t="str">
        <f>IF(A114="","",IF(COUNTIF($BB$14:$BB114,BB114)&gt;1,SUMPRODUCT(1*(#REF!=#REF!)*($BB$14:$BB$153&gt;BB114))+1&amp;" "&amp;"Rep",SUMPRODUCT(1*(#REF!=#REF!)*($BB$14:$BB$153&gt;BB114))+1))</f>
        <v/>
      </c>
      <c r="BH114" s="106" t="e">
        <f>IF(AX114=1,"",#REF!)</f>
        <v>#REF!</v>
      </c>
      <c r="BI114" s="105">
        <f t="shared" si="33"/>
        <v>0</v>
      </c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08">
        <f t="shared" si="34"/>
        <v>1</v>
      </c>
      <c r="BV114" s="108">
        <f t="shared" si="26"/>
        <v>1</v>
      </c>
      <c r="BW114" s="108">
        <f t="shared" si="35"/>
        <v>1</v>
      </c>
      <c r="BX114" s="108">
        <f t="shared" si="36"/>
        <v>1</v>
      </c>
      <c r="BY114" s="108">
        <f t="shared" si="37"/>
        <v>1</v>
      </c>
      <c r="BZ114" s="108">
        <f t="shared" si="27"/>
        <v>1</v>
      </c>
      <c r="CX114" s="110" t="str">
        <f t="shared" si="38"/>
        <v/>
      </c>
      <c r="CY114" s="110" t="str">
        <f t="shared" si="39"/>
        <v/>
      </c>
      <c r="CZ114" s="110" t="str">
        <f t="shared" si="40"/>
        <v/>
      </c>
      <c r="DA114" s="110" t="str">
        <f t="shared" si="41"/>
        <v/>
      </c>
      <c r="DB114" s="110" t="str">
        <f t="shared" si="42"/>
        <v/>
      </c>
      <c r="DC114" s="110" t="str">
        <f t="shared" si="43"/>
        <v/>
      </c>
      <c r="DD114" s="111">
        <f t="shared" si="44"/>
        <v>6</v>
      </c>
      <c r="DE114" s="111" t="str">
        <f t="shared" si="45"/>
        <v/>
      </c>
      <c r="DF114" s="112" t="str">
        <f t="shared" si="46"/>
        <v/>
      </c>
    </row>
    <row r="115" spans="1:110" ht="24.95" customHeight="1">
      <c r="A115" s="113"/>
      <c r="B115" s="114"/>
      <c r="C115" s="311"/>
      <c r="D115" s="115"/>
      <c r="E115" s="115"/>
      <c r="F115" s="115"/>
      <c r="G115" s="115"/>
      <c r="H115" s="115"/>
      <c r="I115" s="116"/>
      <c r="J115" s="117"/>
      <c r="K115" s="117"/>
      <c r="L115" s="118"/>
      <c r="M115" s="116"/>
      <c r="N115" s="117"/>
      <c r="O115" s="119"/>
      <c r="P115" s="116"/>
      <c r="Q115" s="117"/>
      <c r="R115" s="118"/>
      <c r="S115" s="116"/>
      <c r="T115" s="117"/>
      <c r="U115" s="117"/>
      <c r="V115" s="118"/>
      <c r="W115" s="116"/>
      <c r="X115" s="117"/>
      <c r="Y115" s="117"/>
      <c r="Z115" s="118"/>
      <c r="AA115" s="116"/>
      <c r="AB115" s="117"/>
      <c r="AC115" s="120"/>
      <c r="AD115" s="121"/>
      <c r="AE115" s="122"/>
      <c r="AF115" s="123"/>
      <c r="AG115" s="121"/>
      <c r="AH115" s="124"/>
      <c r="AI115" s="125"/>
      <c r="AJ115" s="126"/>
      <c r="AK115" s="117"/>
      <c r="AL115" s="118"/>
      <c r="AM115" s="127"/>
      <c r="AN115" s="125"/>
      <c r="AO115" s="128"/>
      <c r="AP115" s="129"/>
      <c r="AQ115" s="129"/>
      <c r="AR115" s="129"/>
      <c r="AS115" s="129"/>
      <c r="AT115" s="129"/>
      <c r="AU115" s="130"/>
      <c r="AV115" s="131"/>
      <c r="AW115" s="132"/>
      <c r="AX115" s="133"/>
      <c r="AY115" s="101"/>
      <c r="AZ115" s="102" t="e">
        <f>#REF!</f>
        <v>#REF!</v>
      </c>
      <c r="BA115" s="101"/>
      <c r="BB115" s="103">
        <f t="shared" si="31"/>
        <v>0</v>
      </c>
      <c r="BC115" s="104" t="str">
        <f t="shared" si="28"/>
        <v/>
      </c>
      <c r="BD115" s="105" t="e">
        <f t="shared" ca="1" si="32"/>
        <v>#NAME?</v>
      </c>
      <c r="BE115" s="104" t="str">
        <f t="shared" si="29"/>
        <v/>
      </c>
      <c r="BF115" s="105" t="e">
        <f t="shared" ca="1" si="30"/>
        <v>#NAME?</v>
      </c>
      <c r="BG115" s="104" t="str">
        <f>IF(A115="","",IF(COUNTIF($BB$14:$BB115,BB115)&gt;1,SUMPRODUCT(1*(#REF!=#REF!)*($BB$14:$BB$153&gt;BB115))+1&amp;" "&amp;"Rep",SUMPRODUCT(1*(#REF!=#REF!)*($BB$14:$BB$153&gt;BB115))+1))</f>
        <v/>
      </c>
      <c r="BH115" s="106" t="e">
        <f>IF(AX115=1,"",#REF!)</f>
        <v>#REF!</v>
      </c>
      <c r="BI115" s="105">
        <f t="shared" si="33"/>
        <v>0</v>
      </c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08">
        <f t="shared" si="34"/>
        <v>1</v>
      </c>
      <c r="BV115" s="108">
        <f t="shared" si="26"/>
        <v>1</v>
      </c>
      <c r="BW115" s="108">
        <f t="shared" si="35"/>
        <v>1</v>
      </c>
      <c r="BX115" s="108">
        <f t="shared" si="36"/>
        <v>1</v>
      </c>
      <c r="BY115" s="108">
        <f t="shared" si="37"/>
        <v>1</v>
      </c>
      <c r="BZ115" s="108">
        <f t="shared" si="27"/>
        <v>1</v>
      </c>
      <c r="CX115" s="110" t="str">
        <f t="shared" si="38"/>
        <v/>
      </c>
      <c r="CY115" s="110" t="str">
        <f t="shared" si="39"/>
        <v/>
      </c>
      <c r="CZ115" s="110" t="str">
        <f t="shared" si="40"/>
        <v/>
      </c>
      <c r="DA115" s="110" t="str">
        <f t="shared" si="41"/>
        <v/>
      </c>
      <c r="DB115" s="110" t="str">
        <f t="shared" si="42"/>
        <v/>
      </c>
      <c r="DC115" s="110" t="str">
        <f t="shared" si="43"/>
        <v/>
      </c>
      <c r="DD115" s="111">
        <f t="shared" si="44"/>
        <v>6</v>
      </c>
      <c r="DE115" s="111" t="str">
        <f t="shared" si="45"/>
        <v/>
      </c>
      <c r="DF115" s="112" t="str">
        <f t="shared" si="46"/>
        <v/>
      </c>
    </row>
    <row r="116" spans="1:110" ht="24.95" customHeight="1">
      <c r="A116" s="113"/>
      <c r="B116" s="114"/>
      <c r="C116" s="311"/>
      <c r="D116" s="115"/>
      <c r="E116" s="115"/>
      <c r="F116" s="115"/>
      <c r="G116" s="115"/>
      <c r="H116" s="115"/>
      <c r="I116" s="116"/>
      <c r="J116" s="117"/>
      <c r="K116" s="117"/>
      <c r="L116" s="118"/>
      <c r="M116" s="116"/>
      <c r="N116" s="117"/>
      <c r="O116" s="119"/>
      <c r="P116" s="116"/>
      <c r="Q116" s="117"/>
      <c r="R116" s="118"/>
      <c r="S116" s="116"/>
      <c r="T116" s="117"/>
      <c r="U116" s="117"/>
      <c r="V116" s="118"/>
      <c r="W116" s="116"/>
      <c r="X116" s="117"/>
      <c r="Y116" s="117"/>
      <c r="Z116" s="118"/>
      <c r="AA116" s="116"/>
      <c r="AB116" s="117"/>
      <c r="AC116" s="120"/>
      <c r="AD116" s="121"/>
      <c r="AE116" s="122"/>
      <c r="AF116" s="123"/>
      <c r="AG116" s="121"/>
      <c r="AH116" s="124"/>
      <c r="AI116" s="125"/>
      <c r="AJ116" s="126"/>
      <c r="AK116" s="117"/>
      <c r="AL116" s="118"/>
      <c r="AM116" s="127"/>
      <c r="AN116" s="125"/>
      <c r="AO116" s="128"/>
      <c r="AP116" s="129"/>
      <c r="AQ116" s="129"/>
      <c r="AR116" s="129"/>
      <c r="AS116" s="129"/>
      <c r="AT116" s="129"/>
      <c r="AU116" s="130"/>
      <c r="AV116" s="131"/>
      <c r="AW116" s="132"/>
      <c r="AX116" s="133"/>
      <c r="AY116" s="101"/>
      <c r="AZ116" s="102" t="e">
        <f>#REF!</f>
        <v>#REF!</v>
      </c>
      <c r="BA116" s="101"/>
      <c r="BB116" s="103">
        <f t="shared" si="31"/>
        <v>0</v>
      </c>
      <c r="BC116" s="104" t="str">
        <f t="shared" si="28"/>
        <v/>
      </c>
      <c r="BD116" s="105" t="e">
        <f t="shared" ca="1" si="32"/>
        <v>#NAME?</v>
      </c>
      <c r="BE116" s="104" t="str">
        <f t="shared" si="29"/>
        <v/>
      </c>
      <c r="BF116" s="105" t="e">
        <f t="shared" ca="1" si="30"/>
        <v>#NAME?</v>
      </c>
      <c r="BG116" s="104" t="str">
        <f>IF(A116="","",IF(COUNTIF($BB$14:$BB116,BB116)&gt;1,SUMPRODUCT(1*(#REF!=#REF!)*($BB$14:$BB$153&gt;BB116))+1&amp;" "&amp;"Rep",SUMPRODUCT(1*(#REF!=#REF!)*($BB$14:$BB$153&gt;BB116))+1))</f>
        <v/>
      </c>
      <c r="BH116" s="106" t="e">
        <f>IF(AX116=1,"",#REF!)</f>
        <v>#REF!</v>
      </c>
      <c r="BI116" s="105">
        <f t="shared" si="33"/>
        <v>0</v>
      </c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08">
        <f t="shared" si="34"/>
        <v>1</v>
      </c>
      <c r="BV116" s="108">
        <f t="shared" si="26"/>
        <v>1</v>
      </c>
      <c r="BW116" s="108">
        <f t="shared" si="35"/>
        <v>1</v>
      </c>
      <c r="BX116" s="108">
        <f t="shared" si="36"/>
        <v>1</v>
      </c>
      <c r="BY116" s="108">
        <f t="shared" si="37"/>
        <v>1</v>
      </c>
      <c r="BZ116" s="108">
        <f t="shared" si="27"/>
        <v>1</v>
      </c>
      <c r="CX116" s="110" t="str">
        <f t="shared" si="38"/>
        <v/>
      </c>
      <c r="CY116" s="110" t="str">
        <f t="shared" si="39"/>
        <v/>
      </c>
      <c r="CZ116" s="110" t="str">
        <f t="shared" si="40"/>
        <v/>
      </c>
      <c r="DA116" s="110" t="str">
        <f t="shared" si="41"/>
        <v/>
      </c>
      <c r="DB116" s="110" t="str">
        <f t="shared" si="42"/>
        <v/>
      </c>
      <c r="DC116" s="110" t="str">
        <f t="shared" si="43"/>
        <v/>
      </c>
      <c r="DD116" s="111">
        <f t="shared" si="44"/>
        <v>6</v>
      </c>
      <c r="DE116" s="111" t="str">
        <f t="shared" si="45"/>
        <v/>
      </c>
      <c r="DF116" s="112" t="str">
        <f t="shared" si="46"/>
        <v/>
      </c>
    </row>
    <row r="117" spans="1:110" ht="24.95" customHeight="1">
      <c r="A117" s="113"/>
      <c r="B117" s="114"/>
      <c r="C117" s="311"/>
      <c r="D117" s="115"/>
      <c r="E117" s="115"/>
      <c r="F117" s="115"/>
      <c r="G117" s="115"/>
      <c r="H117" s="115"/>
      <c r="I117" s="116"/>
      <c r="J117" s="117"/>
      <c r="K117" s="117"/>
      <c r="L117" s="118"/>
      <c r="M117" s="116"/>
      <c r="N117" s="117"/>
      <c r="O117" s="119"/>
      <c r="P117" s="116"/>
      <c r="Q117" s="117"/>
      <c r="R117" s="118"/>
      <c r="S117" s="116"/>
      <c r="T117" s="117"/>
      <c r="U117" s="117"/>
      <c r="V117" s="118"/>
      <c r="W117" s="116"/>
      <c r="X117" s="117"/>
      <c r="Y117" s="117"/>
      <c r="Z117" s="118"/>
      <c r="AA117" s="116"/>
      <c r="AB117" s="117"/>
      <c r="AC117" s="120"/>
      <c r="AD117" s="121"/>
      <c r="AE117" s="122"/>
      <c r="AF117" s="123"/>
      <c r="AG117" s="121"/>
      <c r="AH117" s="124"/>
      <c r="AI117" s="125"/>
      <c r="AJ117" s="126"/>
      <c r="AK117" s="117"/>
      <c r="AL117" s="118"/>
      <c r="AM117" s="127"/>
      <c r="AN117" s="125"/>
      <c r="AO117" s="128"/>
      <c r="AP117" s="129"/>
      <c r="AQ117" s="129"/>
      <c r="AR117" s="129"/>
      <c r="AS117" s="129"/>
      <c r="AT117" s="129"/>
      <c r="AU117" s="130"/>
      <c r="AV117" s="131"/>
      <c r="AW117" s="132"/>
      <c r="AX117" s="133"/>
      <c r="AY117" s="101"/>
      <c r="AZ117" s="102" t="e">
        <f>#REF!</f>
        <v>#REF!</v>
      </c>
      <c r="BA117" s="101"/>
      <c r="BB117" s="103">
        <f t="shared" si="31"/>
        <v>0</v>
      </c>
      <c r="BC117" s="104" t="str">
        <f t="shared" si="28"/>
        <v/>
      </c>
      <c r="BD117" s="105" t="e">
        <f t="shared" ca="1" si="32"/>
        <v>#NAME?</v>
      </c>
      <c r="BE117" s="104" t="str">
        <f t="shared" si="29"/>
        <v/>
      </c>
      <c r="BF117" s="105" t="e">
        <f t="shared" ca="1" si="30"/>
        <v>#NAME?</v>
      </c>
      <c r="BG117" s="104" t="str">
        <f>IF(A117="","",IF(COUNTIF($BB$14:$BB117,BB117)&gt;1,SUMPRODUCT(1*(#REF!=#REF!)*($BB$14:$BB$153&gt;BB117))+1&amp;" "&amp;"Rep",SUMPRODUCT(1*(#REF!=#REF!)*($BB$14:$BB$153&gt;BB117))+1))</f>
        <v/>
      </c>
      <c r="BH117" s="106" t="e">
        <f>IF(AX117=1,"",#REF!)</f>
        <v>#REF!</v>
      </c>
      <c r="BI117" s="105">
        <f t="shared" si="33"/>
        <v>0</v>
      </c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08">
        <f t="shared" si="34"/>
        <v>1</v>
      </c>
      <c r="BV117" s="108">
        <f t="shared" si="26"/>
        <v>1</v>
      </c>
      <c r="BW117" s="108">
        <f t="shared" si="35"/>
        <v>1</v>
      </c>
      <c r="BX117" s="108">
        <f t="shared" si="36"/>
        <v>1</v>
      </c>
      <c r="BY117" s="108">
        <f t="shared" si="37"/>
        <v>1</v>
      </c>
      <c r="BZ117" s="108">
        <f t="shared" si="27"/>
        <v>1</v>
      </c>
      <c r="CX117" s="110" t="str">
        <f t="shared" si="38"/>
        <v/>
      </c>
      <c r="CY117" s="110" t="str">
        <f t="shared" si="39"/>
        <v/>
      </c>
      <c r="CZ117" s="110" t="str">
        <f t="shared" si="40"/>
        <v/>
      </c>
      <c r="DA117" s="110" t="str">
        <f t="shared" si="41"/>
        <v/>
      </c>
      <c r="DB117" s="110" t="str">
        <f t="shared" si="42"/>
        <v/>
      </c>
      <c r="DC117" s="110" t="str">
        <f t="shared" si="43"/>
        <v/>
      </c>
      <c r="DD117" s="111">
        <f t="shared" si="44"/>
        <v>6</v>
      </c>
      <c r="DE117" s="111" t="str">
        <f t="shared" si="45"/>
        <v/>
      </c>
      <c r="DF117" s="112" t="str">
        <f t="shared" si="46"/>
        <v/>
      </c>
    </row>
    <row r="118" spans="1:110" ht="24.95" customHeight="1">
      <c r="A118" s="113"/>
      <c r="B118" s="114"/>
      <c r="C118" s="311"/>
      <c r="D118" s="115"/>
      <c r="E118" s="115"/>
      <c r="F118" s="115"/>
      <c r="G118" s="115"/>
      <c r="H118" s="115"/>
      <c r="I118" s="116"/>
      <c r="J118" s="117"/>
      <c r="K118" s="117"/>
      <c r="L118" s="118"/>
      <c r="M118" s="116"/>
      <c r="N118" s="117"/>
      <c r="O118" s="119"/>
      <c r="P118" s="116"/>
      <c r="Q118" s="117"/>
      <c r="R118" s="118"/>
      <c r="S118" s="116"/>
      <c r="T118" s="117"/>
      <c r="U118" s="117"/>
      <c r="V118" s="118"/>
      <c r="W118" s="116"/>
      <c r="X118" s="117"/>
      <c r="Y118" s="117"/>
      <c r="Z118" s="118"/>
      <c r="AA118" s="116"/>
      <c r="AB118" s="117"/>
      <c r="AC118" s="120"/>
      <c r="AD118" s="121"/>
      <c r="AE118" s="122"/>
      <c r="AF118" s="123"/>
      <c r="AG118" s="121"/>
      <c r="AH118" s="124"/>
      <c r="AI118" s="125"/>
      <c r="AJ118" s="126"/>
      <c r="AK118" s="117"/>
      <c r="AL118" s="118"/>
      <c r="AM118" s="127"/>
      <c r="AN118" s="125"/>
      <c r="AO118" s="128"/>
      <c r="AP118" s="129"/>
      <c r="AQ118" s="129"/>
      <c r="AR118" s="129"/>
      <c r="AS118" s="129"/>
      <c r="AT118" s="129"/>
      <c r="AU118" s="130"/>
      <c r="AV118" s="131"/>
      <c r="AW118" s="132"/>
      <c r="AX118" s="133"/>
      <c r="AY118" s="101"/>
      <c r="AZ118" s="102" t="e">
        <f>#REF!</f>
        <v>#REF!</v>
      </c>
      <c r="BA118" s="101"/>
      <c r="BB118" s="103">
        <f t="shared" si="31"/>
        <v>0</v>
      </c>
      <c r="BC118" s="104" t="str">
        <f t="shared" si="28"/>
        <v/>
      </c>
      <c r="BD118" s="105" t="e">
        <f t="shared" ca="1" si="32"/>
        <v>#NAME?</v>
      </c>
      <c r="BE118" s="104" t="str">
        <f t="shared" si="29"/>
        <v/>
      </c>
      <c r="BF118" s="105" t="e">
        <f t="shared" ca="1" si="30"/>
        <v>#NAME?</v>
      </c>
      <c r="BG118" s="104" t="str">
        <f>IF(A118="","",IF(COUNTIF($BB$14:$BB118,BB118)&gt;1,SUMPRODUCT(1*(#REF!=#REF!)*($BB$14:$BB$153&gt;BB118))+1&amp;" "&amp;"Rep",SUMPRODUCT(1*(#REF!=#REF!)*($BB$14:$BB$153&gt;BB118))+1))</f>
        <v/>
      </c>
      <c r="BH118" s="106" t="e">
        <f>IF(AX118=1,"",#REF!)</f>
        <v>#REF!</v>
      </c>
      <c r="BI118" s="105">
        <f t="shared" si="33"/>
        <v>0</v>
      </c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08">
        <f t="shared" si="34"/>
        <v>1</v>
      </c>
      <c r="BV118" s="108">
        <f t="shared" si="26"/>
        <v>1</v>
      </c>
      <c r="BW118" s="108">
        <f t="shared" si="35"/>
        <v>1</v>
      </c>
      <c r="BX118" s="108">
        <f t="shared" si="36"/>
        <v>1</v>
      </c>
      <c r="BY118" s="108">
        <f t="shared" si="37"/>
        <v>1</v>
      </c>
      <c r="BZ118" s="108">
        <f t="shared" si="27"/>
        <v>1</v>
      </c>
      <c r="CX118" s="110" t="str">
        <f t="shared" si="38"/>
        <v/>
      </c>
      <c r="CY118" s="110" t="str">
        <f t="shared" si="39"/>
        <v/>
      </c>
      <c r="CZ118" s="110" t="str">
        <f t="shared" si="40"/>
        <v/>
      </c>
      <c r="DA118" s="110" t="str">
        <f t="shared" si="41"/>
        <v/>
      </c>
      <c r="DB118" s="110" t="str">
        <f t="shared" si="42"/>
        <v/>
      </c>
      <c r="DC118" s="110" t="str">
        <f t="shared" si="43"/>
        <v/>
      </c>
      <c r="DD118" s="111">
        <f t="shared" si="44"/>
        <v>6</v>
      </c>
      <c r="DE118" s="111" t="str">
        <f t="shared" si="45"/>
        <v/>
      </c>
      <c r="DF118" s="112" t="str">
        <f t="shared" si="46"/>
        <v/>
      </c>
    </row>
    <row r="119" spans="1:110" ht="24.95" customHeight="1">
      <c r="A119" s="113"/>
      <c r="B119" s="114"/>
      <c r="C119" s="311"/>
      <c r="D119" s="115"/>
      <c r="E119" s="115"/>
      <c r="F119" s="115"/>
      <c r="G119" s="115"/>
      <c r="H119" s="115"/>
      <c r="I119" s="116"/>
      <c r="J119" s="117"/>
      <c r="K119" s="117"/>
      <c r="L119" s="118"/>
      <c r="M119" s="116"/>
      <c r="N119" s="117"/>
      <c r="O119" s="119"/>
      <c r="P119" s="116"/>
      <c r="Q119" s="117"/>
      <c r="R119" s="118"/>
      <c r="S119" s="116"/>
      <c r="T119" s="117"/>
      <c r="U119" s="117"/>
      <c r="V119" s="118"/>
      <c r="W119" s="116"/>
      <c r="X119" s="117"/>
      <c r="Y119" s="117"/>
      <c r="Z119" s="118"/>
      <c r="AA119" s="116"/>
      <c r="AB119" s="117"/>
      <c r="AC119" s="120"/>
      <c r="AD119" s="121"/>
      <c r="AE119" s="122"/>
      <c r="AF119" s="123"/>
      <c r="AG119" s="121"/>
      <c r="AH119" s="124"/>
      <c r="AI119" s="125"/>
      <c r="AJ119" s="126"/>
      <c r="AK119" s="117"/>
      <c r="AL119" s="118"/>
      <c r="AM119" s="127"/>
      <c r="AN119" s="125"/>
      <c r="AO119" s="128"/>
      <c r="AP119" s="129"/>
      <c r="AQ119" s="129"/>
      <c r="AR119" s="129"/>
      <c r="AS119" s="129"/>
      <c r="AT119" s="129"/>
      <c r="AU119" s="130"/>
      <c r="AV119" s="131"/>
      <c r="AW119" s="132"/>
      <c r="AX119" s="133"/>
      <c r="AY119" s="101"/>
      <c r="AZ119" s="102" t="e">
        <f>#REF!</f>
        <v>#REF!</v>
      </c>
      <c r="BA119" s="101"/>
      <c r="BB119" s="103">
        <f t="shared" si="31"/>
        <v>0</v>
      </c>
      <c r="BC119" s="104" t="str">
        <f t="shared" si="28"/>
        <v/>
      </c>
      <c r="BD119" s="105" t="e">
        <f t="shared" ca="1" si="32"/>
        <v>#NAME?</v>
      </c>
      <c r="BE119" s="104" t="str">
        <f t="shared" si="29"/>
        <v/>
      </c>
      <c r="BF119" s="105" t="e">
        <f t="shared" ca="1" si="30"/>
        <v>#NAME?</v>
      </c>
      <c r="BG119" s="104" t="str">
        <f>IF(A119="","",IF(COUNTIF($BB$14:$BB119,BB119)&gt;1,SUMPRODUCT(1*(#REF!=#REF!)*($BB$14:$BB$153&gt;BB119))+1&amp;" "&amp;"Rep",SUMPRODUCT(1*(#REF!=#REF!)*($BB$14:$BB$153&gt;BB119))+1))</f>
        <v/>
      </c>
      <c r="BH119" s="106" t="e">
        <f>IF(AX119=1,"",#REF!)</f>
        <v>#REF!</v>
      </c>
      <c r="BI119" s="105">
        <f t="shared" si="33"/>
        <v>0</v>
      </c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08">
        <f t="shared" si="34"/>
        <v>1</v>
      </c>
      <c r="BV119" s="108">
        <f t="shared" si="26"/>
        <v>1</v>
      </c>
      <c r="BW119" s="108">
        <f t="shared" si="35"/>
        <v>1</v>
      </c>
      <c r="BX119" s="108">
        <f t="shared" si="36"/>
        <v>1</v>
      </c>
      <c r="BY119" s="108">
        <f t="shared" si="37"/>
        <v>1</v>
      </c>
      <c r="BZ119" s="108">
        <f t="shared" si="27"/>
        <v>1</v>
      </c>
      <c r="CX119" s="110" t="str">
        <f t="shared" si="38"/>
        <v/>
      </c>
      <c r="CY119" s="110" t="str">
        <f t="shared" si="39"/>
        <v/>
      </c>
      <c r="CZ119" s="110" t="str">
        <f t="shared" si="40"/>
        <v/>
      </c>
      <c r="DA119" s="110" t="str">
        <f t="shared" si="41"/>
        <v/>
      </c>
      <c r="DB119" s="110" t="str">
        <f t="shared" si="42"/>
        <v/>
      </c>
      <c r="DC119" s="110" t="str">
        <f t="shared" si="43"/>
        <v/>
      </c>
      <c r="DD119" s="111">
        <f t="shared" si="44"/>
        <v>6</v>
      </c>
      <c r="DE119" s="111" t="str">
        <f t="shared" si="45"/>
        <v/>
      </c>
      <c r="DF119" s="112" t="str">
        <f t="shared" si="46"/>
        <v/>
      </c>
    </row>
    <row r="120" spans="1:110" ht="24.95" customHeight="1">
      <c r="A120" s="113"/>
      <c r="B120" s="114"/>
      <c r="C120" s="311"/>
      <c r="D120" s="115"/>
      <c r="E120" s="115"/>
      <c r="F120" s="115"/>
      <c r="G120" s="115"/>
      <c r="H120" s="115"/>
      <c r="I120" s="116"/>
      <c r="J120" s="117"/>
      <c r="K120" s="117"/>
      <c r="L120" s="118"/>
      <c r="M120" s="116"/>
      <c r="N120" s="117"/>
      <c r="O120" s="119"/>
      <c r="P120" s="116"/>
      <c r="Q120" s="117"/>
      <c r="R120" s="118"/>
      <c r="S120" s="116"/>
      <c r="T120" s="117"/>
      <c r="U120" s="117"/>
      <c r="V120" s="118"/>
      <c r="W120" s="116"/>
      <c r="X120" s="117"/>
      <c r="Y120" s="117"/>
      <c r="Z120" s="118"/>
      <c r="AA120" s="116"/>
      <c r="AB120" s="117"/>
      <c r="AC120" s="120"/>
      <c r="AD120" s="121"/>
      <c r="AE120" s="122"/>
      <c r="AF120" s="123"/>
      <c r="AG120" s="121"/>
      <c r="AH120" s="124"/>
      <c r="AI120" s="125"/>
      <c r="AJ120" s="126"/>
      <c r="AK120" s="117"/>
      <c r="AL120" s="118"/>
      <c r="AM120" s="127"/>
      <c r="AN120" s="125"/>
      <c r="AO120" s="128"/>
      <c r="AP120" s="129"/>
      <c r="AQ120" s="129"/>
      <c r="AR120" s="129"/>
      <c r="AS120" s="129"/>
      <c r="AT120" s="129"/>
      <c r="AU120" s="130"/>
      <c r="AV120" s="131"/>
      <c r="AW120" s="132"/>
      <c r="AX120" s="133"/>
      <c r="AY120" s="101"/>
      <c r="AZ120" s="102" t="e">
        <f>#REF!</f>
        <v>#REF!</v>
      </c>
      <c r="BA120" s="101"/>
      <c r="BB120" s="103">
        <f t="shared" si="31"/>
        <v>0</v>
      </c>
      <c r="BC120" s="104" t="str">
        <f t="shared" si="28"/>
        <v/>
      </c>
      <c r="BD120" s="105" t="e">
        <f t="shared" ca="1" si="32"/>
        <v>#NAME?</v>
      </c>
      <c r="BE120" s="104" t="str">
        <f t="shared" si="29"/>
        <v/>
      </c>
      <c r="BF120" s="105" t="e">
        <f t="shared" ca="1" si="30"/>
        <v>#NAME?</v>
      </c>
      <c r="BG120" s="104" t="str">
        <f>IF(A120="","",IF(COUNTIF($BB$14:$BB120,BB120)&gt;1,SUMPRODUCT(1*(#REF!=#REF!)*($BB$14:$BB$153&gt;BB120))+1&amp;" "&amp;"Rep",SUMPRODUCT(1*(#REF!=#REF!)*($BB$14:$BB$153&gt;BB120))+1))</f>
        <v/>
      </c>
      <c r="BH120" s="106" t="e">
        <f>IF(AX120=1,"",#REF!)</f>
        <v>#REF!</v>
      </c>
      <c r="BI120" s="105">
        <f t="shared" si="33"/>
        <v>0</v>
      </c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08">
        <f t="shared" si="34"/>
        <v>1</v>
      </c>
      <c r="BV120" s="108">
        <f t="shared" si="26"/>
        <v>1</v>
      </c>
      <c r="BW120" s="108">
        <f t="shared" si="35"/>
        <v>1</v>
      </c>
      <c r="BX120" s="108">
        <f t="shared" si="36"/>
        <v>1</v>
      </c>
      <c r="BY120" s="108">
        <f t="shared" si="37"/>
        <v>1</v>
      </c>
      <c r="BZ120" s="108">
        <f t="shared" si="27"/>
        <v>1</v>
      </c>
      <c r="CX120" s="110" t="str">
        <f t="shared" si="38"/>
        <v/>
      </c>
      <c r="CY120" s="110" t="str">
        <f t="shared" si="39"/>
        <v/>
      </c>
      <c r="CZ120" s="110" t="str">
        <f t="shared" si="40"/>
        <v/>
      </c>
      <c r="DA120" s="110" t="str">
        <f t="shared" si="41"/>
        <v/>
      </c>
      <c r="DB120" s="110" t="str">
        <f t="shared" si="42"/>
        <v/>
      </c>
      <c r="DC120" s="110" t="str">
        <f t="shared" si="43"/>
        <v/>
      </c>
      <c r="DD120" s="111">
        <f t="shared" si="44"/>
        <v>6</v>
      </c>
      <c r="DE120" s="111" t="str">
        <f t="shared" si="45"/>
        <v/>
      </c>
      <c r="DF120" s="112" t="str">
        <f t="shared" si="46"/>
        <v/>
      </c>
    </row>
    <row r="121" spans="1:110" ht="24.95" customHeight="1">
      <c r="A121" s="113"/>
      <c r="B121" s="114"/>
      <c r="C121" s="311"/>
      <c r="D121" s="115"/>
      <c r="E121" s="115"/>
      <c r="F121" s="115"/>
      <c r="G121" s="115"/>
      <c r="H121" s="115"/>
      <c r="I121" s="116"/>
      <c r="J121" s="117"/>
      <c r="K121" s="117"/>
      <c r="L121" s="118"/>
      <c r="M121" s="116"/>
      <c r="N121" s="117"/>
      <c r="O121" s="119"/>
      <c r="P121" s="116"/>
      <c r="Q121" s="117"/>
      <c r="R121" s="118"/>
      <c r="S121" s="116"/>
      <c r="T121" s="117"/>
      <c r="U121" s="117"/>
      <c r="V121" s="118"/>
      <c r="W121" s="116"/>
      <c r="X121" s="117"/>
      <c r="Y121" s="117"/>
      <c r="Z121" s="118"/>
      <c r="AA121" s="116"/>
      <c r="AB121" s="117"/>
      <c r="AC121" s="120"/>
      <c r="AD121" s="121"/>
      <c r="AE121" s="122"/>
      <c r="AF121" s="123"/>
      <c r="AG121" s="121"/>
      <c r="AH121" s="124"/>
      <c r="AI121" s="125"/>
      <c r="AJ121" s="126"/>
      <c r="AK121" s="117"/>
      <c r="AL121" s="118"/>
      <c r="AM121" s="127"/>
      <c r="AN121" s="125"/>
      <c r="AO121" s="128"/>
      <c r="AP121" s="129"/>
      <c r="AQ121" s="129"/>
      <c r="AR121" s="129"/>
      <c r="AS121" s="129"/>
      <c r="AT121" s="129"/>
      <c r="AU121" s="130"/>
      <c r="AV121" s="131"/>
      <c r="AW121" s="132"/>
      <c r="AX121" s="133"/>
      <c r="AY121" s="101"/>
      <c r="AZ121" s="102" t="e">
        <f>#REF!</f>
        <v>#REF!</v>
      </c>
      <c r="BA121" s="101"/>
      <c r="BB121" s="103">
        <f t="shared" si="31"/>
        <v>0</v>
      </c>
      <c r="BC121" s="104" t="str">
        <f t="shared" si="28"/>
        <v/>
      </c>
      <c r="BD121" s="105" t="e">
        <f t="shared" ca="1" si="32"/>
        <v>#NAME?</v>
      </c>
      <c r="BE121" s="104" t="str">
        <f t="shared" si="29"/>
        <v/>
      </c>
      <c r="BF121" s="105" t="e">
        <f t="shared" ca="1" si="30"/>
        <v>#NAME?</v>
      </c>
      <c r="BG121" s="104" t="str">
        <f>IF(A121="","",IF(COUNTIF($BB$14:$BB121,BB121)&gt;1,SUMPRODUCT(1*(#REF!=#REF!)*($BB$14:$BB$153&gt;BB121))+1&amp;" "&amp;"Rep",SUMPRODUCT(1*(#REF!=#REF!)*($BB$14:$BB$153&gt;BB121))+1))</f>
        <v/>
      </c>
      <c r="BH121" s="106" t="e">
        <f>IF(AX121=1,"",#REF!)</f>
        <v>#REF!</v>
      </c>
      <c r="BI121" s="105">
        <f t="shared" si="33"/>
        <v>0</v>
      </c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08">
        <f t="shared" si="34"/>
        <v>1</v>
      </c>
      <c r="BV121" s="108">
        <f t="shared" si="26"/>
        <v>1</v>
      </c>
      <c r="BW121" s="108">
        <f t="shared" si="35"/>
        <v>1</v>
      </c>
      <c r="BX121" s="108">
        <f t="shared" si="36"/>
        <v>1</v>
      </c>
      <c r="BY121" s="108">
        <f t="shared" si="37"/>
        <v>1</v>
      </c>
      <c r="BZ121" s="108">
        <f t="shared" si="27"/>
        <v>1</v>
      </c>
      <c r="CX121" s="110" t="str">
        <f t="shared" si="38"/>
        <v/>
      </c>
      <c r="CY121" s="110" t="str">
        <f t="shared" si="39"/>
        <v/>
      </c>
      <c r="CZ121" s="110" t="str">
        <f t="shared" si="40"/>
        <v/>
      </c>
      <c r="DA121" s="110" t="str">
        <f t="shared" si="41"/>
        <v/>
      </c>
      <c r="DB121" s="110" t="str">
        <f t="shared" si="42"/>
        <v/>
      </c>
      <c r="DC121" s="110" t="str">
        <f t="shared" si="43"/>
        <v/>
      </c>
      <c r="DD121" s="111">
        <f t="shared" si="44"/>
        <v>6</v>
      </c>
      <c r="DE121" s="111" t="str">
        <f t="shared" si="45"/>
        <v/>
      </c>
      <c r="DF121" s="112" t="str">
        <f t="shared" si="46"/>
        <v/>
      </c>
    </row>
    <row r="122" spans="1:110" ht="24.95" customHeight="1">
      <c r="A122" s="113"/>
      <c r="B122" s="114"/>
      <c r="C122" s="311"/>
      <c r="D122" s="115"/>
      <c r="E122" s="115"/>
      <c r="F122" s="115"/>
      <c r="G122" s="115"/>
      <c r="H122" s="115"/>
      <c r="I122" s="116"/>
      <c r="J122" s="117"/>
      <c r="K122" s="117"/>
      <c r="L122" s="118"/>
      <c r="M122" s="116"/>
      <c r="N122" s="117"/>
      <c r="O122" s="119"/>
      <c r="P122" s="116"/>
      <c r="Q122" s="117"/>
      <c r="R122" s="118"/>
      <c r="S122" s="116"/>
      <c r="T122" s="117"/>
      <c r="U122" s="117"/>
      <c r="V122" s="118"/>
      <c r="W122" s="116"/>
      <c r="X122" s="117"/>
      <c r="Y122" s="117"/>
      <c r="Z122" s="118"/>
      <c r="AA122" s="116"/>
      <c r="AB122" s="117"/>
      <c r="AC122" s="120"/>
      <c r="AD122" s="121"/>
      <c r="AE122" s="122"/>
      <c r="AF122" s="123"/>
      <c r="AG122" s="121"/>
      <c r="AH122" s="124"/>
      <c r="AI122" s="125"/>
      <c r="AJ122" s="126"/>
      <c r="AK122" s="117"/>
      <c r="AL122" s="118"/>
      <c r="AM122" s="127"/>
      <c r="AN122" s="125"/>
      <c r="AO122" s="128"/>
      <c r="AP122" s="129"/>
      <c r="AQ122" s="129"/>
      <c r="AR122" s="129"/>
      <c r="AS122" s="129"/>
      <c r="AT122" s="129"/>
      <c r="AU122" s="130"/>
      <c r="AV122" s="131"/>
      <c r="AW122" s="132"/>
      <c r="AX122" s="133"/>
      <c r="AY122" s="101"/>
      <c r="AZ122" s="102" t="e">
        <f>#REF!</f>
        <v>#REF!</v>
      </c>
      <c r="BA122" s="101"/>
      <c r="BB122" s="103">
        <f t="shared" si="31"/>
        <v>0</v>
      </c>
      <c r="BC122" s="104" t="str">
        <f t="shared" si="28"/>
        <v/>
      </c>
      <c r="BD122" s="105" t="e">
        <f t="shared" ca="1" si="32"/>
        <v>#NAME?</v>
      </c>
      <c r="BE122" s="104" t="str">
        <f t="shared" si="29"/>
        <v/>
      </c>
      <c r="BF122" s="105" t="e">
        <f t="shared" ca="1" si="30"/>
        <v>#NAME?</v>
      </c>
      <c r="BG122" s="104" t="str">
        <f>IF(A122="","",IF(COUNTIF($BB$14:$BB122,BB122)&gt;1,SUMPRODUCT(1*(#REF!=#REF!)*($BB$14:$BB$153&gt;BB122))+1&amp;" "&amp;"Rep",SUMPRODUCT(1*(#REF!=#REF!)*($BB$14:$BB$153&gt;BB122))+1))</f>
        <v/>
      </c>
      <c r="BH122" s="106" t="e">
        <f>IF(AX122=1,"",#REF!)</f>
        <v>#REF!</v>
      </c>
      <c r="BI122" s="105">
        <f t="shared" si="33"/>
        <v>0</v>
      </c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08">
        <f t="shared" si="34"/>
        <v>1</v>
      </c>
      <c r="BV122" s="108">
        <f t="shared" si="26"/>
        <v>1</v>
      </c>
      <c r="BW122" s="108">
        <f t="shared" si="35"/>
        <v>1</v>
      </c>
      <c r="BX122" s="108">
        <f t="shared" si="36"/>
        <v>1</v>
      </c>
      <c r="BY122" s="108">
        <f t="shared" si="37"/>
        <v>1</v>
      </c>
      <c r="BZ122" s="108">
        <f t="shared" si="27"/>
        <v>1</v>
      </c>
      <c r="CX122" s="110" t="str">
        <f t="shared" si="38"/>
        <v/>
      </c>
      <c r="CY122" s="110" t="str">
        <f t="shared" si="39"/>
        <v/>
      </c>
      <c r="CZ122" s="110" t="str">
        <f t="shared" si="40"/>
        <v/>
      </c>
      <c r="DA122" s="110" t="str">
        <f t="shared" si="41"/>
        <v/>
      </c>
      <c r="DB122" s="110" t="str">
        <f t="shared" si="42"/>
        <v/>
      </c>
      <c r="DC122" s="110" t="str">
        <f t="shared" si="43"/>
        <v/>
      </c>
      <c r="DD122" s="111">
        <f t="shared" si="44"/>
        <v>6</v>
      </c>
      <c r="DE122" s="111" t="str">
        <f t="shared" si="45"/>
        <v/>
      </c>
      <c r="DF122" s="112" t="str">
        <f t="shared" si="46"/>
        <v/>
      </c>
    </row>
    <row r="123" spans="1:110" ht="24.95" customHeight="1">
      <c r="A123" s="113"/>
      <c r="B123" s="114"/>
      <c r="C123" s="311"/>
      <c r="D123" s="115"/>
      <c r="E123" s="115"/>
      <c r="F123" s="115"/>
      <c r="G123" s="115"/>
      <c r="H123" s="115"/>
      <c r="I123" s="116"/>
      <c r="J123" s="117"/>
      <c r="K123" s="117"/>
      <c r="L123" s="118"/>
      <c r="M123" s="116"/>
      <c r="N123" s="117"/>
      <c r="O123" s="119"/>
      <c r="P123" s="116"/>
      <c r="Q123" s="117"/>
      <c r="R123" s="118"/>
      <c r="S123" s="116"/>
      <c r="T123" s="117"/>
      <c r="U123" s="117"/>
      <c r="V123" s="118"/>
      <c r="W123" s="116"/>
      <c r="X123" s="117"/>
      <c r="Y123" s="117"/>
      <c r="Z123" s="118"/>
      <c r="AA123" s="116"/>
      <c r="AB123" s="117"/>
      <c r="AC123" s="120"/>
      <c r="AD123" s="121"/>
      <c r="AE123" s="122"/>
      <c r="AF123" s="123"/>
      <c r="AG123" s="121"/>
      <c r="AH123" s="124"/>
      <c r="AI123" s="125"/>
      <c r="AJ123" s="126"/>
      <c r="AK123" s="117"/>
      <c r="AL123" s="118"/>
      <c r="AM123" s="127"/>
      <c r="AN123" s="125"/>
      <c r="AO123" s="128"/>
      <c r="AP123" s="129"/>
      <c r="AQ123" s="129"/>
      <c r="AR123" s="129"/>
      <c r="AS123" s="129"/>
      <c r="AT123" s="129"/>
      <c r="AU123" s="130"/>
      <c r="AV123" s="131"/>
      <c r="AW123" s="132"/>
      <c r="AX123" s="133"/>
      <c r="AY123" s="101"/>
      <c r="AZ123" s="102" t="e">
        <f>#REF!</f>
        <v>#REF!</v>
      </c>
      <c r="BA123" s="101"/>
      <c r="BB123" s="103">
        <f t="shared" si="31"/>
        <v>0</v>
      </c>
      <c r="BC123" s="104" t="str">
        <f t="shared" si="28"/>
        <v/>
      </c>
      <c r="BD123" s="105" t="e">
        <f t="shared" ca="1" si="32"/>
        <v>#NAME?</v>
      </c>
      <c r="BE123" s="104" t="str">
        <f t="shared" si="29"/>
        <v/>
      </c>
      <c r="BF123" s="105" t="e">
        <f t="shared" ca="1" si="30"/>
        <v>#NAME?</v>
      </c>
      <c r="BG123" s="104" t="str">
        <f>IF(A123="","",IF(COUNTIF($BB$14:$BB123,BB123)&gt;1,SUMPRODUCT(1*(#REF!=#REF!)*($BB$14:$BB$153&gt;BB123))+1&amp;" "&amp;"Rep",SUMPRODUCT(1*(#REF!=#REF!)*($BB$14:$BB$153&gt;BB123))+1))</f>
        <v/>
      </c>
      <c r="BH123" s="106" t="e">
        <f>IF(AX123=1,"",#REF!)</f>
        <v>#REF!</v>
      </c>
      <c r="BI123" s="105">
        <f t="shared" si="33"/>
        <v>0</v>
      </c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08">
        <f t="shared" si="34"/>
        <v>1</v>
      </c>
      <c r="BV123" s="108">
        <f t="shared" si="26"/>
        <v>1</v>
      </c>
      <c r="BW123" s="108">
        <f t="shared" si="35"/>
        <v>1</v>
      </c>
      <c r="BX123" s="108">
        <f t="shared" si="36"/>
        <v>1</v>
      </c>
      <c r="BY123" s="108">
        <f t="shared" si="37"/>
        <v>1</v>
      </c>
      <c r="BZ123" s="108">
        <f t="shared" si="27"/>
        <v>1</v>
      </c>
      <c r="CX123" s="110" t="str">
        <f t="shared" si="38"/>
        <v/>
      </c>
      <c r="CY123" s="110" t="str">
        <f t="shared" si="39"/>
        <v/>
      </c>
      <c r="CZ123" s="110" t="str">
        <f t="shared" si="40"/>
        <v/>
      </c>
      <c r="DA123" s="110" t="str">
        <f t="shared" si="41"/>
        <v/>
      </c>
      <c r="DB123" s="110" t="str">
        <f t="shared" si="42"/>
        <v/>
      </c>
      <c r="DC123" s="110" t="str">
        <f t="shared" si="43"/>
        <v/>
      </c>
      <c r="DD123" s="111">
        <f t="shared" si="44"/>
        <v>6</v>
      </c>
      <c r="DE123" s="111" t="str">
        <f t="shared" si="45"/>
        <v/>
      </c>
      <c r="DF123" s="112" t="str">
        <f t="shared" si="46"/>
        <v/>
      </c>
    </row>
    <row r="124" spans="1:110" ht="24.95" customHeight="1">
      <c r="A124" s="113"/>
      <c r="B124" s="114"/>
      <c r="C124" s="311"/>
      <c r="D124" s="115"/>
      <c r="E124" s="115"/>
      <c r="F124" s="115"/>
      <c r="G124" s="115"/>
      <c r="H124" s="115"/>
      <c r="I124" s="116"/>
      <c r="J124" s="117"/>
      <c r="K124" s="117"/>
      <c r="L124" s="118"/>
      <c r="M124" s="116"/>
      <c r="N124" s="117"/>
      <c r="O124" s="119"/>
      <c r="P124" s="116"/>
      <c r="Q124" s="117"/>
      <c r="R124" s="118"/>
      <c r="S124" s="116"/>
      <c r="T124" s="117"/>
      <c r="U124" s="117"/>
      <c r="V124" s="118"/>
      <c r="W124" s="116"/>
      <c r="X124" s="117"/>
      <c r="Y124" s="117"/>
      <c r="Z124" s="118"/>
      <c r="AA124" s="116"/>
      <c r="AB124" s="117"/>
      <c r="AC124" s="120"/>
      <c r="AD124" s="121"/>
      <c r="AE124" s="122"/>
      <c r="AF124" s="123"/>
      <c r="AG124" s="121"/>
      <c r="AH124" s="124"/>
      <c r="AI124" s="125"/>
      <c r="AJ124" s="126"/>
      <c r="AK124" s="117"/>
      <c r="AL124" s="118"/>
      <c r="AM124" s="127"/>
      <c r="AN124" s="125"/>
      <c r="AO124" s="128"/>
      <c r="AP124" s="129"/>
      <c r="AQ124" s="129"/>
      <c r="AR124" s="129"/>
      <c r="AS124" s="129"/>
      <c r="AT124" s="129"/>
      <c r="AU124" s="130"/>
      <c r="AV124" s="131"/>
      <c r="AW124" s="132"/>
      <c r="AX124" s="133"/>
      <c r="AY124" s="101"/>
      <c r="AZ124" s="102" t="e">
        <f>#REF!</f>
        <v>#REF!</v>
      </c>
      <c r="BA124" s="101"/>
      <c r="BB124" s="103">
        <f t="shared" si="31"/>
        <v>0</v>
      </c>
      <c r="BC124" s="104" t="str">
        <f t="shared" si="28"/>
        <v/>
      </c>
      <c r="BD124" s="105" t="e">
        <f t="shared" ca="1" si="32"/>
        <v>#NAME?</v>
      </c>
      <c r="BE124" s="104" t="str">
        <f t="shared" si="29"/>
        <v/>
      </c>
      <c r="BF124" s="105" t="e">
        <f t="shared" ca="1" si="30"/>
        <v>#NAME?</v>
      </c>
      <c r="BG124" s="104" t="str">
        <f>IF(A124="","",IF(COUNTIF($BB$14:$BB124,BB124)&gt;1,SUMPRODUCT(1*(#REF!=#REF!)*($BB$14:$BB$153&gt;BB124))+1&amp;" "&amp;"Rep",SUMPRODUCT(1*(#REF!=#REF!)*($BB$14:$BB$153&gt;BB124))+1))</f>
        <v/>
      </c>
      <c r="BH124" s="106" t="e">
        <f>IF(AX124=1,"",#REF!)</f>
        <v>#REF!</v>
      </c>
      <c r="BI124" s="105">
        <f t="shared" si="33"/>
        <v>0</v>
      </c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08">
        <f t="shared" si="34"/>
        <v>1</v>
      </c>
      <c r="BV124" s="108">
        <f t="shared" si="26"/>
        <v>1</v>
      </c>
      <c r="BW124" s="108">
        <f t="shared" si="35"/>
        <v>1</v>
      </c>
      <c r="BX124" s="108">
        <f t="shared" si="36"/>
        <v>1</v>
      </c>
      <c r="BY124" s="108">
        <f t="shared" si="37"/>
        <v>1</v>
      </c>
      <c r="BZ124" s="108">
        <f t="shared" si="27"/>
        <v>1</v>
      </c>
      <c r="CX124" s="110" t="str">
        <f t="shared" si="38"/>
        <v/>
      </c>
      <c r="CY124" s="110" t="str">
        <f t="shared" si="39"/>
        <v/>
      </c>
      <c r="CZ124" s="110" t="str">
        <f t="shared" si="40"/>
        <v/>
      </c>
      <c r="DA124" s="110" t="str">
        <f t="shared" si="41"/>
        <v/>
      </c>
      <c r="DB124" s="110" t="str">
        <f t="shared" si="42"/>
        <v/>
      </c>
      <c r="DC124" s="110" t="str">
        <f t="shared" si="43"/>
        <v/>
      </c>
      <c r="DD124" s="111">
        <f t="shared" si="44"/>
        <v>6</v>
      </c>
      <c r="DE124" s="111" t="str">
        <f t="shared" si="45"/>
        <v/>
      </c>
      <c r="DF124" s="112" t="str">
        <f t="shared" si="46"/>
        <v/>
      </c>
    </row>
    <row r="125" spans="1:110" ht="24.95" customHeight="1">
      <c r="A125" s="113"/>
      <c r="B125" s="114"/>
      <c r="C125" s="311"/>
      <c r="D125" s="115"/>
      <c r="E125" s="115"/>
      <c r="F125" s="115"/>
      <c r="G125" s="115"/>
      <c r="H125" s="115"/>
      <c r="I125" s="116"/>
      <c r="J125" s="117"/>
      <c r="K125" s="117"/>
      <c r="L125" s="118"/>
      <c r="M125" s="116"/>
      <c r="N125" s="117"/>
      <c r="O125" s="119"/>
      <c r="P125" s="116"/>
      <c r="Q125" s="117"/>
      <c r="R125" s="118"/>
      <c r="S125" s="116"/>
      <c r="T125" s="117"/>
      <c r="U125" s="117"/>
      <c r="V125" s="118"/>
      <c r="W125" s="116"/>
      <c r="X125" s="117"/>
      <c r="Y125" s="117"/>
      <c r="Z125" s="118"/>
      <c r="AA125" s="116"/>
      <c r="AB125" s="117"/>
      <c r="AC125" s="120"/>
      <c r="AD125" s="121"/>
      <c r="AE125" s="122"/>
      <c r="AF125" s="123"/>
      <c r="AG125" s="121"/>
      <c r="AH125" s="124"/>
      <c r="AI125" s="125"/>
      <c r="AJ125" s="126"/>
      <c r="AK125" s="117"/>
      <c r="AL125" s="118"/>
      <c r="AM125" s="127"/>
      <c r="AN125" s="125"/>
      <c r="AO125" s="128"/>
      <c r="AP125" s="129"/>
      <c r="AQ125" s="129"/>
      <c r="AR125" s="129"/>
      <c r="AS125" s="129"/>
      <c r="AT125" s="129"/>
      <c r="AU125" s="130"/>
      <c r="AV125" s="131"/>
      <c r="AW125" s="132"/>
      <c r="AX125" s="133"/>
      <c r="AY125" s="101"/>
      <c r="AZ125" s="102" t="e">
        <f>#REF!</f>
        <v>#REF!</v>
      </c>
      <c r="BA125" s="101"/>
      <c r="BB125" s="103">
        <f t="shared" si="31"/>
        <v>0</v>
      </c>
      <c r="BC125" s="104" t="str">
        <f t="shared" si="28"/>
        <v/>
      </c>
      <c r="BD125" s="105" t="e">
        <f t="shared" ca="1" si="32"/>
        <v>#NAME?</v>
      </c>
      <c r="BE125" s="104" t="str">
        <f t="shared" si="29"/>
        <v/>
      </c>
      <c r="BF125" s="105" t="e">
        <f t="shared" ca="1" si="30"/>
        <v>#NAME?</v>
      </c>
      <c r="BG125" s="104" t="str">
        <f>IF(A125="","",IF(COUNTIF($BB$14:$BB125,BB125)&gt;1,SUMPRODUCT(1*(#REF!=#REF!)*($BB$14:$BB$153&gt;BB125))+1&amp;" "&amp;"Rep",SUMPRODUCT(1*(#REF!=#REF!)*($BB$14:$BB$153&gt;BB125))+1))</f>
        <v/>
      </c>
      <c r="BH125" s="106" t="e">
        <f>IF(AX125=1,"",#REF!)</f>
        <v>#REF!</v>
      </c>
      <c r="BI125" s="105">
        <f t="shared" si="33"/>
        <v>0</v>
      </c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08">
        <f t="shared" si="34"/>
        <v>1</v>
      </c>
      <c r="BV125" s="108">
        <f t="shared" si="26"/>
        <v>1</v>
      </c>
      <c r="BW125" s="108">
        <f t="shared" si="35"/>
        <v>1</v>
      </c>
      <c r="BX125" s="108">
        <f t="shared" si="36"/>
        <v>1</v>
      </c>
      <c r="BY125" s="108">
        <f t="shared" si="37"/>
        <v>1</v>
      </c>
      <c r="BZ125" s="108">
        <f t="shared" si="27"/>
        <v>1</v>
      </c>
      <c r="CX125" s="110" t="str">
        <f t="shared" si="38"/>
        <v/>
      </c>
      <c r="CY125" s="110" t="str">
        <f t="shared" si="39"/>
        <v/>
      </c>
      <c r="CZ125" s="110" t="str">
        <f t="shared" si="40"/>
        <v/>
      </c>
      <c r="DA125" s="110" t="str">
        <f t="shared" si="41"/>
        <v/>
      </c>
      <c r="DB125" s="110" t="str">
        <f t="shared" si="42"/>
        <v/>
      </c>
      <c r="DC125" s="110" t="str">
        <f t="shared" si="43"/>
        <v/>
      </c>
      <c r="DD125" s="111">
        <f t="shared" si="44"/>
        <v>6</v>
      </c>
      <c r="DE125" s="111" t="str">
        <f t="shared" si="45"/>
        <v/>
      </c>
      <c r="DF125" s="112" t="str">
        <f t="shared" si="46"/>
        <v/>
      </c>
    </row>
    <row r="126" spans="1:110" ht="24.95" customHeight="1">
      <c r="A126" s="113"/>
      <c r="B126" s="114"/>
      <c r="C126" s="311"/>
      <c r="D126" s="115"/>
      <c r="E126" s="115"/>
      <c r="F126" s="115"/>
      <c r="G126" s="115"/>
      <c r="H126" s="115"/>
      <c r="I126" s="116"/>
      <c r="J126" s="117"/>
      <c r="K126" s="117"/>
      <c r="L126" s="118"/>
      <c r="M126" s="116"/>
      <c r="N126" s="117"/>
      <c r="O126" s="119"/>
      <c r="P126" s="116"/>
      <c r="Q126" s="117"/>
      <c r="R126" s="118"/>
      <c r="S126" s="116"/>
      <c r="T126" s="117"/>
      <c r="U126" s="117"/>
      <c r="V126" s="118"/>
      <c r="W126" s="116"/>
      <c r="X126" s="117"/>
      <c r="Y126" s="117"/>
      <c r="Z126" s="118"/>
      <c r="AA126" s="116"/>
      <c r="AB126" s="117"/>
      <c r="AC126" s="120"/>
      <c r="AD126" s="121"/>
      <c r="AE126" s="122"/>
      <c r="AF126" s="123"/>
      <c r="AG126" s="121"/>
      <c r="AH126" s="124"/>
      <c r="AI126" s="125"/>
      <c r="AJ126" s="126"/>
      <c r="AK126" s="117"/>
      <c r="AL126" s="118"/>
      <c r="AM126" s="127"/>
      <c r="AN126" s="125"/>
      <c r="AO126" s="128"/>
      <c r="AP126" s="129"/>
      <c r="AQ126" s="129"/>
      <c r="AR126" s="129"/>
      <c r="AS126" s="129"/>
      <c r="AT126" s="129"/>
      <c r="AU126" s="130"/>
      <c r="AV126" s="131"/>
      <c r="AW126" s="132"/>
      <c r="AX126" s="133"/>
      <c r="AY126" s="101"/>
      <c r="AZ126" s="102" t="e">
        <f>#REF!</f>
        <v>#REF!</v>
      </c>
      <c r="BA126" s="101"/>
      <c r="BB126" s="103">
        <f t="shared" si="31"/>
        <v>0</v>
      </c>
      <c r="BC126" s="104" t="str">
        <f t="shared" si="28"/>
        <v/>
      </c>
      <c r="BD126" s="105" t="e">
        <f t="shared" ca="1" si="32"/>
        <v>#NAME?</v>
      </c>
      <c r="BE126" s="104" t="str">
        <f t="shared" si="29"/>
        <v/>
      </c>
      <c r="BF126" s="105" t="e">
        <f t="shared" ca="1" si="30"/>
        <v>#NAME?</v>
      </c>
      <c r="BG126" s="104" t="str">
        <f>IF(A126="","",IF(COUNTIF($BB$14:$BB126,BB126)&gt;1,SUMPRODUCT(1*(#REF!=#REF!)*($BB$14:$BB$153&gt;BB126))+1&amp;" "&amp;"Rep",SUMPRODUCT(1*(#REF!=#REF!)*($BB$14:$BB$153&gt;BB126))+1))</f>
        <v/>
      </c>
      <c r="BH126" s="106" t="e">
        <f>IF(AX126=1,"",#REF!)</f>
        <v>#REF!</v>
      </c>
      <c r="BI126" s="105">
        <f t="shared" si="33"/>
        <v>0</v>
      </c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08">
        <f t="shared" si="34"/>
        <v>1</v>
      </c>
      <c r="BV126" s="108">
        <f t="shared" si="26"/>
        <v>1</v>
      </c>
      <c r="BW126" s="108">
        <f t="shared" si="35"/>
        <v>1</v>
      </c>
      <c r="BX126" s="108">
        <f t="shared" si="36"/>
        <v>1</v>
      </c>
      <c r="BY126" s="108">
        <f t="shared" si="37"/>
        <v>1</v>
      </c>
      <c r="BZ126" s="108">
        <f t="shared" si="27"/>
        <v>1</v>
      </c>
      <c r="CX126" s="110" t="str">
        <f t="shared" si="38"/>
        <v/>
      </c>
      <c r="CY126" s="110" t="str">
        <f t="shared" si="39"/>
        <v/>
      </c>
      <c r="CZ126" s="110" t="str">
        <f t="shared" si="40"/>
        <v/>
      </c>
      <c r="DA126" s="110" t="str">
        <f t="shared" si="41"/>
        <v/>
      </c>
      <c r="DB126" s="110" t="str">
        <f t="shared" si="42"/>
        <v/>
      </c>
      <c r="DC126" s="110" t="str">
        <f t="shared" si="43"/>
        <v/>
      </c>
      <c r="DD126" s="111">
        <f t="shared" si="44"/>
        <v>6</v>
      </c>
      <c r="DE126" s="111" t="str">
        <f t="shared" si="45"/>
        <v/>
      </c>
      <c r="DF126" s="112" t="str">
        <f t="shared" si="46"/>
        <v/>
      </c>
    </row>
    <row r="127" spans="1:110" ht="24.95" customHeight="1">
      <c r="A127" s="113"/>
      <c r="B127" s="114"/>
      <c r="C127" s="311"/>
      <c r="D127" s="115"/>
      <c r="E127" s="115"/>
      <c r="F127" s="115"/>
      <c r="G127" s="115"/>
      <c r="H127" s="115"/>
      <c r="I127" s="116"/>
      <c r="J127" s="117"/>
      <c r="K127" s="117"/>
      <c r="L127" s="118"/>
      <c r="M127" s="116"/>
      <c r="N127" s="117"/>
      <c r="O127" s="119"/>
      <c r="P127" s="116"/>
      <c r="Q127" s="117"/>
      <c r="R127" s="118"/>
      <c r="S127" s="116"/>
      <c r="T127" s="117"/>
      <c r="U127" s="117"/>
      <c r="V127" s="118"/>
      <c r="W127" s="116"/>
      <c r="X127" s="117"/>
      <c r="Y127" s="117"/>
      <c r="Z127" s="118"/>
      <c r="AA127" s="116"/>
      <c r="AB127" s="117"/>
      <c r="AC127" s="120"/>
      <c r="AD127" s="121"/>
      <c r="AE127" s="122"/>
      <c r="AF127" s="123"/>
      <c r="AG127" s="121"/>
      <c r="AH127" s="124"/>
      <c r="AI127" s="125"/>
      <c r="AJ127" s="126"/>
      <c r="AK127" s="117"/>
      <c r="AL127" s="118"/>
      <c r="AM127" s="127"/>
      <c r="AN127" s="125"/>
      <c r="AO127" s="128"/>
      <c r="AP127" s="129"/>
      <c r="AQ127" s="129"/>
      <c r="AR127" s="129"/>
      <c r="AS127" s="129"/>
      <c r="AT127" s="129"/>
      <c r="AU127" s="130"/>
      <c r="AV127" s="131"/>
      <c r="AW127" s="132"/>
      <c r="AX127" s="133"/>
      <c r="AY127" s="101"/>
      <c r="AZ127" s="102" t="e">
        <f>#REF!</f>
        <v>#REF!</v>
      </c>
      <c r="BA127" s="101"/>
      <c r="BB127" s="103">
        <f t="shared" si="31"/>
        <v>0</v>
      </c>
      <c r="BC127" s="104" t="str">
        <f t="shared" si="28"/>
        <v/>
      </c>
      <c r="BD127" s="105" t="e">
        <f t="shared" ca="1" si="32"/>
        <v>#NAME?</v>
      </c>
      <c r="BE127" s="104" t="str">
        <f t="shared" si="29"/>
        <v/>
      </c>
      <c r="BF127" s="105" t="e">
        <f t="shared" ca="1" si="30"/>
        <v>#NAME?</v>
      </c>
      <c r="BG127" s="104" t="str">
        <f>IF(A127="","",IF(COUNTIF($BB$14:$BB127,BB127)&gt;1,SUMPRODUCT(1*(#REF!=#REF!)*($BB$14:$BB$153&gt;BB127))+1&amp;" "&amp;"Rep",SUMPRODUCT(1*(#REF!=#REF!)*($BB$14:$BB$153&gt;BB127))+1))</f>
        <v/>
      </c>
      <c r="BH127" s="106" t="e">
        <f>IF(AX127=1,"",#REF!)</f>
        <v>#REF!</v>
      </c>
      <c r="BI127" s="105">
        <f t="shared" si="33"/>
        <v>0</v>
      </c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08">
        <f t="shared" si="34"/>
        <v>1</v>
      </c>
      <c r="BV127" s="108">
        <f t="shared" si="26"/>
        <v>1</v>
      </c>
      <c r="BW127" s="108">
        <f t="shared" si="35"/>
        <v>1</v>
      </c>
      <c r="BX127" s="108">
        <f t="shared" si="36"/>
        <v>1</v>
      </c>
      <c r="BY127" s="108">
        <f t="shared" si="37"/>
        <v>1</v>
      </c>
      <c r="BZ127" s="108">
        <f t="shared" si="27"/>
        <v>1</v>
      </c>
      <c r="CX127" s="110" t="str">
        <f t="shared" si="38"/>
        <v/>
      </c>
      <c r="CY127" s="110" t="str">
        <f t="shared" si="39"/>
        <v/>
      </c>
      <c r="CZ127" s="110" t="str">
        <f t="shared" si="40"/>
        <v/>
      </c>
      <c r="DA127" s="110" t="str">
        <f t="shared" si="41"/>
        <v/>
      </c>
      <c r="DB127" s="110" t="str">
        <f t="shared" si="42"/>
        <v/>
      </c>
      <c r="DC127" s="110" t="str">
        <f t="shared" si="43"/>
        <v/>
      </c>
      <c r="DD127" s="111">
        <f t="shared" si="44"/>
        <v>6</v>
      </c>
      <c r="DE127" s="111" t="str">
        <f t="shared" si="45"/>
        <v/>
      </c>
      <c r="DF127" s="112" t="str">
        <f t="shared" si="46"/>
        <v/>
      </c>
    </row>
    <row r="128" spans="1:110" ht="24.95" customHeight="1">
      <c r="A128" s="113"/>
      <c r="B128" s="114"/>
      <c r="C128" s="311"/>
      <c r="D128" s="115"/>
      <c r="E128" s="115"/>
      <c r="F128" s="115"/>
      <c r="G128" s="115"/>
      <c r="H128" s="115"/>
      <c r="I128" s="116"/>
      <c r="J128" s="117"/>
      <c r="K128" s="117"/>
      <c r="L128" s="118"/>
      <c r="M128" s="116"/>
      <c r="N128" s="117"/>
      <c r="O128" s="119"/>
      <c r="P128" s="116"/>
      <c r="Q128" s="117"/>
      <c r="R128" s="118"/>
      <c r="S128" s="116"/>
      <c r="T128" s="117"/>
      <c r="U128" s="117"/>
      <c r="V128" s="118"/>
      <c r="W128" s="116"/>
      <c r="X128" s="117"/>
      <c r="Y128" s="117"/>
      <c r="Z128" s="118"/>
      <c r="AA128" s="116"/>
      <c r="AB128" s="117"/>
      <c r="AC128" s="120"/>
      <c r="AD128" s="121"/>
      <c r="AE128" s="122"/>
      <c r="AF128" s="123"/>
      <c r="AG128" s="121"/>
      <c r="AH128" s="124"/>
      <c r="AI128" s="125"/>
      <c r="AJ128" s="126"/>
      <c r="AK128" s="117"/>
      <c r="AL128" s="118"/>
      <c r="AM128" s="127"/>
      <c r="AN128" s="125"/>
      <c r="AO128" s="128"/>
      <c r="AP128" s="129"/>
      <c r="AQ128" s="129"/>
      <c r="AR128" s="129"/>
      <c r="AS128" s="129"/>
      <c r="AT128" s="129"/>
      <c r="AU128" s="130"/>
      <c r="AV128" s="131"/>
      <c r="AW128" s="132"/>
      <c r="AX128" s="133"/>
      <c r="AY128" s="101"/>
      <c r="AZ128" s="102" t="e">
        <f>#REF!</f>
        <v>#REF!</v>
      </c>
      <c r="BA128" s="101"/>
      <c r="BB128" s="103">
        <f t="shared" si="31"/>
        <v>0</v>
      </c>
      <c r="BC128" s="104" t="str">
        <f t="shared" si="28"/>
        <v/>
      </c>
      <c r="BD128" s="105" t="e">
        <f t="shared" ca="1" si="32"/>
        <v>#NAME?</v>
      </c>
      <c r="BE128" s="104" t="str">
        <f t="shared" si="29"/>
        <v/>
      </c>
      <c r="BF128" s="105" t="e">
        <f t="shared" ca="1" si="30"/>
        <v>#NAME?</v>
      </c>
      <c r="BG128" s="104" t="str">
        <f>IF(A128="","",IF(COUNTIF($BB$14:$BB128,BB128)&gt;1,SUMPRODUCT(1*(#REF!=#REF!)*($BB$14:$BB$153&gt;BB128))+1&amp;" "&amp;"Rep",SUMPRODUCT(1*(#REF!=#REF!)*($BB$14:$BB$153&gt;BB128))+1))</f>
        <v/>
      </c>
      <c r="BH128" s="106" t="e">
        <f>IF(AX128=1,"",#REF!)</f>
        <v>#REF!</v>
      </c>
      <c r="BI128" s="105">
        <f t="shared" si="33"/>
        <v>0</v>
      </c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08">
        <f t="shared" si="34"/>
        <v>1</v>
      </c>
      <c r="BV128" s="108">
        <f t="shared" si="26"/>
        <v>1</v>
      </c>
      <c r="BW128" s="108">
        <f t="shared" si="35"/>
        <v>1</v>
      </c>
      <c r="BX128" s="108">
        <f t="shared" si="36"/>
        <v>1</v>
      </c>
      <c r="BY128" s="108">
        <f t="shared" si="37"/>
        <v>1</v>
      </c>
      <c r="BZ128" s="108">
        <f t="shared" si="27"/>
        <v>1</v>
      </c>
      <c r="CX128" s="110" t="str">
        <f t="shared" si="38"/>
        <v/>
      </c>
      <c r="CY128" s="110" t="str">
        <f t="shared" si="39"/>
        <v/>
      </c>
      <c r="CZ128" s="110" t="str">
        <f t="shared" si="40"/>
        <v/>
      </c>
      <c r="DA128" s="110" t="str">
        <f t="shared" si="41"/>
        <v/>
      </c>
      <c r="DB128" s="110" t="str">
        <f t="shared" si="42"/>
        <v/>
      </c>
      <c r="DC128" s="110" t="str">
        <f t="shared" si="43"/>
        <v/>
      </c>
      <c r="DD128" s="111">
        <f t="shared" si="44"/>
        <v>6</v>
      </c>
      <c r="DE128" s="111" t="str">
        <f t="shared" si="45"/>
        <v/>
      </c>
      <c r="DF128" s="112" t="str">
        <f t="shared" si="46"/>
        <v/>
      </c>
    </row>
    <row r="129" spans="1:110" ht="24.95" customHeight="1">
      <c r="A129" s="113"/>
      <c r="B129" s="114"/>
      <c r="C129" s="311"/>
      <c r="D129" s="115"/>
      <c r="E129" s="115"/>
      <c r="F129" s="115"/>
      <c r="G129" s="115"/>
      <c r="H129" s="115"/>
      <c r="I129" s="116"/>
      <c r="J129" s="117"/>
      <c r="K129" s="117"/>
      <c r="L129" s="118"/>
      <c r="M129" s="116"/>
      <c r="N129" s="117"/>
      <c r="O129" s="119"/>
      <c r="P129" s="116"/>
      <c r="Q129" s="117"/>
      <c r="R129" s="118"/>
      <c r="S129" s="116"/>
      <c r="T129" s="117"/>
      <c r="U129" s="117"/>
      <c r="V129" s="118"/>
      <c r="W129" s="116"/>
      <c r="X129" s="117"/>
      <c r="Y129" s="117"/>
      <c r="Z129" s="118"/>
      <c r="AA129" s="116"/>
      <c r="AB129" s="117"/>
      <c r="AC129" s="120"/>
      <c r="AD129" s="121"/>
      <c r="AE129" s="122"/>
      <c r="AF129" s="123"/>
      <c r="AG129" s="121"/>
      <c r="AH129" s="124"/>
      <c r="AI129" s="125"/>
      <c r="AJ129" s="126"/>
      <c r="AK129" s="117"/>
      <c r="AL129" s="118"/>
      <c r="AM129" s="127"/>
      <c r="AN129" s="125"/>
      <c r="AO129" s="128"/>
      <c r="AP129" s="129"/>
      <c r="AQ129" s="129"/>
      <c r="AR129" s="129"/>
      <c r="AS129" s="129"/>
      <c r="AT129" s="129"/>
      <c r="AU129" s="130"/>
      <c r="AV129" s="131"/>
      <c r="AW129" s="132"/>
      <c r="AX129" s="133"/>
      <c r="AY129" s="101"/>
      <c r="AZ129" s="102" t="e">
        <f>#REF!</f>
        <v>#REF!</v>
      </c>
      <c r="BA129" s="101"/>
      <c r="BB129" s="103">
        <f t="shared" si="31"/>
        <v>0</v>
      </c>
      <c r="BC129" s="104" t="str">
        <f t="shared" si="28"/>
        <v/>
      </c>
      <c r="BD129" s="105" t="e">
        <f t="shared" ca="1" si="32"/>
        <v>#NAME?</v>
      </c>
      <c r="BE129" s="104" t="str">
        <f t="shared" si="29"/>
        <v/>
      </c>
      <c r="BF129" s="105" t="e">
        <f t="shared" ca="1" si="30"/>
        <v>#NAME?</v>
      </c>
      <c r="BG129" s="104" t="str">
        <f>IF(A129="","",IF(COUNTIF($BB$14:$BB129,BB129)&gt;1,SUMPRODUCT(1*(#REF!=#REF!)*($BB$14:$BB$153&gt;BB129))+1&amp;" "&amp;"Rep",SUMPRODUCT(1*(#REF!=#REF!)*($BB$14:$BB$153&gt;BB129))+1))</f>
        <v/>
      </c>
      <c r="BH129" s="106" t="e">
        <f>IF(AX129=1,"",#REF!)</f>
        <v>#REF!</v>
      </c>
      <c r="BI129" s="105">
        <f t="shared" si="33"/>
        <v>0</v>
      </c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08">
        <f t="shared" si="34"/>
        <v>1</v>
      </c>
      <c r="BV129" s="108">
        <f t="shared" si="26"/>
        <v>1</v>
      </c>
      <c r="BW129" s="108">
        <f t="shared" si="35"/>
        <v>1</v>
      </c>
      <c r="BX129" s="108">
        <f t="shared" si="36"/>
        <v>1</v>
      </c>
      <c r="BY129" s="108">
        <f t="shared" si="37"/>
        <v>1</v>
      </c>
      <c r="BZ129" s="108">
        <f t="shared" si="27"/>
        <v>1</v>
      </c>
      <c r="CX129" s="110" t="str">
        <f t="shared" si="38"/>
        <v/>
      </c>
      <c r="CY129" s="110" t="str">
        <f t="shared" si="39"/>
        <v/>
      </c>
      <c r="CZ129" s="110" t="str">
        <f t="shared" si="40"/>
        <v/>
      </c>
      <c r="DA129" s="110" t="str">
        <f t="shared" si="41"/>
        <v/>
      </c>
      <c r="DB129" s="110" t="str">
        <f t="shared" si="42"/>
        <v/>
      </c>
      <c r="DC129" s="110" t="str">
        <f t="shared" si="43"/>
        <v/>
      </c>
      <c r="DD129" s="111">
        <f t="shared" si="44"/>
        <v>6</v>
      </c>
      <c r="DE129" s="111" t="str">
        <f t="shared" si="45"/>
        <v/>
      </c>
      <c r="DF129" s="112" t="str">
        <f t="shared" si="46"/>
        <v/>
      </c>
    </row>
    <row r="130" spans="1:110" ht="24.95" customHeight="1">
      <c r="A130" s="113"/>
      <c r="B130" s="114"/>
      <c r="C130" s="311"/>
      <c r="D130" s="115"/>
      <c r="E130" s="115"/>
      <c r="F130" s="115"/>
      <c r="G130" s="115"/>
      <c r="H130" s="115"/>
      <c r="I130" s="116"/>
      <c r="J130" s="117"/>
      <c r="K130" s="117"/>
      <c r="L130" s="118"/>
      <c r="M130" s="116"/>
      <c r="N130" s="117"/>
      <c r="O130" s="119"/>
      <c r="P130" s="116"/>
      <c r="Q130" s="117"/>
      <c r="R130" s="118"/>
      <c r="S130" s="116"/>
      <c r="T130" s="117"/>
      <c r="U130" s="117"/>
      <c r="V130" s="118"/>
      <c r="W130" s="116"/>
      <c r="X130" s="117"/>
      <c r="Y130" s="117"/>
      <c r="Z130" s="118"/>
      <c r="AA130" s="116"/>
      <c r="AB130" s="117"/>
      <c r="AC130" s="120"/>
      <c r="AD130" s="121"/>
      <c r="AE130" s="122"/>
      <c r="AF130" s="123"/>
      <c r="AG130" s="121"/>
      <c r="AH130" s="124"/>
      <c r="AI130" s="125"/>
      <c r="AJ130" s="126"/>
      <c r="AK130" s="117"/>
      <c r="AL130" s="118"/>
      <c r="AM130" s="127"/>
      <c r="AN130" s="125"/>
      <c r="AO130" s="128"/>
      <c r="AP130" s="129"/>
      <c r="AQ130" s="129"/>
      <c r="AR130" s="129"/>
      <c r="AS130" s="129"/>
      <c r="AT130" s="129"/>
      <c r="AU130" s="130"/>
      <c r="AV130" s="131"/>
      <c r="AW130" s="132"/>
      <c r="AX130" s="133"/>
      <c r="AY130" s="101"/>
      <c r="AZ130" s="102" t="e">
        <f>#REF!</f>
        <v>#REF!</v>
      </c>
      <c r="BA130" s="101"/>
      <c r="BB130" s="103">
        <f t="shared" si="31"/>
        <v>0</v>
      </c>
      <c r="BC130" s="104" t="str">
        <f t="shared" si="28"/>
        <v/>
      </c>
      <c r="BD130" s="105" t="e">
        <f t="shared" ca="1" si="32"/>
        <v>#NAME?</v>
      </c>
      <c r="BE130" s="104" t="str">
        <f t="shared" si="29"/>
        <v/>
      </c>
      <c r="BF130" s="105" t="e">
        <f t="shared" ca="1" si="30"/>
        <v>#NAME?</v>
      </c>
      <c r="BG130" s="104" t="str">
        <f>IF(A130="","",IF(COUNTIF($BB$14:$BB130,BB130)&gt;1,SUMPRODUCT(1*(#REF!=#REF!)*($BB$14:$BB$153&gt;BB130))+1&amp;" "&amp;"Rep",SUMPRODUCT(1*(#REF!=#REF!)*($BB$14:$BB$153&gt;BB130))+1))</f>
        <v/>
      </c>
      <c r="BH130" s="106" t="e">
        <f>IF(AX130=1,"",#REF!)</f>
        <v>#REF!</v>
      </c>
      <c r="BI130" s="105">
        <f t="shared" si="33"/>
        <v>0</v>
      </c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08">
        <f t="shared" si="34"/>
        <v>1</v>
      </c>
      <c r="BV130" s="108">
        <f t="shared" si="26"/>
        <v>1</v>
      </c>
      <c r="BW130" s="108">
        <f t="shared" si="35"/>
        <v>1</v>
      </c>
      <c r="BX130" s="108">
        <f t="shared" si="36"/>
        <v>1</v>
      </c>
      <c r="BY130" s="108">
        <f t="shared" si="37"/>
        <v>1</v>
      </c>
      <c r="BZ130" s="108">
        <f t="shared" si="27"/>
        <v>1</v>
      </c>
      <c r="CX130" s="110" t="str">
        <f t="shared" si="38"/>
        <v/>
      </c>
      <c r="CY130" s="110" t="str">
        <f t="shared" si="39"/>
        <v/>
      </c>
      <c r="CZ130" s="110" t="str">
        <f t="shared" si="40"/>
        <v/>
      </c>
      <c r="DA130" s="110" t="str">
        <f t="shared" si="41"/>
        <v/>
      </c>
      <c r="DB130" s="110" t="str">
        <f t="shared" si="42"/>
        <v/>
      </c>
      <c r="DC130" s="110" t="str">
        <f t="shared" si="43"/>
        <v/>
      </c>
      <c r="DD130" s="111">
        <f t="shared" si="44"/>
        <v>6</v>
      </c>
      <c r="DE130" s="111" t="str">
        <f t="shared" si="45"/>
        <v/>
      </c>
      <c r="DF130" s="112" t="str">
        <f t="shared" si="46"/>
        <v/>
      </c>
    </row>
    <row r="131" spans="1:110" ht="24.95" customHeight="1">
      <c r="A131" s="113"/>
      <c r="B131" s="114"/>
      <c r="C131" s="311"/>
      <c r="D131" s="115"/>
      <c r="E131" s="115"/>
      <c r="F131" s="115"/>
      <c r="G131" s="115"/>
      <c r="H131" s="115"/>
      <c r="I131" s="116"/>
      <c r="J131" s="117"/>
      <c r="K131" s="117"/>
      <c r="L131" s="118"/>
      <c r="M131" s="116"/>
      <c r="N131" s="117"/>
      <c r="O131" s="119"/>
      <c r="P131" s="116"/>
      <c r="Q131" s="117"/>
      <c r="R131" s="118"/>
      <c r="S131" s="116"/>
      <c r="T131" s="117"/>
      <c r="U131" s="117"/>
      <c r="V131" s="118"/>
      <c r="W131" s="116"/>
      <c r="X131" s="117"/>
      <c r="Y131" s="117"/>
      <c r="Z131" s="118"/>
      <c r="AA131" s="116"/>
      <c r="AB131" s="117"/>
      <c r="AC131" s="120"/>
      <c r="AD131" s="121"/>
      <c r="AE131" s="122"/>
      <c r="AF131" s="123"/>
      <c r="AG131" s="121"/>
      <c r="AH131" s="124"/>
      <c r="AI131" s="125"/>
      <c r="AJ131" s="126"/>
      <c r="AK131" s="117"/>
      <c r="AL131" s="118"/>
      <c r="AM131" s="127"/>
      <c r="AN131" s="125"/>
      <c r="AO131" s="128"/>
      <c r="AP131" s="129"/>
      <c r="AQ131" s="129"/>
      <c r="AR131" s="129"/>
      <c r="AS131" s="129"/>
      <c r="AT131" s="129"/>
      <c r="AU131" s="130"/>
      <c r="AV131" s="131"/>
      <c r="AW131" s="132"/>
      <c r="AX131" s="133"/>
      <c r="AY131" s="101"/>
      <c r="AZ131" s="102" t="e">
        <f>#REF!</f>
        <v>#REF!</v>
      </c>
      <c r="BA131" s="101"/>
      <c r="BB131" s="103">
        <f t="shared" si="31"/>
        <v>0</v>
      </c>
      <c r="BC131" s="104" t="str">
        <f t="shared" si="28"/>
        <v/>
      </c>
      <c r="BD131" s="105" t="e">
        <f t="shared" ca="1" si="32"/>
        <v>#NAME?</v>
      </c>
      <c r="BE131" s="104" t="str">
        <f t="shared" si="29"/>
        <v/>
      </c>
      <c r="BF131" s="105" t="e">
        <f t="shared" ca="1" si="30"/>
        <v>#NAME?</v>
      </c>
      <c r="BG131" s="104" t="str">
        <f>IF(A131="","",IF(COUNTIF($BB$14:$BB131,BB131)&gt;1,SUMPRODUCT(1*(#REF!=#REF!)*($BB$14:$BB$153&gt;BB131))+1&amp;" "&amp;"Rep",SUMPRODUCT(1*(#REF!=#REF!)*($BB$14:$BB$153&gt;BB131))+1))</f>
        <v/>
      </c>
      <c r="BH131" s="106" t="e">
        <f>IF(AX131=1,"",#REF!)</f>
        <v>#REF!</v>
      </c>
      <c r="BI131" s="105">
        <f t="shared" si="33"/>
        <v>0</v>
      </c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08">
        <f t="shared" si="34"/>
        <v>1</v>
      </c>
      <c r="BV131" s="108">
        <f t="shared" si="26"/>
        <v>1</v>
      </c>
      <c r="BW131" s="108">
        <f t="shared" si="35"/>
        <v>1</v>
      </c>
      <c r="BX131" s="108">
        <f t="shared" si="36"/>
        <v>1</v>
      </c>
      <c r="BY131" s="108">
        <f t="shared" si="37"/>
        <v>1</v>
      </c>
      <c r="BZ131" s="108">
        <f t="shared" si="27"/>
        <v>1</v>
      </c>
      <c r="CX131" s="110" t="str">
        <f t="shared" si="38"/>
        <v/>
      </c>
      <c r="CY131" s="110" t="str">
        <f t="shared" si="39"/>
        <v/>
      </c>
      <c r="CZ131" s="110" t="str">
        <f t="shared" si="40"/>
        <v/>
      </c>
      <c r="DA131" s="110" t="str">
        <f t="shared" si="41"/>
        <v/>
      </c>
      <c r="DB131" s="110" t="str">
        <f t="shared" si="42"/>
        <v/>
      </c>
      <c r="DC131" s="110" t="str">
        <f t="shared" si="43"/>
        <v/>
      </c>
      <c r="DD131" s="111">
        <f t="shared" si="44"/>
        <v>6</v>
      </c>
      <c r="DE131" s="111" t="str">
        <f t="shared" si="45"/>
        <v/>
      </c>
      <c r="DF131" s="112" t="str">
        <f t="shared" si="46"/>
        <v/>
      </c>
    </row>
    <row r="132" spans="1:110" ht="24.95" customHeight="1">
      <c r="A132" s="113"/>
      <c r="B132" s="114"/>
      <c r="C132" s="311"/>
      <c r="D132" s="115"/>
      <c r="E132" s="115"/>
      <c r="F132" s="115"/>
      <c r="G132" s="115"/>
      <c r="H132" s="115"/>
      <c r="I132" s="116"/>
      <c r="J132" s="117"/>
      <c r="K132" s="117"/>
      <c r="L132" s="118"/>
      <c r="M132" s="116"/>
      <c r="N132" s="117"/>
      <c r="O132" s="119"/>
      <c r="P132" s="116"/>
      <c r="Q132" s="117"/>
      <c r="R132" s="118"/>
      <c r="S132" s="116"/>
      <c r="T132" s="117"/>
      <c r="U132" s="117"/>
      <c r="V132" s="118"/>
      <c r="W132" s="116"/>
      <c r="X132" s="117"/>
      <c r="Y132" s="117"/>
      <c r="Z132" s="118"/>
      <c r="AA132" s="116"/>
      <c r="AB132" s="117"/>
      <c r="AC132" s="120"/>
      <c r="AD132" s="121"/>
      <c r="AE132" s="122"/>
      <c r="AF132" s="123"/>
      <c r="AG132" s="121"/>
      <c r="AH132" s="124"/>
      <c r="AI132" s="125"/>
      <c r="AJ132" s="126"/>
      <c r="AK132" s="117"/>
      <c r="AL132" s="118"/>
      <c r="AM132" s="127"/>
      <c r="AN132" s="125"/>
      <c r="AO132" s="128"/>
      <c r="AP132" s="129"/>
      <c r="AQ132" s="129"/>
      <c r="AR132" s="129"/>
      <c r="AS132" s="129"/>
      <c r="AT132" s="129"/>
      <c r="AU132" s="130"/>
      <c r="AV132" s="131"/>
      <c r="AW132" s="132"/>
      <c r="AX132" s="133"/>
      <c r="AY132" s="101"/>
      <c r="AZ132" s="102" t="e">
        <f>#REF!</f>
        <v>#REF!</v>
      </c>
      <c r="BA132" s="101"/>
      <c r="BB132" s="103">
        <f t="shared" si="31"/>
        <v>0</v>
      </c>
      <c r="BC132" s="104" t="str">
        <f t="shared" si="28"/>
        <v/>
      </c>
      <c r="BD132" s="105" t="e">
        <f t="shared" ca="1" si="32"/>
        <v>#NAME?</v>
      </c>
      <c r="BE132" s="104" t="str">
        <f t="shared" si="29"/>
        <v/>
      </c>
      <c r="BF132" s="105" t="e">
        <f t="shared" ca="1" si="30"/>
        <v>#NAME?</v>
      </c>
      <c r="BG132" s="104" t="str">
        <f>IF(A132="","",IF(COUNTIF($BB$14:$BB132,BB132)&gt;1,SUMPRODUCT(1*(#REF!=#REF!)*($BB$14:$BB$153&gt;BB132))+1&amp;" "&amp;"Rep",SUMPRODUCT(1*(#REF!=#REF!)*($BB$14:$BB$153&gt;BB132))+1))</f>
        <v/>
      </c>
      <c r="BH132" s="106" t="e">
        <f>IF(AX132=1,"",#REF!)</f>
        <v>#REF!</v>
      </c>
      <c r="BI132" s="105">
        <f t="shared" si="33"/>
        <v>0</v>
      </c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08">
        <f t="shared" si="34"/>
        <v>1</v>
      </c>
      <c r="BV132" s="108">
        <f t="shared" si="26"/>
        <v>1</v>
      </c>
      <c r="BW132" s="108">
        <f t="shared" si="35"/>
        <v>1</v>
      </c>
      <c r="BX132" s="108">
        <f t="shared" si="36"/>
        <v>1</v>
      </c>
      <c r="BY132" s="108">
        <f t="shared" si="37"/>
        <v>1</v>
      </c>
      <c r="BZ132" s="108">
        <f t="shared" si="27"/>
        <v>1</v>
      </c>
      <c r="CX132" s="110" t="str">
        <f t="shared" si="38"/>
        <v/>
      </c>
      <c r="CY132" s="110" t="str">
        <f t="shared" si="39"/>
        <v/>
      </c>
      <c r="CZ132" s="110" t="str">
        <f t="shared" si="40"/>
        <v/>
      </c>
      <c r="DA132" s="110" t="str">
        <f t="shared" si="41"/>
        <v/>
      </c>
      <c r="DB132" s="110" t="str">
        <f t="shared" si="42"/>
        <v/>
      </c>
      <c r="DC132" s="110" t="str">
        <f t="shared" si="43"/>
        <v/>
      </c>
      <c r="DD132" s="111">
        <f t="shared" si="44"/>
        <v>6</v>
      </c>
      <c r="DE132" s="111" t="str">
        <f t="shared" si="45"/>
        <v/>
      </c>
      <c r="DF132" s="112" t="str">
        <f t="shared" si="46"/>
        <v/>
      </c>
    </row>
    <row r="133" spans="1:110" ht="24.95" customHeight="1">
      <c r="A133" s="113"/>
      <c r="B133" s="114"/>
      <c r="C133" s="311"/>
      <c r="D133" s="115"/>
      <c r="E133" s="115"/>
      <c r="F133" s="115"/>
      <c r="G133" s="115"/>
      <c r="H133" s="115"/>
      <c r="I133" s="116"/>
      <c r="J133" s="117"/>
      <c r="K133" s="117"/>
      <c r="L133" s="118"/>
      <c r="M133" s="116"/>
      <c r="N133" s="117"/>
      <c r="O133" s="119"/>
      <c r="P133" s="116"/>
      <c r="Q133" s="117"/>
      <c r="R133" s="118"/>
      <c r="S133" s="116"/>
      <c r="T133" s="117"/>
      <c r="U133" s="117"/>
      <c r="V133" s="118"/>
      <c r="W133" s="116"/>
      <c r="X133" s="117"/>
      <c r="Y133" s="117"/>
      <c r="Z133" s="118"/>
      <c r="AA133" s="116"/>
      <c r="AB133" s="117"/>
      <c r="AC133" s="120"/>
      <c r="AD133" s="121"/>
      <c r="AE133" s="122"/>
      <c r="AF133" s="123"/>
      <c r="AG133" s="121"/>
      <c r="AH133" s="124"/>
      <c r="AI133" s="125"/>
      <c r="AJ133" s="126"/>
      <c r="AK133" s="117"/>
      <c r="AL133" s="118"/>
      <c r="AM133" s="127"/>
      <c r="AN133" s="125"/>
      <c r="AO133" s="128"/>
      <c r="AP133" s="129"/>
      <c r="AQ133" s="129"/>
      <c r="AR133" s="129"/>
      <c r="AS133" s="129"/>
      <c r="AT133" s="129"/>
      <c r="AU133" s="130"/>
      <c r="AV133" s="131"/>
      <c r="AW133" s="132"/>
      <c r="AX133" s="133"/>
      <c r="AY133" s="101"/>
      <c r="AZ133" s="102" t="e">
        <f>#REF!</f>
        <v>#REF!</v>
      </c>
      <c r="BA133" s="101"/>
      <c r="BB133" s="103">
        <f t="shared" si="31"/>
        <v>0</v>
      </c>
      <c r="BC133" s="104" t="str">
        <f t="shared" si="28"/>
        <v/>
      </c>
      <c r="BD133" s="105" t="e">
        <f t="shared" ca="1" si="32"/>
        <v>#NAME?</v>
      </c>
      <c r="BE133" s="104" t="str">
        <f t="shared" si="29"/>
        <v/>
      </c>
      <c r="BF133" s="105" t="e">
        <f t="shared" ca="1" si="30"/>
        <v>#NAME?</v>
      </c>
      <c r="BG133" s="104" t="str">
        <f>IF(A133="","",IF(COUNTIF($BB$14:$BB133,BB133)&gt;1,SUMPRODUCT(1*(#REF!=#REF!)*($BB$14:$BB$153&gt;BB133))+1&amp;" "&amp;"Rep",SUMPRODUCT(1*(#REF!=#REF!)*($BB$14:$BB$153&gt;BB133))+1))</f>
        <v/>
      </c>
      <c r="BH133" s="106" t="e">
        <f>IF(AX133=1,"",#REF!)</f>
        <v>#REF!</v>
      </c>
      <c r="BI133" s="105">
        <f t="shared" si="33"/>
        <v>0</v>
      </c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08">
        <f t="shared" si="34"/>
        <v>1</v>
      </c>
      <c r="BV133" s="108">
        <f t="shared" si="26"/>
        <v>1</v>
      </c>
      <c r="BW133" s="108">
        <f t="shared" si="35"/>
        <v>1</v>
      </c>
      <c r="BX133" s="108">
        <f t="shared" si="36"/>
        <v>1</v>
      </c>
      <c r="BY133" s="108">
        <f t="shared" si="37"/>
        <v>1</v>
      </c>
      <c r="BZ133" s="108">
        <f t="shared" si="27"/>
        <v>1</v>
      </c>
      <c r="CX133" s="110" t="str">
        <f t="shared" si="38"/>
        <v/>
      </c>
      <c r="CY133" s="110" t="str">
        <f t="shared" si="39"/>
        <v/>
      </c>
      <c r="CZ133" s="110" t="str">
        <f t="shared" si="40"/>
        <v/>
      </c>
      <c r="DA133" s="110" t="str">
        <f t="shared" si="41"/>
        <v/>
      </c>
      <c r="DB133" s="110" t="str">
        <f t="shared" si="42"/>
        <v/>
      </c>
      <c r="DC133" s="110" t="str">
        <f t="shared" si="43"/>
        <v/>
      </c>
      <c r="DD133" s="111">
        <f t="shared" si="44"/>
        <v>6</v>
      </c>
      <c r="DE133" s="111" t="str">
        <f t="shared" si="45"/>
        <v/>
      </c>
      <c r="DF133" s="112" t="str">
        <f t="shared" si="46"/>
        <v/>
      </c>
    </row>
    <row r="134" spans="1:110" ht="24.95" customHeight="1">
      <c r="A134" s="113"/>
      <c r="B134" s="114"/>
      <c r="C134" s="311"/>
      <c r="D134" s="115"/>
      <c r="E134" s="115"/>
      <c r="F134" s="115"/>
      <c r="G134" s="115"/>
      <c r="H134" s="115"/>
      <c r="I134" s="116"/>
      <c r="J134" s="117"/>
      <c r="K134" s="117"/>
      <c r="L134" s="118"/>
      <c r="M134" s="116"/>
      <c r="N134" s="117"/>
      <c r="O134" s="119"/>
      <c r="P134" s="116"/>
      <c r="Q134" s="117"/>
      <c r="R134" s="118"/>
      <c r="S134" s="116"/>
      <c r="T134" s="117"/>
      <c r="U134" s="117"/>
      <c r="V134" s="118"/>
      <c r="W134" s="116"/>
      <c r="X134" s="117"/>
      <c r="Y134" s="117"/>
      <c r="Z134" s="118"/>
      <c r="AA134" s="116"/>
      <c r="AB134" s="117"/>
      <c r="AC134" s="120"/>
      <c r="AD134" s="121"/>
      <c r="AE134" s="122"/>
      <c r="AF134" s="123"/>
      <c r="AG134" s="121"/>
      <c r="AH134" s="124"/>
      <c r="AI134" s="125"/>
      <c r="AJ134" s="126"/>
      <c r="AK134" s="117"/>
      <c r="AL134" s="118"/>
      <c r="AM134" s="127"/>
      <c r="AN134" s="125"/>
      <c r="AO134" s="128"/>
      <c r="AP134" s="129"/>
      <c r="AQ134" s="129"/>
      <c r="AR134" s="129"/>
      <c r="AS134" s="129"/>
      <c r="AT134" s="129"/>
      <c r="AU134" s="130"/>
      <c r="AV134" s="131"/>
      <c r="AW134" s="132"/>
      <c r="AX134" s="133"/>
      <c r="AY134" s="101"/>
      <c r="AZ134" s="102" t="e">
        <f>#REF!</f>
        <v>#REF!</v>
      </c>
      <c r="BA134" s="101"/>
      <c r="BB134" s="103">
        <f t="shared" si="31"/>
        <v>0</v>
      </c>
      <c r="BC134" s="104" t="str">
        <f t="shared" si="28"/>
        <v/>
      </c>
      <c r="BD134" s="105" t="e">
        <f t="shared" ca="1" si="32"/>
        <v>#NAME?</v>
      </c>
      <c r="BE134" s="104" t="str">
        <f t="shared" si="29"/>
        <v/>
      </c>
      <c r="BF134" s="105" t="e">
        <f t="shared" ca="1" si="30"/>
        <v>#NAME?</v>
      </c>
      <c r="BG134" s="104" t="str">
        <f>IF(A134="","",IF(COUNTIF($BB$14:$BB134,BB134)&gt;1,SUMPRODUCT(1*(#REF!=#REF!)*($BB$14:$BB$153&gt;BB134))+1&amp;" "&amp;"Rep",SUMPRODUCT(1*(#REF!=#REF!)*($BB$14:$BB$153&gt;BB134))+1))</f>
        <v/>
      </c>
      <c r="BH134" s="106" t="e">
        <f>IF(AX134=1,"",#REF!)</f>
        <v>#REF!</v>
      </c>
      <c r="BI134" s="105">
        <f t="shared" si="33"/>
        <v>0</v>
      </c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08">
        <f t="shared" si="34"/>
        <v>1</v>
      </c>
      <c r="BV134" s="108">
        <f t="shared" si="26"/>
        <v>1</v>
      </c>
      <c r="BW134" s="108">
        <f t="shared" si="35"/>
        <v>1</v>
      </c>
      <c r="BX134" s="108">
        <f t="shared" si="36"/>
        <v>1</v>
      </c>
      <c r="BY134" s="108">
        <f t="shared" si="37"/>
        <v>1</v>
      </c>
      <c r="BZ134" s="108">
        <f t="shared" si="27"/>
        <v>1</v>
      </c>
      <c r="CX134" s="110" t="str">
        <f t="shared" si="38"/>
        <v/>
      </c>
      <c r="CY134" s="110" t="str">
        <f t="shared" si="39"/>
        <v/>
      </c>
      <c r="CZ134" s="110" t="str">
        <f t="shared" si="40"/>
        <v/>
      </c>
      <c r="DA134" s="110" t="str">
        <f t="shared" si="41"/>
        <v/>
      </c>
      <c r="DB134" s="110" t="str">
        <f t="shared" si="42"/>
        <v/>
      </c>
      <c r="DC134" s="110" t="str">
        <f t="shared" si="43"/>
        <v/>
      </c>
      <c r="DD134" s="111">
        <f t="shared" si="44"/>
        <v>6</v>
      </c>
      <c r="DE134" s="111" t="str">
        <f t="shared" si="45"/>
        <v/>
      </c>
      <c r="DF134" s="112" t="str">
        <f t="shared" si="46"/>
        <v/>
      </c>
    </row>
    <row r="135" spans="1:110" ht="24.95" customHeight="1">
      <c r="A135" s="113"/>
      <c r="B135" s="114"/>
      <c r="C135" s="311"/>
      <c r="D135" s="115"/>
      <c r="E135" s="115"/>
      <c r="F135" s="115"/>
      <c r="G135" s="115"/>
      <c r="H135" s="115"/>
      <c r="I135" s="116"/>
      <c r="J135" s="117"/>
      <c r="K135" s="117"/>
      <c r="L135" s="118"/>
      <c r="M135" s="116"/>
      <c r="N135" s="117"/>
      <c r="O135" s="119"/>
      <c r="P135" s="116"/>
      <c r="Q135" s="117"/>
      <c r="R135" s="118"/>
      <c r="S135" s="116"/>
      <c r="T135" s="117"/>
      <c r="U135" s="117"/>
      <c r="V135" s="118"/>
      <c r="W135" s="116"/>
      <c r="X135" s="117"/>
      <c r="Y135" s="117"/>
      <c r="Z135" s="118"/>
      <c r="AA135" s="116"/>
      <c r="AB135" s="117"/>
      <c r="AC135" s="120"/>
      <c r="AD135" s="121"/>
      <c r="AE135" s="122"/>
      <c r="AF135" s="123"/>
      <c r="AG135" s="121"/>
      <c r="AH135" s="124"/>
      <c r="AI135" s="125"/>
      <c r="AJ135" s="126"/>
      <c r="AK135" s="117"/>
      <c r="AL135" s="118"/>
      <c r="AM135" s="127"/>
      <c r="AN135" s="125"/>
      <c r="AO135" s="128"/>
      <c r="AP135" s="129"/>
      <c r="AQ135" s="129"/>
      <c r="AR135" s="129"/>
      <c r="AS135" s="129"/>
      <c r="AT135" s="129"/>
      <c r="AU135" s="130"/>
      <c r="AV135" s="131"/>
      <c r="AW135" s="132"/>
      <c r="AX135" s="133"/>
      <c r="AY135" s="101"/>
      <c r="AZ135" s="102" t="e">
        <f>#REF!</f>
        <v>#REF!</v>
      </c>
      <c r="BA135" s="101"/>
      <c r="BB135" s="103">
        <f t="shared" si="31"/>
        <v>0</v>
      </c>
      <c r="BC135" s="104" t="str">
        <f t="shared" si="28"/>
        <v/>
      </c>
      <c r="BD135" s="105" t="e">
        <f t="shared" ca="1" si="32"/>
        <v>#NAME?</v>
      </c>
      <c r="BE135" s="104" t="str">
        <f t="shared" si="29"/>
        <v/>
      </c>
      <c r="BF135" s="105" t="e">
        <f t="shared" ca="1" si="30"/>
        <v>#NAME?</v>
      </c>
      <c r="BG135" s="104" t="str">
        <f>IF(A135="","",IF(COUNTIF($BB$14:$BB135,BB135)&gt;1,SUMPRODUCT(1*(#REF!=#REF!)*($BB$14:$BB$153&gt;BB135))+1&amp;" "&amp;"Rep",SUMPRODUCT(1*(#REF!=#REF!)*($BB$14:$BB$153&gt;BB135))+1))</f>
        <v/>
      </c>
      <c r="BH135" s="106" t="e">
        <f>IF(AX135=1,"",#REF!)</f>
        <v>#REF!</v>
      </c>
      <c r="BI135" s="105">
        <f t="shared" si="33"/>
        <v>0</v>
      </c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08">
        <f t="shared" si="34"/>
        <v>1</v>
      </c>
      <c r="BV135" s="108">
        <f t="shared" si="26"/>
        <v>1</v>
      </c>
      <c r="BW135" s="108">
        <f t="shared" si="35"/>
        <v>1</v>
      </c>
      <c r="BX135" s="108">
        <f t="shared" si="36"/>
        <v>1</v>
      </c>
      <c r="BY135" s="108">
        <f t="shared" si="37"/>
        <v>1</v>
      </c>
      <c r="BZ135" s="108">
        <f t="shared" si="27"/>
        <v>1</v>
      </c>
      <c r="CX135" s="110" t="str">
        <f t="shared" si="38"/>
        <v/>
      </c>
      <c r="CY135" s="110" t="str">
        <f t="shared" si="39"/>
        <v/>
      </c>
      <c r="CZ135" s="110" t="str">
        <f t="shared" si="40"/>
        <v/>
      </c>
      <c r="DA135" s="110" t="str">
        <f t="shared" si="41"/>
        <v/>
      </c>
      <c r="DB135" s="110" t="str">
        <f t="shared" si="42"/>
        <v/>
      </c>
      <c r="DC135" s="110" t="str">
        <f t="shared" si="43"/>
        <v/>
      </c>
      <c r="DD135" s="111">
        <f t="shared" si="44"/>
        <v>6</v>
      </c>
      <c r="DE135" s="111" t="str">
        <f t="shared" si="45"/>
        <v/>
      </c>
      <c r="DF135" s="112" t="str">
        <f t="shared" si="46"/>
        <v/>
      </c>
    </row>
    <row r="136" spans="1:110" ht="24.95" customHeight="1">
      <c r="A136" s="113"/>
      <c r="B136" s="114"/>
      <c r="C136" s="311"/>
      <c r="D136" s="115"/>
      <c r="E136" s="115"/>
      <c r="F136" s="115"/>
      <c r="G136" s="115"/>
      <c r="H136" s="115"/>
      <c r="I136" s="116"/>
      <c r="J136" s="117"/>
      <c r="K136" s="117"/>
      <c r="L136" s="118"/>
      <c r="M136" s="116"/>
      <c r="N136" s="117"/>
      <c r="O136" s="119"/>
      <c r="P136" s="116"/>
      <c r="Q136" s="117"/>
      <c r="R136" s="118"/>
      <c r="S136" s="116"/>
      <c r="T136" s="117"/>
      <c r="U136" s="117"/>
      <c r="V136" s="118"/>
      <c r="W136" s="116"/>
      <c r="X136" s="117"/>
      <c r="Y136" s="117"/>
      <c r="Z136" s="118"/>
      <c r="AA136" s="116"/>
      <c r="AB136" s="117"/>
      <c r="AC136" s="120"/>
      <c r="AD136" s="121"/>
      <c r="AE136" s="122"/>
      <c r="AF136" s="123"/>
      <c r="AG136" s="121"/>
      <c r="AH136" s="124"/>
      <c r="AI136" s="125"/>
      <c r="AJ136" s="126"/>
      <c r="AK136" s="117"/>
      <c r="AL136" s="118"/>
      <c r="AM136" s="127"/>
      <c r="AN136" s="125"/>
      <c r="AO136" s="128"/>
      <c r="AP136" s="129"/>
      <c r="AQ136" s="129"/>
      <c r="AR136" s="129"/>
      <c r="AS136" s="129"/>
      <c r="AT136" s="129"/>
      <c r="AU136" s="130"/>
      <c r="AV136" s="131"/>
      <c r="AW136" s="132"/>
      <c r="AX136" s="133"/>
      <c r="AY136" s="101"/>
      <c r="AZ136" s="102" t="e">
        <f>#REF!</f>
        <v>#REF!</v>
      </c>
      <c r="BA136" s="101"/>
      <c r="BB136" s="103">
        <f t="shared" si="31"/>
        <v>0</v>
      </c>
      <c r="BC136" s="104" t="str">
        <f t="shared" si="28"/>
        <v/>
      </c>
      <c r="BD136" s="105" t="e">
        <f t="shared" ca="1" si="32"/>
        <v>#NAME?</v>
      </c>
      <c r="BE136" s="104" t="str">
        <f t="shared" si="29"/>
        <v/>
      </c>
      <c r="BF136" s="105" t="e">
        <f t="shared" ca="1" si="30"/>
        <v>#NAME?</v>
      </c>
      <c r="BG136" s="104" t="str">
        <f>IF(A136="","",IF(COUNTIF($BB$14:$BB136,BB136)&gt;1,SUMPRODUCT(1*(#REF!=#REF!)*($BB$14:$BB$153&gt;BB136))+1&amp;" "&amp;"Rep",SUMPRODUCT(1*(#REF!=#REF!)*($BB$14:$BB$153&gt;BB136))+1))</f>
        <v/>
      </c>
      <c r="BH136" s="106" t="e">
        <f>IF(AX136=1,"",#REF!)</f>
        <v>#REF!</v>
      </c>
      <c r="BI136" s="105">
        <f t="shared" si="33"/>
        <v>0</v>
      </c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08">
        <f t="shared" si="34"/>
        <v>1</v>
      </c>
      <c r="BV136" s="108">
        <f t="shared" si="26"/>
        <v>1</v>
      </c>
      <c r="BW136" s="108">
        <f t="shared" si="35"/>
        <v>1</v>
      </c>
      <c r="BX136" s="108">
        <f t="shared" si="36"/>
        <v>1</v>
      </c>
      <c r="BY136" s="108">
        <f t="shared" si="37"/>
        <v>1</v>
      </c>
      <c r="BZ136" s="108">
        <f t="shared" si="27"/>
        <v>1</v>
      </c>
      <c r="CX136" s="110" t="str">
        <f t="shared" si="38"/>
        <v/>
      </c>
      <c r="CY136" s="110" t="str">
        <f t="shared" si="39"/>
        <v/>
      </c>
      <c r="CZ136" s="110" t="str">
        <f t="shared" si="40"/>
        <v/>
      </c>
      <c r="DA136" s="110" t="str">
        <f t="shared" si="41"/>
        <v/>
      </c>
      <c r="DB136" s="110" t="str">
        <f t="shared" si="42"/>
        <v/>
      </c>
      <c r="DC136" s="110" t="str">
        <f t="shared" si="43"/>
        <v/>
      </c>
      <c r="DD136" s="111">
        <f t="shared" si="44"/>
        <v>6</v>
      </c>
      <c r="DE136" s="111" t="str">
        <f t="shared" si="45"/>
        <v/>
      </c>
      <c r="DF136" s="112" t="str">
        <f t="shared" si="46"/>
        <v/>
      </c>
    </row>
    <row r="137" spans="1:110" ht="24.95" customHeight="1">
      <c r="A137" s="113"/>
      <c r="B137" s="114"/>
      <c r="C137" s="311"/>
      <c r="D137" s="115"/>
      <c r="E137" s="115"/>
      <c r="F137" s="115"/>
      <c r="G137" s="115"/>
      <c r="H137" s="115"/>
      <c r="I137" s="116"/>
      <c r="J137" s="117"/>
      <c r="K137" s="117"/>
      <c r="L137" s="118"/>
      <c r="M137" s="116"/>
      <c r="N137" s="117"/>
      <c r="O137" s="119"/>
      <c r="P137" s="116"/>
      <c r="Q137" s="117"/>
      <c r="R137" s="118"/>
      <c r="S137" s="116"/>
      <c r="T137" s="117"/>
      <c r="U137" s="117"/>
      <c r="V137" s="118"/>
      <c r="W137" s="116"/>
      <c r="X137" s="117"/>
      <c r="Y137" s="117"/>
      <c r="Z137" s="118"/>
      <c r="AA137" s="116"/>
      <c r="AB137" s="117"/>
      <c r="AC137" s="120"/>
      <c r="AD137" s="121"/>
      <c r="AE137" s="122"/>
      <c r="AF137" s="123"/>
      <c r="AG137" s="121"/>
      <c r="AH137" s="124"/>
      <c r="AI137" s="125"/>
      <c r="AJ137" s="126"/>
      <c r="AK137" s="117"/>
      <c r="AL137" s="118"/>
      <c r="AM137" s="127"/>
      <c r="AN137" s="125"/>
      <c r="AO137" s="128"/>
      <c r="AP137" s="129"/>
      <c r="AQ137" s="129"/>
      <c r="AR137" s="129"/>
      <c r="AS137" s="129"/>
      <c r="AT137" s="129"/>
      <c r="AU137" s="130"/>
      <c r="AV137" s="131"/>
      <c r="AW137" s="132"/>
      <c r="AX137" s="133"/>
      <c r="AY137" s="101"/>
      <c r="AZ137" s="102" t="e">
        <f>#REF!</f>
        <v>#REF!</v>
      </c>
      <c r="BA137" s="101"/>
      <c r="BB137" s="103">
        <f t="shared" si="31"/>
        <v>0</v>
      </c>
      <c r="BC137" s="104" t="str">
        <f t="shared" si="28"/>
        <v/>
      </c>
      <c r="BD137" s="105" t="e">
        <f t="shared" ca="1" si="32"/>
        <v>#NAME?</v>
      </c>
      <c r="BE137" s="104" t="str">
        <f t="shared" si="29"/>
        <v/>
      </c>
      <c r="BF137" s="105" t="e">
        <f t="shared" ca="1" si="30"/>
        <v>#NAME?</v>
      </c>
      <c r="BG137" s="104" t="str">
        <f>IF(A137="","",IF(COUNTIF($BB$14:$BB137,BB137)&gt;1,SUMPRODUCT(1*(#REF!=#REF!)*($BB$14:$BB$153&gt;BB137))+1&amp;" "&amp;"Rep",SUMPRODUCT(1*(#REF!=#REF!)*($BB$14:$BB$153&gt;BB137))+1))</f>
        <v/>
      </c>
      <c r="BH137" s="106" t="e">
        <f>IF(AX137=1,"",#REF!)</f>
        <v>#REF!</v>
      </c>
      <c r="BI137" s="105">
        <f t="shared" si="33"/>
        <v>0</v>
      </c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08">
        <f t="shared" si="34"/>
        <v>1</v>
      </c>
      <c r="BV137" s="108">
        <f t="shared" si="26"/>
        <v>1</v>
      </c>
      <c r="BW137" s="108">
        <f t="shared" si="35"/>
        <v>1</v>
      </c>
      <c r="BX137" s="108">
        <f t="shared" si="36"/>
        <v>1</v>
      </c>
      <c r="BY137" s="108">
        <f t="shared" si="37"/>
        <v>1</v>
      </c>
      <c r="BZ137" s="108">
        <f t="shared" si="27"/>
        <v>1</v>
      </c>
      <c r="CX137" s="110" t="str">
        <f t="shared" si="38"/>
        <v/>
      </c>
      <c r="CY137" s="110" t="str">
        <f t="shared" si="39"/>
        <v/>
      </c>
      <c r="CZ137" s="110" t="str">
        <f t="shared" si="40"/>
        <v/>
      </c>
      <c r="DA137" s="110" t="str">
        <f t="shared" si="41"/>
        <v/>
      </c>
      <c r="DB137" s="110" t="str">
        <f t="shared" si="42"/>
        <v/>
      </c>
      <c r="DC137" s="110" t="str">
        <f t="shared" si="43"/>
        <v/>
      </c>
      <c r="DD137" s="111">
        <f t="shared" si="44"/>
        <v>6</v>
      </c>
      <c r="DE137" s="111" t="str">
        <f t="shared" si="45"/>
        <v/>
      </c>
      <c r="DF137" s="112" t="str">
        <f t="shared" si="46"/>
        <v/>
      </c>
    </row>
    <row r="138" spans="1:110" ht="24.95" customHeight="1">
      <c r="A138" s="113"/>
      <c r="B138" s="114"/>
      <c r="C138" s="311"/>
      <c r="D138" s="115"/>
      <c r="E138" s="115"/>
      <c r="F138" s="115"/>
      <c r="G138" s="115"/>
      <c r="H138" s="115"/>
      <c r="I138" s="116"/>
      <c r="J138" s="117"/>
      <c r="K138" s="117"/>
      <c r="L138" s="118"/>
      <c r="M138" s="116"/>
      <c r="N138" s="117"/>
      <c r="O138" s="119"/>
      <c r="P138" s="116"/>
      <c r="Q138" s="117"/>
      <c r="R138" s="118"/>
      <c r="S138" s="116"/>
      <c r="T138" s="117"/>
      <c r="U138" s="117"/>
      <c r="V138" s="118"/>
      <c r="W138" s="116"/>
      <c r="X138" s="117"/>
      <c r="Y138" s="117"/>
      <c r="Z138" s="118"/>
      <c r="AA138" s="116"/>
      <c r="AB138" s="117"/>
      <c r="AC138" s="120"/>
      <c r="AD138" s="121"/>
      <c r="AE138" s="122"/>
      <c r="AF138" s="123"/>
      <c r="AG138" s="121"/>
      <c r="AH138" s="124"/>
      <c r="AI138" s="125"/>
      <c r="AJ138" s="126"/>
      <c r="AK138" s="117"/>
      <c r="AL138" s="118"/>
      <c r="AM138" s="127"/>
      <c r="AN138" s="125"/>
      <c r="AO138" s="128"/>
      <c r="AP138" s="129"/>
      <c r="AQ138" s="129"/>
      <c r="AR138" s="129"/>
      <c r="AS138" s="129"/>
      <c r="AT138" s="129"/>
      <c r="AU138" s="130"/>
      <c r="AV138" s="131"/>
      <c r="AW138" s="132"/>
      <c r="AX138" s="133"/>
      <c r="AY138" s="101"/>
      <c r="AZ138" s="102" t="e">
        <f>#REF!</f>
        <v>#REF!</v>
      </c>
      <c r="BA138" s="101"/>
      <c r="BB138" s="103">
        <f t="shared" si="31"/>
        <v>0</v>
      </c>
      <c r="BC138" s="104" t="str">
        <f t="shared" si="28"/>
        <v/>
      </c>
      <c r="BD138" s="105" t="e">
        <f t="shared" ca="1" si="32"/>
        <v>#NAME?</v>
      </c>
      <c r="BE138" s="104" t="str">
        <f t="shared" si="29"/>
        <v/>
      </c>
      <c r="BF138" s="105" t="e">
        <f t="shared" ca="1" si="30"/>
        <v>#NAME?</v>
      </c>
      <c r="BG138" s="104" t="str">
        <f>IF(A138="","",IF(COUNTIF($BB$14:$BB138,BB138)&gt;1,SUMPRODUCT(1*(#REF!=#REF!)*($BB$14:$BB$153&gt;BB138))+1&amp;" "&amp;"Rep",SUMPRODUCT(1*(#REF!=#REF!)*($BB$14:$BB$153&gt;BB138))+1))</f>
        <v/>
      </c>
      <c r="BH138" s="106" t="e">
        <f>IF(AX138=1,"",#REF!)</f>
        <v>#REF!</v>
      </c>
      <c r="BI138" s="105">
        <f t="shared" si="33"/>
        <v>0</v>
      </c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08">
        <f t="shared" si="34"/>
        <v>1</v>
      </c>
      <c r="BV138" s="108">
        <f t="shared" si="26"/>
        <v>1</v>
      </c>
      <c r="BW138" s="108">
        <f t="shared" si="35"/>
        <v>1</v>
      </c>
      <c r="BX138" s="108">
        <f t="shared" si="36"/>
        <v>1</v>
      </c>
      <c r="BY138" s="108">
        <f t="shared" si="37"/>
        <v>1</v>
      </c>
      <c r="BZ138" s="108">
        <f t="shared" si="27"/>
        <v>1</v>
      </c>
      <c r="CX138" s="110" t="str">
        <f t="shared" si="38"/>
        <v/>
      </c>
      <c r="CY138" s="110" t="str">
        <f t="shared" si="39"/>
        <v/>
      </c>
      <c r="CZ138" s="110" t="str">
        <f t="shared" si="40"/>
        <v/>
      </c>
      <c r="DA138" s="110" t="str">
        <f t="shared" si="41"/>
        <v/>
      </c>
      <c r="DB138" s="110" t="str">
        <f t="shared" si="42"/>
        <v/>
      </c>
      <c r="DC138" s="110" t="str">
        <f t="shared" si="43"/>
        <v/>
      </c>
      <c r="DD138" s="111">
        <f t="shared" si="44"/>
        <v>6</v>
      </c>
      <c r="DE138" s="111" t="str">
        <f t="shared" si="45"/>
        <v/>
      </c>
      <c r="DF138" s="112" t="str">
        <f t="shared" si="46"/>
        <v/>
      </c>
    </row>
    <row r="139" spans="1:110" ht="24.95" customHeight="1">
      <c r="A139" s="113"/>
      <c r="B139" s="114"/>
      <c r="C139" s="311"/>
      <c r="D139" s="115"/>
      <c r="E139" s="115"/>
      <c r="F139" s="115"/>
      <c r="G139" s="115"/>
      <c r="H139" s="115"/>
      <c r="I139" s="116"/>
      <c r="J139" s="117"/>
      <c r="K139" s="117"/>
      <c r="L139" s="118"/>
      <c r="M139" s="116"/>
      <c r="N139" s="117"/>
      <c r="O139" s="119"/>
      <c r="P139" s="116"/>
      <c r="Q139" s="117"/>
      <c r="R139" s="118"/>
      <c r="S139" s="116"/>
      <c r="T139" s="117"/>
      <c r="U139" s="117"/>
      <c r="V139" s="118"/>
      <c r="W139" s="116"/>
      <c r="X139" s="117"/>
      <c r="Y139" s="117"/>
      <c r="Z139" s="118"/>
      <c r="AA139" s="116"/>
      <c r="AB139" s="117"/>
      <c r="AC139" s="120"/>
      <c r="AD139" s="121"/>
      <c r="AE139" s="122"/>
      <c r="AF139" s="123"/>
      <c r="AG139" s="121"/>
      <c r="AH139" s="124"/>
      <c r="AI139" s="125"/>
      <c r="AJ139" s="126"/>
      <c r="AK139" s="117"/>
      <c r="AL139" s="118"/>
      <c r="AM139" s="127"/>
      <c r="AN139" s="125"/>
      <c r="AO139" s="128"/>
      <c r="AP139" s="129"/>
      <c r="AQ139" s="129"/>
      <c r="AR139" s="129"/>
      <c r="AS139" s="129"/>
      <c r="AT139" s="129"/>
      <c r="AU139" s="130"/>
      <c r="AV139" s="131"/>
      <c r="AW139" s="132"/>
      <c r="AX139" s="133"/>
      <c r="AY139" s="101"/>
      <c r="AZ139" s="102" t="e">
        <f>#REF!</f>
        <v>#REF!</v>
      </c>
      <c r="BA139" s="101"/>
      <c r="BB139" s="103">
        <f t="shared" si="31"/>
        <v>0</v>
      </c>
      <c r="BC139" s="104" t="str">
        <f t="shared" si="28"/>
        <v/>
      </c>
      <c r="BD139" s="105" t="e">
        <f t="shared" ca="1" si="32"/>
        <v>#NAME?</v>
      </c>
      <c r="BE139" s="104" t="str">
        <f t="shared" si="29"/>
        <v/>
      </c>
      <c r="BF139" s="105" t="e">
        <f t="shared" ca="1" si="30"/>
        <v>#NAME?</v>
      </c>
      <c r="BG139" s="104" t="str">
        <f>IF(A139="","",IF(COUNTIF($BB$14:$BB139,BB139)&gt;1,SUMPRODUCT(1*(#REF!=#REF!)*($BB$14:$BB$153&gt;BB139))+1&amp;" "&amp;"Rep",SUMPRODUCT(1*(#REF!=#REF!)*($BB$14:$BB$153&gt;BB139))+1))</f>
        <v/>
      </c>
      <c r="BH139" s="106" t="e">
        <f>IF(AX139=1,"",#REF!)</f>
        <v>#REF!</v>
      </c>
      <c r="BI139" s="105">
        <f t="shared" si="33"/>
        <v>0</v>
      </c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08">
        <f t="shared" si="34"/>
        <v>1</v>
      </c>
      <c r="BV139" s="108">
        <f t="shared" si="26"/>
        <v>1</v>
      </c>
      <c r="BW139" s="108">
        <f t="shared" si="35"/>
        <v>1</v>
      </c>
      <c r="BX139" s="108">
        <f t="shared" si="36"/>
        <v>1</v>
      </c>
      <c r="BY139" s="108">
        <f t="shared" si="37"/>
        <v>1</v>
      </c>
      <c r="BZ139" s="108">
        <f t="shared" si="27"/>
        <v>1</v>
      </c>
      <c r="CX139" s="110" t="str">
        <f t="shared" si="38"/>
        <v/>
      </c>
      <c r="CY139" s="110" t="str">
        <f t="shared" si="39"/>
        <v/>
      </c>
      <c r="CZ139" s="110" t="str">
        <f t="shared" si="40"/>
        <v/>
      </c>
      <c r="DA139" s="110" t="str">
        <f t="shared" si="41"/>
        <v/>
      </c>
      <c r="DB139" s="110" t="str">
        <f t="shared" si="42"/>
        <v/>
      </c>
      <c r="DC139" s="110" t="str">
        <f t="shared" si="43"/>
        <v/>
      </c>
      <c r="DD139" s="111">
        <f t="shared" si="44"/>
        <v>6</v>
      </c>
      <c r="DE139" s="111" t="str">
        <f t="shared" si="45"/>
        <v/>
      </c>
      <c r="DF139" s="112" t="str">
        <f t="shared" si="46"/>
        <v/>
      </c>
    </row>
    <row r="140" spans="1:110" ht="24.95" customHeight="1">
      <c r="A140" s="113"/>
      <c r="B140" s="114"/>
      <c r="C140" s="311"/>
      <c r="D140" s="115"/>
      <c r="E140" s="115"/>
      <c r="F140" s="115"/>
      <c r="G140" s="115"/>
      <c r="H140" s="115"/>
      <c r="I140" s="116"/>
      <c r="J140" s="117"/>
      <c r="K140" s="117"/>
      <c r="L140" s="118"/>
      <c r="M140" s="116"/>
      <c r="N140" s="117"/>
      <c r="O140" s="119"/>
      <c r="P140" s="116"/>
      <c r="Q140" s="117"/>
      <c r="R140" s="118"/>
      <c r="S140" s="116"/>
      <c r="T140" s="117"/>
      <c r="U140" s="117"/>
      <c r="V140" s="118"/>
      <c r="W140" s="116"/>
      <c r="X140" s="117"/>
      <c r="Y140" s="117"/>
      <c r="Z140" s="118"/>
      <c r="AA140" s="116"/>
      <c r="AB140" s="117"/>
      <c r="AC140" s="120"/>
      <c r="AD140" s="121"/>
      <c r="AE140" s="122"/>
      <c r="AF140" s="123"/>
      <c r="AG140" s="121"/>
      <c r="AH140" s="124"/>
      <c r="AI140" s="125"/>
      <c r="AJ140" s="126"/>
      <c r="AK140" s="117"/>
      <c r="AL140" s="118"/>
      <c r="AM140" s="127"/>
      <c r="AN140" s="125"/>
      <c r="AO140" s="128"/>
      <c r="AP140" s="129"/>
      <c r="AQ140" s="129"/>
      <c r="AR140" s="129"/>
      <c r="AS140" s="129"/>
      <c r="AT140" s="129"/>
      <c r="AU140" s="130"/>
      <c r="AV140" s="131"/>
      <c r="AW140" s="132"/>
      <c r="AX140" s="133"/>
      <c r="AY140" s="101"/>
      <c r="AZ140" s="102" t="e">
        <f>#REF!</f>
        <v>#REF!</v>
      </c>
      <c r="BA140" s="101"/>
      <c r="BB140" s="103">
        <f t="shared" si="31"/>
        <v>0</v>
      </c>
      <c r="BC140" s="104" t="str">
        <f t="shared" si="28"/>
        <v/>
      </c>
      <c r="BD140" s="105" t="e">
        <f t="shared" ca="1" si="32"/>
        <v>#NAME?</v>
      </c>
      <c r="BE140" s="104" t="str">
        <f t="shared" si="29"/>
        <v/>
      </c>
      <c r="BF140" s="105" t="e">
        <f t="shared" ca="1" si="30"/>
        <v>#NAME?</v>
      </c>
      <c r="BG140" s="104" t="str">
        <f>IF(A140="","",IF(COUNTIF($BB$14:$BB140,BB140)&gt;1,SUMPRODUCT(1*(#REF!=#REF!)*($BB$14:$BB$153&gt;BB140))+1&amp;" "&amp;"Rep",SUMPRODUCT(1*(#REF!=#REF!)*($BB$14:$BB$153&gt;BB140))+1))</f>
        <v/>
      </c>
      <c r="BH140" s="106" t="e">
        <f>IF(AX140=1,"",#REF!)</f>
        <v>#REF!</v>
      </c>
      <c r="BI140" s="105">
        <f t="shared" si="33"/>
        <v>0</v>
      </c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08">
        <f t="shared" si="34"/>
        <v>1</v>
      </c>
      <c r="BV140" s="108">
        <f t="shared" si="26"/>
        <v>1</v>
      </c>
      <c r="BW140" s="108">
        <f t="shared" si="35"/>
        <v>1</v>
      </c>
      <c r="BX140" s="108">
        <f t="shared" si="36"/>
        <v>1</v>
      </c>
      <c r="BY140" s="108">
        <f t="shared" si="37"/>
        <v>1</v>
      </c>
      <c r="BZ140" s="108">
        <f t="shared" si="27"/>
        <v>1</v>
      </c>
      <c r="CX140" s="110" t="str">
        <f t="shared" si="38"/>
        <v/>
      </c>
      <c r="CY140" s="110" t="str">
        <f t="shared" si="39"/>
        <v/>
      </c>
      <c r="CZ140" s="110" t="str">
        <f t="shared" si="40"/>
        <v/>
      </c>
      <c r="DA140" s="110" t="str">
        <f t="shared" si="41"/>
        <v/>
      </c>
      <c r="DB140" s="110" t="str">
        <f t="shared" si="42"/>
        <v/>
      </c>
      <c r="DC140" s="110" t="str">
        <f t="shared" si="43"/>
        <v/>
      </c>
      <c r="DD140" s="111">
        <f t="shared" si="44"/>
        <v>6</v>
      </c>
      <c r="DE140" s="111" t="str">
        <f t="shared" si="45"/>
        <v/>
      </c>
      <c r="DF140" s="112" t="str">
        <f t="shared" si="46"/>
        <v/>
      </c>
    </row>
    <row r="141" spans="1:110" ht="24.95" customHeight="1">
      <c r="A141" s="113"/>
      <c r="B141" s="114"/>
      <c r="C141" s="311"/>
      <c r="D141" s="115"/>
      <c r="E141" s="115"/>
      <c r="F141" s="115"/>
      <c r="G141" s="115"/>
      <c r="H141" s="115"/>
      <c r="I141" s="116"/>
      <c r="J141" s="117"/>
      <c r="K141" s="117"/>
      <c r="L141" s="118"/>
      <c r="M141" s="116"/>
      <c r="N141" s="117"/>
      <c r="O141" s="119"/>
      <c r="P141" s="116"/>
      <c r="Q141" s="117"/>
      <c r="R141" s="118"/>
      <c r="S141" s="116"/>
      <c r="T141" s="117"/>
      <c r="U141" s="117"/>
      <c r="V141" s="118"/>
      <c r="W141" s="116"/>
      <c r="X141" s="117"/>
      <c r="Y141" s="117"/>
      <c r="Z141" s="118"/>
      <c r="AA141" s="116"/>
      <c r="AB141" s="117"/>
      <c r="AC141" s="120"/>
      <c r="AD141" s="121"/>
      <c r="AE141" s="122"/>
      <c r="AF141" s="123"/>
      <c r="AG141" s="121"/>
      <c r="AH141" s="124"/>
      <c r="AI141" s="125"/>
      <c r="AJ141" s="126"/>
      <c r="AK141" s="117"/>
      <c r="AL141" s="118"/>
      <c r="AM141" s="127"/>
      <c r="AN141" s="125"/>
      <c r="AO141" s="128"/>
      <c r="AP141" s="129"/>
      <c r="AQ141" s="129"/>
      <c r="AR141" s="129"/>
      <c r="AS141" s="129"/>
      <c r="AT141" s="129"/>
      <c r="AU141" s="130"/>
      <c r="AV141" s="131"/>
      <c r="AW141" s="132"/>
      <c r="AX141" s="133"/>
      <c r="AY141" s="101"/>
      <c r="AZ141" s="102" t="e">
        <f>#REF!</f>
        <v>#REF!</v>
      </c>
      <c r="BA141" s="101"/>
      <c r="BB141" s="103">
        <f t="shared" si="31"/>
        <v>0</v>
      </c>
      <c r="BC141" s="104" t="str">
        <f t="shared" si="28"/>
        <v/>
      </c>
      <c r="BD141" s="105" t="e">
        <f t="shared" ca="1" si="32"/>
        <v>#NAME?</v>
      </c>
      <c r="BE141" s="104" t="str">
        <f t="shared" si="29"/>
        <v/>
      </c>
      <c r="BF141" s="105" t="e">
        <f t="shared" ca="1" si="30"/>
        <v>#NAME?</v>
      </c>
      <c r="BG141" s="104" t="str">
        <f>IF(A141="","",IF(COUNTIF($BB$14:$BB141,BB141)&gt;1,SUMPRODUCT(1*(#REF!=#REF!)*($BB$14:$BB$153&gt;BB141))+1&amp;" "&amp;"Rep",SUMPRODUCT(1*(#REF!=#REF!)*($BB$14:$BB$153&gt;BB141))+1))</f>
        <v/>
      </c>
      <c r="BH141" s="106" t="e">
        <f>IF(AX141=1,"",#REF!)</f>
        <v>#REF!</v>
      </c>
      <c r="BI141" s="105">
        <f t="shared" si="33"/>
        <v>0</v>
      </c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08">
        <f t="shared" si="34"/>
        <v>1</v>
      </c>
      <c r="BV141" s="108">
        <f t="shared" si="26"/>
        <v>1</v>
      </c>
      <c r="BW141" s="108">
        <f t="shared" si="35"/>
        <v>1</v>
      </c>
      <c r="BX141" s="108">
        <f t="shared" si="36"/>
        <v>1</v>
      </c>
      <c r="BY141" s="108">
        <f t="shared" si="37"/>
        <v>1</v>
      </c>
      <c r="BZ141" s="108">
        <f t="shared" si="27"/>
        <v>1</v>
      </c>
      <c r="CX141" s="110" t="str">
        <f t="shared" si="38"/>
        <v/>
      </c>
      <c r="CY141" s="110" t="str">
        <f t="shared" si="39"/>
        <v/>
      </c>
      <c r="CZ141" s="110" t="str">
        <f t="shared" si="40"/>
        <v/>
      </c>
      <c r="DA141" s="110" t="str">
        <f t="shared" si="41"/>
        <v/>
      </c>
      <c r="DB141" s="110" t="str">
        <f t="shared" si="42"/>
        <v/>
      </c>
      <c r="DC141" s="110" t="str">
        <f t="shared" si="43"/>
        <v/>
      </c>
      <c r="DD141" s="111">
        <f t="shared" si="44"/>
        <v>6</v>
      </c>
      <c r="DE141" s="111" t="str">
        <f t="shared" si="45"/>
        <v/>
      </c>
      <c r="DF141" s="112" t="str">
        <f t="shared" si="46"/>
        <v/>
      </c>
    </row>
    <row r="142" spans="1:110" ht="24.95" customHeight="1">
      <c r="A142" s="113"/>
      <c r="B142" s="114"/>
      <c r="C142" s="311"/>
      <c r="D142" s="115"/>
      <c r="E142" s="115"/>
      <c r="F142" s="115"/>
      <c r="G142" s="115"/>
      <c r="H142" s="115"/>
      <c r="I142" s="116"/>
      <c r="J142" s="117"/>
      <c r="K142" s="117"/>
      <c r="L142" s="118"/>
      <c r="M142" s="116"/>
      <c r="N142" s="117"/>
      <c r="O142" s="119"/>
      <c r="P142" s="116"/>
      <c r="Q142" s="117"/>
      <c r="R142" s="118"/>
      <c r="S142" s="116"/>
      <c r="T142" s="117"/>
      <c r="U142" s="117"/>
      <c r="V142" s="118"/>
      <c r="W142" s="116"/>
      <c r="X142" s="117"/>
      <c r="Y142" s="117"/>
      <c r="Z142" s="118"/>
      <c r="AA142" s="116"/>
      <c r="AB142" s="117"/>
      <c r="AC142" s="120"/>
      <c r="AD142" s="121"/>
      <c r="AE142" s="122"/>
      <c r="AF142" s="123"/>
      <c r="AG142" s="121"/>
      <c r="AH142" s="124"/>
      <c r="AI142" s="125"/>
      <c r="AJ142" s="126"/>
      <c r="AK142" s="117"/>
      <c r="AL142" s="118"/>
      <c r="AM142" s="127"/>
      <c r="AN142" s="125"/>
      <c r="AO142" s="128"/>
      <c r="AP142" s="129"/>
      <c r="AQ142" s="129"/>
      <c r="AR142" s="129"/>
      <c r="AS142" s="129"/>
      <c r="AT142" s="129"/>
      <c r="AU142" s="130"/>
      <c r="AV142" s="131"/>
      <c r="AW142" s="132"/>
      <c r="AX142" s="133"/>
      <c r="AY142" s="101"/>
      <c r="AZ142" s="102" t="e">
        <f>#REF!</f>
        <v>#REF!</v>
      </c>
      <c r="BA142" s="101"/>
      <c r="BB142" s="103">
        <f t="shared" si="31"/>
        <v>0</v>
      </c>
      <c r="BC142" s="104" t="str">
        <f t="shared" ref="BC142:BC173" si="47">IF(SUM(BB142)&gt;0,RANK(BB142,total_jan),"")</f>
        <v/>
      </c>
      <c r="BD142" s="105" t="e">
        <f t="shared" ca="1" si="32"/>
        <v>#NAME?</v>
      </c>
      <c r="BE142" s="104" t="str">
        <f t="shared" si="29"/>
        <v/>
      </c>
      <c r="BF142" s="105" t="e">
        <f t="shared" ca="1" si="30"/>
        <v>#NAME?</v>
      </c>
      <c r="BG142" s="104" t="str">
        <f>IF(A142="","",IF(COUNTIF($BB$14:$BB142,BB142)&gt;1,SUMPRODUCT(1*(#REF!=#REF!)*($BB$14:$BB$153&gt;BB142))+1&amp;" "&amp;"Rep",SUMPRODUCT(1*(#REF!=#REF!)*($BB$14:$BB$153&gt;BB142))+1))</f>
        <v/>
      </c>
      <c r="BH142" s="106" t="e">
        <f>IF(AX142=1,"",#REF!)</f>
        <v>#REF!</v>
      </c>
      <c r="BI142" s="105">
        <f t="shared" si="33"/>
        <v>0</v>
      </c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08">
        <f t="shared" si="34"/>
        <v>1</v>
      </c>
      <c r="BV142" s="108">
        <f t="shared" si="26"/>
        <v>1</v>
      </c>
      <c r="BW142" s="108">
        <f t="shared" si="35"/>
        <v>1</v>
      </c>
      <c r="BX142" s="108">
        <f t="shared" si="36"/>
        <v>1</v>
      </c>
      <c r="BY142" s="108">
        <f t="shared" si="37"/>
        <v>1</v>
      </c>
      <c r="BZ142" s="108">
        <f t="shared" si="27"/>
        <v>1</v>
      </c>
      <c r="CX142" s="110" t="str">
        <f t="shared" si="38"/>
        <v/>
      </c>
      <c r="CY142" s="110" t="str">
        <f t="shared" si="39"/>
        <v/>
      </c>
      <c r="CZ142" s="110" t="str">
        <f t="shared" si="40"/>
        <v/>
      </c>
      <c r="DA142" s="110" t="str">
        <f t="shared" si="41"/>
        <v/>
      </c>
      <c r="DB142" s="110" t="str">
        <f t="shared" si="42"/>
        <v/>
      </c>
      <c r="DC142" s="110" t="str">
        <f t="shared" si="43"/>
        <v/>
      </c>
      <c r="DD142" s="111">
        <f t="shared" si="44"/>
        <v>6</v>
      </c>
      <c r="DE142" s="111" t="str">
        <f t="shared" si="45"/>
        <v/>
      </c>
      <c r="DF142" s="112" t="str">
        <f t="shared" si="46"/>
        <v/>
      </c>
    </row>
    <row r="143" spans="1:110" ht="24.95" customHeight="1">
      <c r="A143" s="113"/>
      <c r="B143" s="114"/>
      <c r="C143" s="311"/>
      <c r="D143" s="115"/>
      <c r="E143" s="115"/>
      <c r="F143" s="115"/>
      <c r="G143" s="115"/>
      <c r="H143" s="115"/>
      <c r="I143" s="116"/>
      <c r="J143" s="117"/>
      <c r="K143" s="117"/>
      <c r="L143" s="118"/>
      <c r="M143" s="116"/>
      <c r="N143" s="117"/>
      <c r="O143" s="119"/>
      <c r="P143" s="116"/>
      <c r="Q143" s="117"/>
      <c r="R143" s="118"/>
      <c r="S143" s="116"/>
      <c r="T143" s="117"/>
      <c r="U143" s="117"/>
      <c r="V143" s="118"/>
      <c r="W143" s="116"/>
      <c r="X143" s="117"/>
      <c r="Y143" s="117"/>
      <c r="Z143" s="118"/>
      <c r="AA143" s="116"/>
      <c r="AB143" s="117"/>
      <c r="AC143" s="120"/>
      <c r="AD143" s="121"/>
      <c r="AE143" s="122"/>
      <c r="AF143" s="123"/>
      <c r="AG143" s="121"/>
      <c r="AH143" s="124"/>
      <c r="AI143" s="125"/>
      <c r="AJ143" s="126"/>
      <c r="AK143" s="117"/>
      <c r="AL143" s="118"/>
      <c r="AM143" s="127"/>
      <c r="AN143" s="125"/>
      <c r="AO143" s="128"/>
      <c r="AP143" s="129"/>
      <c r="AQ143" s="129"/>
      <c r="AR143" s="129"/>
      <c r="AS143" s="129"/>
      <c r="AT143" s="129"/>
      <c r="AU143" s="130"/>
      <c r="AV143" s="131"/>
      <c r="AW143" s="132"/>
      <c r="AX143" s="133"/>
      <c r="AY143" s="101"/>
      <c r="AZ143" s="102" t="e">
        <f>#REF!</f>
        <v>#REF!</v>
      </c>
      <c r="BA143" s="101"/>
      <c r="BB143" s="103">
        <f t="shared" si="31"/>
        <v>0</v>
      </c>
      <c r="BC143" s="104" t="str">
        <f t="shared" si="47"/>
        <v/>
      </c>
      <c r="BD143" s="105" t="e">
        <f t="shared" ca="1" si="32"/>
        <v>#NAME?</v>
      </c>
      <c r="BE143" s="104" t="str">
        <f t="shared" si="29"/>
        <v/>
      </c>
      <c r="BF143" s="105" t="e">
        <f t="shared" ca="1" si="30"/>
        <v>#NAME?</v>
      </c>
      <c r="BG143" s="104" t="str">
        <f>IF(A143="","",IF(COUNTIF($BB$14:$BB143,BB143)&gt;1,SUMPRODUCT(1*(#REF!=#REF!)*($BB$14:$BB$153&gt;BB143))+1&amp;" "&amp;"Rep",SUMPRODUCT(1*(#REF!=#REF!)*($BB$14:$BB$153&gt;BB143))+1))</f>
        <v/>
      </c>
      <c r="BH143" s="106" t="e">
        <f>IF(AX143=1,"",#REF!)</f>
        <v>#REF!</v>
      </c>
      <c r="BI143" s="105">
        <f t="shared" si="33"/>
        <v>0</v>
      </c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08">
        <f t="shared" si="34"/>
        <v>1</v>
      </c>
      <c r="BV143" s="108">
        <f t="shared" ref="BV143:BV153" si="48">IF(OR(AC143&lt;AC$13,AB143&lt;AB$13,AB143="غ",AB143="صفر"),1,"")</f>
        <v>1</v>
      </c>
      <c r="BW143" s="108">
        <f t="shared" si="35"/>
        <v>1</v>
      </c>
      <c r="BX143" s="108">
        <f t="shared" si="36"/>
        <v>1</v>
      </c>
      <c r="BY143" s="108">
        <f t="shared" si="37"/>
        <v>1</v>
      </c>
      <c r="BZ143" s="108">
        <f t="shared" ref="BZ143:BZ153" si="49">IF(OR(L143&lt;L$13,K143&lt;K$13,K143="غ",K143="صفر"),1,"")</f>
        <v>1</v>
      </c>
      <c r="CX143" s="110" t="str">
        <f t="shared" si="38"/>
        <v/>
      </c>
      <c r="CY143" s="110" t="str">
        <f t="shared" si="39"/>
        <v/>
      </c>
      <c r="CZ143" s="110" t="str">
        <f t="shared" si="40"/>
        <v/>
      </c>
      <c r="DA143" s="110" t="str">
        <f t="shared" si="41"/>
        <v/>
      </c>
      <c r="DB143" s="110" t="str">
        <f t="shared" si="42"/>
        <v/>
      </c>
      <c r="DC143" s="110" t="str">
        <f t="shared" si="43"/>
        <v/>
      </c>
      <c r="DD143" s="111">
        <f t="shared" si="44"/>
        <v>6</v>
      </c>
      <c r="DE143" s="111" t="str">
        <f t="shared" si="45"/>
        <v/>
      </c>
      <c r="DF143" s="112" t="str">
        <f t="shared" si="46"/>
        <v/>
      </c>
    </row>
    <row r="144" spans="1:110" ht="24.95" customHeight="1">
      <c r="A144" s="113"/>
      <c r="B144" s="114"/>
      <c r="C144" s="311"/>
      <c r="D144" s="115"/>
      <c r="E144" s="115"/>
      <c r="F144" s="115"/>
      <c r="G144" s="115"/>
      <c r="H144" s="115"/>
      <c r="I144" s="116"/>
      <c r="J144" s="117"/>
      <c r="K144" s="117"/>
      <c r="L144" s="118"/>
      <c r="M144" s="116"/>
      <c r="N144" s="117"/>
      <c r="O144" s="119"/>
      <c r="P144" s="116"/>
      <c r="Q144" s="117"/>
      <c r="R144" s="118"/>
      <c r="S144" s="116"/>
      <c r="T144" s="117"/>
      <c r="U144" s="117"/>
      <c r="V144" s="118"/>
      <c r="W144" s="116"/>
      <c r="X144" s="117"/>
      <c r="Y144" s="117"/>
      <c r="Z144" s="118"/>
      <c r="AA144" s="116"/>
      <c r="AB144" s="117"/>
      <c r="AC144" s="120"/>
      <c r="AD144" s="121"/>
      <c r="AE144" s="122"/>
      <c r="AF144" s="123"/>
      <c r="AG144" s="121"/>
      <c r="AH144" s="124"/>
      <c r="AI144" s="125"/>
      <c r="AJ144" s="126"/>
      <c r="AK144" s="117"/>
      <c r="AL144" s="118"/>
      <c r="AM144" s="127"/>
      <c r="AN144" s="125"/>
      <c r="AO144" s="128"/>
      <c r="AP144" s="129"/>
      <c r="AQ144" s="129"/>
      <c r="AR144" s="129"/>
      <c r="AS144" s="129"/>
      <c r="AT144" s="129"/>
      <c r="AU144" s="130"/>
      <c r="AV144" s="131"/>
      <c r="AW144" s="132"/>
      <c r="AX144" s="133"/>
      <c r="AY144" s="101"/>
      <c r="AZ144" s="102" t="e">
        <f>#REF!</f>
        <v>#REF!</v>
      </c>
      <c r="BA144" s="101"/>
      <c r="BB144" s="103">
        <f t="shared" si="31"/>
        <v>0</v>
      </c>
      <c r="BC144" s="104" t="str">
        <f t="shared" si="47"/>
        <v/>
      </c>
      <c r="BD144" s="105" t="e">
        <f t="shared" ca="1" si="32"/>
        <v>#NAME?</v>
      </c>
      <c r="BE144" s="104" t="str">
        <f t="shared" si="29"/>
        <v/>
      </c>
      <c r="BF144" s="105" t="e">
        <f t="shared" ca="1" si="30"/>
        <v>#NAME?</v>
      </c>
      <c r="BG144" s="104" t="str">
        <f>IF(A144="","",IF(COUNTIF($BB$14:$BB144,BB144)&gt;1,SUMPRODUCT(1*(#REF!=#REF!)*($BB$14:$BB$153&gt;BB144))+1&amp;" "&amp;"Rep",SUMPRODUCT(1*(#REF!=#REF!)*($BB$14:$BB$153&gt;BB144))+1))</f>
        <v/>
      </c>
      <c r="BH144" s="106" t="e">
        <f>IF(AX144=1,"",#REF!)</f>
        <v>#REF!</v>
      </c>
      <c r="BI144" s="105">
        <f t="shared" si="33"/>
        <v>0</v>
      </c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08">
        <f t="shared" si="34"/>
        <v>1</v>
      </c>
      <c r="BV144" s="108">
        <f t="shared" si="48"/>
        <v>1</v>
      </c>
      <c r="BW144" s="108">
        <f t="shared" si="35"/>
        <v>1</v>
      </c>
      <c r="BX144" s="108">
        <f t="shared" si="36"/>
        <v>1</v>
      </c>
      <c r="BY144" s="108">
        <f t="shared" si="37"/>
        <v>1</v>
      </c>
      <c r="BZ144" s="108">
        <f t="shared" si="49"/>
        <v>1</v>
      </c>
      <c r="CX144" s="110" t="str">
        <f t="shared" si="38"/>
        <v/>
      </c>
      <c r="CY144" s="110" t="str">
        <f t="shared" si="39"/>
        <v/>
      </c>
      <c r="CZ144" s="110" t="str">
        <f t="shared" si="40"/>
        <v/>
      </c>
      <c r="DA144" s="110" t="str">
        <f t="shared" si="41"/>
        <v/>
      </c>
      <c r="DB144" s="110" t="str">
        <f t="shared" si="42"/>
        <v/>
      </c>
      <c r="DC144" s="110" t="str">
        <f t="shared" si="43"/>
        <v/>
      </c>
      <c r="DD144" s="111">
        <f t="shared" si="44"/>
        <v>6</v>
      </c>
      <c r="DE144" s="111" t="str">
        <f t="shared" si="45"/>
        <v/>
      </c>
      <c r="DF144" s="112" t="str">
        <f t="shared" si="46"/>
        <v/>
      </c>
    </row>
    <row r="145" spans="1:110" ht="24.95" customHeight="1">
      <c r="A145" s="113"/>
      <c r="B145" s="114"/>
      <c r="C145" s="311"/>
      <c r="D145" s="115"/>
      <c r="E145" s="115"/>
      <c r="F145" s="115"/>
      <c r="G145" s="115"/>
      <c r="H145" s="115"/>
      <c r="I145" s="116"/>
      <c r="J145" s="117"/>
      <c r="K145" s="117"/>
      <c r="L145" s="118"/>
      <c r="M145" s="116"/>
      <c r="N145" s="117"/>
      <c r="O145" s="119"/>
      <c r="P145" s="116"/>
      <c r="Q145" s="117"/>
      <c r="R145" s="118"/>
      <c r="S145" s="116"/>
      <c r="T145" s="117"/>
      <c r="U145" s="117"/>
      <c r="V145" s="118"/>
      <c r="W145" s="116"/>
      <c r="X145" s="117"/>
      <c r="Y145" s="117"/>
      <c r="Z145" s="118"/>
      <c r="AA145" s="116"/>
      <c r="AB145" s="117"/>
      <c r="AC145" s="120"/>
      <c r="AD145" s="121"/>
      <c r="AE145" s="122"/>
      <c r="AF145" s="123"/>
      <c r="AG145" s="121"/>
      <c r="AH145" s="124"/>
      <c r="AI145" s="125"/>
      <c r="AJ145" s="126"/>
      <c r="AK145" s="117"/>
      <c r="AL145" s="118"/>
      <c r="AM145" s="127"/>
      <c r="AN145" s="125"/>
      <c r="AO145" s="128"/>
      <c r="AP145" s="129"/>
      <c r="AQ145" s="129"/>
      <c r="AR145" s="129"/>
      <c r="AS145" s="129"/>
      <c r="AT145" s="129"/>
      <c r="AU145" s="130"/>
      <c r="AV145" s="131"/>
      <c r="AW145" s="132"/>
      <c r="AX145" s="133"/>
      <c r="AY145" s="101"/>
      <c r="AZ145" s="102" t="e">
        <f>#REF!</f>
        <v>#REF!</v>
      </c>
      <c r="BA145" s="101"/>
      <c r="BB145" s="103">
        <f t="shared" si="31"/>
        <v>0</v>
      </c>
      <c r="BC145" s="104" t="str">
        <f t="shared" si="47"/>
        <v/>
      </c>
      <c r="BD145" s="105" t="e">
        <f t="shared" ca="1" si="32"/>
        <v>#NAME?</v>
      </c>
      <c r="BE145" s="104" t="str">
        <f t="shared" si="29"/>
        <v/>
      </c>
      <c r="BF145" s="105" t="e">
        <f t="shared" ca="1" si="30"/>
        <v>#NAME?</v>
      </c>
      <c r="BG145" s="104" t="str">
        <f>IF(A145="","",IF(COUNTIF($BB$14:$BB145,BB145)&gt;1,SUMPRODUCT(1*(#REF!=#REF!)*($BB$14:$BB$153&gt;BB145))+1&amp;" "&amp;"Rep",SUMPRODUCT(1*(#REF!=#REF!)*($BB$14:$BB$153&gt;BB145))+1))</f>
        <v/>
      </c>
      <c r="BH145" s="106" t="e">
        <f>IF(AX145=1,"",#REF!)</f>
        <v>#REF!</v>
      </c>
      <c r="BI145" s="105">
        <f t="shared" si="33"/>
        <v>0</v>
      </c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08">
        <f t="shared" si="34"/>
        <v>1</v>
      </c>
      <c r="BV145" s="108">
        <f t="shared" si="48"/>
        <v>1</v>
      </c>
      <c r="BW145" s="108">
        <f t="shared" si="35"/>
        <v>1</v>
      </c>
      <c r="BX145" s="108">
        <f t="shared" si="36"/>
        <v>1</v>
      </c>
      <c r="BY145" s="108">
        <f t="shared" si="37"/>
        <v>1</v>
      </c>
      <c r="BZ145" s="108">
        <f t="shared" si="49"/>
        <v>1</v>
      </c>
      <c r="CX145" s="110" t="str">
        <f t="shared" si="38"/>
        <v/>
      </c>
      <c r="CY145" s="110" t="str">
        <f t="shared" si="39"/>
        <v/>
      </c>
      <c r="CZ145" s="110" t="str">
        <f t="shared" si="40"/>
        <v/>
      </c>
      <c r="DA145" s="110" t="str">
        <f t="shared" si="41"/>
        <v/>
      </c>
      <c r="DB145" s="110" t="str">
        <f t="shared" si="42"/>
        <v/>
      </c>
      <c r="DC145" s="110" t="str">
        <f t="shared" si="43"/>
        <v/>
      </c>
      <c r="DD145" s="111">
        <f t="shared" si="44"/>
        <v>6</v>
      </c>
      <c r="DE145" s="111" t="str">
        <f t="shared" si="45"/>
        <v/>
      </c>
      <c r="DF145" s="112" t="str">
        <f t="shared" si="46"/>
        <v/>
      </c>
    </row>
    <row r="146" spans="1:110" ht="24.95" customHeight="1">
      <c r="A146" s="113"/>
      <c r="B146" s="114"/>
      <c r="C146" s="311"/>
      <c r="D146" s="115"/>
      <c r="E146" s="115"/>
      <c r="F146" s="115"/>
      <c r="G146" s="115"/>
      <c r="H146" s="115"/>
      <c r="I146" s="116"/>
      <c r="J146" s="117"/>
      <c r="K146" s="117"/>
      <c r="L146" s="118"/>
      <c r="M146" s="116"/>
      <c r="N146" s="117"/>
      <c r="O146" s="119"/>
      <c r="P146" s="116"/>
      <c r="Q146" s="117"/>
      <c r="R146" s="118"/>
      <c r="S146" s="116"/>
      <c r="T146" s="117"/>
      <c r="U146" s="117"/>
      <c r="V146" s="118"/>
      <c r="W146" s="116"/>
      <c r="X146" s="117"/>
      <c r="Y146" s="117"/>
      <c r="Z146" s="118"/>
      <c r="AA146" s="116"/>
      <c r="AB146" s="117"/>
      <c r="AC146" s="120"/>
      <c r="AD146" s="121"/>
      <c r="AE146" s="122"/>
      <c r="AF146" s="123"/>
      <c r="AG146" s="121"/>
      <c r="AH146" s="124"/>
      <c r="AI146" s="125"/>
      <c r="AJ146" s="126"/>
      <c r="AK146" s="117"/>
      <c r="AL146" s="118"/>
      <c r="AM146" s="127"/>
      <c r="AN146" s="125"/>
      <c r="AO146" s="128"/>
      <c r="AP146" s="129"/>
      <c r="AQ146" s="129"/>
      <c r="AR146" s="129"/>
      <c r="AS146" s="129"/>
      <c r="AT146" s="129"/>
      <c r="AU146" s="130"/>
      <c r="AV146" s="131"/>
      <c r="AW146" s="132"/>
      <c r="AX146" s="133"/>
      <c r="AY146" s="101"/>
      <c r="AZ146" s="102" t="e">
        <f>#REF!</f>
        <v>#REF!</v>
      </c>
      <c r="BA146" s="101"/>
      <c r="BB146" s="103">
        <f t="shared" si="31"/>
        <v>0</v>
      </c>
      <c r="BC146" s="104" t="str">
        <f t="shared" si="47"/>
        <v/>
      </c>
      <c r="BD146" s="105" t="e">
        <f t="shared" ca="1" si="32"/>
        <v>#NAME?</v>
      </c>
      <c r="BE146" s="104" t="str">
        <f t="shared" si="29"/>
        <v/>
      </c>
      <c r="BF146" s="105" t="e">
        <f t="shared" ref="BF146:BF152" ca="1" si="50">IF(AND(SUM(BE146)&gt;1,SUM(BC146)&gt;100),BC146&amp;"مكرر",IF(AND(SUM(BE146)&gt;1,SUM(BC146)&lt;=100),BD146&amp;" "&amp;"مكرر",BD146))</f>
        <v>#NAME?</v>
      </c>
      <c r="BG146" s="104" t="str">
        <f>IF(A146="","",IF(COUNTIF($BB$14:$BB146,BB146)&gt;1,SUMPRODUCT(1*(#REF!=#REF!)*($BB$14:$BB$153&gt;BB146))+1&amp;" "&amp;"Rep",SUMPRODUCT(1*(#REF!=#REF!)*($BB$14:$BB$153&gt;BB146))+1))</f>
        <v/>
      </c>
      <c r="BH146" s="106" t="e">
        <f>IF(AX146=1,"",#REF!)</f>
        <v>#REF!</v>
      </c>
      <c r="BI146" s="105">
        <f t="shared" ref="BI146:BI152" si="51">AH146</f>
        <v>0</v>
      </c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08">
        <f t="shared" si="34"/>
        <v>1</v>
      </c>
      <c r="BV146" s="108">
        <f t="shared" si="48"/>
        <v>1</v>
      </c>
      <c r="BW146" s="108">
        <f t="shared" si="35"/>
        <v>1</v>
      </c>
      <c r="BX146" s="108">
        <f t="shared" si="36"/>
        <v>1</v>
      </c>
      <c r="BY146" s="108">
        <f t="shared" si="37"/>
        <v>1</v>
      </c>
      <c r="BZ146" s="108">
        <f t="shared" si="49"/>
        <v>1</v>
      </c>
      <c r="CX146" s="110" t="str">
        <f t="shared" si="38"/>
        <v/>
      </c>
      <c r="CY146" s="110" t="str">
        <f t="shared" si="39"/>
        <v/>
      </c>
      <c r="CZ146" s="110" t="str">
        <f t="shared" si="40"/>
        <v/>
      </c>
      <c r="DA146" s="110" t="str">
        <f t="shared" si="41"/>
        <v/>
      </c>
      <c r="DB146" s="110" t="str">
        <f t="shared" si="42"/>
        <v/>
      </c>
      <c r="DC146" s="110" t="str">
        <f t="shared" si="43"/>
        <v/>
      </c>
      <c r="DD146" s="111">
        <f t="shared" si="44"/>
        <v>6</v>
      </c>
      <c r="DE146" s="111" t="str">
        <f t="shared" si="45"/>
        <v/>
      </c>
      <c r="DF146" s="112" t="str">
        <f t="shared" si="46"/>
        <v/>
      </c>
    </row>
    <row r="147" spans="1:110" ht="24.95" customHeight="1">
      <c r="A147" s="113"/>
      <c r="B147" s="114"/>
      <c r="C147" s="311"/>
      <c r="D147" s="115"/>
      <c r="E147" s="115"/>
      <c r="F147" s="115"/>
      <c r="G147" s="115"/>
      <c r="H147" s="115"/>
      <c r="I147" s="116"/>
      <c r="J147" s="117"/>
      <c r="K147" s="117"/>
      <c r="L147" s="118"/>
      <c r="M147" s="116"/>
      <c r="N147" s="117"/>
      <c r="O147" s="119"/>
      <c r="P147" s="116"/>
      <c r="Q147" s="117"/>
      <c r="R147" s="118"/>
      <c r="S147" s="116"/>
      <c r="T147" s="117"/>
      <c r="U147" s="117"/>
      <c r="V147" s="118"/>
      <c r="W147" s="116"/>
      <c r="X147" s="117"/>
      <c r="Y147" s="117"/>
      <c r="Z147" s="118"/>
      <c r="AA147" s="116"/>
      <c r="AB147" s="117"/>
      <c r="AC147" s="120"/>
      <c r="AD147" s="121"/>
      <c r="AE147" s="122"/>
      <c r="AF147" s="123"/>
      <c r="AG147" s="121"/>
      <c r="AH147" s="124"/>
      <c r="AI147" s="125"/>
      <c r="AJ147" s="126"/>
      <c r="AK147" s="117"/>
      <c r="AL147" s="118"/>
      <c r="AM147" s="127"/>
      <c r="AN147" s="125"/>
      <c r="AO147" s="128"/>
      <c r="AP147" s="129"/>
      <c r="AQ147" s="129"/>
      <c r="AR147" s="129"/>
      <c r="AS147" s="129"/>
      <c r="AT147" s="129"/>
      <c r="AU147" s="130"/>
      <c r="AV147" s="131"/>
      <c r="AW147" s="132"/>
      <c r="AX147" s="133"/>
      <c r="AY147" s="101"/>
      <c r="AZ147" s="102" t="e">
        <f>#REF!</f>
        <v>#REF!</v>
      </c>
      <c r="BA147" s="101"/>
      <c r="BB147" s="103">
        <f t="shared" si="31"/>
        <v>0</v>
      </c>
      <c r="BC147" s="104" t="str">
        <f t="shared" si="47"/>
        <v/>
      </c>
      <c r="BD147" s="105" t="e">
        <f t="shared" ca="1" si="32"/>
        <v>#NAME?</v>
      </c>
      <c r="BE147" s="104" t="str">
        <f t="shared" si="29"/>
        <v/>
      </c>
      <c r="BF147" s="105" t="e">
        <f t="shared" ca="1" si="50"/>
        <v>#NAME?</v>
      </c>
      <c r="BG147" s="104" t="str">
        <f>IF(A147="","",IF(COUNTIF($BB$14:$BB147,BB147)&gt;1,SUMPRODUCT(1*(#REF!=#REF!)*($BB$14:$BB$153&gt;BB147))+1&amp;" "&amp;"Rep",SUMPRODUCT(1*(#REF!=#REF!)*($BB$14:$BB$153&gt;BB147))+1))</f>
        <v/>
      </c>
      <c r="BH147" s="106" t="e">
        <f>IF(AX147=1,"",#REF!)</f>
        <v>#REF!</v>
      </c>
      <c r="BI147" s="105">
        <f t="shared" si="51"/>
        <v>0</v>
      </c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08">
        <f t="shared" si="34"/>
        <v>1</v>
      </c>
      <c r="BV147" s="108">
        <f t="shared" si="48"/>
        <v>1</v>
      </c>
      <c r="BW147" s="108">
        <f t="shared" si="35"/>
        <v>1</v>
      </c>
      <c r="BX147" s="108">
        <f t="shared" si="36"/>
        <v>1</v>
      </c>
      <c r="BY147" s="108">
        <f t="shared" si="37"/>
        <v>1</v>
      </c>
      <c r="BZ147" s="108">
        <f t="shared" si="49"/>
        <v>1</v>
      </c>
      <c r="CX147" s="110" t="str">
        <f t="shared" si="38"/>
        <v/>
      </c>
      <c r="CY147" s="110" t="str">
        <f t="shared" si="39"/>
        <v/>
      </c>
      <c r="CZ147" s="110" t="str">
        <f t="shared" si="40"/>
        <v/>
      </c>
      <c r="DA147" s="110" t="str">
        <f t="shared" si="41"/>
        <v/>
      </c>
      <c r="DB147" s="110" t="str">
        <f t="shared" si="42"/>
        <v/>
      </c>
      <c r="DC147" s="110" t="str">
        <f t="shared" si="43"/>
        <v/>
      </c>
      <c r="DD147" s="111">
        <f t="shared" si="44"/>
        <v>6</v>
      </c>
      <c r="DE147" s="111" t="str">
        <f t="shared" si="45"/>
        <v/>
      </c>
      <c r="DF147" s="112" t="str">
        <f t="shared" si="46"/>
        <v/>
      </c>
    </row>
    <row r="148" spans="1:110" ht="24.95" customHeight="1">
      <c r="A148" s="113"/>
      <c r="B148" s="114"/>
      <c r="C148" s="311"/>
      <c r="D148" s="115"/>
      <c r="E148" s="115"/>
      <c r="F148" s="115"/>
      <c r="G148" s="115"/>
      <c r="H148" s="115"/>
      <c r="I148" s="116"/>
      <c r="J148" s="117"/>
      <c r="K148" s="117"/>
      <c r="L148" s="118"/>
      <c r="M148" s="116"/>
      <c r="N148" s="117"/>
      <c r="O148" s="119"/>
      <c r="P148" s="116"/>
      <c r="Q148" s="117"/>
      <c r="R148" s="118"/>
      <c r="S148" s="116"/>
      <c r="T148" s="117"/>
      <c r="U148" s="117"/>
      <c r="V148" s="118"/>
      <c r="W148" s="116"/>
      <c r="X148" s="117"/>
      <c r="Y148" s="117"/>
      <c r="Z148" s="118"/>
      <c r="AA148" s="116"/>
      <c r="AB148" s="117"/>
      <c r="AC148" s="120"/>
      <c r="AD148" s="121"/>
      <c r="AE148" s="122"/>
      <c r="AF148" s="123"/>
      <c r="AG148" s="121"/>
      <c r="AH148" s="124"/>
      <c r="AI148" s="125"/>
      <c r="AJ148" s="126"/>
      <c r="AK148" s="117"/>
      <c r="AL148" s="118"/>
      <c r="AM148" s="127"/>
      <c r="AN148" s="125"/>
      <c r="AO148" s="128"/>
      <c r="AP148" s="129"/>
      <c r="AQ148" s="129"/>
      <c r="AR148" s="129"/>
      <c r="AS148" s="129"/>
      <c r="AT148" s="129"/>
      <c r="AU148" s="130"/>
      <c r="AV148" s="131"/>
      <c r="AW148" s="132"/>
      <c r="AX148" s="133"/>
      <c r="AY148" s="101"/>
      <c r="AZ148" s="102" t="e">
        <f>#REF!</f>
        <v>#REF!</v>
      </c>
      <c r="BA148" s="101"/>
      <c r="BB148" s="103">
        <f t="shared" si="31"/>
        <v>0</v>
      </c>
      <c r="BC148" s="104" t="str">
        <f t="shared" si="47"/>
        <v/>
      </c>
      <c r="BD148" s="105" t="e">
        <f t="shared" ref="BD148:BD149" ca="1" si="52">OrdinalNum(BC148)</f>
        <v>#NAME?</v>
      </c>
      <c r="BE148" s="104" t="str">
        <f t="shared" ref="BE148:BE149" si="53">IF(SUM(BC148)&gt;0,COUNTIF(RankMeJan,BC148),"")</f>
        <v/>
      </c>
      <c r="BF148" s="105" t="e">
        <f t="shared" ca="1" si="50"/>
        <v>#NAME?</v>
      </c>
      <c r="BG148" s="104" t="str">
        <f>IF(A148="","",IF(COUNTIF($BB$14:$BB148,BB148)&gt;1,SUMPRODUCT(1*(#REF!=#REF!)*($BB$14:$BB$153&gt;BB148))+1&amp;" "&amp;"Rep",SUMPRODUCT(1*(#REF!=#REF!)*($BB$14:$BB$153&gt;BB148))+1))</f>
        <v/>
      </c>
      <c r="BH148" s="106" t="e">
        <f>IF(AX148=1,"",#REF!)</f>
        <v>#REF!</v>
      </c>
      <c r="BI148" s="105">
        <f t="shared" si="51"/>
        <v>0</v>
      </c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08">
        <f t="shared" si="34"/>
        <v>1</v>
      </c>
      <c r="BV148" s="108">
        <f t="shared" si="48"/>
        <v>1</v>
      </c>
      <c r="BW148" s="108">
        <f t="shared" si="35"/>
        <v>1</v>
      </c>
      <c r="BX148" s="108">
        <f t="shared" si="36"/>
        <v>1</v>
      </c>
      <c r="BY148" s="108">
        <f t="shared" si="37"/>
        <v>1</v>
      </c>
      <c r="BZ148" s="108">
        <f t="shared" si="49"/>
        <v>1</v>
      </c>
      <c r="CX148" s="110" t="str">
        <f t="shared" si="38"/>
        <v/>
      </c>
      <c r="CY148" s="110" t="str">
        <f t="shared" si="39"/>
        <v/>
      </c>
      <c r="CZ148" s="110" t="str">
        <f t="shared" si="40"/>
        <v/>
      </c>
      <c r="DA148" s="110" t="str">
        <f t="shared" si="41"/>
        <v/>
      </c>
      <c r="DB148" s="110" t="str">
        <f t="shared" si="42"/>
        <v/>
      </c>
      <c r="DC148" s="110" t="str">
        <f t="shared" si="43"/>
        <v/>
      </c>
      <c r="DD148" s="111">
        <f t="shared" si="44"/>
        <v>6</v>
      </c>
      <c r="DE148" s="111" t="str">
        <f t="shared" si="45"/>
        <v/>
      </c>
      <c r="DF148" s="112" t="str">
        <f t="shared" si="46"/>
        <v/>
      </c>
    </row>
    <row r="149" spans="1:110" ht="24.95" customHeight="1">
      <c r="A149" s="113"/>
      <c r="B149" s="114"/>
      <c r="C149" s="311"/>
      <c r="D149" s="115"/>
      <c r="E149" s="115"/>
      <c r="F149" s="115"/>
      <c r="G149" s="115"/>
      <c r="H149" s="115"/>
      <c r="I149" s="116"/>
      <c r="J149" s="117"/>
      <c r="K149" s="117"/>
      <c r="L149" s="118"/>
      <c r="M149" s="116"/>
      <c r="N149" s="117"/>
      <c r="O149" s="119"/>
      <c r="P149" s="116"/>
      <c r="Q149" s="117"/>
      <c r="R149" s="118"/>
      <c r="S149" s="116"/>
      <c r="T149" s="117"/>
      <c r="U149" s="117"/>
      <c r="V149" s="118"/>
      <c r="W149" s="116"/>
      <c r="X149" s="117"/>
      <c r="Y149" s="117"/>
      <c r="Z149" s="118"/>
      <c r="AA149" s="116"/>
      <c r="AB149" s="117"/>
      <c r="AC149" s="120"/>
      <c r="AD149" s="121"/>
      <c r="AE149" s="122"/>
      <c r="AF149" s="123"/>
      <c r="AG149" s="121"/>
      <c r="AH149" s="124"/>
      <c r="AI149" s="125"/>
      <c r="AJ149" s="126"/>
      <c r="AK149" s="117"/>
      <c r="AL149" s="118"/>
      <c r="AM149" s="127"/>
      <c r="AN149" s="125"/>
      <c r="AO149" s="128"/>
      <c r="AP149" s="129"/>
      <c r="AQ149" s="129"/>
      <c r="AR149" s="129"/>
      <c r="AS149" s="129"/>
      <c r="AT149" s="129"/>
      <c r="AU149" s="130"/>
      <c r="AV149" s="131"/>
      <c r="AW149" s="132"/>
      <c r="AX149" s="133"/>
      <c r="AY149" s="101"/>
      <c r="AZ149" s="102" t="e">
        <f>#REF!</f>
        <v>#REF!</v>
      </c>
      <c r="BA149" s="101"/>
      <c r="BB149" s="103">
        <f t="shared" si="31"/>
        <v>0</v>
      </c>
      <c r="BC149" s="104" t="str">
        <f t="shared" si="47"/>
        <v/>
      </c>
      <c r="BD149" s="105" t="e">
        <f t="shared" ca="1" si="52"/>
        <v>#NAME?</v>
      </c>
      <c r="BE149" s="104" t="str">
        <f t="shared" si="53"/>
        <v/>
      </c>
      <c r="BF149" s="105" t="e">
        <f t="shared" ca="1" si="50"/>
        <v>#NAME?</v>
      </c>
      <c r="BG149" s="104" t="str">
        <f>IF(A149="","",IF(COUNTIF($BB$14:$BB149,BB149)&gt;1,SUMPRODUCT(1*(#REF!=#REF!)*($BB$14:$BB$153&gt;BB149))+1&amp;" "&amp;"Rep",SUMPRODUCT(1*(#REF!=#REF!)*($BB$14:$BB$153&gt;BB149))+1))</f>
        <v/>
      </c>
      <c r="BH149" s="106" t="e">
        <f>IF(AX149=1,"",#REF!)</f>
        <v>#REF!</v>
      </c>
      <c r="BI149" s="105">
        <f t="shared" si="51"/>
        <v>0</v>
      </c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08">
        <f t="shared" si="34"/>
        <v>1</v>
      </c>
      <c r="BV149" s="108">
        <f t="shared" si="48"/>
        <v>1</v>
      </c>
      <c r="BW149" s="108">
        <f t="shared" si="35"/>
        <v>1</v>
      </c>
      <c r="BX149" s="108">
        <f t="shared" si="36"/>
        <v>1</v>
      </c>
      <c r="BY149" s="108">
        <f t="shared" si="37"/>
        <v>1</v>
      </c>
      <c r="BZ149" s="108">
        <f t="shared" si="49"/>
        <v>1</v>
      </c>
      <c r="CX149" s="110" t="str">
        <f t="shared" si="38"/>
        <v/>
      </c>
      <c r="CY149" s="110" t="str">
        <f t="shared" si="39"/>
        <v/>
      </c>
      <c r="CZ149" s="110" t="str">
        <f t="shared" si="40"/>
        <v/>
      </c>
      <c r="DA149" s="110" t="str">
        <f t="shared" si="41"/>
        <v/>
      </c>
      <c r="DB149" s="110" t="str">
        <f t="shared" si="42"/>
        <v/>
      </c>
      <c r="DC149" s="110" t="str">
        <f t="shared" si="43"/>
        <v/>
      </c>
      <c r="DD149" s="111">
        <f t="shared" si="44"/>
        <v>6</v>
      </c>
      <c r="DE149" s="111" t="str">
        <f t="shared" si="45"/>
        <v/>
      </c>
      <c r="DF149" s="112" t="str">
        <f t="shared" si="46"/>
        <v/>
      </c>
    </row>
    <row r="150" spans="1:110" ht="24.95" customHeight="1">
      <c r="A150" s="113"/>
      <c r="B150" s="114"/>
      <c r="C150" s="311"/>
      <c r="D150" s="115"/>
      <c r="E150" s="115"/>
      <c r="F150" s="115"/>
      <c r="G150" s="115"/>
      <c r="H150" s="115"/>
      <c r="I150" s="116"/>
      <c r="J150" s="117"/>
      <c r="K150" s="117"/>
      <c r="L150" s="118"/>
      <c r="M150" s="116"/>
      <c r="N150" s="117"/>
      <c r="O150" s="119"/>
      <c r="P150" s="116"/>
      <c r="Q150" s="117"/>
      <c r="R150" s="118"/>
      <c r="S150" s="116"/>
      <c r="T150" s="117"/>
      <c r="U150" s="117"/>
      <c r="V150" s="118"/>
      <c r="W150" s="116"/>
      <c r="X150" s="117"/>
      <c r="Y150" s="117"/>
      <c r="Z150" s="118"/>
      <c r="AA150" s="116"/>
      <c r="AB150" s="117"/>
      <c r="AC150" s="120"/>
      <c r="AD150" s="121"/>
      <c r="AE150" s="122"/>
      <c r="AF150" s="123"/>
      <c r="AG150" s="121"/>
      <c r="AH150" s="124"/>
      <c r="AI150" s="125"/>
      <c r="AJ150" s="126"/>
      <c r="AK150" s="117"/>
      <c r="AL150" s="118"/>
      <c r="AM150" s="127"/>
      <c r="AN150" s="125"/>
      <c r="AO150" s="128"/>
      <c r="AP150" s="129"/>
      <c r="AQ150" s="129"/>
      <c r="AR150" s="129"/>
      <c r="AS150" s="129"/>
      <c r="AT150" s="129"/>
      <c r="AU150" s="130"/>
      <c r="AV150" s="131"/>
      <c r="AW150" s="132"/>
      <c r="AX150" s="133"/>
      <c r="AY150" s="101"/>
      <c r="AZ150" s="102" t="e">
        <f>#REF!</f>
        <v>#REF!</v>
      </c>
      <c r="BA150" s="101"/>
      <c r="BB150" s="103">
        <f t="shared" si="31"/>
        <v>0</v>
      </c>
      <c r="BC150" s="104" t="str">
        <f t="shared" si="47"/>
        <v/>
      </c>
      <c r="BD150" s="105" t="e">
        <f t="shared" ca="1" si="32"/>
        <v>#NAME?</v>
      </c>
      <c r="BE150" s="104" t="str">
        <f t="shared" si="29"/>
        <v/>
      </c>
      <c r="BF150" s="105" t="e">
        <f t="shared" ca="1" si="50"/>
        <v>#NAME?</v>
      </c>
      <c r="BG150" s="104" t="str">
        <f>IF(A150="","",IF(COUNTIF($BB$14:$BB150,BB150)&gt;1,SUMPRODUCT(1*(#REF!=#REF!)*($BB$14:$BB$153&gt;BB150))+1&amp;" "&amp;"Rep",SUMPRODUCT(1*(#REF!=#REF!)*($BB$14:$BB$153&gt;BB150))+1))</f>
        <v/>
      </c>
      <c r="BH150" s="106" t="e">
        <f>IF(AX150=1,"",#REF!)</f>
        <v>#REF!</v>
      </c>
      <c r="BI150" s="105">
        <f t="shared" si="51"/>
        <v>0</v>
      </c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08">
        <f t="shared" si="34"/>
        <v>1</v>
      </c>
      <c r="BV150" s="108">
        <f t="shared" si="48"/>
        <v>1</v>
      </c>
      <c r="BW150" s="108">
        <f t="shared" si="35"/>
        <v>1</v>
      </c>
      <c r="BX150" s="108">
        <f t="shared" si="36"/>
        <v>1</v>
      </c>
      <c r="BY150" s="108">
        <f t="shared" si="37"/>
        <v>1</v>
      </c>
      <c r="BZ150" s="108">
        <f t="shared" si="49"/>
        <v>1</v>
      </c>
      <c r="CX150" s="110" t="str">
        <f t="shared" si="38"/>
        <v/>
      </c>
      <c r="CY150" s="110" t="str">
        <f t="shared" si="39"/>
        <v/>
      </c>
      <c r="CZ150" s="110" t="str">
        <f t="shared" si="40"/>
        <v/>
      </c>
      <c r="DA150" s="110" t="str">
        <f t="shared" si="41"/>
        <v/>
      </c>
      <c r="DB150" s="110" t="str">
        <f t="shared" si="42"/>
        <v/>
      </c>
      <c r="DC150" s="110" t="str">
        <f t="shared" si="43"/>
        <v/>
      </c>
      <c r="DD150" s="111">
        <f t="shared" si="44"/>
        <v>6</v>
      </c>
      <c r="DE150" s="111" t="str">
        <f t="shared" si="45"/>
        <v/>
      </c>
      <c r="DF150" s="112" t="str">
        <f t="shared" si="46"/>
        <v/>
      </c>
    </row>
    <row r="151" spans="1:110" ht="24.95" customHeight="1">
      <c r="A151" s="113"/>
      <c r="B151" s="114"/>
      <c r="C151" s="311"/>
      <c r="D151" s="115"/>
      <c r="E151" s="115"/>
      <c r="F151" s="115"/>
      <c r="G151" s="115"/>
      <c r="H151" s="115"/>
      <c r="I151" s="116"/>
      <c r="J151" s="117"/>
      <c r="K151" s="117"/>
      <c r="L151" s="118"/>
      <c r="M151" s="116"/>
      <c r="N151" s="117"/>
      <c r="O151" s="119"/>
      <c r="P151" s="116"/>
      <c r="Q151" s="117"/>
      <c r="R151" s="118"/>
      <c r="S151" s="116"/>
      <c r="T151" s="117"/>
      <c r="U151" s="117"/>
      <c r="V151" s="118"/>
      <c r="W151" s="116"/>
      <c r="X151" s="117"/>
      <c r="Y151" s="117"/>
      <c r="Z151" s="118"/>
      <c r="AA151" s="116"/>
      <c r="AB151" s="117"/>
      <c r="AC151" s="120"/>
      <c r="AD151" s="121"/>
      <c r="AE151" s="122"/>
      <c r="AF151" s="123"/>
      <c r="AG151" s="121"/>
      <c r="AH151" s="124"/>
      <c r="AI151" s="125"/>
      <c r="AJ151" s="126"/>
      <c r="AK151" s="117"/>
      <c r="AL151" s="118"/>
      <c r="AM151" s="127"/>
      <c r="AN151" s="125"/>
      <c r="AO151" s="128"/>
      <c r="AP151" s="129"/>
      <c r="AQ151" s="129"/>
      <c r="AR151" s="129"/>
      <c r="AS151" s="129"/>
      <c r="AT151" s="129"/>
      <c r="AU151" s="130"/>
      <c r="AV151" s="131"/>
      <c r="AW151" s="132"/>
      <c r="AX151" s="133"/>
      <c r="AY151" s="101"/>
      <c r="AZ151" s="102" t="e">
        <f>#REF!</f>
        <v>#REF!</v>
      </c>
      <c r="BA151" s="101"/>
      <c r="BB151" s="103">
        <f t="shared" si="31"/>
        <v>0</v>
      </c>
      <c r="BC151" s="104" t="str">
        <f t="shared" si="47"/>
        <v/>
      </c>
      <c r="BD151" s="105" t="e">
        <f t="shared" ca="1" si="32"/>
        <v>#NAME?</v>
      </c>
      <c r="BE151" s="104" t="str">
        <f t="shared" si="29"/>
        <v/>
      </c>
      <c r="BF151" s="105" t="e">
        <f t="shared" ca="1" si="50"/>
        <v>#NAME?</v>
      </c>
      <c r="BG151" s="104" t="str">
        <f>IF(A151="","",IF(COUNTIF($BB$14:$BB151,BB151)&gt;1,SUMPRODUCT(1*(#REF!=#REF!)*($BB$14:$BB$153&gt;BB151))+1&amp;" "&amp;"Rep",SUMPRODUCT(1*(#REF!=#REF!)*($BB$14:$BB$153&gt;BB151))+1))</f>
        <v/>
      </c>
      <c r="BH151" s="106" t="e">
        <f>IF(AX151=1,"",#REF!)</f>
        <v>#REF!</v>
      </c>
      <c r="BI151" s="105">
        <f t="shared" si="51"/>
        <v>0</v>
      </c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08">
        <f t="shared" si="34"/>
        <v>1</v>
      </c>
      <c r="BV151" s="108">
        <f t="shared" si="48"/>
        <v>1</v>
      </c>
      <c r="BW151" s="108">
        <f t="shared" si="35"/>
        <v>1</v>
      </c>
      <c r="BX151" s="108">
        <f t="shared" si="36"/>
        <v>1</v>
      </c>
      <c r="BY151" s="108">
        <f t="shared" si="37"/>
        <v>1</v>
      </c>
      <c r="BZ151" s="108">
        <f t="shared" si="49"/>
        <v>1</v>
      </c>
      <c r="CX151" s="110" t="str">
        <f t="shared" si="38"/>
        <v/>
      </c>
      <c r="CY151" s="110" t="str">
        <f t="shared" si="39"/>
        <v/>
      </c>
      <c r="CZ151" s="110" t="str">
        <f t="shared" si="40"/>
        <v/>
      </c>
      <c r="DA151" s="110" t="str">
        <f t="shared" si="41"/>
        <v/>
      </c>
      <c r="DB151" s="110" t="str">
        <f t="shared" si="42"/>
        <v/>
      </c>
      <c r="DC151" s="110" t="str">
        <f t="shared" si="43"/>
        <v/>
      </c>
      <c r="DD151" s="111">
        <f t="shared" si="44"/>
        <v>6</v>
      </c>
      <c r="DE151" s="111" t="str">
        <f t="shared" si="45"/>
        <v/>
      </c>
      <c r="DF151" s="112" t="str">
        <f t="shared" si="46"/>
        <v/>
      </c>
    </row>
    <row r="152" spans="1:110" ht="24.95" customHeight="1">
      <c r="A152" s="113"/>
      <c r="B152" s="114"/>
      <c r="C152" s="311"/>
      <c r="D152" s="115"/>
      <c r="E152" s="115"/>
      <c r="F152" s="115"/>
      <c r="G152" s="115"/>
      <c r="H152" s="115"/>
      <c r="I152" s="116"/>
      <c r="J152" s="117"/>
      <c r="K152" s="117"/>
      <c r="L152" s="118"/>
      <c r="M152" s="116"/>
      <c r="N152" s="117"/>
      <c r="O152" s="119"/>
      <c r="P152" s="116"/>
      <c r="Q152" s="117"/>
      <c r="R152" s="118"/>
      <c r="S152" s="116"/>
      <c r="T152" s="117"/>
      <c r="U152" s="117"/>
      <c r="V152" s="118"/>
      <c r="W152" s="116"/>
      <c r="X152" s="117"/>
      <c r="Y152" s="117"/>
      <c r="Z152" s="118"/>
      <c r="AA152" s="116"/>
      <c r="AB152" s="117"/>
      <c r="AC152" s="120"/>
      <c r="AD152" s="121"/>
      <c r="AE152" s="122"/>
      <c r="AF152" s="123"/>
      <c r="AG152" s="121"/>
      <c r="AH152" s="124"/>
      <c r="AI152" s="125"/>
      <c r="AJ152" s="126"/>
      <c r="AK152" s="117"/>
      <c r="AL152" s="118"/>
      <c r="AM152" s="127"/>
      <c r="AN152" s="125"/>
      <c r="AO152" s="128"/>
      <c r="AP152" s="129"/>
      <c r="AQ152" s="129"/>
      <c r="AR152" s="129"/>
      <c r="AS152" s="129"/>
      <c r="AT152" s="129"/>
      <c r="AU152" s="130"/>
      <c r="AV152" s="131"/>
      <c r="AW152" s="132"/>
      <c r="AX152" s="133"/>
      <c r="AY152" s="101"/>
      <c r="AZ152" s="102" t="e">
        <f>#REF!</f>
        <v>#REF!</v>
      </c>
      <c r="BA152" s="101"/>
      <c r="BB152" s="103">
        <f t="shared" si="31"/>
        <v>0</v>
      </c>
      <c r="BC152" s="104" t="str">
        <f t="shared" si="47"/>
        <v/>
      </c>
      <c r="BD152" s="105" t="e">
        <f t="shared" ca="1" si="32"/>
        <v>#NAME?</v>
      </c>
      <c r="BE152" s="104" t="str">
        <f t="shared" si="29"/>
        <v/>
      </c>
      <c r="BF152" s="105" t="e">
        <f t="shared" ca="1" si="50"/>
        <v>#NAME?</v>
      </c>
      <c r="BG152" s="104" t="str">
        <f>IF(A152="","",IF(COUNTIF($BB$14:$BB152,BB152)&gt;1,SUMPRODUCT(1*(#REF!=#REF!)*($BB$14:$BB$153&gt;BB152))+1&amp;" "&amp;"Rep",SUMPRODUCT(1*(#REF!=#REF!)*($BB$14:$BB$153&gt;BB152))+1))</f>
        <v/>
      </c>
      <c r="BH152" s="106" t="e">
        <f>IF(AX152=1,"",#REF!)</f>
        <v>#REF!</v>
      </c>
      <c r="BI152" s="105">
        <f t="shared" si="51"/>
        <v>0</v>
      </c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08">
        <f t="shared" si="34"/>
        <v>1</v>
      </c>
      <c r="BV152" s="108">
        <f t="shared" si="48"/>
        <v>1</v>
      </c>
      <c r="BW152" s="108">
        <f t="shared" si="35"/>
        <v>1</v>
      </c>
      <c r="BX152" s="108">
        <f t="shared" si="36"/>
        <v>1</v>
      </c>
      <c r="BY152" s="108">
        <f t="shared" si="37"/>
        <v>1</v>
      </c>
      <c r="BZ152" s="108">
        <f t="shared" si="49"/>
        <v>1</v>
      </c>
      <c r="CX152" s="110" t="str">
        <f t="shared" si="38"/>
        <v/>
      </c>
      <c r="CY152" s="110" t="str">
        <f t="shared" si="39"/>
        <v/>
      </c>
      <c r="CZ152" s="110" t="str">
        <f t="shared" si="40"/>
        <v/>
      </c>
      <c r="DA152" s="110" t="str">
        <f t="shared" si="41"/>
        <v/>
      </c>
      <c r="DB152" s="110" t="str">
        <f t="shared" si="42"/>
        <v/>
      </c>
      <c r="DC152" s="110" t="str">
        <f t="shared" si="43"/>
        <v/>
      </c>
      <c r="DD152" s="111">
        <f t="shared" si="44"/>
        <v>6</v>
      </c>
      <c r="DE152" s="111" t="str">
        <f t="shared" si="45"/>
        <v/>
      </c>
      <c r="DF152" s="112" t="str">
        <f t="shared" si="46"/>
        <v/>
      </c>
    </row>
    <row r="153" spans="1:110" ht="24.95" customHeight="1" thickBot="1">
      <c r="A153" s="113"/>
      <c r="B153" s="114"/>
      <c r="C153" s="311"/>
      <c r="D153" s="115"/>
      <c r="E153" s="115"/>
      <c r="F153" s="115"/>
      <c r="G153" s="115"/>
      <c r="H153" s="115"/>
      <c r="I153" s="116"/>
      <c r="J153" s="117"/>
      <c r="K153" s="117"/>
      <c r="L153" s="118"/>
      <c r="M153" s="116"/>
      <c r="N153" s="117"/>
      <c r="O153" s="119"/>
      <c r="P153" s="116"/>
      <c r="Q153" s="117"/>
      <c r="R153" s="118"/>
      <c r="S153" s="116"/>
      <c r="T153" s="117"/>
      <c r="U153" s="117"/>
      <c r="V153" s="118"/>
      <c r="W153" s="116"/>
      <c r="X153" s="117"/>
      <c r="Y153" s="117"/>
      <c r="Z153" s="118"/>
      <c r="AA153" s="116"/>
      <c r="AB153" s="117"/>
      <c r="AC153" s="120"/>
      <c r="AD153" s="121"/>
      <c r="AE153" s="122"/>
      <c r="AF153" s="123"/>
      <c r="AG153" s="121"/>
      <c r="AH153" s="124"/>
      <c r="AI153" s="125"/>
      <c r="AJ153" s="126"/>
      <c r="AK153" s="117"/>
      <c r="AL153" s="118"/>
      <c r="AM153" s="127"/>
      <c r="AN153" s="125"/>
      <c r="AO153" s="128"/>
      <c r="AP153" s="129"/>
      <c r="AQ153" s="129"/>
      <c r="AR153" s="129"/>
      <c r="AS153" s="129"/>
      <c r="AT153" s="129"/>
      <c r="AU153" s="130"/>
      <c r="AV153" s="131"/>
      <c r="AW153" s="132"/>
      <c r="AX153" s="135"/>
      <c r="AY153" s="101"/>
      <c r="AZ153" s="102" t="e">
        <f>#REF!</f>
        <v>#REF!</v>
      </c>
      <c r="BA153" s="101"/>
      <c r="BB153" s="103">
        <f t="shared" si="31"/>
        <v>0</v>
      </c>
      <c r="BC153" s="104" t="str">
        <f t="shared" si="47"/>
        <v/>
      </c>
      <c r="BD153" s="105" t="e">
        <f t="shared" ca="1" si="32"/>
        <v>#NAME?</v>
      </c>
      <c r="BE153" s="104" t="str">
        <f t="shared" si="29"/>
        <v/>
      </c>
      <c r="BF153" s="105" t="e">
        <f t="shared" ca="1" si="30"/>
        <v>#NAME?</v>
      </c>
      <c r="BG153" s="104" t="str">
        <f>IF(A153="","",IF(COUNTIF($BB$14:$BB153,BB153)&gt;1,SUMPRODUCT(1*(#REF!=#REF!)*($BB$14:$BB$153&gt;BB153))+1&amp;" "&amp;"Rep",SUMPRODUCT(1*(#REF!=#REF!)*($BB$14:$BB$153&gt;BB153))+1))</f>
        <v/>
      </c>
      <c r="BH153" s="106" t="e">
        <f>IF(AX153=1,"",#REF!)</f>
        <v>#REF!</v>
      </c>
      <c r="BI153" s="105">
        <f t="shared" si="33"/>
        <v>0</v>
      </c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08">
        <f t="shared" si="34"/>
        <v>1</v>
      </c>
      <c r="BV153" s="108">
        <f t="shared" si="48"/>
        <v>1</v>
      </c>
      <c r="BW153" s="108">
        <f t="shared" si="35"/>
        <v>1</v>
      </c>
      <c r="BX153" s="108">
        <f t="shared" si="36"/>
        <v>1</v>
      </c>
      <c r="BY153" s="108">
        <f t="shared" si="37"/>
        <v>1</v>
      </c>
      <c r="BZ153" s="108">
        <f t="shared" si="49"/>
        <v>1</v>
      </c>
      <c r="CX153" s="110" t="str">
        <f t="shared" si="38"/>
        <v/>
      </c>
      <c r="CY153" s="110" t="str">
        <f t="shared" si="39"/>
        <v/>
      </c>
      <c r="CZ153" s="110" t="str">
        <f t="shared" si="40"/>
        <v/>
      </c>
      <c r="DA153" s="110" t="str">
        <f t="shared" si="41"/>
        <v/>
      </c>
      <c r="DB153" s="110" t="str">
        <f t="shared" si="42"/>
        <v/>
      </c>
      <c r="DC153" s="110" t="str">
        <f t="shared" si="43"/>
        <v/>
      </c>
      <c r="DD153" s="111">
        <f t="shared" si="44"/>
        <v>6</v>
      </c>
      <c r="DE153" s="111" t="str">
        <f t="shared" si="45"/>
        <v/>
      </c>
      <c r="DF153" s="112" t="str">
        <f t="shared" si="46"/>
        <v/>
      </c>
    </row>
    <row r="154" spans="1:110" ht="49.5" customHeight="1" thickTop="1">
      <c r="A154" s="136"/>
      <c r="B154" s="137"/>
      <c r="C154" s="137"/>
      <c r="AU154" s="111"/>
      <c r="AV154" s="111"/>
      <c r="AZ154" s="136"/>
      <c r="BA154" s="136"/>
      <c r="BB154" s="142"/>
      <c r="BC154" s="139"/>
      <c r="BD154" s="143"/>
      <c r="BE154" s="139"/>
      <c r="BF154" s="143"/>
      <c r="BH154" s="144"/>
      <c r="BI154" s="145"/>
      <c r="BU154" s="146"/>
      <c r="BV154" s="146"/>
      <c r="BW154" s="146"/>
      <c r="BX154" s="146"/>
      <c r="BY154" s="146"/>
      <c r="BZ154" s="146"/>
      <c r="DD154" s="111"/>
      <c r="DE154" s="111"/>
    </row>
    <row r="155" spans="1:110" ht="20.25" customHeight="1">
      <c r="A155" s="147"/>
      <c r="B155" s="148"/>
      <c r="C155" s="148"/>
      <c r="AU155" s="61"/>
      <c r="AV155" s="61"/>
      <c r="AZ155" s="61"/>
      <c r="BA155" s="61"/>
      <c r="BB155" s="61"/>
      <c r="BH155" s="13"/>
      <c r="DD155" s="61"/>
      <c r="DE155" s="61"/>
    </row>
    <row r="156" spans="1:110" ht="20.25" customHeight="1">
      <c r="A156" s="138"/>
      <c r="B156" s="151"/>
      <c r="C156" s="151"/>
      <c r="AZ156" s="152" t="s">
        <v>55</v>
      </c>
      <c r="BA156" s="61"/>
      <c r="BB156" s="61"/>
    </row>
    <row r="157" spans="1:110" ht="20.25" customHeight="1">
      <c r="B157" s="149"/>
      <c r="C157" s="149"/>
      <c r="AU157" s="61"/>
      <c r="AV157" s="61"/>
      <c r="AZ157" s="152">
        <f>COUNTIF(AZ14:AZ153,"مسلم")</f>
        <v>0</v>
      </c>
      <c r="BA157" s="61"/>
      <c r="BB157" s="61"/>
      <c r="DD157" s="61"/>
      <c r="DE157" s="61"/>
    </row>
    <row r="158" spans="1:110" ht="20.25" customHeight="1">
      <c r="B158" s="149"/>
      <c r="C158" s="149"/>
      <c r="AU158" s="153"/>
      <c r="AV158" s="153"/>
      <c r="AZ158" s="154" t="s">
        <v>57</v>
      </c>
      <c r="BA158" s="153"/>
      <c r="BB158" s="153"/>
      <c r="BC158" s="155"/>
      <c r="BD158" s="155"/>
      <c r="BE158" s="155"/>
      <c r="BF158" s="155"/>
      <c r="BG158" s="155"/>
      <c r="BI158" s="155"/>
      <c r="BJ158" s="155"/>
      <c r="BK158" s="155"/>
      <c r="BL158" s="155"/>
      <c r="BM158" s="155"/>
      <c r="BN158" s="155"/>
      <c r="BO158" s="155"/>
      <c r="BP158" s="155"/>
      <c r="BQ158" s="155"/>
      <c r="BR158" s="155"/>
      <c r="BS158" s="155"/>
      <c r="BT158" s="155"/>
      <c r="DD158" s="153"/>
      <c r="DE158" s="153"/>
    </row>
    <row r="159" spans="1:110" ht="20.25" customHeight="1">
      <c r="A159" s="136"/>
      <c r="B159" s="156"/>
      <c r="C159" s="156"/>
      <c r="AU159" s="153"/>
      <c r="AV159" s="153"/>
      <c r="AZ159" s="152">
        <f>COUNTIF(AZ14:AZ153,"مسيحى")</f>
        <v>0</v>
      </c>
      <c r="BA159" s="153"/>
      <c r="BB159" s="153"/>
      <c r="BC159" s="155"/>
      <c r="BD159" s="155"/>
      <c r="BE159" s="155"/>
      <c r="BF159" s="155"/>
      <c r="BG159" s="155"/>
      <c r="BI159" s="155"/>
      <c r="BJ159" s="155"/>
      <c r="BK159" s="155"/>
      <c r="BL159" s="155"/>
      <c r="BM159" s="155"/>
      <c r="BN159" s="155"/>
      <c r="BO159" s="155"/>
      <c r="BP159" s="155"/>
      <c r="BQ159" s="155"/>
      <c r="BR159" s="155"/>
      <c r="BS159" s="155"/>
      <c r="BT159" s="155"/>
      <c r="DD159" s="153"/>
      <c r="DE159" s="153"/>
    </row>
    <row r="160" spans="1:110" ht="20.25" customHeight="1">
      <c r="A160" s="136"/>
      <c r="B160" s="156"/>
      <c r="C160" s="156"/>
      <c r="AU160" s="153"/>
      <c r="AV160" s="153"/>
      <c r="AZ160" s="153"/>
      <c r="BA160" s="153"/>
      <c r="BB160" s="153"/>
      <c r="BC160" s="155"/>
      <c r="BD160" s="155"/>
      <c r="BE160" s="155"/>
      <c r="BF160" s="155"/>
      <c r="BG160" s="155"/>
      <c r="BH160" s="13"/>
      <c r="BI160" s="155"/>
      <c r="BJ160" s="155"/>
      <c r="BK160" s="155"/>
      <c r="BL160" s="155"/>
      <c r="BM160" s="155"/>
      <c r="BN160" s="155"/>
      <c r="BO160" s="155"/>
      <c r="BP160" s="155"/>
      <c r="BQ160" s="155"/>
      <c r="BR160" s="155"/>
      <c r="BS160" s="155"/>
      <c r="BT160" s="155"/>
      <c r="DD160" s="153"/>
      <c r="DE160" s="153"/>
    </row>
    <row r="161" spans="1:109" ht="20.25" customHeight="1">
      <c r="A161" s="157"/>
      <c r="B161" s="156"/>
      <c r="C161" s="156"/>
      <c r="AU161" s="159"/>
      <c r="AV161" s="159"/>
      <c r="AZ161" s="160" t="s">
        <v>73</v>
      </c>
      <c r="BA161" s="160" t="s">
        <v>55</v>
      </c>
      <c r="BB161" s="138"/>
      <c r="BC161" s="158"/>
      <c r="BD161" s="158"/>
      <c r="BE161" s="158"/>
      <c r="BF161" s="158"/>
      <c r="BG161" s="158"/>
      <c r="BH161" s="13"/>
      <c r="BI161" s="161"/>
      <c r="BJ161" s="161"/>
      <c r="BK161" s="161"/>
      <c r="BL161" s="161"/>
      <c r="BM161" s="161"/>
      <c r="BN161" s="161"/>
      <c r="BO161" s="161"/>
      <c r="BP161" s="161"/>
      <c r="BQ161" s="161"/>
      <c r="BR161" s="158"/>
      <c r="BS161" s="158"/>
      <c r="BT161" s="158"/>
      <c r="BU161" s="162"/>
      <c r="BV161" s="162"/>
      <c r="BW161" s="162"/>
      <c r="BX161" s="162"/>
      <c r="BY161" s="162"/>
      <c r="BZ161" s="162"/>
      <c r="DD161" s="159"/>
      <c r="DE161" s="159"/>
    </row>
    <row r="162" spans="1:109" ht="18" customHeight="1">
      <c r="A162" s="157"/>
      <c r="B162" s="148"/>
      <c r="C162" s="148"/>
      <c r="AU162" s="159"/>
      <c r="AV162" s="159"/>
      <c r="AZ162" s="138">
        <f>COUNTIF(AZ14:AZ153,"تربية دينية")</f>
        <v>0</v>
      </c>
      <c r="BA162" s="138">
        <f>COUNTIF(BA14:BA153,"مسلم")</f>
        <v>0</v>
      </c>
      <c r="BB162" s="138"/>
      <c r="BC162" s="158"/>
      <c r="BD162" s="158"/>
      <c r="BE162" s="158"/>
      <c r="BF162" s="158"/>
      <c r="BG162" s="158"/>
      <c r="BH162" s="13"/>
      <c r="BI162" s="161"/>
      <c r="BJ162" s="161"/>
      <c r="BK162" s="161"/>
      <c r="BL162" s="161"/>
      <c r="BM162" s="161"/>
      <c r="BN162" s="161"/>
      <c r="BO162" s="161"/>
      <c r="BP162" s="161"/>
      <c r="BQ162" s="161"/>
      <c r="BR162" s="158"/>
      <c r="BS162" s="158"/>
      <c r="BT162" s="158"/>
      <c r="BU162" s="162"/>
      <c r="BV162" s="162"/>
      <c r="BW162" s="162"/>
      <c r="BX162" s="162"/>
      <c r="BY162" s="162"/>
      <c r="BZ162" s="162"/>
      <c r="DD162" s="159"/>
      <c r="DE162" s="159"/>
    </row>
    <row r="163" spans="1:109" ht="18" customHeight="1">
      <c r="A163" s="163"/>
      <c r="B163" s="163"/>
      <c r="C163" s="163"/>
      <c r="AU163" s="159"/>
      <c r="AV163" s="159"/>
      <c r="AZ163" s="138"/>
      <c r="BA163" s="160" t="s">
        <v>57</v>
      </c>
      <c r="BB163" s="138"/>
      <c r="BC163" s="158"/>
      <c r="BD163" s="158"/>
      <c r="BE163" s="158"/>
      <c r="BF163" s="158"/>
      <c r="BG163" s="158"/>
      <c r="BH163" s="13"/>
      <c r="BI163" s="161"/>
      <c r="BJ163" s="161"/>
      <c r="BK163" s="161"/>
      <c r="BL163" s="161"/>
      <c r="BM163" s="161"/>
      <c r="BN163" s="161"/>
      <c r="BO163" s="161"/>
      <c r="BP163" s="161"/>
      <c r="BQ163" s="161"/>
      <c r="BR163" s="158"/>
      <c r="BS163" s="158"/>
      <c r="BT163" s="158"/>
      <c r="BU163" s="162"/>
      <c r="BV163" s="162"/>
      <c r="BW163" s="162"/>
      <c r="BX163" s="162"/>
      <c r="BY163" s="162"/>
      <c r="BZ163" s="162"/>
      <c r="DD163" s="159"/>
      <c r="DE163" s="159"/>
    </row>
    <row r="164" spans="1:109" ht="18" customHeight="1">
      <c r="A164" s="158"/>
      <c r="B164" s="158"/>
      <c r="C164" s="158"/>
      <c r="D164" s="153"/>
      <c r="AU164" s="161"/>
      <c r="AV164" s="161"/>
      <c r="AZ164" s="164"/>
      <c r="BA164" s="138">
        <f>COUNTIF(BA14:BA153,"*مسيحى")</f>
        <v>0</v>
      </c>
      <c r="BB164" s="158"/>
      <c r="BC164" s="158"/>
      <c r="BD164" s="158"/>
      <c r="BE164" s="158"/>
      <c r="BF164" s="158"/>
      <c r="BG164" s="158"/>
      <c r="BH164" s="13"/>
      <c r="BI164" s="161"/>
      <c r="BJ164" s="161"/>
      <c r="BK164" s="161"/>
      <c r="BL164" s="161"/>
      <c r="BM164" s="161"/>
      <c r="BN164" s="161"/>
      <c r="BO164" s="161"/>
      <c r="BP164" s="161"/>
      <c r="BQ164" s="161"/>
      <c r="BR164" s="158"/>
      <c r="BS164" s="158"/>
      <c r="BT164" s="158"/>
      <c r="BU164" s="162"/>
      <c r="BV164" s="162"/>
      <c r="BW164" s="162"/>
      <c r="BX164" s="162"/>
      <c r="BY164" s="162"/>
      <c r="BZ164" s="162"/>
      <c r="DD164" s="161"/>
      <c r="DE164" s="161"/>
    </row>
    <row r="165" spans="1:109" ht="18" customHeight="1">
      <c r="A165" s="158"/>
      <c r="B165" s="158"/>
      <c r="C165" s="158"/>
      <c r="D165" s="165"/>
      <c r="E165" s="166"/>
      <c r="F165" s="166"/>
      <c r="G165" s="166"/>
      <c r="H165" s="166"/>
      <c r="L165" s="166"/>
      <c r="O165" s="166"/>
      <c r="R165" s="166"/>
      <c r="V165" s="166"/>
      <c r="Z165" s="166"/>
      <c r="AC165" s="166"/>
      <c r="AE165" s="166"/>
      <c r="AF165" s="166"/>
      <c r="AH165" s="166"/>
      <c r="AI165" s="166"/>
      <c r="AK165" s="166"/>
      <c r="AL165" s="167"/>
      <c r="AM165" s="167"/>
      <c r="AN165" s="167"/>
      <c r="AU165" s="161"/>
      <c r="AV165" s="161"/>
      <c r="AZ165" s="164"/>
      <c r="BA165" s="164"/>
      <c r="BB165" s="158"/>
      <c r="BC165" s="158"/>
      <c r="BD165" s="158"/>
      <c r="BE165" s="158"/>
      <c r="BF165" s="158"/>
      <c r="BG165" s="158"/>
      <c r="BH165" s="13"/>
      <c r="BI165" s="161"/>
      <c r="BJ165" s="161"/>
      <c r="BK165" s="161"/>
      <c r="BL165" s="161"/>
      <c r="BM165" s="161"/>
      <c r="BN165" s="161"/>
      <c r="BO165" s="161"/>
      <c r="BP165" s="161"/>
      <c r="BQ165" s="161"/>
      <c r="BR165" s="158"/>
      <c r="BS165" s="158"/>
      <c r="BT165" s="158"/>
      <c r="BU165" s="162"/>
      <c r="BV165" s="162"/>
      <c r="BW165" s="162"/>
      <c r="BX165" s="162"/>
      <c r="BY165" s="162"/>
      <c r="BZ165" s="162"/>
      <c r="DD165" s="161"/>
      <c r="DE165" s="161"/>
    </row>
    <row r="166" spans="1:109" ht="18" customHeight="1">
      <c r="A166" s="158"/>
      <c r="B166" s="158"/>
      <c r="C166" s="158"/>
      <c r="D166" s="165"/>
      <c r="E166" s="166"/>
      <c r="F166" s="166"/>
      <c r="G166" s="166"/>
      <c r="H166" s="166"/>
      <c r="L166" s="166"/>
      <c r="O166" s="166"/>
      <c r="R166" s="166"/>
      <c r="V166" s="166"/>
      <c r="Z166" s="166"/>
      <c r="AC166" s="166"/>
      <c r="AE166" s="166"/>
      <c r="AF166" s="166"/>
      <c r="AH166" s="166"/>
      <c r="AI166" s="166"/>
      <c r="AK166" s="166"/>
      <c r="AL166" s="167"/>
      <c r="AM166" s="167"/>
      <c r="AN166" s="167"/>
      <c r="AU166" s="161"/>
      <c r="AV166" s="161"/>
      <c r="AZ166" s="158"/>
      <c r="BA166" s="158"/>
      <c r="BB166" s="158"/>
      <c r="BC166" s="158"/>
      <c r="BD166" s="158"/>
      <c r="BE166" s="158"/>
      <c r="BF166" s="158"/>
      <c r="BG166" s="158"/>
      <c r="BH166" s="13"/>
      <c r="BI166" s="161"/>
      <c r="BJ166" s="161"/>
      <c r="BK166" s="161"/>
      <c r="BL166" s="161"/>
      <c r="BM166" s="161"/>
      <c r="BN166" s="161"/>
      <c r="BO166" s="161"/>
      <c r="BP166" s="161"/>
      <c r="BQ166" s="161"/>
      <c r="BR166" s="158"/>
      <c r="BS166" s="158"/>
      <c r="BT166" s="158"/>
      <c r="BU166" s="162"/>
      <c r="BV166" s="162"/>
      <c r="BW166" s="162"/>
      <c r="BX166" s="162"/>
      <c r="BY166" s="162"/>
      <c r="BZ166" s="162"/>
      <c r="DD166" s="161"/>
      <c r="DE166" s="161"/>
    </row>
    <row r="167" spans="1:109" ht="20.25" customHeight="1">
      <c r="A167" s="158"/>
      <c r="B167" s="158"/>
      <c r="C167" s="158"/>
      <c r="D167" s="168"/>
      <c r="E167" s="166"/>
      <c r="F167" s="166"/>
      <c r="G167" s="166"/>
      <c r="H167" s="166"/>
      <c r="L167" s="166"/>
      <c r="O167" s="166"/>
      <c r="R167" s="166"/>
      <c r="V167" s="166"/>
      <c r="Z167" s="166"/>
      <c r="AC167" s="166"/>
      <c r="AE167" s="166"/>
      <c r="AF167" s="166"/>
      <c r="AH167" s="166"/>
      <c r="AI167" s="166"/>
      <c r="AK167" s="166"/>
      <c r="AL167" s="167"/>
      <c r="AM167" s="167"/>
      <c r="AN167" s="167"/>
      <c r="AU167" s="161"/>
      <c r="AV167" s="161"/>
      <c r="AZ167" s="158"/>
      <c r="BA167" s="158"/>
      <c r="BB167" s="158"/>
      <c r="BC167" s="158"/>
      <c r="BD167" s="158"/>
      <c r="BE167" s="158"/>
      <c r="BF167" s="158"/>
      <c r="BG167" s="158"/>
      <c r="BH167" s="13"/>
      <c r="BI167" s="161"/>
      <c r="BJ167" s="161"/>
      <c r="BK167" s="161"/>
      <c r="BL167" s="161"/>
      <c r="BM167" s="161"/>
      <c r="BN167" s="161"/>
      <c r="BO167" s="161"/>
      <c r="BP167" s="161"/>
      <c r="BQ167" s="161"/>
      <c r="BR167" s="158"/>
      <c r="BS167" s="158"/>
      <c r="BT167" s="158"/>
      <c r="DD167" s="161"/>
      <c r="DE167" s="161"/>
    </row>
    <row r="168" spans="1:109" ht="20.25" customHeight="1">
      <c r="A168" s="158"/>
      <c r="B168" s="158"/>
      <c r="C168" s="158"/>
      <c r="D168" s="165"/>
      <c r="E168" s="169"/>
      <c r="F168" s="169"/>
      <c r="G168" s="169"/>
      <c r="H168" s="169"/>
      <c r="L168" s="169"/>
      <c r="O168" s="169"/>
      <c r="R168" s="169"/>
      <c r="V168" s="169"/>
      <c r="Z168" s="169"/>
      <c r="AC168" s="169"/>
      <c r="AE168" s="169"/>
      <c r="AF168" s="169"/>
      <c r="AH168" s="169"/>
      <c r="AI168" s="169"/>
      <c r="AK168" s="169"/>
      <c r="AL168" s="167"/>
      <c r="AM168" s="167"/>
      <c r="AN168" s="167"/>
      <c r="AU168" s="161"/>
      <c r="AV168" s="161"/>
      <c r="AZ168" s="158"/>
      <c r="BA168" s="158"/>
      <c r="BB168" s="158"/>
      <c r="BC168" s="158"/>
      <c r="BD168" s="158"/>
      <c r="BE168" s="158"/>
      <c r="BF168" s="158"/>
      <c r="BG168" s="158"/>
      <c r="BH168" s="13"/>
      <c r="BI168" s="161"/>
      <c r="BJ168" s="161"/>
      <c r="BK168" s="161"/>
      <c r="BL168" s="161"/>
      <c r="BM168" s="161"/>
      <c r="BN168" s="161"/>
      <c r="BO168" s="161"/>
      <c r="BP168" s="161"/>
      <c r="BQ168" s="161"/>
      <c r="BR168" s="158"/>
      <c r="BS168" s="158"/>
      <c r="BT168" s="158"/>
      <c r="DD168" s="161"/>
      <c r="DE168" s="161"/>
    </row>
    <row r="169" spans="1:109" ht="20.25" customHeight="1">
      <c r="A169" s="155"/>
      <c r="B169" s="155"/>
      <c r="C169" s="155"/>
      <c r="D169" s="165"/>
      <c r="E169" s="169"/>
      <c r="F169" s="169"/>
      <c r="G169" s="169"/>
      <c r="H169" s="169"/>
      <c r="L169" s="169"/>
      <c r="O169" s="169"/>
      <c r="R169" s="169"/>
      <c r="V169" s="169"/>
      <c r="Z169" s="169"/>
      <c r="AC169" s="169"/>
      <c r="AE169" s="169"/>
      <c r="AF169" s="169"/>
      <c r="AH169" s="169"/>
      <c r="AI169" s="169"/>
      <c r="AK169" s="169"/>
      <c r="AL169" s="170"/>
      <c r="AM169" s="170"/>
      <c r="AN169" s="170"/>
      <c r="AU169" s="155"/>
      <c r="AV169" s="155"/>
      <c r="AZ169" s="155"/>
      <c r="BA169" s="155"/>
      <c r="BB169" s="155"/>
      <c r="BC169" s="155"/>
      <c r="BD169" s="155"/>
      <c r="BE169" s="155"/>
      <c r="BF169" s="155"/>
      <c r="BG169" s="155"/>
      <c r="BH169" s="13"/>
      <c r="BI169" s="155"/>
      <c r="BJ169" s="155"/>
      <c r="BK169" s="155"/>
      <c r="BL169" s="155"/>
      <c r="BM169" s="155"/>
      <c r="BN169" s="155"/>
      <c r="BO169" s="155"/>
      <c r="BP169" s="155"/>
      <c r="BQ169" s="155"/>
      <c r="BR169" s="155"/>
      <c r="BS169" s="155"/>
      <c r="BT169" s="155"/>
      <c r="DD169" s="155"/>
      <c r="DE169" s="155"/>
    </row>
    <row r="170" spans="1:109" ht="20.25" customHeight="1">
      <c r="A170" s="155"/>
      <c r="B170" s="155"/>
      <c r="C170" s="155"/>
      <c r="D170" s="165"/>
      <c r="E170" s="169"/>
      <c r="F170" s="169"/>
      <c r="G170" s="169"/>
      <c r="H170" s="169"/>
      <c r="L170" s="169"/>
      <c r="O170" s="169"/>
      <c r="R170" s="169"/>
      <c r="V170" s="169"/>
      <c r="Z170" s="169"/>
      <c r="AC170" s="169"/>
      <c r="AE170" s="169"/>
      <c r="AF170" s="169"/>
      <c r="AH170" s="169"/>
      <c r="AI170" s="169"/>
      <c r="AK170" s="169"/>
      <c r="AL170" s="167"/>
      <c r="AM170" s="167"/>
      <c r="AN170" s="167"/>
      <c r="AU170" s="155"/>
      <c r="AV170" s="155"/>
      <c r="AZ170" s="155"/>
      <c r="BA170" s="155"/>
      <c r="BB170" s="155"/>
      <c r="BC170" s="155"/>
      <c r="BD170" s="155"/>
      <c r="BE170" s="155"/>
      <c r="BF170" s="155"/>
      <c r="BG170" s="155"/>
      <c r="BH170" s="13"/>
      <c r="BI170" s="155"/>
      <c r="BJ170" s="155"/>
      <c r="BK170" s="155"/>
      <c r="BL170" s="155"/>
      <c r="BM170" s="155"/>
      <c r="BN170" s="155"/>
      <c r="BO170" s="155"/>
      <c r="BP170" s="155"/>
      <c r="BQ170" s="155"/>
      <c r="BR170" s="155"/>
      <c r="BS170" s="155"/>
      <c r="BT170" s="155"/>
      <c r="DD170" s="155"/>
      <c r="DE170" s="155"/>
    </row>
    <row r="171" spans="1:109" ht="20.25" customHeight="1">
      <c r="A171" s="155"/>
      <c r="B171" s="155"/>
      <c r="C171" s="155"/>
      <c r="D171" s="165"/>
      <c r="AU171" s="155"/>
      <c r="AV171" s="155"/>
      <c r="AZ171" s="155"/>
      <c r="BA171" s="155"/>
      <c r="BB171" s="155"/>
      <c r="BC171" s="155"/>
      <c r="BD171" s="155"/>
      <c r="BE171" s="155"/>
      <c r="BF171" s="155"/>
      <c r="BG171" s="155"/>
      <c r="BH171" s="13"/>
      <c r="BI171" s="155"/>
      <c r="BJ171" s="155"/>
      <c r="BK171" s="155"/>
      <c r="BL171" s="155"/>
      <c r="BM171" s="155"/>
      <c r="BN171" s="155"/>
      <c r="BO171" s="155"/>
      <c r="BP171" s="155"/>
      <c r="BQ171" s="155"/>
      <c r="BR171" s="155"/>
      <c r="BS171" s="155"/>
      <c r="BT171" s="155"/>
      <c r="DD171" s="155"/>
      <c r="DE171" s="155"/>
    </row>
    <row r="172" spans="1:109" ht="20.25" customHeight="1">
      <c r="A172" s="155"/>
      <c r="B172" s="155"/>
      <c r="C172" s="155"/>
      <c r="D172" s="165"/>
      <c r="AU172" s="155"/>
      <c r="AV172" s="155"/>
      <c r="AZ172" s="155"/>
      <c r="BA172" s="155"/>
      <c r="BB172" s="155"/>
      <c r="BC172" s="155"/>
      <c r="BD172" s="155"/>
      <c r="BE172" s="155"/>
      <c r="BF172" s="155"/>
      <c r="BG172" s="155"/>
      <c r="BH172" s="13"/>
      <c r="BI172" s="155"/>
      <c r="BJ172" s="155"/>
      <c r="BK172" s="155"/>
      <c r="BL172" s="155"/>
      <c r="BM172" s="155"/>
      <c r="BN172" s="155"/>
      <c r="BO172" s="155"/>
      <c r="BP172" s="155"/>
      <c r="BQ172" s="155"/>
      <c r="BR172" s="155"/>
      <c r="BS172" s="155"/>
      <c r="BT172" s="155"/>
      <c r="DD172" s="155"/>
      <c r="DE172" s="155"/>
    </row>
    <row r="173" spans="1:109" ht="20.25" customHeight="1">
      <c r="BH173" s="13"/>
    </row>
    <row r="174" spans="1:109" ht="20.25" customHeight="1">
      <c r="BH174" s="13"/>
    </row>
    <row r="175" spans="1:109" ht="20.25" customHeight="1">
      <c r="D175" s="171"/>
      <c r="E175" s="171"/>
      <c r="F175" s="171"/>
      <c r="G175" s="171"/>
      <c r="H175" s="171"/>
      <c r="L175" s="171"/>
      <c r="O175" s="171"/>
      <c r="R175" s="171"/>
      <c r="V175" s="171"/>
      <c r="Z175" s="171"/>
      <c r="AC175" s="171"/>
      <c r="AD175" s="171"/>
      <c r="AE175" s="171"/>
      <c r="AF175" s="171"/>
      <c r="AG175" s="171"/>
      <c r="AH175" s="171"/>
      <c r="AI175" s="171"/>
      <c r="AL175" s="171"/>
      <c r="AM175" s="171"/>
      <c r="AN175" s="171"/>
      <c r="BH175" s="13"/>
    </row>
    <row r="176" spans="1:109" ht="20.25" customHeight="1">
      <c r="D176" s="171"/>
      <c r="E176" s="171"/>
      <c r="F176" s="171"/>
      <c r="G176" s="171"/>
      <c r="H176" s="171"/>
      <c r="L176" s="171"/>
      <c r="O176" s="171"/>
      <c r="R176" s="171"/>
      <c r="V176" s="171"/>
      <c r="Z176" s="171"/>
      <c r="AC176" s="171"/>
      <c r="AD176" s="171"/>
      <c r="AE176" s="171"/>
      <c r="AF176" s="171"/>
      <c r="AG176" s="171"/>
      <c r="AH176" s="171"/>
      <c r="AI176" s="171"/>
      <c r="AL176" s="171"/>
      <c r="AM176" s="171"/>
      <c r="AN176" s="171"/>
      <c r="BH176" s="13"/>
    </row>
    <row r="177" spans="4:60" ht="20.25" customHeight="1">
      <c r="D177" s="171"/>
      <c r="E177" s="171"/>
      <c r="F177" s="171"/>
      <c r="G177" s="171"/>
      <c r="H177" s="171"/>
      <c r="L177" s="171"/>
      <c r="O177" s="171"/>
      <c r="R177" s="171"/>
      <c r="V177" s="171"/>
      <c r="Z177" s="171"/>
      <c r="AC177" s="171"/>
      <c r="AD177" s="171"/>
      <c r="AE177" s="171"/>
      <c r="AF177" s="171"/>
      <c r="AG177" s="171"/>
      <c r="AH177" s="171"/>
      <c r="AI177" s="171"/>
      <c r="AL177" s="171"/>
      <c r="AM177" s="171"/>
      <c r="AN177" s="171"/>
      <c r="BH177" s="13"/>
    </row>
    <row r="178" spans="4:60" ht="20.25" customHeight="1">
      <c r="D178" s="171"/>
      <c r="E178" s="171"/>
      <c r="F178" s="171"/>
      <c r="G178" s="171"/>
      <c r="H178" s="171"/>
      <c r="L178" s="171"/>
      <c r="O178" s="171"/>
      <c r="R178" s="171"/>
      <c r="V178" s="171"/>
      <c r="Z178" s="171"/>
      <c r="AC178" s="171"/>
      <c r="AD178" s="171"/>
      <c r="AE178" s="171"/>
      <c r="AF178" s="171"/>
      <c r="AG178" s="171"/>
      <c r="AH178" s="171"/>
      <c r="AI178" s="171"/>
      <c r="AL178" s="171"/>
      <c r="AM178" s="171"/>
      <c r="AN178" s="171"/>
      <c r="BH178" s="13"/>
    </row>
    <row r="179" spans="4:60" ht="20.25" customHeight="1">
      <c r="BH179" s="13"/>
    </row>
    <row r="180" spans="4:60" ht="20.25" customHeight="1">
      <c r="BH180" s="13"/>
    </row>
    <row r="181" spans="4:60" ht="20.25" customHeight="1">
      <c r="BH181" s="13"/>
    </row>
    <row r="182" spans="4:60" ht="20.25" customHeight="1">
      <c r="BH182" s="13"/>
    </row>
    <row r="183" spans="4:60" ht="20.25" customHeight="1">
      <c r="BH183" s="13"/>
    </row>
    <row r="184" spans="4:60" ht="20.25" customHeight="1">
      <c r="BH184" s="13"/>
    </row>
    <row r="185" spans="4:60" ht="20.25" customHeight="1">
      <c r="BH185" s="13"/>
    </row>
    <row r="186" spans="4:60" ht="20.25" customHeight="1">
      <c r="BH186" s="13"/>
    </row>
    <row r="187" spans="4:60" ht="20.25" customHeight="1">
      <c r="BH187" s="13"/>
    </row>
    <row r="188" spans="4:60" ht="20.25" customHeight="1">
      <c r="BH188" s="13"/>
    </row>
    <row r="189" spans="4:60" ht="20.25" customHeight="1">
      <c r="BH189" s="13"/>
    </row>
    <row r="190" spans="4:60" ht="20.25" customHeight="1">
      <c r="BH190" s="13"/>
    </row>
    <row r="191" spans="4:60" ht="20.25" customHeight="1">
      <c r="BH191" s="13"/>
    </row>
    <row r="192" spans="4:60" ht="20.25" customHeight="1">
      <c r="BH192" s="13"/>
    </row>
    <row r="193" spans="60:60" ht="20.25" customHeight="1">
      <c r="BH193" s="13"/>
    </row>
    <row r="194" spans="60:60" ht="20.25" customHeight="1">
      <c r="BH194" s="13"/>
    </row>
    <row r="195" spans="60:60" ht="20.25" customHeight="1">
      <c r="BH195" s="13"/>
    </row>
    <row r="196" spans="60:60" ht="20.25" customHeight="1">
      <c r="BH196" s="13"/>
    </row>
    <row r="197" spans="60:60" ht="20.25" customHeight="1">
      <c r="BH197" s="13"/>
    </row>
    <row r="198" spans="60:60" ht="20.25" customHeight="1">
      <c r="BH198" s="13"/>
    </row>
    <row r="199" spans="60:60" ht="20.25" customHeight="1">
      <c r="BH199" s="13"/>
    </row>
    <row r="200" spans="60:60" ht="20.25" customHeight="1">
      <c r="BH200" s="13"/>
    </row>
    <row r="201" spans="60:60" ht="20.25" customHeight="1">
      <c r="BH201" s="13"/>
    </row>
    <row r="202" spans="60:60" ht="20.25" customHeight="1">
      <c r="BH202" s="13"/>
    </row>
    <row r="203" spans="60:60" ht="20.25" customHeight="1">
      <c r="BH203" s="13"/>
    </row>
    <row r="204" spans="60:60" ht="20.25" customHeight="1">
      <c r="BH204" s="13"/>
    </row>
    <row r="205" spans="60:60" ht="20.25" customHeight="1">
      <c r="BH205" s="13"/>
    </row>
    <row r="206" spans="60:60" ht="20.25" customHeight="1">
      <c r="BH206" s="13"/>
    </row>
    <row r="207" spans="60:60" ht="20.25" customHeight="1">
      <c r="BH207" s="13"/>
    </row>
    <row r="208" spans="60:60" ht="20.25" customHeight="1">
      <c r="BH208" s="13"/>
    </row>
    <row r="209" spans="60:60" ht="20.25" customHeight="1">
      <c r="BH209" s="13"/>
    </row>
    <row r="210" spans="60:60" ht="20.25" customHeight="1">
      <c r="BH210" s="13"/>
    </row>
    <row r="211" spans="60:60" ht="20.25" customHeight="1">
      <c r="BH211" s="13"/>
    </row>
    <row r="212" spans="60:60" ht="20.25" customHeight="1">
      <c r="BH212" s="13"/>
    </row>
    <row r="213" spans="60:60" ht="20.25" customHeight="1">
      <c r="BH213" s="13"/>
    </row>
    <row r="214" spans="60:60" ht="20.25" customHeight="1">
      <c r="BH214" s="13"/>
    </row>
    <row r="215" spans="60:60" ht="20.25" customHeight="1">
      <c r="BH215" s="13"/>
    </row>
    <row r="216" spans="60:60" ht="20.25" customHeight="1">
      <c r="BH216" s="13"/>
    </row>
    <row r="217" spans="60:60" ht="20.25" customHeight="1">
      <c r="BH217" s="13"/>
    </row>
    <row r="218" spans="60:60" ht="20.25" customHeight="1">
      <c r="BH218" s="13"/>
    </row>
    <row r="219" spans="60:60" ht="20.25" customHeight="1">
      <c r="BH219" s="13"/>
    </row>
    <row r="220" spans="60:60" ht="20.25" customHeight="1">
      <c r="BH220" s="13"/>
    </row>
    <row r="221" spans="60:60" ht="20.25" customHeight="1"/>
    <row r="222" spans="60:60" ht="20.25" customHeight="1"/>
    <row r="223" spans="60:60" ht="20.25" customHeight="1"/>
    <row r="224" spans="60:60" ht="20.25" customHeight="1"/>
    <row r="225" ht="20.25" customHeight="1"/>
    <row r="226" ht="20.25" customHeight="1"/>
    <row r="227" ht="20.25" customHeight="1"/>
    <row r="228" ht="20.25" customHeight="1"/>
    <row r="229" ht="20.25" customHeight="1"/>
    <row r="230" ht="20.25" customHeight="1"/>
    <row r="231" ht="20.25" customHeight="1"/>
    <row r="232" ht="20.25" customHeight="1"/>
    <row r="233" ht="20.25" customHeight="1"/>
    <row r="234" ht="20.25" customHeight="1"/>
    <row r="235" ht="20.25" customHeight="1"/>
    <row r="236" ht="20.25" customHeight="1"/>
    <row r="237" ht="20.25" customHeight="1"/>
    <row r="238" ht="20.25" customHeight="1"/>
    <row r="239" ht="20.25" customHeight="1"/>
    <row r="240" ht="20.25" customHeight="1"/>
    <row r="241" ht="20.25" customHeight="1"/>
    <row r="242" ht="20.25" customHeight="1"/>
    <row r="243" ht="20.25" customHeight="1"/>
    <row r="244" ht="20.25" customHeight="1"/>
    <row r="245" ht="20.25" customHeight="1"/>
    <row r="246" ht="20.25" customHeight="1"/>
    <row r="247" ht="20.25" customHeight="1"/>
    <row r="248" ht="20.25" customHeight="1"/>
    <row r="249" ht="20.25" customHeight="1"/>
    <row r="250" ht="20.25" customHeight="1"/>
    <row r="251" ht="20.25" customHeight="1"/>
    <row r="252" ht="20.25" customHeight="1"/>
    <row r="253" ht="20.25" customHeight="1"/>
    <row r="254" ht="20.25" customHeight="1"/>
    <row r="255" ht="20.25" customHeight="1"/>
    <row r="256" ht="20.25" customHeight="1"/>
    <row r="257" ht="20.25" customHeight="1"/>
    <row r="258" ht="20.25" customHeight="1"/>
    <row r="259" ht="20.25" customHeight="1"/>
    <row r="260" ht="20.25" customHeight="1"/>
    <row r="261" ht="20.25" customHeight="1"/>
    <row r="262" ht="20.25" customHeight="1"/>
    <row r="263" ht="20.25" customHeight="1"/>
    <row r="264" ht="20.25" customHeight="1"/>
    <row r="265" ht="20.25" customHeight="1"/>
    <row r="266" ht="20.25" customHeight="1"/>
    <row r="267" ht="20.25" customHeight="1"/>
    <row r="268" ht="20.25" customHeight="1"/>
    <row r="269" ht="20.25" customHeight="1"/>
    <row r="270" ht="20.25" customHeight="1"/>
    <row r="271" ht="20.25" customHeight="1"/>
    <row r="272" ht="20.25" customHeight="1"/>
    <row r="273" ht="20.25" customHeight="1"/>
    <row r="274" ht="20.25" customHeight="1"/>
    <row r="275" ht="20.25" customHeight="1"/>
    <row r="276" ht="20.25" customHeight="1"/>
    <row r="277" ht="20.25" customHeight="1"/>
    <row r="278" ht="20.25" customHeight="1"/>
    <row r="279" ht="20.25" customHeight="1"/>
    <row r="280" ht="20.25" customHeight="1"/>
    <row r="281" ht="20.25" customHeight="1"/>
    <row r="282" ht="20.25" customHeight="1"/>
    <row r="283" ht="20.25" customHeight="1"/>
    <row r="284" ht="20.25" customHeight="1"/>
    <row r="285" ht="20.25" customHeight="1"/>
    <row r="286" ht="20.25" customHeight="1"/>
    <row r="287" ht="20.25" customHeight="1"/>
    <row r="288" ht="20.25" customHeight="1"/>
    <row r="289" ht="20.25" customHeight="1"/>
    <row r="290" ht="20.25" customHeight="1"/>
    <row r="291" ht="20.25" customHeight="1"/>
    <row r="292" ht="20.25" customHeight="1"/>
    <row r="293" ht="20.25" customHeight="1"/>
    <row r="294" ht="20.25" customHeight="1"/>
    <row r="295" ht="20.25" customHeight="1"/>
    <row r="296" ht="20.25" customHeight="1"/>
    <row r="297" ht="20.25" customHeight="1"/>
    <row r="298" ht="20.25" customHeight="1"/>
    <row r="299" ht="20.25" customHeight="1"/>
    <row r="300" ht="20.25" customHeight="1"/>
    <row r="301" ht="20.25" customHeight="1"/>
    <row r="302" ht="20.25" customHeight="1"/>
    <row r="303" ht="20.25" customHeight="1"/>
    <row r="304" ht="20.25" customHeight="1"/>
    <row r="305" ht="20.25" customHeight="1"/>
    <row r="306" ht="20.25" customHeight="1"/>
    <row r="307" ht="20.25" customHeight="1"/>
    <row r="308" ht="20.25" customHeight="1"/>
    <row r="309" ht="20.25" customHeight="1"/>
    <row r="310" ht="20.25" customHeight="1"/>
    <row r="311" ht="20.25" customHeight="1"/>
    <row r="312" ht="20.25" customHeight="1"/>
    <row r="313" ht="20.25" customHeight="1"/>
    <row r="314" ht="20.25" customHeight="1"/>
    <row r="315" ht="20.25" customHeight="1"/>
    <row r="316" ht="20.25" customHeight="1"/>
    <row r="317" ht="20.25" customHeight="1"/>
    <row r="318" ht="20.25" customHeight="1"/>
    <row r="319" ht="20.25" customHeight="1"/>
    <row r="320" ht="20.25" customHeight="1"/>
    <row r="321" ht="20.25" customHeight="1"/>
    <row r="322" ht="20.25" customHeight="1"/>
    <row r="323" ht="20.25" customHeight="1"/>
    <row r="324" ht="20.25" customHeight="1"/>
    <row r="325" ht="20.25" customHeight="1"/>
    <row r="326" ht="20.25" customHeight="1"/>
    <row r="327" ht="20.25" customHeight="1"/>
    <row r="328" ht="20.25" customHeight="1"/>
    <row r="329" ht="20.25" customHeight="1"/>
    <row r="330" ht="20.25" customHeight="1"/>
    <row r="331" ht="20.25" customHeight="1"/>
    <row r="332" ht="20.25" customHeight="1"/>
    <row r="333" ht="20.25" customHeight="1"/>
    <row r="334" ht="20.25" customHeight="1"/>
    <row r="335" ht="20.25" customHeight="1"/>
    <row r="336" ht="20.25" customHeight="1"/>
    <row r="337" ht="20.25" customHeight="1"/>
    <row r="338" ht="20.25" customHeight="1"/>
    <row r="339" ht="20.25" customHeight="1"/>
    <row r="340" ht="20.25" customHeight="1"/>
    <row r="341" ht="20.25" customHeight="1"/>
    <row r="342" ht="20.25" customHeight="1"/>
    <row r="343" ht="20.25" customHeight="1"/>
    <row r="344" ht="20.25" customHeight="1"/>
    <row r="345" ht="20.25" customHeight="1"/>
    <row r="346" ht="20.25" customHeight="1"/>
    <row r="347" ht="20.25" customHeight="1"/>
    <row r="348" ht="20.25" customHeight="1"/>
    <row r="349" ht="20.25" customHeight="1"/>
    <row r="350" ht="20.25" customHeight="1"/>
    <row r="351" ht="20.25" customHeight="1"/>
    <row r="352" ht="20.25" customHeight="1"/>
    <row r="353" ht="20.25" customHeight="1"/>
    <row r="354" ht="20.25" customHeight="1"/>
    <row r="355" ht="20.25" customHeight="1"/>
    <row r="356" ht="20.25" customHeight="1"/>
    <row r="357" ht="20.25" customHeight="1"/>
    <row r="358" ht="20.25" customHeight="1"/>
    <row r="359" ht="20.25" customHeight="1"/>
    <row r="360" ht="20.25" customHeight="1"/>
    <row r="361" ht="20.25" customHeight="1"/>
    <row r="362" ht="20.25" customHeight="1"/>
    <row r="363" ht="20.25" customHeight="1"/>
    <row r="364" ht="20.25" customHeight="1"/>
    <row r="365" ht="20.25" customHeight="1"/>
    <row r="366" ht="20.25" customHeight="1"/>
    <row r="367" ht="20.25" customHeight="1"/>
    <row r="368" ht="20.25" customHeight="1"/>
    <row r="369" ht="20.25" customHeight="1"/>
    <row r="370" ht="20.25" customHeight="1"/>
    <row r="371" ht="20.25" customHeight="1"/>
    <row r="372" ht="20.25" customHeight="1"/>
    <row r="373" ht="20.25" customHeight="1"/>
    <row r="374" ht="20.25" customHeight="1"/>
    <row r="375" ht="20.25" customHeight="1"/>
    <row r="376" ht="20.25" customHeight="1"/>
    <row r="377" ht="20.25" customHeight="1"/>
    <row r="378" ht="20.25" customHeight="1"/>
    <row r="379" ht="20.25" customHeight="1"/>
    <row r="380" ht="20.25" customHeight="1"/>
    <row r="381" ht="20.25" customHeight="1"/>
    <row r="382" ht="20.25" customHeight="1"/>
    <row r="383" ht="20.25" customHeight="1"/>
    <row r="384" ht="20.25" customHeight="1"/>
    <row r="385" ht="20.25" customHeight="1"/>
    <row r="386" ht="20.25" customHeight="1"/>
    <row r="387" ht="20.25" customHeight="1"/>
    <row r="388" ht="20.25" customHeight="1"/>
    <row r="389" ht="20.25" customHeight="1"/>
    <row r="390" ht="20.25" customHeight="1"/>
    <row r="391" ht="20.25" customHeight="1"/>
    <row r="392" ht="20.25" customHeight="1"/>
    <row r="393" ht="20.25" customHeight="1"/>
    <row r="394" ht="20.25" customHeight="1"/>
    <row r="395" ht="20.25" customHeight="1"/>
    <row r="396" ht="20.25" customHeight="1"/>
    <row r="397" ht="20.25" customHeight="1"/>
    <row r="398" ht="20.25" customHeight="1"/>
    <row r="399" ht="20.25" customHeight="1"/>
    <row r="400" ht="20.25" customHeight="1"/>
    <row r="401" ht="20.25" customHeight="1"/>
    <row r="402" ht="20.25" customHeight="1"/>
    <row r="403" ht="20.25" customHeight="1"/>
    <row r="404" ht="20.25" customHeight="1"/>
    <row r="405" ht="20.25" customHeight="1"/>
    <row r="406" ht="20.25" customHeight="1"/>
    <row r="407" ht="20.25" customHeight="1"/>
    <row r="408" ht="20.25" customHeight="1"/>
    <row r="409" ht="20.25" customHeight="1"/>
    <row r="410" ht="20.25" customHeight="1"/>
    <row r="411" ht="20.25" customHeight="1"/>
    <row r="412" ht="20.25" customHeight="1"/>
    <row r="413" ht="20.25" customHeight="1"/>
    <row r="414" ht="20.25" customHeight="1"/>
    <row r="415" ht="20.25" customHeight="1"/>
    <row r="416" ht="20.25" customHeight="1"/>
    <row r="417" ht="20.25" customHeight="1"/>
    <row r="418" ht="20.25" customHeight="1"/>
    <row r="419" ht="20.25" customHeight="1"/>
    <row r="420" ht="20.25" customHeight="1"/>
    <row r="421" ht="20.25" customHeight="1"/>
    <row r="422" ht="20.25" customHeight="1"/>
    <row r="423" ht="20.25" customHeight="1"/>
    <row r="424" ht="20.25" customHeight="1"/>
    <row r="425" ht="20.25" customHeight="1"/>
    <row r="426" ht="20.25" customHeight="1"/>
    <row r="427" ht="20.25" customHeight="1"/>
    <row r="428" ht="20.25" customHeight="1"/>
    <row r="429" ht="20.25" customHeight="1"/>
    <row r="430" ht="20.25" customHeight="1"/>
    <row r="431" ht="20.25" customHeight="1"/>
    <row r="432" ht="20.25" customHeight="1"/>
    <row r="433" ht="20.25" customHeight="1"/>
    <row r="434" ht="20.25" customHeight="1"/>
    <row r="435" ht="20.25" customHeight="1"/>
    <row r="436" ht="20.25" customHeight="1"/>
    <row r="437" ht="20.25" customHeight="1"/>
    <row r="438" ht="20.25" customHeight="1"/>
    <row r="439" ht="20.25" customHeight="1"/>
    <row r="440" ht="20.25" customHeight="1"/>
    <row r="441" ht="20.25" customHeight="1"/>
    <row r="442" ht="20.25" customHeight="1"/>
    <row r="443" ht="20.25" customHeight="1"/>
    <row r="444" ht="20.25" customHeight="1"/>
    <row r="445" ht="20.25" customHeight="1"/>
    <row r="446" ht="20.25" customHeight="1"/>
    <row r="447" ht="20.25" customHeight="1"/>
    <row r="448" ht="20.25" customHeight="1"/>
    <row r="449" ht="20.25" customHeight="1"/>
    <row r="450" ht="20.25" customHeight="1"/>
    <row r="451" ht="20.25" customHeight="1"/>
    <row r="452" ht="20.25" customHeight="1"/>
    <row r="453" ht="20.25" customHeight="1"/>
    <row r="454" ht="20.25" customHeight="1"/>
    <row r="455" ht="20.25" customHeight="1"/>
    <row r="456" ht="20.25" customHeight="1"/>
    <row r="457" ht="20.25" customHeight="1"/>
    <row r="458" ht="20.25" customHeight="1"/>
    <row r="459" ht="20.25" customHeight="1"/>
    <row r="460" ht="20.25" customHeight="1"/>
    <row r="461" ht="20.25" customHeight="1"/>
    <row r="462" ht="20.25" customHeight="1"/>
    <row r="463" ht="20.25" customHeight="1"/>
    <row r="464" ht="20.25" customHeight="1"/>
    <row r="465" ht="20.25" customHeight="1"/>
    <row r="466" ht="20.25" customHeight="1"/>
    <row r="467" ht="20.25" customHeight="1"/>
    <row r="468" ht="20.25" customHeight="1"/>
    <row r="469" ht="20.25" customHeight="1"/>
    <row r="470" ht="20.25" customHeight="1"/>
    <row r="471" ht="20.25" customHeight="1"/>
    <row r="472" ht="20.25" customHeight="1"/>
    <row r="473" ht="20.25" customHeight="1"/>
    <row r="474" ht="20.25" customHeight="1"/>
    <row r="475" ht="20.25" customHeight="1"/>
    <row r="476" ht="20.25" customHeight="1"/>
    <row r="477" ht="20.25" customHeight="1"/>
    <row r="478" ht="20.25" customHeight="1"/>
    <row r="479" ht="20.25" customHeight="1"/>
    <row r="480" ht="20.25" customHeight="1"/>
    <row r="481" ht="20.25" customHeight="1"/>
    <row r="482" ht="20.25" customHeight="1"/>
    <row r="483" ht="20.25" customHeight="1"/>
    <row r="484" ht="20.25" customHeight="1"/>
    <row r="485" ht="20.25" customHeight="1"/>
    <row r="486" ht="20.25" customHeight="1"/>
    <row r="487" ht="20.25" customHeight="1"/>
    <row r="488" ht="20.25" customHeight="1"/>
    <row r="489" ht="20.25" customHeight="1"/>
    <row r="490" ht="20.25" customHeight="1"/>
    <row r="491" ht="20.25" customHeight="1"/>
    <row r="492" ht="20.25" customHeight="1"/>
    <row r="493" ht="20.25" customHeight="1"/>
    <row r="494" ht="20.25" customHeight="1"/>
    <row r="495" ht="20.25" customHeight="1"/>
    <row r="496" ht="20.25" customHeight="1"/>
    <row r="497" ht="20.25" customHeight="1"/>
    <row r="498" ht="20.25" customHeight="1"/>
    <row r="499" ht="20.25" customHeight="1"/>
    <row r="500" ht="20.25" customHeight="1"/>
    <row r="501" ht="20.25" customHeight="1"/>
    <row r="502" ht="20.25" customHeight="1"/>
    <row r="503" ht="20.25" customHeight="1"/>
    <row r="504" ht="20.25" customHeight="1"/>
    <row r="505" ht="20.25" customHeight="1"/>
    <row r="506" ht="20.25" customHeight="1"/>
    <row r="507" ht="20.25" customHeight="1"/>
    <row r="508" ht="20.25" customHeight="1"/>
    <row r="509" ht="20.25" customHeight="1"/>
    <row r="510" ht="20.25" customHeight="1"/>
    <row r="511" ht="20.25" customHeight="1"/>
    <row r="512" ht="20.25" customHeight="1"/>
    <row r="513" ht="20.25" customHeight="1"/>
    <row r="514" ht="20.25" customHeight="1"/>
    <row r="515" ht="20.25" customHeight="1"/>
    <row r="516" ht="20.25" customHeight="1"/>
    <row r="517" ht="20.25" customHeight="1"/>
    <row r="518" ht="20.25" customHeight="1"/>
    <row r="519" ht="20.25" customHeight="1"/>
    <row r="520" ht="20.25" customHeight="1"/>
    <row r="521" ht="20.25" customHeight="1"/>
    <row r="522" ht="20.25" customHeight="1"/>
    <row r="523" ht="20.25" customHeight="1"/>
    <row r="524" ht="20.25" customHeight="1"/>
    <row r="525" ht="20.25" customHeight="1"/>
    <row r="526" ht="20.25" customHeight="1"/>
    <row r="527" ht="20.25" customHeight="1"/>
    <row r="528" ht="20.25" customHeight="1"/>
    <row r="529" ht="20.25" customHeight="1"/>
    <row r="530" ht="20.25" customHeight="1"/>
    <row r="531" ht="20.25" customHeight="1"/>
    <row r="532" ht="20.25" customHeight="1"/>
    <row r="533" ht="20.25" customHeight="1"/>
    <row r="534" ht="20.25" customHeight="1"/>
    <row r="535" ht="20.25" customHeight="1"/>
    <row r="536" ht="20.25" customHeight="1"/>
    <row r="537" ht="20.25" customHeight="1"/>
    <row r="538" ht="20.25" customHeight="1"/>
    <row r="539" ht="20.25" customHeight="1"/>
    <row r="540" ht="20.25" customHeight="1"/>
    <row r="541" ht="20.25" customHeight="1"/>
    <row r="542" ht="20.25" customHeight="1"/>
    <row r="543" ht="20.25" customHeight="1"/>
    <row r="544" ht="20.25" customHeight="1"/>
    <row r="545" ht="20.25" customHeight="1"/>
    <row r="546" ht="20.25" customHeight="1"/>
    <row r="547" ht="20.25" customHeight="1"/>
    <row r="548" ht="20.25" customHeight="1"/>
    <row r="549" ht="20.25" customHeight="1"/>
    <row r="550" ht="20.25" customHeight="1"/>
    <row r="551" ht="20.25" customHeight="1"/>
    <row r="552" ht="20.25" customHeight="1"/>
    <row r="553" ht="20.25" customHeight="1"/>
    <row r="554" ht="20.25" customHeight="1"/>
    <row r="555" ht="20.25" customHeight="1"/>
    <row r="556" ht="20.25" customHeight="1"/>
    <row r="557" ht="20.25" customHeight="1"/>
    <row r="558" ht="20.25" customHeight="1"/>
    <row r="559" ht="20.25" customHeight="1"/>
    <row r="560" ht="20.25" customHeight="1"/>
    <row r="561" ht="20.25" customHeight="1"/>
    <row r="562" ht="20.25" customHeight="1"/>
    <row r="563" ht="20.25" customHeight="1"/>
    <row r="564" ht="20.25" customHeight="1"/>
    <row r="565" ht="20.25" customHeight="1"/>
    <row r="566" ht="20.25" customHeight="1"/>
    <row r="567" ht="20.25" customHeight="1"/>
    <row r="568" ht="20.25" customHeight="1"/>
    <row r="569" ht="20.25" customHeight="1"/>
    <row r="570" ht="20.25" customHeight="1"/>
    <row r="571" ht="20.25" customHeight="1"/>
    <row r="572" ht="20.25" customHeight="1"/>
    <row r="573" ht="20.25" customHeight="1"/>
    <row r="574" ht="20.25" customHeight="1"/>
    <row r="575" ht="20.25" customHeight="1"/>
    <row r="576" ht="20.25" customHeight="1"/>
    <row r="577" ht="20.25" customHeight="1"/>
    <row r="578" ht="20.25" customHeight="1"/>
    <row r="579" ht="20.25" customHeight="1"/>
    <row r="580" ht="20.25" customHeight="1"/>
    <row r="581" ht="20.25" customHeight="1"/>
    <row r="582" ht="20.25" customHeight="1"/>
    <row r="583" ht="20.25" customHeight="1"/>
    <row r="584" ht="20.25" customHeight="1"/>
    <row r="585" ht="20.25" customHeight="1"/>
    <row r="586" ht="20.25" customHeight="1"/>
    <row r="587" ht="20.25" customHeight="1"/>
    <row r="588" ht="20.25" customHeight="1"/>
    <row r="589" ht="20.25" customHeight="1"/>
    <row r="590" ht="20.25" customHeight="1"/>
    <row r="591" ht="20.25" customHeight="1"/>
    <row r="592" ht="20.25" customHeight="1"/>
    <row r="593" ht="20.25" customHeight="1"/>
    <row r="594" ht="20.25" customHeight="1"/>
    <row r="595" ht="20.25" customHeight="1"/>
    <row r="596" ht="20.25" customHeight="1"/>
    <row r="597" ht="20.25" customHeight="1"/>
    <row r="598" ht="20.25" customHeight="1"/>
    <row r="599" ht="20.25" customHeight="1"/>
    <row r="600" ht="20.25" customHeight="1"/>
    <row r="601" ht="20.25" customHeight="1"/>
    <row r="602" ht="20.25" customHeight="1"/>
    <row r="603" ht="20.25" customHeight="1"/>
    <row r="604" ht="20.25" customHeight="1"/>
    <row r="605" ht="20.25" customHeight="1"/>
    <row r="606" ht="20.25" customHeight="1"/>
    <row r="607" ht="20.25" customHeight="1"/>
    <row r="608" ht="20.25" customHeight="1"/>
    <row r="609" ht="20.25" customHeight="1"/>
    <row r="610" ht="20.25" customHeight="1"/>
    <row r="611" ht="20.25" customHeight="1"/>
    <row r="612" ht="20.25" customHeight="1"/>
    <row r="613" ht="20.25" customHeight="1"/>
    <row r="614" ht="20.25" customHeight="1"/>
    <row r="615" ht="20.25" customHeight="1"/>
    <row r="616" ht="20.25" customHeight="1"/>
    <row r="617" ht="20.25" customHeight="1"/>
    <row r="618" ht="20.25" customHeight="1"/>
    <row r="619" ht="20.25" customHeight="1"/>
    <row r="620" ht="20.25" customHeight="1"/>
    <row r="621" ht="20.25" customHeight="1"/>
    <row r="622" ht="20.25" customHeight="1"/>
    <row r="623" ht="20.25" customHeight="1"/>
    <row r="624" ht="20.25" customHeight="1"/>
    <row r="625" ht="20.25" customHeight="1"/>
    <row r="626" ht="20.25" customHeight="1"/>
    <row r="627" ht="20.25" customHeight="1"/>
    <row r="628" ht="20.25" customHeight="1"/>
    <row r="629" ht="20.25" customHeight="1"/>
    <row r="630" ht="20.25" customHeight="1"/>
    <row r="631" ht="20.25" customHeight="1"/>
    <row r="632" ht="20.25" customHeight="1"/>
    <row r="633" ht="20.25" customHeight="1"/>
    <row r="634" ht="20.25" customHeight="1"/>
    <row r="635" ht="20.25" customHeight="1"/>
    <row r="636" ht="20.25" customHeight="1"/>
    <row r="637" ht="20.25" customHeight="1"/>
    <row r="638" ht="20.25" customHeight="1"/>
    <row r="639" ht="20.25" customHeight="1"/>
    <row r="640" ht="20.25" customHeight="1"/>
    <row r="641" ht="20.25" customHeight="1"/>
    <row r="642" ht="20.25" customHeight="1"/>
    <row r="643" ht="20.25" customHeight="1"/>
    <row r="644" ht="20.25" customHeight="1"/>
    <row r="645" ht="20.25" customHeight="1"/>
    <row r="646" ht="20.25" customHeight="1"/>
    <row r="647" ht="20.25" customHeight="1"/>
    <row r="648" ht="20.25" customHeight="1"/>
    <row r="649" ht="20.25" customHeight="1"/>
    <row r="650" ht="20.25" customHeight="1"/>
    <row r="651" ht="20.25" customHeight="1"/>
    <row r="652" ht="20.25" customHeight="1"/>
    <row r="653" ht="20.25" customHeight="1"/>
    <row r="654" ht="20.25" customHeight="1"/>
    <row r="655" ht="20.25" customHeight="1"/>
    <row r="656" ht="20.25" customHeight="1"/>
    <row r="657" ht="20.25" customHeight="1"/>
    <row r="658" ht="20.25" customHeight="1"/>
    <row r="659" ht="20.25" customHeight="1"/>
    <row r="660" ht="20.25" customHeight="1"/>
    <row r="661" ht="20.25" customHeight="1"/>
    <row r="662" ht="20.25" customHeight="1"/>
    <row r="663" ht="20.25" customHeight="1"/>
    <row r="664" ht="20.25" customHeight="1"/>
    <row r="665" ht="20.25" customHeight="1"/>
    <row r="666" ht="20.25" customHeight="1"/>
    <row r="667" ht="20.25" customHeight="1"/>
    <row r="668" ht="20.25" customHeight="1"/>
    <row r="669" ht="20.25" customHeight="1"/>
    <row r="670" ht="20.25" customHeight="1"/>
    <row r="671" ht="20.25" customHeight="1"/>
    <row r="672" ht="20.25" customHeight="1"/>
    <row r="673" ht="20.25" customHeight="1"/>
    <row r="674" ht="20.25" customHeight="1"/>
    <row r="675" ht="20.25" customHeight="1"/>
    <row r="676" ht="20.25" customHeight="1"/>
    <row r="677" ht="20.25" customHeight="1"/>
    <row r="678" ht="20.25" customHeight="1"/>
    <row r="679" ht="20.25" customHeight="1"/>
    <row r="680" ht="20.25" customHeight="1"/>
    <row r="681" ht="20.25" customHeight="1"/>
    <row r="682" ht="20.25" customHeight="1"/>
    <row r="683" ht="20.25" customHeight="1"/>
    <row r="684" ht="20.25" customHeight="1"/>
    <row r="685" ht="20.25" customHeight="1"/>
    <row r="686" ht="20.25" customHeight="1"/>
    <row r="687" ht="20.25" customHeight="1"/>
    <row r="688" ht="20.25" customHeight="1"/>
    <row r="689" ht="20.25" customHeight="1"/>
    <row r="690" ht="20.25" customHeight="1"/>
    <row r="691" ht="20.25" customHeight="1"/>
    <row r="692" ht="20.25" customHeight="1"/>
    <row r="693" ht="20.25" customHeight="1"/>
    <row r="694" ht="20.25" customHeight="1"/>
    <row r="695" ht="20.25" customHeight="1"/>
    <row r="696" ht="20.25" customHeight="1"/>
    <row r="697" ht="20.25" customHeight="1"/>
    <row r="698" ht="20.25" customHeight="1"/>
    <row r="699" ht="20.25" customHeight="1"/>
    <row r="700" ht="20.25" customHeight="1"/>
    <row r="701" ht="20.25" customHeight="1"/>
    <row r="702" ht="20.25" customHeight="1"/>
    <row r="703" ht="20.25" customHeight="1"/>
    <row r="704" ht="20.25" customHeight="1"/>
    <row r="705" ht="20.25" customHeight="1"/>
    <row r="706" ht="20.25" customHeight="1"/>
    <row r="707" ht="20.25" customHeight="1"/>
    <row r="708" ht="20.25" customHeight="1"/>
    <row r="709" ht="20.25" customHeight="1"/>
    <row r="710" ht="20.25" customHeight="1"/>
    <row r="711" ht="20.25" customHeight="1"/>
    <row r="712" ht="20.25" customHeight="1"/>
    <row r="713" ht="20.25" customHeight="1"/>
    <row r="714" ht="20.25" customHeight="1"/>
    <row r="715" ht="20.25" customHeight="1"/>
    <row r="716" ht="20.25" customHeight="1"/>
    <row r="717" ht="20.25" customHeight="1"/>
    <row r="718" ht="20.25" customHeight="1"/>
    <row r="719" ht="20.25" customHeight="1"/>
    <row r="720" ht="20.25" customHeight="1"/>
    <row r="721" ht="20.25" customHeight="1"/>
    <row r="722" ht="20.25" customHeight="1"/>
    <row r="723" ht="20.25" customHeight="1"/>
    <row r="724" ht="20.25" customHeight="1"/>
    <row r="725" ht="20.25" customHeight="1"/>
    <row r="726" ht="20.25" customHeight="1"/>
    <row r="727" ht="20.25" customHeight="1"/>
    <row r="728" ht="20.25" customHeight="1"/>
    <row r="729" ht="20.25" customHeight="1"/>
    <row r="730" ht="20.25" customHeight="1"/>
    <row r="731" ht="20.25" customHeight="1"/>
    <row r="732" ht="20.25" customHeight="1"/>
    <row r="733" ht="20.25" customHeight="1"/>
    <row r="734" ht="20.25" customHeight="1"/>
    <row r="735" ht="20.25" customHeight="1"/>
    <row r="736" ht="20.25" customHeight="1"/>
    <row r="737" ht="20.25" customHeight="1"/>
    <row r="738" ht="20.25" customHeight="1"/>
    <row r="739" ht="20.25" customHeight="1"/>
    <row r="740" ht="20.25" customHeight="1"/>
    <row r="741" ht="20.25" customHeight="1"/>
    <row r="742" ht="20.25" customHeight="1"/>
    <row r="743" ht="20.25" customHeight="1"/>
    <row r="744" ht="20.25" customHeight="1"/>
    <row r="745" ht="20.25" customHeight="1"/>
    <row r="746" ht="20.25" customHeight="1"/>
    <row r="747" ht="20.25" customHeight="1"/>
    <row r="748" ht="20.25" customHeight="1"/>
    <row r="749" ht="20.25" customHeight="1"/>
    <row r="750" ht="20.25" customHeight="1"/>
    <row r="751" ht="20.25" customHeight="1"/>
    <row r="752" ht="20.25" customHeight="1"/>
    <row r="753" ht="20.25" customHeight="1"/>
    <row r="754" ht="20.25" customHeight="1"/>
    <row r="755" ht="20.25" customHeight="1"/>
    <row r="756" ht="20.25" customHeight="1"/>
    <row r="757" ht="20.25" customHeight="1"/>
    <row r="758" ht="20.25" customHeight="1"/>
    <row r="759" ht="20.25" customHeight="1"/>
    <row r="760" ht="20.25" customHeight="1"/>
    <row r="761" ht="20.25" customHeight="1"/>
    <row r="762" ht="20.25" customHeight="1"/>
    <row r="763" ht="20.25" customHeight="1"/>
    <row r="764" ht="20.25" customHeight="1"/>
    <row r="765" ht="20.25" customHeight="1"/>
    <row r="766" ht="20.25" customHeight="1"/>
    <row r="767" ht="20.25" customHeight="1"/>
    <row r="768" ht="20.25" customHeight="1"/>
    <row r="769" ht="20.25" customHeight="1"/>
    <row r="770" ht="20.25" customHeight="1"/>
    <row r="771" ht="20.25" customHeight="1"/>
    <row r="772" ht="20.25" customHeight="1"/>
    <row r="773" ht="20.25" customHeight="1"/>
    <row r="774" ht="20.25" customHeight="1"/>
    <row r="775" ht="20.25" customHeight="1"/>
    <row r="776" ht="20.25" customHeight="1"/>
    <row r="777" ht="20.25" customHeight="1"/>
    <row r="778" ht="20.25" customHeight="1"/>
    <row r="779" ht="20.25" customHeight="1"/>
    <row r="780" ht="20.25" customHeight="1"/>
    <row r="781" ht="20.25" customHeight="1"/>
    <row r="782" ht="20.25" customHeight="1"/>
    <row r="783" ht="20.25" customHeight="1"/>
    <row r="784" ht="20.25" customHeight="1"/>
    <row r="785" ht="20.25" customHeight="1"/>
    <row r="786" ht="20.25" customHeight="1"/>
    <row r="787" ht="20.25" customHeight="1"/>
    <row r="788" ht="20.25" customHeight="1"/>
    <row r="789" ht="20.25" customHeight="1"/>
    <row r="790" ht="20.25" customHeight="1"/>
    <row r="791" ht="20.25" customHeight="1"/>
    <row r="792" ht="20.25" customHeight="1"/>
    <row r="793" ht="20.25" customHeight="1"/>
    <row r="794" ht="20.25" customHeight="1"/>
    <row r="795" ht="20.25" customHeight="1"/>
    <row r="796" ht="20.25" customHeight="1"/>
    <row r="797" ht="20.25" customHeight="1"/>
    <row r="798" ht="20.25" customHeight="1"/>
    <row r="799" ht="20.25" customHeight="1"/>
    <row r="800" ht="20.25" customHeight="1"/>
    <row r="801" ht="20.25" customHeight="1"/>
    <row r="802" ht="20.25" customHeight="1"/>
    <row r="803" ht="20.25" customHeight="1"/>
    <row r="804" ht="20.25" customHeight="1"/>
    <row r="805" ht="20.25" customHeight="1"/>
    <row r="806" ht="20.25" customHeight="1"/>
    <row r="807" ht="20.25" customHeight="1"/>
    <row r="808" ht="20.25" customHeight="1"/>
    <row r="809" ht="20.25" customHeight="1"/>
    <row r="810" ht="20.25" customHeight="1"/>
    <row r="811" ht="20.25" customHeight="1"/>
    <row r="812" ht="20.25" customHeight="1"/>
    <row r="813" ht="20.25" customHeight="1"/>
    <row r="814" ht="20.25" customHeight="1"/>
    <row r="815" ht="20.25" customHeight="1"/>
    <row r="816" ht="20.25" customHeight="1"/>
    <row r="817" ht="20.25" customHeight="1"/>
    <row r="818" ht="20.25" customHeight="1"/>
    <row r="819" ht="20.25" customHeight="1"/>
    <row r="820" ht="20.25" customHeight="1"/>
    <row r="821" ht="20.25" customHeight="1"/>
    <row r="822" ht="20.25" customHeight="1"/>
    <row r="823" ht="20.25" customHeight="1"/>
    <row r="824" ht="20.25" customHeight="1"/>
    <row r="825" ht="20.25" customHeight="1"/>
    <row r="826" ht="20.25" customHeight="1"/>
    <row r="827" ht="20.25" customHeight="1"/>
    <row r="828" ht="20.25" customHeight="1"/>
    <row r="829" ht="20.25" customHeight="1"/>
    <row r="830" ht="20.25" customHeight="1"/>
    <row r="831" ht="20.25" customHeight="1"/>
    <row r="832" ht="20.25" customHeight="1"/>
    <row r="833" ht="20.25" customHeight="1"/>
    <row r="834" ht="20.25" customHeight="1"/>
    <row r="835" ht="20.25" customHeight="1"/>
    <row r="836" ht="20.25" customHeight="1"/>
    <row r="837" ht="20.25" customHeight="1"/>
    <row r="838" ht="20.25" customHeight="1"/>
    <row r="839" ht="20.25" customHeight="1"/>
    <row r="840" ht="20.25" customHeight="1"/>
    <row r="841" ht="20.25" customHeight="1"/>
    <row r="842" ht="20.25" customHeight="1"/>
    <row r="843" ht="20.25" customHeight="1"/>
    <row r="844" ht="20.25" customHeight="1"/>
    <row r="845" ht="20.25" customHeight="1"/>
    <row r="846" ht="20.25" customHeight="1"/>
    <row r="847" ht="20.25" customHeight="1"/>
    <row r="848" ht="20.25" customHeight="1"/>
    <row r="849" ht="20.25" customHeight="1"/>
    <row r="850" ht="20.25" customHeight="1"/>
    <row r="851" ht="20.25" customHeight="1"/>
    <row r="852" ht="20.25" customHeight="1"/>
    <row r="853" ht="20.25" customHeight="1"/>
    <row r="854" ht="20.25" customHeight="1"/>
    <row r="855" ht="20.25" customHeight="1"/>
    <row r="856" ht="20.25" customHeight="1"/>
    <row r="857" ht="20.25" customHeight="1"/>
    <row r="858" ht="20.25" customHeight="1"/>
    <row r="859" ht="20.25" customHeight="1"/>
    <row r="860" ht="20.25" customHeight="1"/>
    <row r="861" ht="20.25" customHeight="1"/>
    <row r="862" ht="20.25" customHeight="1"/>
    <row r="863" ht="20.25" customHeight="1"/>
    <row r="864" ht="20.25" customHeight="1"/>
    <row r="865" ht="20.25" customHeight="1"/>
    <row r="866" ht="20.25" customHeight="1"/>
    <row r="867" ht="20.25" customHeight="1"/>
    <row r="868" ht="20.25" customHeight="1"/>
    <row r="869" ht="20.25" customHeight="1"/>
    <row r="870" ht="20.25" customHeight="1"/>
    <row r="871" ht="20.25" customHeight="1"/>
    <row r="872" ht="20.25" customHeight="1"/>
    <row r="873" ht="20.25" customHeight="1"/>
    <row r="874" ht="20.25" customHeight="1"/>
    <row r="875" ht="20.25" customHeight="1"/>
    <row r="876" ht="20.25" customHeight="1"/>
    <row r="877" ht="20.25" customHeight="1"/>
    <row r="878" ht="20.25" customHeight="1"/>
    <row r="879" ht="20.25" customHeight="1"/>
    <row r="880" ht="20.25" customHeight="1"/>
    <row r="881" ht="20.25" customHeight="1"/>
    <row r="882" ht="20.25" customHeight="1"/>
    <row r="883" ht="20.25" customHeight="1"/>
    <row r="884" ht="20.25" customHeight="1"/>
    <row r="885" ht="20.25" customHeight="1"/>
    <row r="886" ht="20.25" customHeight="1"/>
    <row r="887" ht="20.25" customHeight="1"/>
    <row r="888" ht="20.25" customHeight="1"/>
    <row r="889" ht="20.25" customHeight="1"/>
    <row r="890" ht="20.25" customHeight="1"/>
    <row r="891" ht="20.25" customHeight="1"/>
    <row r="892" ht="20.25" customHeight="1"/>
    <row r="893" ht="20.25" customHeight="1"/>
    <row r="894" ht="20.25" customHeight="1"/>
    <row r="895" ht="20.25" customHeight="1"/>
    <row r="896" ht="20.25" customHeight="1"/>
    <row r="897" ht="20.25" customHeight="1"/>
    <row r="898" ht="20.25" customHeight="1"/>
    <row r="899" ht="20.25" customHeight="1"/>
    <row r="900" ht="20.25" customHeight="1"/>
    <row r="901" ht="20.25" customHeight="1"/>
    <row r="902" ht="20.25" customHeight="1"/>
    <row r="903" ht="20.25" customHeight="1"/>
    <row r="904" ht="20.25" customHeight="1"/>
    <row r="905" ht="20.25" customHeight="1"/>
    <row r="906" ht="20.25" customHeight="1"/>
    <row r="907" ht="20.25" customHeight="1"/>
    <row r="908" ht="20.25" customHeight="1"/>
    <row r="909" ht="20.25" customHeight="1"/>
    <row r="910" ht="20.25" customHeight="1"/>
    <row r="911" ht="20.25" customHeight="1"/>
    <row r="912" ht="20.25" customHeight="1"/>
    <row r="913" ht="20.25" customHeight="1"/>
    <row r="914" ht="20.25" customHeight="1"/>
    <row r="915" ht="20.25" customHeight="1"/>
    <row r="916" ht="20.25" customHeight="1"/>
    <row r="917" ht="20.25" customHeight="1"/>
    <row r="918" ht="20.25" customHeight="1"/>
    <row r="919" ht="20.25" customHeight="1"/>
    <row r="920" ht="20.25" customHeight="1"/>
    <row r="921" ht="20.25" customHeight="1"/>
    <row r="922" ht="20.25" customHeight="1"/>
    <row r="923" ht="20.25" customHeight="1"/>
    <row r="924" ht="20.25" customHeight="1"/>
    <row r="925" ht="20.25" customHeight="1"/>
    <row r="926" ht="20.25" customHeight="1"/>
    <row r="927" ht="20.25" customHeight="1"/>
    <row r="928" ht="20.25" customHeight="1"/>
    <row r="929" ht="20.25" customHeight="1"/>
    <row r="930" ht="20.25" customHeight="1"/>
    <row r="931" ht="20.25" customHeight="1"/>
    <row r="932" ht="20.25" customHeight="1"/>
    <row r="933" ht="20.25" customHeight="1"/>
    <row r="934" ht="20.25" customHeight="1"/>
    <row r="935" ht="20.25" customHeight="1"/>
    <row r="936" ht="20.25" customHeight="1"/>
    <row r="937" ht="20.25" customHeight="1"/>
    <row r="938" ht="20.25" customHeight="1"/>
    <row r="939" ht="20.25" customHeight="1"/>
    <row r="940" ht="20.25" customHeight="1"/>
    <row r="941" ht="20.25" customHeight="1"/>
    <row r="942" ht="20.25" customHeight="1"/>
    <row r="943" ht="20.25" customHeight="1"/>
    <row r="944" ht="20.25" customHeight="1"/>
    <row r="945" ht="20.25" customHeight="1"/>
    <row r="946" ht="20.25" customHeight="1"/>
    <row r="947" ht="20.25" customHeight="1"/>
    <row r="948" ht="20.25" customHeight="1"/>
    <row r="949" ht="20.25" customHeight="1"/>
    <row r="950" ht="20.25" customHeight="1"/>
    <row r="951" ht="20.25" customHeight="1"/>
    <row r="952" ht="20.25" customHeight="1"/>
    <row r="953" ht="20.25" customHeight="1"/>
    <row r="954" ht="20.25" customHeight="1"/>
    <row r="955" ht="20.25" customHeight="1"/>
    <row r="956" ht="20.25" customHeight="1"/>
    <row r="957" ht="20.25" customHeight="1"/>
    <row r="958" ht="20.25" customHeight="1"/>
    <row r="959" ht="20.25" customHeight="1"/>
    <row r="960" ht="20.25" customHeight="1"/>
    <row r="961" ht="20.25" customHeight="1"/>
    <row r="962" ht="20.25" customHeight="1"/>
    <row r="963" ht="20.25" customHeight="1"/>
    <row r="964" ht="20.25" customHeight="1"/>
    <row r="965" ht="20.25" customHeight="1"/>
    <row r="966" ht="20.25" customHeight="1"/>
    <row r="967" ht="20.25" customHeight="1"/>
    <row r="968" ht="20.25" customHeight="1"/>
    <row r="969" ht="20.25" customHeight="1"/>
    <row r="970" ht="20.25" customHeight="1"/>
    <row r="971" ht="20.25" customHeight="1"/>
    <row r="972" ht="20.25" customHeight="1"/>
    <row r="973" ht="20.25" customHeight="1"/>
    <row r="974" ht="20.25" customHeight="1"/>
    <row r="975" ht="20.25" customHeight="1"/>
    <row r="976" ht="20.25" customHeight="1"/>
    <row r="977" ht="20.25" customHeight="1"/>
    <row r="978" ht="20.25" customHeight="1"/>
    <row r="979" ht="20.25" customHeight="1"/>
    <row r="980" ht="20.25" customHeight="1"/>
    <row r="981" ht="20.25" customHeight="1"/>
    <row r="982" ht="20.25" customHeight="1"/>
    <row r="983" ht="20.25" customHeight="1"/>
    <row r="984" ht="20.25" customHeight="1"/>
    <row r="985" ht="20.25" customHeight="1"/>
    <row r="986" ht="20.25" customHeight="1"/>
    <row r="987" ht="20.25" customHeight="1"/>
    <row r="988" ht="20.25" customHeight="1"/>
    <row r="989" ht="20.25" customHeight="1"/>
    <row r="990" ht="20.25" customHeight="1"/>
    <row r="991" ht="20.25" customHeight="1"/>
    <row r="992" ht="20.25" customHeight="1"/>
    <row r="993" ht="20.25" customHeight="1"/>
    <row r="994" ht="20.25" customHeight="1"/>
    <row r="995" ht="20.25" customHeight="1"/>
    <row r="996" ht="20.25" customHeight="1"/>
    <row r="997" ht="20.25" customHeight="1"/>
    <row r="998" ht="20.25" customHeight="1"/>
    <row r="999" ht="20.25" customHeight="1"/>
    <row r="1000" ht="20.25" customHeight="1"/>
    <row r="1001" ht="20.25" customHeight="1"/>
    <row r="1002" ht="20.25" customHeight="1"/>
    <row r="1003" ht="20.25" customHeight="1"/>
    <row r="1004" ht="20.25" customHeight="1"/>
    <row r="1005" ht="20.25" customHeight="1"/>
    <row r="1006" ht="20.25" customHeight="1"/>
    <row r="1007" ht="20.25" customHeight="1"/>
    <row r="1008" ht="20.25" customHeight="1"/>
    <row r="1009" ht="20.25" customHeight="1"/>
    <row r="1010" ht="20.25" customHeight="1"/>
    <row r="1011" ht="20.25" customHeight="1"/>
    <row r="1012" ht="20.25" customHeight="1"/>
    <row r="1013" ht="20.25" customHeight="1"/>
    <row r="1014" ht="20.25" customHeight="1"/>
    <row r="1015" ht="20.25" customHeight="1"/>
    <row r="1016" ht="20.25" customHeight="1"/>
    <row r="1017" ht="20.25" customHeight="1"/>
    <row r="1018" ht="20.25" customHeight="1"/>
    <row r="1019" ht="20.25" customHeight="1"/>
    <row r="1020" ht="20.25" customHeight="1"/>
    <row r="1021" ht="20.25" customHeight="1"/>
    <row r="1022" ht="20.25" customHeight="1"/>
    <row r="1023" ht="20.25" customHeight="1"/>
    <row r="1024" ht="20.25" customHeight="1"/>
    <row r="1025" ht="20.25" customHeight="1"/>
    <row r="1026" ht="20.25" customHeight="1"/>
    <row r="1027" ht="20.25" customHeight="1"/>
    <row r="1028" ht="20.25" customHeight="1"/>
    <row r="1029" ht="20.25" customHeight="1"/>
    <row r="1030" ht="20.25" customHeight="1"/>
    <row r="1031" ht="20.25" customHeight="1"/>
    <row r="1032" ht="20.25" customHeight="1"/>
    <row r="1033" ht="20.25" customHeight="1"/>
    <row r="1034" ht="20.25" customHeight="1"/>
    <row r="1035" ht="20.25" customHeight="1"/>
    <row r="1036" ht="20.25" customHeight="1"/>
    <row r="1037" ht="20.25" customHeight="1"/>
    <row r="1038" ht="20.25" customHeight="1"/>
    <row r="1039" ht="20.25" customHeight="1"/>
    <row r="1040" ht="20.25" customHeight="1"/>
    <row r="1041" ht="20.25" customHeight="1"/>
    <row r="1042" ht="20.25" customHeight="1"/>
    <row r="1043" ht="20.25" customHeight="1"/>
    <row r="1044" ht="20.25" customHeight="1"/>
    <row r="1045" ht="20.25" customHeight="1"/>
    <row r="1046" ht="20.25" customHeight="1"/>
    <row r="1047" ht="20.25" customHeight="1"/>
    <row r="1048" ht="20.25" customHeight="1"/>
    <row r="1049" ht="20.25" customHeight="1"/>
    <row r="1050" ht="20.25" customHeight="1"/>
    <row r="1051" ht="20.25" customHeight="1"/>
    <row r="1052" ht="20.25" customHeight="1"/>
    <row r="1053" ht="20.25" customHeight="1"/>
    <row r="1054" ht="20.25" customHeight="1"/>
    <row r="1055" ht="20.25" customHeight="1"/>
    <row r="1056" ht="20.25" customHeight="1"/>
    <row r="1057" ht="20.25" customHeight="1"/>
    <row r="1058" ht="20.25" customHeight="1"/>
    <row r="1059" ht="20.25" customHeight="1"/>
    <row r="1060" ht="20.25" customHeight="1"/>
    <row r="1061" ht="20.25" customHeight="1"/>
    <row r="1062" ht="20.25" customHeight="1"/>
    <row r="1063" ht="20.25" customHeight="1"/>
    <row r="1064" ht="20.25" customHeight="1"/>
    <row r="1065" ht="20.25" customHeight="1"/>
    <row r="1066" ht="20.25" customHeight="1"/>
    <row r="1067" ht="20.25" customHeight="1"/>
    <row r="1068" ht="20.25" customHeight="1"/>
    <row r="1069" ht="20.25" customHeight="1"/>
    <row r="1070" ht="20.25" customHeight="1"/>
    <row r="1071" ht="20.25" customHeight="1"/>
    <row r="1072" ht="20.25" customHeight="1"/>
    <row r="1073" ht="20.25" customHeight="1"/>
    <row r="1074" ht="20.25" customHeight="1"/>
    <row r="1075" ht="20.25" customHeight="1"/>
    <row r="1076" ht="20.25" customHeight="1"/>
    <row r="1077" ht="20.25" customHeight="1"/>
    <row r="1078" ht="20.25" customHeight="1"/>
    <row r="1079" ht="20.25" customHeight="1"/>
    <row r="1080" ht="20.25" customHeight="1"/>
    <row r="1081" ht="20.25" customHeight="1"/>
    <row r="1082" ht="20.25" customHeight="1"/>
    <row r="1083" ht="20.25" customHeight="1"/>
    <row r="1084" ht="20.25" customHeight="1"/>
    <row r="1085" ht="20.25" customHeight="1"/>
    <row r="1086" ht="20.25" customHeight="1"/>
    <row r="1087" ht="20.25" customHeight="1"/>
    <row r="1088" ht="20.25" customHeight="1"/>
    <row r="1089" ht="20.25" customHeight="1"/>
    <row r="1090" ht="20.25" customHeight="1"/>
    <row r="1091" ht="20.25" customHeight="1"/>
    <row r="1092" ht="20.25" customHeight="1"/>
    <row r="1093" ht="20.25" customHeight="1"/>
    <row r="1094" ht="20.25" customHeight="1"/>
    <row r="1095" ht="20.25" customHeight="1"/>
    <row r="1096" ht="20.25" customHeight="1"/>
    <row r="1097" ht="20.25" customHeight="1"/>
    <row r="1098" ht="20.25" customHeight="1"/>
    <row r="1099" ht="20.25" customHeight="1"/>
    <row r="1100" ht="20.25" customHeight="1"/>
    <row r="1101" ht="20.25" customHeight="1"/>
    <row r="1102" ht="20.25" customHeight="1"/>
    <row r="1103" ht="20.25" customHeight="1"/>
    <row r="1104" ht="20.25" customHeight="1"/>
    <row r="1105" ht="20.25" customHeight="1"/>
    <row r="1106" ht="20.25" customHeight="1"/>
    <row r="1107" ht="20.25" customHeight="1"/>
    <row r="1108" ht="20.25" customHeight="1"/>
    <row r="1109" ht="20.25" customHeight="1"/>
    <row r="1110" ht="20.25" customHeight="1"/>
    <row r="1111" ht="20.25" customHeight="1"/>
    <row r="1112" ht="20.25" customHeight="1"/>
    <row r="1113" ht="20.25" customHeight="1"/>
    <row r="1114" ht="20.25" customHeight="1"/>
    <row r="1115" ht="20.25" customHeight="1"/>
    <row r="1116" ht="20.25" customHeight="1"/>
    <row r="1117" ht="20.25" customHeight="1"/>
    <row r="1118" ht="20.25" customHeight="1"/>
    <row r="1119" ht="20.25" customHeight="1"/>
    <row r="1120" ht="20.25" customHeight="1"/>
    <row r="1121" ht="20.25" customHeight="1"/>
    <row r="1122" ht="20.25" customHeight="1"/>
    <row r="1123" ht="20.25" customHeight="1"/>
    <row r="1124" ht="20.25" customHeight="1"/>
    <row r="1125" ht="20.25" customHeight="1"/>
    <row r="1126" ht="20.25" customHeight="1"/>
    <row r="1127" ht="20.25" customHeight="1"/>
    <row r="1128" ht="20.25" customHeight="1"/>
    <row r="1129" ht="20.25" customHeight="1"/>
    <row r="1130" ht="20.25" customHeight="1"/>
    <row r="1131" ht="20.25" customHeight="1"/>
    <row r="1132" ht="20.25" customHeight="1"/>
    <row r="1133" ht="20.25" customHeight="1"/>
    <row r="1134" ht="20.25" customHeight="1"/>
    <row r="1135" ht="20.25" customHeight="1"/>
    <row r="1136" ht="20.25" customHeight="1"/>
    <row r="1137" ht="20.25" customHeight="1"/>
    <row r="1138" ht="20.25" customHeight="1"/>
    <row r="1139" ht="20.25" customHeight="1"/>
    <row r="1140" ht="20.25" customHeight="1"/>
    <row r="1141" ht="20.25" customHeight="1"/>
    <row r="1142" ht="20.25" customHeight="1"/>
    <row r="1143" ht="20.25" customHeight="1"/>
    <row r="1144" ht="20.25" customHeight="1"/>
    <row r="1145" ht="20.25" customHeight="1"/>
    <row r="1146" ht="20.25" customHeight="1"/>
    <row r="1147" ht="20.25" customHeight="1"/>
    <row r="1148" ht="20.25" customHeight="1"/>
    <row r="1149" ht="20.25" customHeight="1"/>
    <row r="1150" ht="20.25" customHeight="1"/>
    <row r="1151" ht="20.25" customHeight="1"/>
    <row r="1152" ht="20.25" customHeight="1"/>
    <row r="1153" ht="20.25" customHeight="1"/>
    <row r="1154" ht="20.25" customHeight="1"/>
    <row r="1155" ht="20.25" customHeight="1"/>
    <row r="1156" ht="20.25" customHeight="1"/>
    <row r="1157" ht="20.25" customHeight="1"/>
    <row r="1158" ht="20.25" customHeight="1"/>
    <row r="1159" ht="20.25" customHeight="1"/>
    <row r="1160" ht="20.25" customHeight="1"/>
    <row r="1161" ht="20.25" customHeight="1"/>
    <row r="1162" ht="20.25" customHeight="1"/>
    <row r="1163" ht="20.25" customHeight="1"/>
    <row r="1164" ht="20.25" customHeight="1"/>
    <row r="1165" ht="20.25" customHeight="1"/>
    <row r="1166" ht="20.25" customHeight="1"/>
    <row r="1167" ht="20.25" customHeight="1"/>
    <row r="1168" ht="20.25" customHeight="1"/>
    <row r="1169" ht="20.25" customHeight="1"/>
    <row r="1170" ht="20.25" customHeight="1"/>
    <row r="1171" ht="20.25" customHeight="1"/>
    <row r="1172" ht="20.25" customHeight="1"/>
    <row r="1173" ht="20.25" customHeight="1"/>
    <row r="1174" ht="20.25" customHeight="1"/>
    <row r="1175" ht="20.25" customHeight="1"/>
    <row r="1176" ht="20.25" customHeight="1"/>
    <row r="1177" ht="20.25" customHeight="1"/>
    <row r="1178" ht="20.25" customHeight="1"/>
    <row r="1179" ht="20.25" customHeight="1"/>
    <row r="1180" ht="20.25" customHeight="1"/>
    <row r="1181" ht="20.25" customHeight="1"/>
    <row r="1182" ht="20.25" customHeight="1"/>
    <row r="1183" ht="20.25" customHeight="1"/>
    <row r="1184" ht="20.25" customHeight="1"/>
    <row r="1185" ht="20.25" customHeight="1"/>
    <row r="1186" ht="20.25" customHeight="1"/>
    <row r="1187" ht="20.25" customHeight="1"/>
    <row r="1188" ht="20.25" customHeight="1"/>
    <row r="1189" ht="20.25" customHeight="1"/>
    <row r="1190" ht="20.25" customHeight="1"/>
    <row r="1191" ht="20.25" customHeight="1"/>
    <row r="1192" ht="20.25" customHeight="1"/>
    <row r="1193" ht="20.25" customHeight="1"/>
    <row r="1194" ht="20.25" customHeight="1"/>
    <row r="1195" ht="20.25" customHeight="1"/>
    <row r="1196" ht="20.25" customHeight="1"/>
    <row r="1197" ht="20.25" customHeight="1"/>
    <row r="1198" ht="20.25" customHeight="1"/>
    <row r="1199" ht="20.25" customHeight="1"/>
    <row r="1200" ht="20.25" customHeight="1"/>
    <row r="1201" ht="20.25" customHeight="1"/>
    <row r="1202" ht="20.25" customHeight="1"/>
    <row r="1203" ht="20.25" customHeight="1"/>
    <row r="1204" ht="20.25" customHeight="1"/>
    <row r="1205" ht="20.25" customHeight="1"/>
    <row r="1206" ht="20.25" customHeight="1"/>
    <row r="1207" ht="20.25" customHeight="1"/>
    <row r="1208" ht="20.25" customHeight="1"/>
    <row r="1209" ht="20.25" customHeight="1"/>
    <row r="1210" ht="20.25" customHeight="1"/>
    <row r="1211" ht="20.25" customHeight="1"/>
    <row r="1212" ht="20.25" customHeight="1"/>
    <row r="1213" ht="20.25" customHeight="1"/>
    <row r="1214" ht="20.25" customHeight="1"/>
    <row r="1215" ht="20.25" customHeight="1"/>
    <row r="1216" ht="20.25" customHeight="1"/>
    <row r="1217" ht="20.25" customHeight="1"/>
    <row r="1218" ht="20.25" customHeight="1"/>
    <row r="1219" ht="20.25" customHeight="1"/>
    <row r="1220" ht="20.25" customHeight="1"/>
    <row r="1221" ht="20.25" customHeight="1"/>
    <row r="1222" ht="20.25" customHeight="1"/>
    <row r="1223" ht="20.25" customHeight="1"/>
    <row r="1224" ht="20.25" customHeight="1"/>
    <row r="1225" ht="20.25" customHeight="1"/>
    <row r="1226" ht="20.25" customHeight="1"/>
    <row r="1227" ht="20.25" customHeight="1"/>
    <row r="1228" ht="20.25" customHeight="1"/>
    <row r="1229" ht="20.25" customHeight="1"/>
    <row r="1230" ht="20.25" customHeight="1"/>
    <row r="1231" ht="20.25" customHeight="1"/>
    <row r="1232" ht="20.25" customHeight="1"/>
    <row r="1233" ht="20.25" customHeight="1"/>
    <row r="1234" ht="20.25" customHeight="1"/>
    <row r="1235" ht="20.25" customHeight="1"/>
    <row r="1236" ht="20.25" customHeight="1"/>
    <row r="1237" ht="20.25" customHeight="1"/>
    <row r="1238" ht="20.25" customHeight="1"/>
    <row r="1239" ht="20.25" customHeight="1"/>
    <row r="1240" ht="20.25" customHeight="1"/>
    <row r="1241" ht="20.25" customHeight="1"/>
    <row r="1242" ht="20.25" customHeight="1"/>
    <row r="1243" ht="20.25" customHeight="1"/>
    <row r="1244" ht="20.25" customHeight="1"/>
    <row r="1245" ht="20.25" customHeight="1"/>
    <row r="1246" ht="20.25" customHeight="1"/>
    <row r="1247" ht="20.25" customHeight="1"/>
    <row r="1248" ht="20.25" customHeight="1"/>
    <row r="1249" ht="20.25" customHeight="1"/>
    <row r="1250" ht="20.25" customHeight="1"/>
    <row r="1251" ht="20.25" customHeight="1"/>
    <row r="1252" ht="20.25" customHeight="1"/>
    <row r="1253" ht="20.25" customHeight="1"/>
    <row r="1254" ht="20.25" customHeight="1"/>
    <row r="1255" ht="20.25" customHeight="1"/>
    <row r="1256" ht="20.25" customHeight="1"/>
    <row r="1257" ht="20.25" customHeight="1"/>
    <row r="1258" ht="20.25" customHeight="1"/>
    <row r="1259" ht="20.25" customHeight="1"/>
    <row r="1260" ht="20.25" customHeight="1"/>
    <row r="1261" ht="20.25" customHeight="1"/>
    <row r="1262" ht="20.25" customHeight="1"/>
    <row r="1263" ht="20.25" customHeight="1"/>
    <row r="1264" ht="20.25" customHeight="1"/>
    <row r="1265" ht="20.25" customHeight="1"/>
    <row r="1266" ht="20.25" customHeight="1"/>
    <row r="1267" ht="20.25" customHeight="1"/>
    <row r="1268" ht="20.25" customHeight="1"/>
    <row r="1269" ht="20.25" customHeight="1"/>
    <row r="1270" ht="20.25" customHeight="1"/>
    <row r="1271" ht="20.25" customHeight="1"/>
    <row r="1272" ht="20.25" customHeight="1"/>
    <row r="1273" ht="20.25" customHeight="1"/>
    <row r="1274" ht="20.25" customHeight="1"/>
    <row r="1275" ht="20.25" customHeight="1"/>
    <row r="1276" ht="20.25" customHeight="1"/>
    <row r="1277" ht="20.25" customHeight="1"/>
    <row r="1278" ht="20.25" customHeight="1"/>
    <row r="1279" ht="20.25" customHeight="1"/>
    <row r="1280" ht="20.25" customHeight="1"/>
    <row r="1281" ht="20.25" customHeight="1"/>
    <row r="1282" ht="20.25" customHeight="1"/>
    <row r="1283" ht="20.25" customHeight="1"/>
    <row r="1284" ht="20.25" customHeight="1"/>
    <row r="1285" ht="20.25" customHeight="1"/>
    <row r="1286" ht="20.25" customHeight="1"/>
    <row r="1287" ht="20.25" customHeight="1"/>
    <row r="1288" ht="20.25" customHeight="1"/>
    <row r="1289" ht="20.25" customHeight="1"/>
    <row r="1290" ht="20.25" customHeight="1"/>
    <row r="1291" ht="20.25" customHeight="1"/>
    <row r="1292" ht="20.25" customHeight="1"/>
    <row r="1293" ht="20.25" customHeight="1"/>
    <row r="1294" ht="20.25" customHeight="1"/>
    <row r="1295" ht="20.25" customHeight="1"/>
    <row r="1296" ht="20.25" customHeight="1"/>
    <row r="1297" ht="20.25" customHeight="1"/>
    <row r="1298" ht="20.25" customHeight="1"/>
    <row r="1299" ht="20.25" customHeight="1"/>
    <row r="1300" ht="20.25" customHeight="1"/>
    <row r="1301" ht="20.25" customHeight="1"/>
    <row r="1302" ht="20.25" customHeight="1"/>
    <row r="1303" ht="20.25" customHeight="1"/>
    <row r="1304" ht="20.25" customHeight="1"/>
    <row r="1305" ht="20.25" customHeight="1"/>
    <row r="1306" ht="20.25" customHeight="1"/>
    <row r="1307" ht="20.25" customHeight="1"/>
    <row r="1308" ht="20.25" customHeight="1"/>
    <row r="1309" ht="20.25" customHeight="1"/>
    <row r="1310" ht="20.25" customHeight="1"/>
    <row r="1311" ht="20.25" customHeight="1"/>
    <row r="1312" ht="20.25" customHeight="1"/>
    <row r="1313" ht="20.25" customHeight="1"/>
    <row r="1314" ht="20.25" customHeight="1"/>
    <row r="1315" ht="20.25" customHeight="1"/>
    <row r="1316" ht="20.25" customHeight="1"/>
    <row r="1317" ht="20.25" customHeight="1"/>
    <row r="1318" ht="20.25" customHeight="1"/>
    <row r="1319" ht="20.25" customHeight="1"/>
    <row r="1320" ht="20.25" customHeight="1"/>
    <row r="1321" ht="20.25" customHeight="1"/>
    <row r="1322" ht="20.25" customHeight="1"/>
    <row r="1323" ht="20.25" customHeight="1"/>
    <row r="1324" ht="20.25" customHeight="1"/>
    <row r="1325" ht="20.25" customHeight="1"/>
    <row r="1326" ht="20.25" customHeight="1"/>
    <row r="1327" ht="20.25" customHeight="1"/>
    <row r="1328" ht="20.25" customHeight="1"/>
    <row r="1329" ht="20.25" customHeight="1"/>
    <row r="1330" ht="20.25" customHeight="1"/>
    <row r="1331" ht="20.25" customHeight="1"/>
    <row r="1332" ht="20.25" customHeight="1"/>
    <row r="1333" ht="20.25" customHeight="1"/>
    <row r="1334" ht="20.25" customHeight="1"/>
    <row r="1335" ht="20.25" customHeight="1"/>
    <row r="1336" ht="20.25" customHeight="1"/>
    <row r="1337" ht="20.25" customHeight="1"/>
    <row r="1338" ht="20.25" customHeight="1"/>
    <row r="1339" ht="20.25" customHeight="1"/>
    <row r="1340" ht="20.25" customHeight="1"/>
    <row r="1341" ht="20.25" customHeight="1"/>
    <row r="1342" ht="20.25" customHeight="1"/>
    <row r="1343" ht="20.25" customHeight="1"/>
    <row r="1344" ht="20.25" customHeight="1"/>
    <row r="1345" ht="20.25" customHeight="1"/>
    <row r="1346" ht="20.25" customHeight="1"/>
    <row r="1347" ht="20.25" customHeight="1"/>
    <row r="1348" ht="20.25" customHeight="1"/>
    <row r="1349" ht="20.25" customHeight="1"/>
    <row r="1350" ht="20.25" customHeight="1"/>
    <row r="1351" ht="20.25" customHeight="1"/>
    <row r="1352" ht="20.25" customHeight="1"/>
    <row r="1353" ht="20.25" customHeight="1"/>
    <row r="1354" ht="20.25" customHeight="1"/>
    <row r="1355" ht="20.25" customHeight="1"/>
    <row r="1356" ht="20.25" customHeight="1"/>
    <row r="1357" ht="20.25" customHeight="1"/>
    <row r="1358" ht="20.25" customHeight="1"/>
    <row r="1359" ht="20.25" customHeight="1"/>
    <row r="1360" ht="20.25" customHeight="1"/>
    <row r="1361" ht="20.25" customHeight="1"/>
    <row r="1362" ht="20.25" customHeight="1"/>
    <row r="1363" ht="20.25" customHeight="1"/>
    <row r="1364" ht="20.25" customHeight="1"/>
    <row r="1365" ht="20.25" customHeight="1"/>
    <row r="1366" ht="20.25" customHeight="1"/>
    <row r="1367" ht="20.25" customHeight="1"/>
    <row r="1368" ht="20.25" customHeight="1"/>
    <row r="1369" ht="20.25" customHeight="1"/>
    <row r="1370" ht="20.25" customHeight="1"/>
    <row r="1371" ht="20.25" customHeight="1"/>
    <row r="1372" ht="20.25" customHeight="1"/>
    <row r="1373" ht="20.25" customHeight="1"/>
    <row r="1374" ht="20.25" customHeight="1"/>
    <row r="1375" ht="20.25" customHeight="1"/>
    <row r="1376" ht="20.25" customHeight="1"/>
    <row r="1377" ht="20.25" customHeight="1"/>
    <row r="1378" ht="20.25" customHeight="1"/>
    <row r="1379" ht="20.25" customHeight="1"/>
    <row r="1380" ht="20.25" customHeight="1"/>
    <row r="1381" ht="20.25" customHeight="1"/>
    <row r="1382" ht="20.25" customHeight="1"/>
    <row r="1383" ht="20.25" customHeight="1"/>
    <row r="1384" ht="20.25" customHeight="1"/>
    <row r="1385" ht="20.25" customHeight="1"/>
    <row r="1386" ht="20.25" customHeight="1"/>
    <row r="1387" ht="20.25" customHeight="1"/>
    <row r="1388" ht="20.25" customHeight="1"/>
    <row r="1389" ht="20.25" customHeight="1"/>
    <row r="1390" ht="20.25" customHeight="1"/>
    <row r="1391" ht="20.25" customHeight="1"/>
    <row r="1392" ht="20.25" customHeight="1"/>
    <row r="1393" ht="20.25" customHeight="1"/>
    <row r="1394" ht="20.25" customHeight="1"/>
    <row r="1395" ht="20.25" customHeight="1"/>
    <row r="1396" ht="20.25" customHeight="1"/>
    <row r="1397" ht="20.25" customHeight="1"/>
    <row r="1398" ht="20.25" customHeight="1"/>
    <row r="1399" ht="20.25" customHeight="1"/>
    <row r="1400" ht="20.25" customHeight="1"/>
    <row r="1401" ht="20.25" customHeight="1"/>
    <row r="1402" ht="20.25" customHeight="1"/>
    <row r="1403" ht="20.25" customHeight="1"/>
    <row r="1404" ht="20.25" customHeight="1"/>
    <row r="1405" ht="20.25" customHeight="1"/>
    <row r="1406" ht="20.25" customHeight="1"/>
    <row r="1407" ht="20.25" customHeight="1"/>
    <row r="1408" ht="20.25" customHeight="1"/>
    <row r="1409" ht="20.25" customHeight="1"/>
    <row r="1410" ht="20.25" customHeight="1"/>
    <row r="1411" ht="20.25" customHeight="1"/>
    <row r="1412" ht="20.25" customHeight="1"/>
    <row r="1413" ht="20.25" customHeight="1"/>
    <row r="1414" ht="20.25" customHeight="1"/>
    <row r="1415" ht="20.25" customHeight="1"/>
    <row r="1416" ht="20.25" customHeight="1"/>
    <row r="1417" ht="20.25" customHeight="1"/>
    <row r="1418" ht="20.25" customHeight="1"/>
    <row r="1419" ht="20.25" customHeight="1"/>
    <row r="1420" ht="20.25" customHeight="1"/>
    <row r="1421" ht="20.25" customHeight="1"/>
    <row r="1422" ht="20.25" customHeight="1"/>
    <row r="1423" ht="20.25" customHeight="1"/>
    <row r="1424" ht="20.25" customHeight="1"/>
    <row r="1425" ht="20.25" customHeight="1"/>
    <row r="1426" ht="20.25" customHeight="1"/>
    <row r="1427" ht="20.25" customHeight="1"/>
    <row r="1428" ht="20.25" customHeight="1"/>
    <row r="1429" ht="20.25" customHeight="1"/>
    <row r="1430" ht="20.25" customHeight="1"/>
    <row r="1431" ht="20.25" customHeight="1"/>
    <row r="1432" ht="20.25" customHeight="1"/>
    <row r="1433" ht="20.25" customHeight="1"/>
    <row r="1434" ht="20.25" customHeight="1"/>
    <row r="1435" ht="20.25" customHeight="1"/>
    <row r="1436" ht="20.25" customHeight="1"/>
    <row r="1437" ht="20.25" customHeight="1"/>
    <row r="1438" ht="20.25" customHeight="1"/>
    <row r="1439" ht="20.25" customHeight="1"/>
    <row r="1440" ht="20.25" customHeight="1"/>
    <row r="1441" ht="20.25" customHeight="1"/>
    <row r="1442" ht="20.25" customHeight="1"/>
    <row r="1443" ht="20.25" customHeight="1"/>
    <row r="1444" ht="20.25" customHeight="1"/>
    <row r="1445" ht="20.25" customHeight="1"/>
    <row r="1446" ht="20.25" customHeight="1"/>
    <row r="1447" ht="20.25" customHeight="1"/>
    <row r="1448" ht="20.25" customHeight="1"/>
    <row r="1449" ht="20.25" customHeight="1"/>
    <row r="1450" ht="20.25" customHeight="1"/>
    <row r="1451" ht="20.25" customHeight="1"/>
    <row r="1452" ht="20.25" customHeight="1"/>
    <row r="1453" ht="20.25" customHeight="1"/>
    <row r="1454" ht="20.25" customHeight="1"/>
    <row r="1455" ht="20.25" customHeight="1"/>
    <row r="1456" ht="20.25" customHeight="1"/>
    <row r="1457" ht="20.25" customHeight="1"/>
    <row r="1458" ht="20.25" customHeight="1"/>
    <row r="1459" ht="20.25" customHeight="1"/>
    <row r="1460" ht="20.25" customHeight="1"/>
    <row r="1461" ht="20.25" customHeight="1"/>
    <row r="1462" ht="20.25" customHeight="1"/>
    <row r="1463" ht="20.25" customHeight="1"/>
    <row r="1464" ht="20.25" customHeight="1"/>
    <row r="1465" ht="20.25" customHeight="1"/>
    <row r="1466" ht="20.25" customHeight="1"/>
    <row r="1467" ht="20.25" customHeight="1"/>
    <row r="1468" ht="20.25" customHeight="1"/>
    <row r="1469" ht="20.25" customHeight="1"/>
    <row r="1470" ht="20.25" customHeight="1"/>
    <row r="1471" ht="20.25" customHeight="1"/>
    <row r="1472" ht="20.25" customHeight="1"/>
    <row r="1473" ht="20.25" customHeight="1"/>
    <row r="1474" ht="20.25" customHeight="1"/>
    <row r="1475" ht="20.25" customHeight="1"/>
    <row r="1476" ht="20.25" customHeight="1"/>
    <row r="1477" ht="20.25" customHeight="1"/>
    <row r="1478" ht="20.25" customHeight="1"/>
    <row r="1479" ht="20.25" customHeight="1"/>
    <row r="1480" ht="20.25" customHeight="1"/>
    <row r="1481" ht="20.25" customHeight="1"/>
    <row r="1482" ht="20.25" customHeight="1"/>
    <row r="1483" ht="20.25" customHeight="1"/>
    <row r="1484" ht="20.25" customHeight="1"/>
    <row r="1485" ht="20.25" customHeight="1"/>
    <row r="1486" ht="20.25" customHeight="1"/>
    <row r="1487" ht="20.25" customHeight="1"/>
    <row r="1488" ht="20.25" customHeight="1"/>
    <row r="1489" ht="20.25" customHeight="1"/>
    <row r="1490" ht="20.25" customHeight="1"/>
    <row r="1491" ht="20.25" customHeight="1"/>
    <row r="1492" ht="20.25" customHeight="1"/>
    <row r="1493" ht="20.25" customHeight="1"/>
    <row r="1494" ht="20.25" customHeight="1"/>
    <row r="1495" ht="20.25" customHeight="1"/>
    <row r="1496" ht="20.25" customHeight="1"/>
    <row r="1497" ht="20.25" customHeight="1"/>
    <row r="1498" ht="20.25" customHeight="1"/>
    <row r="1499" ht="20.25" customHeight="1"/>
    <row r="1500" ht="20.25" customHeight="1"/>
    <row r="1501" ht="20.25" customHeight="1"/>
    <row r="1502" ht="20.25" customHeight="1"/>
    <row r="1503" ht="20.25" customHeight="1"/>
    <row r="1504" ht="20.25" customHeight="1"/>
    <row r="1505" ht="20.25" customHeight="1"/>
    <row r="1506" ht="20.25" customHeight="1"/>
    <row r="1507" ht="20.25" customHeight="1"/>
    <row r="1508" ht="20.25" customHeight="1"/>
    <row r="1509" ht="20.25" customHeight="1"/>
    <row r="1510" ht="20.25" customHeight="1"/>
    <row r="1511" ht="20.25" customHeight="1"/>
    <row r="1512" ht="20.25" customHeight="1"/>
    <row r="1513" ht="20.25" customHeight="1"/>
    <row r="1514" ht="20.25" customHeight="1"/>
    <row r="1515" ht="20.25" customHeight="1"/>
    <row r="1516" ht="20.25" customHeight="1"/>
    <row r="1517" ht="20.25" customHeight="1"/>
    <row r="1518" ht="20.25" customHeight="1"/>
    <row r="1519" ht="20.25" customHeight="1"/>
    <row r="1520" ht="20.25" customHeight="1"/>
    <row r="1521" ht="20.25" customHeight="1"/>
    <row r="1522" ht="20.25" customHeight="1"/>
    <row r="1523" ht="20.25" customHeight="1"/>
    <row r="1524" ht="20.25" customHeight="1"/>
    <row r="1525" ht="20.25" customHeight="1"/>
    <row r="1526" ht="20.25" customHeight="1"/>
    <row r="1527" ht="20.25" customHeight="1"/>
    <row r="1528" ht="20.25" customHeight="1"/>
    <row r="1529" ht="20.25" customHeight="1"/>
    <row r="1530" ht="20.25" customHeight="1"/>
    <row r="1531" ht="20.25" customHeight="1"/>
    <row r="1532" ht="20.25" customHeight="1"/>
    <row r="1533" ht="20.25" customHeight="1"/>
    <row r="1534" ht="20.25" customHeight="1"/>
    <row r="1535" ht="20.25" customHeight="1"/>
    <row r="1536" ht="20.25" customHeight="1"/>
    <row r="1537" ht="20.25" customHeight="1"/>
    <row r="1538" ht="20.25" customHeight="1"/>
    <row r="1539" ht="20.25" customHeight="1"/>
    <row r="1540" ht="20.25" customHeight="1"/>
    <row r="1541" ht="20.25" customHeight="1"/>
    <row r="1542" ht="20.25" customHeight="1"/>
    <row r="1543" ht="20.25" customHeight="1"/>
    <row r="1544" ht="20.25" customHeight="1"/>
    <row r="1545" ht="20.25" customHeight="1"/>
    <row r="1546" ht="20.25" customHeight="1"/>
    <row r="1547" ht="20.25" customHeight="1"/>
    <row r="1548" ht="20.25" customHeight="1"/>
    <row r="1549" ht="20.25" customHeight="1"/>
    <row r="1550" ht="20.25" customHeight="1"/>
    <row r="1551" ht="20.25" customHeight="1"/>
    <row r="1552" ht="20.25" customHeight="1"/>
    <row r="1553" ht="20.25" customHeight="1"/>
    <row r="1554" ht="20.25" customHeight="1"/>
    <row r="1555" ht="20.25" customHeight="1"/>
    <row r="1556" ht="20.25" customHeight="1"/>
    <row r="1557" ht="20.25" customHeight="1"/>
    <row r="1558" ht="20.25" customHeight="1"/>
    <row r="1559" ht="20.25" customHeight="1"/>
    <row r="1560" ht="20.25" customHeight="1"/>
    <row r="1561" ht="20.25" customHeight="1"/>
    <row r="1562" ht="20.25" customHeight="1"/>
    <row r="1563" ht="20.25" customHeight="1"/>
    <row r="1564" ht="20.25" customHeight="1"/>
    <row r="1565" ht="20.25" customHeight="1"/>
    <row r="1566" ht="20.25" customHeight="1"/>
    <row r="1567" ht="20.25" customHeight="1"/>
    <row r="1568" ht="20.25" customHeight="1"/>
    <row r="1569" ht="20.25" customHeight="1"/>
    <row r="1570" ht="20.25" customHeight="1"/>
    <row r="1571" ht="20.25" customHeight="1"/>
    <row r="1572" ht="20.25" customHeight="1"/>
    <row r="1573" ht="20.25" customHeight="1"/>
    <row r="1574" ht="20.25" customHeight="1"/>
    <row r="1575" ht="20.25" customHeight="1"/>
    <row r="1576" ht="20.25" customHeight="1"/>
    <row r="1577" ht="20.25" customHeight="1"/>
    <row r="1578" ht="20.25" customHeight="1"/>
    <row r="1579" ht="20.25" customHeight="1"/>
    <row r="1580" ht="20.25" customHeight="1"/>
    <row r="1581" ht="20.25" customHeight="1"/>
    <row r="1582" ht="20.25" customHeight="1"/>
    <row r="1583" ht="20.25" customHeight="1"/>
    <row r="1584" ht="20.25" customHeight="1"/>
    <row r="1585" ht="20.25" customHeight="1"/>
    <row r="1586" ht="20.25" customHeight="1"/>
    <row r="1587" ht="20.25" customHeight="1"/>
    <row r="1588" ht="20.25" customHeight="1"/>
    <row r="1589" ht="20.25" customHeight="1"/>
    <row r="1590" ht="20.25" customHeight="1"/>
    <row r="1591" ht="20.25" customHeight="1"/>
    <row r="1592" ht="20.25" customHeight="1"/>
    <row r="1593" ht="20.25" customHeight="1"/>
    <row r="1594" ht="20.25" customHeight="1"/>
    <row r="1595" ht="20.25" customHeight="1"/>
    <row r="1596" ht="20.25" customHeight="1"/>
    <row r="1597" ht="20.25" customHeight="1"/>
    <row r="1598" ht="20.25" customHeight="1"/>
    <row r="1599" ht="20.25" customHeight="1"/>
    <row r="1600" ht="20.25" customHeight="1"/>
    <row r="1601" ht="20.25" customHeight="1"/>
    <row r="1602" ht="20.25" customHeight="1"/>
    <row r="1603" ht="20.25" customHeight="1"/>
    <row r="1604" ht="20.25" customHeight="1"/>
    <row r="1605" ht="20.25" customHeight="1"/>
    <row r="1606" ht="20.25" customHeight="1"/>
    <row r="1607" ht="20.25" customHeight="1"/>
    <row r="1608" ht="20.25" customHeight="1"/>
    <row r="1609" ht="20.25" customHeight="1"/>
    <row r="1610" ht="20.25" customHeight="1"/>
    <row r="1611" ht="20.25" customHeight="1"/>
    <row r="1612" ht="20.25" customHeight="1"/>
    <row r="1613" ht="20.25" customHeight="1"/>
    <row r="1614" ht="20.25" customHeight="1"/>
    <row r="1615" ht="20.25" customHeight="1"/>
    <row r="1616" ht="20.25" customHeight="1"/>
    <row r="1617" ht="20.25" customHeight="1"/>
    <row r="1618" ht="20.25" customHeight="1"/>
    <row r="1619" ht="20.25" customHeight="1"/>
    <row r="1620" ht="20.25" customHeight="1"/>
    <row r="1621" ht="20.25" customHeight="1"/>
    <row r="1622" ht="20.25" customHeight="1"/>
    <row r="1623" ht="20.25" customHeight="1"/>
    <row r="1624" ht="20.25" customHeight="1"/>
    <row r="1625" ht="20.25" customHeight="1"/>
    <row r="1626" ht="20.25" customHeight="1"/>
    <row r="1627" ht="20.25" customHeight="1"/>
    <row r="1628" ht="20.25" customHeight="1"/>
    <row r="1629" ht="20.25" customHeight="1"/>
    <row r="1630" ht="20.25" customHeight="1"/>
    <row r="1631" ht="20.25" customHeight="1"/>
    <row r="1632" ht="20.25" customHeight="1"/>
    <row r="1633" ht="20.25" customHeight="1"/>
    <row r="1634" ht="20.25" customHeight="1"/>
    <row r="1635" ht="20.25" customHeight="1"/>
    <row r="1636" ht="20.25" customHeight="1"/>
    <row r="1637" ht="20.25" customHeight="1"/>
    <row r="1638" ht="20.25" customHeight="1"/>
    <row r="1639" ht="20.25" customHeight="1"/>
    <row r="1640" ht="20.25" customHeight="1"/>
    <row r="1641" ht="20.25" customHeight="1"/>
    <row r="1642" ht="20.25" customHeight="1"/>
    <row r="1643" ht="20.25" customHeight="1"/>
    <row r="1644" ht="20.25" customHeight="1"/>
    <row r="1645" ht="20.25" customHeight="1"/>
    <row r="1646" ht="20.25" customHeight="1"/>
    <row r="1647" ht="20.25" customHeight="1"/>
    <row r="1648" ht="20.25" customHeight="1"/>
    <row r="1649" ht="20.25" customHeight="1"/>
    <row r="1650" ht="20.25" customHeight="1"/>
    <row r="1651" ht="20.25" customHeight="1"/>
    <row r="1652" ht="20.25" customHeight="1"/>
    <row r="1653" ht="20.25" customHeight="1"/>
    <row r="1654" ht="20.25" customHeight="1"/>
    <row r="1655" ht="20.25" customHeight="1"/>
    <row r="1656" ht="20.25" customHeight="1"/>
    <row r="1657" ht="20.25" customHeight="1"/>
    <row r="1658" ht="20.25" customHeight="1"/>
    <row r="1659" ht="20.25" customHeight="1"/>
    <row r="1660" ht="20.25" customHeight="1"/>
    <row r="1661" ht="20.25" customHeight="1"/>
    <row r="1662" ht="20.25" customHeight="1"/>
    <row r="1663" ht="20.25" customHeight="1"/>
    <row r="1664" ht="20.25" customHeight="1"/>
    <row r="1665" ht="20.25" customHeight="1"/>
    <row r="1666" ht="20.25" customHeight="1"/>
    <row r="1667" ht="20.25" customHeight="1"/>
    <row r="1668" ht="20.25" customHeight="1"/>
    <row r="1669" ht="20.25" customHeight="1"/>
    <row r="1670" ht="20.25" customHeight="1"/>
    <row r="1671" ht="20.25" customHeight="1"/>
    <row r="1672" ht="20.25" customHeight="1"/>
    <row r="1673" ht="20.25" customHeight="1"/>
    <row r="1674" ht="20.25" customHeight="1"/>
    <row r="1675" ht="20.25" customHeight="1"/>
    <row r="1676" ht="20.25" customHeight="1"/>
    <row r="1677" ht="20.25" customHeight="1"/>
    <row r="1678" ht="20.25" customHeight="1"/>
    <row r="1679" ht="20.25" customHeight="1"/>
    <row r="1680" ht="20.25" customHeight="1"/>
    <row r="1681" ht="20.25" customHeight="1"/>
    <row r="1682" ht="20.25" customHeight="1"/>
    <row r="1683" ht="20.25" customHeight="1"/>
    <row r="1684" ht="20.25" customHeight="1"/>
    <row r="1685" ht="20.25" customHeight="1"/>
    <row r="1686" ht="20.25" customHeight="1"/>
    <row r="1687" ht="20.25" customHeight="1"/>
    <row r="1688" ht="20.25" customHeight="1"/>
    <row r="1689" ht="20.25" customHeight="1"/>
    <row r="1690" ht="20.25" customHeight="1"/>
    <row r="1691" ht="20.25" customHeight="1"/>
    <row r="1692" ht="20.25" customHeight="1"/>
    <row r="1693" ht="20.25" customHeight="1"/>
    <row r="1694" ht="20.25" customHeight="1"/>
    <row r="1695" ht="20.25" customHeight="1"/>
    <row r="1696" ht="20.25" customHeight="1"/>
    <row r="1697" ht="20.25" customHeight="1"/>
    <row r="1698" ht="20.25" customHeight="1"/>
    <row r="1699" ht="20.25" customHeight="1"/>
    <row r="1700" ht="20.25" customHeight="1"/>
    <row r="1701" ht="20.25" customHeight="1"/>
    <row r="1702" ht="20.25" customHeight="1"/>
    <row r="1703" ht="20.25" customHeight="1"/>
    <row r="1704" ht="20.25" customHeight="1"/>
    <row r="1705" ht="20.25" customHeight="1"/>
    <row r="1706" ht="20.25" customHeight="1"/>
    <row r="1707" ht="20.25" customHeight="1"/>
    <row r="1708" ht="20.25" customHeight="1"/>
    <row r="1709" ht="20.25" customHeight="1"/>
    <row r="1710" ht="20.25" customHeight="1"/>
    <row r="1711" ht="20.25" customHeight="1"/>
    <row r="1712" ht="20.25" customHeight="1"/>
    <row r="1713" ht="20.25" customHeight="1"/>
    <row r="1714" ht="20.25" customHeight="1"/>
    <row r="1715" ht="20.25" customHeight="1"/>
    <row r="1716" ht="20.25" customHeight="1"/>
    <row r="1717" ht="20.25" customHeight="1"/>
    <row r="1718" ht="20.25" customHeight="1"/>
    <row r="1719" ht="20.25" customHeight="1"/>
    <row r="1720" ht="20.25" customHeight="1"/>
    <row r="1721" ht="20.25" customHeight="1"/>
    <row r="1722" ht="20.25" customHeight="1"/>
    <row r="1723" ht="20.25" customHeight="1"/>
    <row r="1724" ht="20.25" customHeight="1"/>
    <row r="1725" ht="20.25" customHeight="1"/>
    <row r="1726" ht="20.25" customHeight="1"/>
    <row r="1727" ht="20.25" customHeight="1"/>
    <row r="1728" ht="20.25" customHeight="1"/>
    <row r="1729" ht="20.25" customHeight="1"/>
    <row r="1730" ht="20.25" customHeight="1"/>
    <row r="1731" ht="20.25" customHeight="1"/>
    <row r="1732" ht="20.25" customHeight="1"/>
    <row r="1733" ht="20.25" customHeight="1"/>
    <row r="1734" ht="20.25" customHeight="1"/>
    <row r="1735" ht="20.25" customHeight="1"/>
    <row r="1736" ht="20.25" customHeight="1"/>
    <row r="1737" ht="20.25" customHeight="1"/>
    <row r="1738" ht="20.25" customHeight="1"/>
    <row r="1739" ht="20.25" customHeight="1"/>
    <row r="1740" ht="20.25" customHeight="1"/>
    <row r="1741" ht="20.25" customHeight="1"/>
    <row r="1742" ht="20.25" customHeight="1"/>
    <row r="1743" ht="20.25" customHeight="1"/>
    <row r="1744" ht="20.25" customHeight="1"/>
    <row r="1745" ht="20.25" customHeight="1"/>
    <row r="1746" ht="20.25" customHeight="1"/>
    <row r="1747" ht="20.25" customHeight="1"/>
    <row r="1748" ht="20.25" customHeight="1"/>
    <row r="1749" ht="20.25" customHeight="1"/>
    <row r="1750" ht="20.25" customHeight="1"/>
    <row r="1751" ht="20.25" customHeight="1"/>
    <row r="1752" ht="20.25" customHeight="1"/>
    <row r="1753" ht="20.25" customHeight="1"/>
    <row r="1754" ht="20.25" customHeight="1"/>
    <row r="1755" ht="20.25" customHeight="1"/>
    <row r="1756" ht="20.25" customHeight="1"/>
    <row r="1757" ht="20.25" customHeight="1"/>
    <row r="1758" ht="20.25" customHeight="1"/>
    <row r="1759" ht="20.25" customHeight="1"/>
    <row r="1760" ht="20.25" customHeight="1"/>
    <row r="1761" ht="20.25" customHeight="1"/>
    <row r="1762" ht="20.25" customHeight="1"/>
    <row r="1763" ht="20.25" customHeight="1"/>
    <row r="1764" ht="20.25" customHeight="1"/>
    <row r="1765" ht="20.25" customHeight="1"/>
    <row r="1766" ht="20.25" customHeight="1"/>
    <row r="1767" ht="20.25" customHeight="1"/>
    <row r="1768" ht="20.25" customHeight="1"/>
    <row r="1769" ht="20.25" customHeight="1"/>
    <row r="1770" ht="20.25" customHeight="1"/>
    <row r="1771" ht="20.25" customHeight="1"/>
    <row r="1772" ht="20.25" customHeight="1"/>
    <row r="1773" ht="20.25" customHeight="1"/>
    <row r="1774" ht="20.25" customHeight="1"/>
    <row r="1775" ht="20.25" customHeight="1"/>
    <row r="1776" ht="20.25" customHeight="1"/>
    <row r="1777" ht="20.25" customHeight="1"/>
    <row r="1778" ht="20.25" customHeight="1"/>
    <row r="1779" ht="20.25" customHeight="1"/>
    <row r="1780" ht="20.25" customHeight="1"/>
    <row r="1781" ht="20.25" customHeight="1"/>
    <row r="1782" ht="20.25" customHeight="1"/>
    <row r="1783" ht="20.25" customHeight="1"/>
    <row r="1784" ht="20.25" customHeight="1"/>
    <row r="1785" ht="20.25" customHeight="1"/>
    <row r="1786" ht="20.25" customHeight="1"/>
    <row r="1787" ht="20.25" customHeight="1"/>
    <row r="1788" ht="20.25" customHeight="1"/>
    <row r="1789" ht="20.25" customHeight="1"/>
    <row r="1790" ht="20.25" customHeight="1"/>
    <row r="1791" ht="20.25" customHeight="1"/>
    <row r="1792" ht="20.25" customHeight="1"/>
    <row r="1793" ht="20.25" customHeight="1"/>
    <row r="1794" ht="20.25" customHeight="1"/>
    <row r="1795" ht="20.25" customHeight="1"/>
    <row r="1796" ht="20.25" customHeight="1"/>
    <row r="1797" ht="20.25" customHeight="1"/>
    <row r="1798" ht="20.25" customHeight="1"/>
    <row r="1799" ht="20.25" customHeight="1"/>
    <row r="1800" ht="20.25" customHeight="1"/>
    <row r="1801" ht="20.25" customHeight="1"/>
    <row r="1802" ht="20.25" customHeight="1"/>
    <row r="1803" ht="20.25" customHeight="1"/>
    <row r="1804" ht="20.25" customHeight="1"/>
    <row r="1805" ht="20.25" customHeight="1"/>
    <row r="1806" ht="20.25" customHeight="1"/>
    <row r="1807" ht="20.25" customHeight="1"/>
    <row r="1808" ht="20.25" customHeight="1"/>
    <row r="1809" ht="20.25" customHeight="1"/>
    <row r="1810" ht="20.25" customHeight="1"/>
    <row r="1811" ht="20.25" customHeight="1"/>
    <row r="1812" ht="20.25" customHeight="1"/>
    <row r="1813" ht="20.25" customHeight="1"/>
    <row r="1814" ht="20.25" customHeight="1"/>
    <row r="1815" ht="20.25" customHeight="1"/>
    <row r="1816" ht="20.25" customHeight="1"/>
    <row r="1817" ht="20.25" customHeight="1"/>
    <row r="1818" ht="20.25" customHeight="1"/>
    <row r="1819" ht="20.25" customHeight="1"/>
    <row r="1820" ht="20.25" customHeight="1"/>
    <row r="1821" ht="20.25" customHeight="1"/>
    <row r="1822" ht="20.25" customHeight="1"/>
    <row r="1823" ht="20.25" customHeight="1"/>
    <row r="1824" ht="20.25" customHeight="1"/>
    <row r="1825" ht="20.25" customHeight="1"/>
    <row r="1826" ht="20.25" customHeight="1"/>
    <row r="1827" ht="20.25" customHeight="1"/>
    <row r="1828" ht="20.25" customHeight="1"/>
    <row r="1829" ht="20.25" customHeight="1"/>
    <row r="1830" ht="20.25" customHeight="1"/>
    <row r="1831" ht="20.25" customHeight="1"/>
    <row r="1832" ht="20.25" customHeight="1"/>
    <row r="1833" ht="20.25" customHeight="1"/>
    <row r="1834" ht="20.25" customHeight="1"/>
    <row r="1835" ht="20.25" customHeight="1"/>
    <row r="1836" ht="20.25" customHeight="1"/>
    <row r="1837" ht="20.25" customHeight="1"/>
    <row r="1838" ht="20.25" customHeight="1"/>
    <row r="1839" ht="20.25" customHeight="1"/>
    <row r="1840" ht="20.25" customHeight="1"/>
    <row r="1841" ht="20.25" customHeight="1"/>
    <row r="1842" ht="20.25" customHeight="1"/>
    <row r="1843" ht="20.25" customHeight="1"/>
    <row r="1844" ht="20.25" customHeight="1"/>
    <row r="1845" ht="20.25" customHeight="1"/>
    <row r="1846" ht="20.25" customHeight="1"/>
    <row r="1847" ht="20.25" customHeight="1"/>
    <row r="1848" ht="20.25" customHeight="1"/>
    <row r="1849" ht="20.25" customHeight="1"/>
    <row r="1850" ht="20.25" customHeight="1"/>
    <row r="1851" ht="20.25" customHeight="1"/>
    <row r="1852" ht="20.25" customHeight="1"/>
    <row r="1853" ht="20.25" customHeight="1"/>
    <row r="1854" ht="20.25" customHeight="1"/>
    <row r="1855" ht="20.25" customHeight="1"/>
    <row r="1856" ht="20.25" customHeight="1"/>
    <row r="1857" ht="20.25" customHeight="1"/>
    <row r="1858" ht="20.25" customHeight="1"/>
    <row r="1859" ht="20.25" customHeight="1"/>
    <row r="1860" ht="20.25" customHeight="1"/>
    <row r="1861" ht="20.25" customHeight="1"/>
    <row r="1862" ht="20.25" customHeight="1"/>
    <row r="1863" ht="20.25" customHeight="1"/>
    <row r="1864" ht="20.25" customHeight="1"/>
    <row r="1865" ht="20.25" customHeight="1"/>
    <row r="1866" ht="20.25" customHeight="1"/>
    <row r="1867" ht="20.25" customHeight="1"/>
    <row r="1868" ht="20.25" customHeight="1"/>
    <row r="1869" ht="20.25" customHeight="1"/>
    <row r="1870" ht="20.25" customHeight="1"/>
    <row r="1871" ht="20.25" customHeight="1"/>
    <row r="1872" ht="20.25" customHeight="1"/>
    <row r="1873" ht="20.25" customHeight="1"/>
    <row r="1874" ht="20.25" customHeight="1"/>
    <row r="1875" ht="20.25" customHeight="1"/>
    <row r="1876" ht="20.25" customHeight="1"/>
    <row r="1877" ht="20.25" customHeight="1"/>
    <row r="1878" ht="20.25" customHeight="1"/>
    <row r="1879" ht="20.25" customHeight="1"/>
    <row r="1880" ht="20.25" customHeight="1"/>
    <row r="1881" ht="20.25" customHeight="1"/>
    <row r="1882" ht="20.25" customHeight="1"/>
    <row r="1883" ht="20.25" customHeight="1"/>
    <row r="1884" ht="20.25" customHeight="1"/>
    <row r="1885" ht="20.25" customHeight="1"/>
    <row r="1886" ht="20.25" customHeight="1"/>
    <row r="1887" ht="20.25" customHeight="1"/>
    <row r="1888" ht="20.25" customHeight="1"/>
    <row r="1889" ht="20.25" customHeight="1"/>
    <row r="1890" ht="20.25" customHeight="1"/>
    <row r="1891" ht="20.25" customHeight="1"/>
    <row r="1892" ht="20.25" customHeight="1"/>
    <row r="1893" ht="20.25" customHeight="1"/>
    <row r="1894" ht="20.25" customHeight="1"/>
    <row r="1895" ht="20.25" customHeight="1"/>
    <row r="1896" ht="20.25" customHeight="1"/>
    <row r="1897" ht="20.25" customHeight="1"/>
    <row r="1898" ht="20.25" customHeight="1"/>
    <row r="1899" ht="20.25" customHeight="1"/>
    <row r="1900" ht="20.25" customHeight="1"/>
    <row r="1901" ht="20.25" customHeight="1"/>
    <row r="1902" ht="20.25" customHeight="1"/>
    <row r="1903" ht="20.25" customHeight="1"/>
    <row r="1904" ht="20.25" customHeight="1"/>
    <row r="1905" ht="20.25" customHeight="1"/>
    <row r="1906" ht="20.25" customHeight="1"/>
    <row r="1907" ht="20.25" customHeight="1"/>
    <row r="1908" ht="20.25" customHeight="1"/>
    <row r="1909" ht="20.25" customHeight="1"/>
    <row r="1910" ht="20.25" customHeight="1"/>
    <row r="1911" ht="20.25" customHeight="1"/>
    <row r="1912" ht="20.25" customHeight="1"/>
    <row r="1913" ht="20.25" customHeight="1"/>
    <row r="1914" ht="20.25" customHeight="1"/>
    <row r="1915" ht="20.25" customHeight="1"/>
    <row r="1916" ht="20.25" customHeight="1"/>
    <row r="1917" ht="20.25" customHeight="1"/>
    <row r="1918" ht="20.25" customHeight="1"/>
    <row r="1919" ht="20.25" customHeight="1"/>
    <row r="1920" ht="20.25" customHeight="1"/>
    <row r="1921" ht="20.25" customHeight="1"/>
    <row r="1922" ht="20.25" customHeight="1"/>
    <row r="1923" ht="20.25" customHeight="1"/>
    <row r="1924" ht="20.25" customHeight="1"/>
    <row r="1925" ht="20.25" customHeight="1"/>
    <row r="1926" ht="20.25" customHeight="1"/>
    <row r="1927" ht="20.25" customHeight="1"/>
    <row r="1928" ht="20.25" customHeight="1"/>
    <row r="1929" ht="20.25" customHeight="1"/>
    <row r="1930" ht="20.25" customHeight="1"/>
    <row r="1931" ht="20.25" customHeight="1"/>
    <row r="1932" ht="20.25" customHeight="1"/>
    <row r="1933" ht="20.25" customHeight="1"/>
    <row r="1934" ht="20.25" customHeight="1"/>
    <row r="1935" ht="20.25" customHeight="1"/>
    <row r="1936" ht="20.25" customHeight="1"/>
    <row r="1937" ht="20.25" customHeight="1"/>
    <row r="1938" ht="20.25" customHeight="1"/>
    <row r="1939" ht="20.25" customHeight="1"/>
    <row r="1940" ht="20.25" customHeight="1"/>
    <row r="1941" ht="20.25" customHeight="1"/>
    <row r="1942" ht="20.25" customHeight="1"/>
    <row r="1943" ht="20.25" customHeight="1"/>
    <row r="1944" ht="20.25" customHeight="1"/>
    <row r="1945" ht="20.25" customHeight="1"/>
    <row r="1946" ht="20.25" customHeight="1"/>
    <row r="1947" ht="20.25" customHeight="1"/>
    <row r="1948" ht="20.25" customHeight="1"/>
    <row r="1949" ht="20.25" customHeight="1"/>
    <row r="1950" ht="20.25" customHeight="1"/>
    <row r="1951" ht="20.25" customHeight="1"/>
    <row r="1952" ht="20.25" customHeight="1"/>
    <row r="1953" ht="20.25" customHeight="1"/>
    <row r="1954" ht="20.25" customHeight="1"/>
    <row r="1955" ht="20.25" customHeight="1"/>
    <row r="1956" ht="20.25" customHeight="1"/>
    <row r="1957" ht="20.25" customHeight="1"/>
    <row r="1958" ht="20.25" customHeight="1"/>
    <row r="1959" ht="20.25" customHeight="1"/>
    <row r="1960" ht="20.25" customHeight="1"/>
    <row r="1961" ht="20.25" customHeight="1"/>
    <row r="1962" ht="20.25" customHeight="1"/>
    <row r="1963" ht="20.25" customHeight="1"/>
    <row r="1964" ht="20.25" customHeight="1"/>
    <row r="1965" ht="20.25" customHeight="1"/>
    <row r="1966" ht="20.25" customHeight="1"/>
    <row r="1967" ht="20.25" customHeight="1"/>
    <row r="1968" ht="20.25" customHeight="1"/>
    <row r="1969" ht="20.25" customHeight="1"/>
    <row r="1970" ht="20.25" customHeight="1"/>
    <row r="1971" ht="20.25" customHeight="1"/>
    <row r="1972" ht="20.25" customHeight="1"/>
    <row r="1973" ht="20.25" customHeight="1"/>
    <row r="1974" ht="20.25" customHeight="1"/>
    <row r="1975" ht="20.25" customHeight="1"/>
    <row r="1976" ht="20.25" customHeight="1"/>
    <row r="1977" ht="20.25" customHeight="1"/>
    <row r="1978" ht="20.25" customHeight="1"/>
    <row r="1979" ht="20.25" customHeight="1"/>
    <row r="1980" ht="20.25" customHeight="1"/>
    <row r="1981" ht="20.25" customHeight="1"/>
    <row r="1982" ht="20.25" customHeight="1"/>
    <row r="1983" ht="20.25" customHeight="1"/>
    <row r="1984" ht="20.25" customHeight="1"/>
    <row r="1985" ht="20.25" customHeight="1"/>
    <row r="1986" ht="20.25" customHeight="1"/>
    <row r="1987" ht="20.25" customHeight="1"/>
    <row r="1988" ht="20.25" customHeight="1"/>
    <row r="1989" ht="20.25" customHeight="1"/>
    <row r="1990" ht="20.25" customHeight="1"/>
    <row r="1991" ht="20.25" customHeight="1"/>
    <row r="1992" ht="20.25" customHeight="1"/>
    <row r="1993" ht="20.25" customHeight="1"/>
    <row r="1994" ht="20.25" customHeight="1"/>
    <row r="1995" ht="20.25" customHeight="1"/>
    <row r="1996" ht="20.25" customHeight="1"/>
    <row r="1997" ht="20.25" customHeight="1"/>
    <row r="1998" ht="20.25" customHeight="1"/>
    <row r="1999" ht="20.25" customHeight="1"/>
    <row r="2000" ht="20.25" customHeight="1"/>
    <row r="2001" ht="20.25" customHeight="1"/>
    <row r="2002" ht="20.25" customHeight="1"/>
    <row r="2003" ht="20.25" customHeight="1"/>
    <row r="2004" ht="20.25" customHeight="1"/>
    <row r="2005" ht="20.25" customHeight="1"/>
    <row r="2006" ht="20.25" customHeight="1"/>
    <row r="2007" ht="20.25" customHeight="1"/>
    <row r="2008" ht="20.25" customHeight="1"/>
    <row r="2009" ht="20.25" customHeight="1"/>
    <row r="2010" ht="20.25" customHeight="1"/>
    <row r="2011" ht="20.25" customHeight="1"/>
    <row r="2012" ht="20.25" customHeight="1"/>
    <row r="2013" ht="20.25" customHeight="1"/>
    <row r="2014" ht="20.25" customHeight="1"/>
    <row r="2015" ht="20.25" customHeight="1"/>
    <row r="2016" ht="20.25" customHeight="1"/>
    <row r="2017" ht="20.25" customHeight="1"/>
    <row r="2018" ht="20.25" customHeight="1"/>
    <row r="2019" ht="20.25" customHeight="1"/>
    <row r="2020" ht="20.25" customHeight="1"/>
    <row r="2021" ht="20.25" customHeight="1"/>
    <row r="2022" ht="20.25" customHeight="1"/>
    <row r="2023" ht="20.25" customHeight="1"/>
    <row r="2024" ht="20.25" customHeight="1"/>
    <row r="2025" ht="20.25" customHeight="1"/>
    <row r="2026" ht="20.25" customHeight="1"/>
    <row r="2027" ht="20.25" customHeight="1"/>
    <row r="2028" ht="20.25" customHeight="1"/>
    <row r="2029" ht="20.25" customHeight="1"/>
    <row r="2030" ht="20.25" customHeight="1"/>
    <row r="2031" ht="20.25" customHeight="1"/>
    <row r="2032" ht="20.25" customHeight="1"/>
    <row r="2033" ht="20.25" customHeight="1"/>
    <row r="2034" ht="20.25" customHeight="1"/>
    <row r="2035" ht="20.25" customHeight="1"/>
    <row r="2036" ht="20.25" customHeight="1"/>
    <row r="2037" ht="20.25" customHeight="1"/>
    <row r="2038" ht="20.25" customHeight="1"/>
    <row r="2039" ht="20.25" customHeight="1"/>
    <row r="2040" ht="20.25" customHeight="1"/>
    <row r="2041" ht="20.25" customHeight="1"/>
    <row r="2042" ht="20.25" customHeight="1"/>
    <row r="2043" ht="20.25" customHeight="1"/>
    <row r="2044" ht="20.25" customHeight="1"/>
    <row r="2045" ht="20.25" customHeight="1"/>
    <row r="2046" ht="20.25" customHeight="1"/>
    <row r="2047" ht="20.25" customHeight="1"/>
    <row r="2048" ht="20.25" customHeight="1"/>
    <row r="2049" ht="20.25" customHeight="1"/>
    <row r="2050" ht="20.25" customHeight="1"/>
    <row r="2051" ht="20.25" customHeight="1"/>
    <row r="2052" ht="20.25" customHeight="1"/>
    <row r="2053" ht="20.25" customHeight="1"/>
    <row r="2054" ht="20.25" customHeight="1"/>
    <row r="2055" ht="20.25" customHeight="1"/>
    <row r="2056" ht="20.25" customHeight="1"/>
    <row r="2057" ht="20.25" customHeight="1"/>
    <row r="2058" ht="20.25" customHeight="1"/>
    <row r="2059" ht="20.25" customHeight="1"/>
    <row r="2060" ht="20.25" customHeight="1"/>
    <row r="2061" ht="20.25" customHeight="1"/>
    <row r="2062" ht="20.25" customHeight="1"/>
    <row r="2063" ht="20.25" customHeight="1"/>
    <row r="2064" ht="20.25" customHeight="1"/>
    <row r="2065" ht="20.25" customHeight="1"/>
    <row r="2066" ht="20.25" customHeight="1"/>
    <row r="2067" ht="20.25" customHeight="1"/>
    <row r="2068" ht="20.25" customHeight="1"/>
    <row r="2069" ht="20.25" customHeight="1"/>
    <row r="2070" ht="20.25" customHeight="1"/>
    <row r="2071" ht="20.25" customHeight="1"/>
    <row r="2072" ht="20.25" customHeight="1"/>
    <row r="2073" ht="20.25" customHeight="1"/>
    <row r="2074" ht="20.25" customHeight="1"/>
    <row r="2075" ht="20.25" customHeight="1"/>
    <row r="2076" ht="20.25" customHeight="1"/>
    <row r="2077" ht="20.25" customHeight="1"/>
    <row r="2078" ht="20.25" customHeight="1"/>
    <row r="2079" ht="20.25" customHeight="1"/>
    <row r="2080" ht="20.25" customHeight="1"/>
    <row r="2081" ht="20.25" customHeight="1"/>
    <row r="2082" ht="20.25" customHeight="1"/>
    <row r="2083" ht="20.25" customHeight="1"/>
    <row r="2084" ht="20.25" customHeight="1"/>
    <row r="2085" ht="20.25" customHeight="1"/>
    <row r="2086" ht="20.25" customHeight="1"/>
    <row r="2087" ht="20.25" customHeight="1"/>
    <row r="2088" ht="20.25" customHeight="1"/>
    <row r="2089" ht="20.25" customHeight="1"/>
    <row r="2090" ht="20.25" customHeight="1"/>
    <row r="2091" ht="20.25" customHeight="1"/>
    <row r="2092" ht="20.25" customHeight="1"/>
    <row r="2093" ht="20.25" customHeight="1"/>
    <row r="2094" ht="20.25" customHeight="1"/>
    <row r="2095" ht="20.25" customHeight="1"/>
    <row r="2096" ht="20.25" customHeight="1"/>
    <row r="2097" ht="20.25" customHeight="1"/>
    <row r="2098" ht="20.25" customHeight="1"/>
    <row r="2099" ht="20.25" customHeight="1"/>
    <row r="2100" ht="20.25" customHeight="1"/>
    <row r="2101" ht="20.25" customHeight="1"/>
    <row r="2102" ht="20.25" customHeight="1"/>
    <row r="2103" ht="20.25" customHeight="1"/>
    <row r="2104" ht="20.25" customHeight="1"/>
    <row r="2105" ht="20.25" customHeight="1"/>
    <row r="2106" ht="20.25" customHeight="1"/>
    <row r="2107" ht="20.25" customHeight="1"/>
    <row r="2108" ht="20.25" customHeight="1"/>
    <row r="2109" ht="20.25" customHeight="1"/>
    <row r="2110" ht="20.25" customHeight="1"/>
    <row r="2111" ht="20.25" customHeight="1"/>
    <row r="2112" ht="20.25" customHeight="1"/>
    <row r="2113" ht="20.25" customHeight="1"/>
    <row r="2114" ht="20.25" customHeight="1"/>
    <row r="2115" ht="20.25" customHeight="1"/>
    <row r="2116" ht="20.25" customHeight="1"/>
    <row r="2117" ht="20.25" customHeight="1"/>
    <row r="2118" ht="20.25" customHeight="1"/>
    <row r="2119" ht="20.25" customHeight="1"/>
    <row r="2120" ht="20.25" customHeight="1"/>
    <row r="2121" ht="20.25" customHeight="1"/>
    <row r="2122" ht="20.25" customHeight="1"/>
    <row r="2123" ht="20.25" customHeight="1"/>
    <row r="2124" ht="20.25" customHeight="1"/>
    <row r="2125" ht="20.25" customHeight="1"/>
    <row r="2126" ht="20.25" customHeight="1"/>
    <row r="2127" ht="20.25" customHeight="1"/>
    <row r="2128" ht="20.25" customHeight="1"/>
    <row r="2129" ht="20.25" customHeight="1"/>
    <row r="2130" ht="20.25" customHeight="1"/>
    <row r="2131" ht="20.25" customHeight="1"/>
    <row r="2132" ht="20.25" customHeight="1"/>
    <row r="2133" ht="20.25" customHeight="1"/>
    <row r="2134" ht="20.25" customHeight="1"/>
    <row r="2135" ht="20.25" customHeight="1"/>
    <row r="2136" ht="20.25" customHeight="1"/>
    <row r="2137" ht="20.25" customHeight="1"/>
    <row r="2138" ht="20.25" customHeight="1"/>
    <row r="2139" ht="20.25" customHeight="1"/>
    <row r="2140" ht="20.25" customHeight="1"/>
    <row r="2141" ht="20.25" customHeight="1"/>
    <row r="2142" ht="20.25" customHeight="1"/>
    <row r="2143" ht="20.25" customHeight="1"/>
    <row r="2144" ht="20.25" customHeight="1"/>
    <row r="2145" ht="20.25" customHeight="1"/>
    <row r="2146" ht="20.25" customHeight="1"/>
    <row r="2147" ht="20.25" customHeight="1"/>
    <row r="2148" ht="20.25" customHeight="1"/>
    <row r="2149" ht="20.25" customHeight="1"/>
    <row r="2150" ht="20.25" customHeight="1"/>
    <row r="2151" ht="20.25" customHeight="1"/>
    <row r="2152" ht="20.25" customHeight="1"/>
    <row r="2153" ht="20.25" customHeight="1"/>
    <row r="2154" ht="20.25" customHeight="1"/>
    <row r="2155" ht="20.25" customHeight="1"/>
    <row r="2156" ht="20.25" customHeight="1"/>
    <row r="2157" ht="20.25" customHeight="1"/>
    <row r="2158" ht="20.25" customHeight="1"/>
    <row r="2159" ht="20.25" customHeight="1"/>
    <row r="2160" ht="20.25" customHeight="1"/>
    <row r="2161" ht="20.25" customHeight="1"/>
    <row r="2162" ht="20.25" customHeight="1"/>
    <row r="2163" ht="20.25" customHeight="1"/>
    <row r="2164" ht="20.25" customHeight="1"/>
    <row r="2165" ht="20.25" customHeight="1"/>
    <row r="2166" ht="20.25" customHeight="1"/>
    <row r="2167" ht="20.25" customHeight="1"/>
    <row r="2168" ht="20.25" customHeight="1"/>
    <row r="2169" ht="20.25" customHeight="1"/>
    <row r="2170" ht="20.25" customHeight="1"/>
    <row r="2171" ht="20.25" customHeight="1"/>
    <row r="2172" ht="20.25" customHeight="1"/>
    <row r="2173" ht="20.25" customHeight="1"/>
    <row r="2174" ht="20.25" customHeight="1"/>
    <row r="2175" ht="20.25" customHeight="1"/>
    <row r="2176" ht="20.25" customHeight="1"/>
    <row r="2177" ht="20.25" customHeight="1"/>
    <row r="2178" ht="20.25" customHeight="1"/>
    <row r="2179" ht="20.25" customHeight="1"/>
    <row r="2180" ht="20.25" customHeight="1"/>
    <row r="2181" ht="20.25" customHeight="1"/>
    <row r="2182" ht="20.25" customHeight="1"/>
    <row r="2183" ht="20.25" customHeight="1"/>
    <row r="2184" ht="20.25" customHeight="1"/>
    <row r="2185" ht="20.25" customHeight="1"/>
    <row r="2186" ht="20.25" customHeight="1"/>
    <row r="2187" ht="20.25" customHeight="1"/>
    <row r="2188" ht="20.25" customHeight="1"/>
    <row r="2189" ht="20.25" customHeight="1"/>
    <row r="2190" ht="20.25" customHeight="1"/>
    <row r="2191" ht="20.25" customHeight="1"/>
    <row r="2192" ht="20.25" customHeight="1"/>
    <row r="2193" ht="20.25" customHeight="1"/>
    <row r="2194" ht="20.25" customHeight="1"/>
    <row r="2195" ht="20.25" customHeight="1"/>
    <row r="2196" ht="20.25" customHeight="1"/>
    <row r="2197" ht="20.25" customHeight="1"/>
    <row r="2198" ht="20.25" customHeight="1"/>
    <row r="2199" ht="20.25" customHeight="1"/>
    <row r="2200" ht="20.25" customHeight="1"/>
    <row r="2201" ht="20.25" customHeight="1"/>
    <row r="2202" ht="20.25" customHeight="1"/>
    <row r="2203" ht="20.25" customHeight="1"/>
    <row r="2204" ht="20.25" customHeight="1"/>
    <row r="2205" ht="20.25" customHeight="1"/>
    <row r="2206" ht="20.25" customHeight="1"/>
    <row r="2207" ht="20.25" customHeight="1"/>
    <row r="2208" ht="20.25" customHeight="1"/>
    <row r="2209" ht="20.25" customHeight="1"/>
    <row r="2210" ht="20.25" customHeight="1"/>
    <row r="2211" ht="20.25" customHeight="1"/>
    <row r="2212" ht="20.25" customHeight="1"/>
    <row r="2213" ht="20.25" customHeight="1"/>
    <row r="2214" ht="20.25" customHeight="1"/>
    <row r="2215" ht="20.25" customHeight="1"/>
    <row r="2216" ht="20.25" customHeight="1"/>
    <row r="2217" ht="20.25" customHeight="1"/>
    <row r="2218" ht="20.25" customHeight="1"/>
    <row r="2219" ht="20.25" customHeight="1"/>
    <row r="2220" ht="20.25" customHeight="1"/>
    <row r="2221" ht="20.25" customHeight="1"/>
    <row r="2222" ht="20.25" customHeight="1"/>
    <row r="2223" ht="20.25" customHeight="1"/>
    <row r="2224" ht="20.25" customHeight="1"/>
    <row r="2225" ht="20.25" customHeight="1"/>
    <row r="2226" ht="20.25" customHeight="1"/>
    <row r="2227" ht="20.25" customHeight="1"/>
    <row r="2228" ht="20.25" customHeight="1"/>
    <row r="2229" ht="20.25" customHeight="1"/>
    <row r="2230" ht="20.25" customHeight="1"/>
    <row r="2231" ht="20.25" customHeight="1"/>
    <row r="2232" ht="20.25" customHeight="1"/>
    <row r="2233" ht="20.25" customHeight="1"/>
    <row r="2234" ht="20.25" customHeight="1"/>
    <row r="2235" ht="20.25" customHeight="1"/>
    <row r="2236" ht="20.25" customHeight="1"/>
    <row r="2237" ht="20.25" customHeight="1"/>
    <row r="2238" ht="20.25" customHeight="1"/>
    <row r="2239" ht="20.25" customHeight="1"/>
    <row r="2240" ht="20.25" customHeight="1"/>
    <row r="2241" ht="20.25" customHeight="1"/>
    <row r="2242" ht="20.25" customHeight="1"/>
    <row r="2243" ht="20.25" customHeight="1"/>
    <row r="2244" ht="20.25" customHeight="1"/>
    <row r="2245" ht="20.25" customHeight="1"/>
    <row r="2246" ht="20.25" customHeight="1"/>
    <row r="2247" ht="20.25" customHeight="1"/>
    <row r="2248" ht="20.25" customHeight="1"/>
    <row r="2249" ht="20.25" customHeight="1"/>
    <row r="2250" ht="20.25" customHeight="1"/>
    <row r="2251" ht="20.25" customHeight="1"/>
    <row r="2252" ht="20.25" customHeight="1"/>
    <row r="2253" ht="20.25" customHeight="1"/>
    <row r="2254" ht="20.25" customHeight="1"/>
    <row r="2255" ht="20.25" customHeight="1"/>
    <row r="2256" ht="20.25" customHeight="1"/>
    <row r="2257" ht="20.25" customHeight="1"/>
    <row r="2258" ht="20.25" customHeight="1"/>
    <row r="2259" ht="20.25" customHeight="1"/>
    <row r="2260" ht="20.25" customHeight="1"/>
    <row r="2261" ht="20.25" customHeight="1"/>
    <row r="2262" ht="20.25" customHeight="1"/>
    <row r="2263" ht="20.25" customHeight="1"/>
    <row r="2264" ht="20.25" customHeight="1"/>
    <row r="2265" ht="20.25" customHeight="1"/>
    <row r="2266" ht="20.25" customHeight="1"/>
    <row r="2267" ht="20.25" customHeight="1"/>
    <row r="2268" ht="20.25" customHeight="1"/>
    <row r="2269" ht="20.25" customHeight="1"/>
    <row r="2270" ht="20.25" customHeight="1"/>
    <row r="2271" ht="20.25" customHeight="1"/>
    <row r="2272" ht="20.25" customHeight="1"/>
    <row r="2273" ht="20.25" customHeight="1"/>
    <row r="2274" ht="20.25" customHeight="1"/>
    <row r="2275" ht="20.25" customHeight="1"/>
    <row r="2276" ht="20.25" customHeight="1"/>
    <row r="2277" ht="20.25" customHeight="1"/>
    <row r="2278" ht="20.25" customHeight="1"/>
    <row r="2279" ht="20.25" customHeight="1"/>
    <row r="2280" ht="20.25" customHeight="1"/>
    <row r="2281" ht="20.25" customHeight="1"/>
    <row r="2282" ht="20.25" customHeight="1"/>
    <row r="2283" ht="20.25" customHeight="1"/>
    <row r="2284" ht="20.25" customHeight="1"/>
    <row r="2285" ht="20.25" customHeight="1"/>
    <row r="2286" ht="20.25" customHeight="1"/>
    <row r="2287" ht="20.25" customHeight="1"/>
    <row r="2288" ht="20.25" customHeight="1"/>
    <row r="2289" ht="20.25" customHeight="1"/>
    <row r="2290" ht="20.25" customHeight="1"/>
    <row r="2291" ht="20.25" customHeight="1"/>
    <row r="2292" ht="20.25" customHeight="1"/>
    <row r="2293" ht="20.25" customHeight="1"/>
    <row r="2294" ht="20.25" customHeight="1"/>
    <row r="2295" ht="20.25" customHeight="1"/>
    <row r="2296" ht="20.25" customHeight="1"/>
    <row r="2297" ht="20.25" customHeight="1"/>
    <row r="2298" ht="20.25" customHeight="1"/>
    <row r="2299" ht="20.25" customHeight="1"/>
    <row r="2300" ht="20.25" customHeight="1"/>
    <row r="2301" ht="20.25" customHeight="1"/>
    <row r="2302" ht="20.25" customHeight="1"/>
    <row r="2303" ht="20.25" customHeight="1"/>
    <row r="2304" ht="20.25" customHeight="1"/>
    <row r="2305" ht="20.25" customHeight="1"/>
    <row r="2306" ht="20.25" customHeight="1"/>
    <row r="2307" ht="20.25" customHeight="1"/>
    <row r="2308" ht="20.25" customHeight="1"/>
    <row r="2309" ht="20.25" customHeight="1"/>
    <row r="2310" ht="20.25" customHeight="1"/>
    <row r="2311" ht="20.25" customHeight="1"/>
    <row r="2312" ht="20.25" customHeight="1"/>
    <row r="2313" ht="20.25" customHeight="1"/>
    <row r="2314" ht="20.25" customHeight="1"/>
    <row r="2315" ht="20.25" customHeight="1"/>
    <row r="2316" ht="20.25" customHeight="1"/>
    <row r="2317" ht="20.25" customHeight="1"/>
    <row r="2318" ht="20.25" customHeight="1"/>
    <row r="2319" ht="20.25" customHeight="1"/>
    <row r="2320" ht="20.25" customHeight="1"/>
    <row r="2321" ht="20.25" customHeight="1"/>
    <row r="2322" ht="20.25" customHeight="1"/>
    <row r="2323" ht="20.25" customHeight="1"/>
    <row r="2324" ht="20.25" customHeight="1"/>
    <row r="2325" ht="20.25" customHeight="1"/>
    <row r="2326" ht="20.25" customHeight="1"/>
    <row r="2327" ht="20.25" customHeight="1"/>
    <row r="2328" ht="20.25" customHeight="1"/>
    <row r="2329" ht="20.25" customHeight="1"/>
    <row r="2330" ht="20.25" customHeight="1"/>
    <row r="2331" ht="20.25" customHeight="1"/>
    <row r="2332" ht="20.25" customHeight="1"/>
    <row r="2333" ht="20.25" customHeight="1"/>
    <row r="2334" ht="20.25" customHeight="1"/>
    <row r="2335" ht="20.25" customHeight="1"/>
    <row r="2336" ht="20.25" customHeight="1"/>
    <row r="2337" ht="20.25" customHeight="1"/>
    <row r="2338" ht="20.25" customHeight="1"/>
    <row r="2339" ht="20.25" customHeight="1"/>
    <row r="2340" ht="20.25" customHeight="1"/>
    <row r="2341" ht="20.25" customHeight="1"/>
    <row r="2342" ht="20.25" customHeight="1"/>
    <row r="2343" ht="20.25" customHeight="1"/>
    <row r="2344" ht="20.25" customHeight="1"/>
    <row r="2345" ht="20.25" customHeight="1"/>
    <row r="2346" ht="20.25" customHeight="1"/>
    <row r="2347" ht="20.25" customHeight="1"/>
    <row r="2348" ht="20.25" customHeight="1"/>
    <row r="2349" ht="20.25" customHeight="1"/>
    <row r="2350" ht="20.25" customHeight="1"/>
    <row r="2351" ht="20.25" customHeight="1"/>
    <row r="2352" ht="20.25" customHeight="1"/>
    <row r="2353" ht="20.25" customHeight="1"/>
    <row r="2354" ht="20.25" customHeight="1"/>
    <row r="2355" ht="20.25" customHeight="1"/>
    <row r="2356" ht="20.25" customHeight="1"/>
    <row r="2357" ht="20.25" customHeight="1"/>
    <row r="2358" ht="20.25" customHeight="1"/>
    <row r="2359" ht="20.25" customHeight="1"/>
    <row r="2360" ht="20.25" customHeight="1"/>
    <row r="2361" ht="20.25" customHeight="1"/>
    <row r="2362" ht="20.25" customHeight="1"/>
    <row r="2363" ht="20.25" customHeight="1"/>
    <row r="2364" ht="20.25" customHeight="1"/>
    <row r="2365" ht="20.25" customHeight="1"/>
    <row r="2366" ht="20.25" customHeight="1"/>
    <row r="2367" ht="20.25" customHeight="1"/>
    <row r="2368" ht="20.25" customHeight="1"/>
    <row r="2369" ht="20.25" customHeight="1"/>
    <row r="2370" ht="20.25" customHeight="1"/>
    <row r="2371" ht="20.25" customHeight="1"/>
    <row r="2372" ht="20.25" customHeight="1"/>
    <row r="2373" ht="20.25" customHeight="1"/>
    <row r="2374" ht="20.25" customHeight="1"/>
    <row r="2375" ht="20.25" customHeight="1"/>
    <row r="2376" ht="20.25" customHeight="1"/>
    <row r="2377" ht="20.25" customHeight="1"/>
    <row r="2378" ht="20.25" customHeight="1"/>
    <row r="2379" ht="20.25" customHeight="1"/>
    <row r="2380" ht="20.25" customHeight="1"/>
    <row r="2381" ht="20.25" customHeight="1"/>
    <row r="2382" ht="20.25" customHeight="1"/>
    <row r="2383" ht="20.25" customHeight="1"/>
    <row r="2384" ht="20.25" customHeight="1"/>
    <row r="2385" ht="20.25" customHeight="1"/>
    <row r="2386" ht="20.25" customHeight="1"/>
    <row r="2387" ht="20.25" customHeight="1"/>
    <row r="2388" ht="20.25" customHeight="1"/>
    <row r="2389" ht="20.25" customHeight="1"/>
    <row r="2390" ht="20.25" customHeight="1"/>
    <row r="2391" ht="20.25" customHeight="1"/>
    <row r="2392" ht="20.25" customHeight="1"/>
    <row r="2393" ht="20.25" customHeight="1"/>
    <row r="2394" ht="20.25" customHeight="1"/>
    <row r="2395" ht="20.25" customHeight="1"/>
    <row r="2396" ht="20.25" customHeight="1"/>
    <row r="2397" ht="20.25" customHeight="1"/>
    <row r="2398" ht="20.25" customHeight="1"/>
    <row r="2399" ht="20.25" customHeight="1"/>
    <row r="2400" ht="20.25" customHeight="1"/>
    <row r="2401" ht="20.25" customHeight="1"/>
    <row r="2402" ht="20.25" customHeight="1"/>
    <row r="2403" ht="20.25" customHeight="1"/>
    <row r="2404" ht="20.25" customHeight="1"/>
    <row r="2405" ht="20.25" customHeight="1"/>
    <row r="2406" ht="20.25" customHeight="1"/>
    <row r="2407" ht="20.25" customHeight="1"/>
    <row r="2408" ht="20.25" customHeight="1"/>
    <row r="2409" ht="20.25" customHeight="1"/>
    <row r="2410" ht="20.25" customHeight="1"/>
    <row r="2411" ht="20.25" customHeight="1"/>
    <row r="2412" ht="20.25" customHeight="1"/>
    <row r="2413" ht="20.25" customHeight="1"/>
    <row r="2414" ht="20.25" customHeight="1"/>
    <row r="2415" ht="20.25" customHeight="1"/>
    <row r="2416" ht="20.25" customHeight="1"/>
    <row r="2417" ht="20.25" customHeight="1"/>
    <row r="2418" ht="20.25" customHeight="1"/>
    <row r="2419" ht="20.25" customHeight="1"/>
    <row r="2420" ht="20.25" customHeight="1"/>
    <row r="2421" ht="20.25" customHeight="1"/>
    <row r="2422" ht="20.25" customHeight="1"/>
    <row r="2423" ht="20.25" customHeight="1"/>
    <row r="2424" ht="20.25" customHeight="1"/>
    <row r="2425" ht="20.25" customHeight="1"/>
    <row r="2426" ht="20.25" customHeight="1"/>
    <row r="2427" ht="20.25" customHeight="1"/>
    <row r="2428" ht="20.25" customHeight="1"/>
    <row r="2429" ht="20.25" customHeight="1"/>
    <row r="2430" ht="20.25" customHeight="1"/>
    <row r="2431" ht="20.25" customHeight="1"/>
    <row r="2432" ht="20.25" customHeight="1"/>
    <row r="2433" ht="20.25" customHeight="1"/>
    <row r="2434" ht="20.25" customHeight="1"/>
    <row r="2435" ht="20.25" customHeight="1"/>
    <row r="2436" ht="20.25" customHeight="1"/>
    <row r="2437" ht="20.25" customHeight="1"/>
    <row r="2438" ht="20.25" customHeight="1"/>
    <row r="2439" ht="20.25" customHeight="1"/>
    <row r="2440" ht="20.25" customHeight="1"/>
    <row r="2441" ht="20.25" customHeight="1"/>
    <row r="2442" ht="20.25" customHeight="1"/>
    <row r="2443" ht="20.25" customHeight="1"/>
    <row r="2444" ht="20.25" customHeight="1"/>
    <row r="2445" ht="20.25" customHeight="1"/>
    <row r="2446" ht="20.25" customHeight="1"/>
    <row r="2447" ht="20.25" customHeight="1"/>
    <row r="2448" ht="20.25" customHeight="1"/>
    <row r="2449" ht="20.25" customHeight="1"/>
    <row r="2450" ht="20.25" customHeight="1"/>
    <row r="2451" ht="20.25" customHeight="1"/>
    <row r="2452" ht="20.25" customHeight="1"/>
    <row r="2453" ht="20.25" customHeight="1"/>
    <row r="2454" ht="20.25" customHeight="1"/>
    <row r="2455" ht="20.25" customHeight="1"/>
    <row r="2456" ht="20.25" customHeight="1"/>
    <row r="2457" ht="20.25" customHeight="1"/>
    <row r="2458" ht="20.25" customHeight="1"/>
    <row r="2459" ht="20.25" customHeight="1"/>
    <row r="2460" ht="20.25" customHeight="1"/>
    <row r="2461" ht="20.25" customHeight="1"/>
    <row r="2462" ht="20.25" customHeight="1"/>
    <row r="2463" ht="20.25" customHeight="1"/>
    <row r="2464" ht="20.25" customHeight="1"/>
    <row r="2465" ht="20.25" customHeight="1"/>
    <row r="2466" ht="20.25" customHeight="1"/>
    <row r="2467" ht="20.25" customHeight="1"/>
    <row r="2468" ht="20.25" customHeight="1"/>
    <row r="2469" ht="20.25" customHeight="1"/>
    <row r="2470" ht="20.25" customHeight="1"/>
    <row r="2471" ht="20.25" customHeight="1"/>
    <row r="2472" ht="20.25" customHeight="1"/>
    <row r="2473" ht="20.25" customHeight="1"/>
    <row r="2474" ht="20.25" customHeight="1"/>
    <row r="2475" ht="20.25" customHeight="1"/>
    <row r="2476" ht="20.25" customHeight="1"/>
    <row r="2477" ht="20.25" customHeight="1"/>
    <row r="2478" ht="20.25" customHeight="1"/>
    <row r="2479" ht="20.25" customHeight="1"/>
    <row r="2480" ht="20.25" customHeight="1"/>
    <row r="2481" ht="20.25" customHeight="1"/>
    <row r="2482" ht="20.25" customHeight="1"/>
    <row r="2483" ht="20.25" customHeight="1"/>
    <row r="2484" ht="20.25" customHeight="1"/>
    <row r="2485" ht="20.25" customHeight="1"/>
    <row r="2486" ht="20.25" customHeight="1"/>
    <row r="2487" ht="20.25" customHeight="1"/>
    <row r="2488" ht="20.25" customHeight="1"/>
    <row r="2489" ht="20.25" customHeight="1"/>
    <row r="2490" ht="20.25" customHeight="1"/>
    <row r="2491" ht="20.25" customHeight="1"/>
    <row r="2492" ht="20.25" customHeight="1"/>
    <row r="2493" ht="20.25" customHeight="1"/>
    <row r="2494" ht="20.25" customHeight="1"/>
    <row r="2495" ht="20.25" customHeight="1"/>
    <row r="2496" ht="20.25" customHeight="1"/>
    <row r="2497" ht="20.25" customHeight="1"/>
    <row r="2498" ht="20.25" customHeight="1"/>
    <row r="2499" ht="20.25" customHeight="1"/>
    <row r="2500" ht="20.25" customHeight="1"/>
    <row r="2501" ht="20.25" customHeight="1"/>
    <row r="2502" ht="20.25" customHeight="1"/>
    <row r="2503" ht="20.25" customHeight="1"/>
    <row r="2504" ht="20.25" customHeight="1"/>
    <row r="2505" ht="20.25" customHeight="1"/>
    <row r="2506" ht="20.25" customHeight="1"/>
    <row r="2507" ht="20.25" customHeight="1"/>
    <row r="2508" ht="20.25" customHeight="1"/>
    <row r="2509" ht="20.25" customHeight="1"/>
    <row r="2510" ht="20.25" customHeight="1"/>
    <row r="2511" ht="20.25" customHeight="1"/>
    <row r="2512" ht="20.25" customHeight="1"/>
    <row r="2513" ht="20.25" customHeight="1"/>
    <row r="2514" ht="20.25" customHeight="1"/>
    <row r="2515" ht="20.25" customHeight="1"/>
    <row r="2516" ht="20.25" customHeight="1"/>
    <row r="2517" ht="20.25" customHeight="1"/>
    <row r="2518" ht="20.25" customHeight="1"/>
    <row r="2519" ht="20.25" customHeight="1"/>
    <row r="2520" ht="20.25" customHeight="1"/>
    <row r="2521" ht="20.25" customHeight="1"/>
    <row r="2522" ht="20.25" customHeight="1"/>
    <row r="2523" ht="20.25" customHeight="1"/>
    <row r="2524" ht="20.25" customHeight="1"/>
    <row r="2525" ht="20.25" customHeight="1"/>
    <row r="2526" ht="20.25" customHeight="1"/>
    <row r="2527" ht="20.25" customHeight="1"/>
    <row r="2528" ht="20.25" customHeight="1"/>
    <row r="2529" ht="20.25" customHeight="1"/>
    <row r="2530" ht="20.25" customHeight="1"/>
    <row r="2531" ht="20.25" customHeight="1"/>
    <row r="2532" ht="20.25" customHeight="1"/>
    <row r="2533" ht="20.25" customHeight="1"/>
    <row r="2534" ht="20.25" customHeight="1"/>
    <row r="2535" ht="20.25" customHeight="1"/>
    <row r="2536" ht="20.25" customHeight="1"/>
    <row r="2537" ht="20.25" customHeight="1"/>
    <row r="2538" ht="20.25" customHeight="1"/>
    <row r="2539" ht="20.25" customHeight="1"/>
    <row r="2540" ht="20.25" customHeight="1"/>
    <row r="2541" ht="20.25" customHeight="1"/>
    <row r="2542" ht="20.25" customHeight="1"/>
    <row r="2543" ht="20.25" customHeight="1"/>
    <row r="2544" ht="20.25" customHeight="1"/>
    <row r="2545" ht="20.25" customHeight="1"/>
    <row r="2546" ht="20.25" customHeight="1"/>
    <row r="2547" ht="20.25" customHeight="1"/>
    <row r="2548" ht="20.25" customHeight="1"/>
    <row r="2549" ht="20.25" customHeight="1"/>
    <row r="2550" ht="20.25" customHeight="1"/>
    <row r="2551" ht="20.25" customHeight="1"/>
    <row r="2552" ht="20.25" customHeight="1"/>
    <row r="2553" ht="20.25" customHeight="1"/>
    <row r="2554" ht="20.25" customHeight="1"/>
    <row r="2555" ht="20.25" customHeight="1"/>
    <row r="2556" ht="20.25" customHeight="1"/>
    <row r="2557" ht="20.25" customHeight="1"/>
    <row r="2558" ht="20.25" customHeight="1"/>
    <row r="2559" ht="20.25" customHeight="1"/>
    <row r="2560" ht="20.25" customHeight="1"/>
    <row r="2561" ht="20.25" customHeight="1"/>
    <row r="2562" ht="20.25" customHeight="1"/>
    <row r="2563" ht="20.25" customHeight="1"/>
    <row r="2564" ht="20.25" customHeight="1"/>
    <row r="2565" ht="20.25" customHeight="1"/>
    <row r="2566" ht="20.25" customHeight="1"/>
    <row r="2567" ht="20.25" customHeight="1"/>
    <row r="2568" ht="20.25" customHeight="1"/>
    <row r="2569" ht="20.25" customHeight="1"/>
    <row r="2570" ht="20.25" customHeight="1"/>
    <row r="2571" ht="20.25" customHeight="1"/>
    <row r="2572" ht="20.25" customHeight="1"/>
    <row r="2573" ht="20.25" customHeight="1"/>
    <row r="2574" ht="20.25" customHeight="1"/>
    <row r="2575" ht="20.25" customHeight="1"/>
    <row r="2576" ht="20.25" customHeight="1"/>
    <row r="2577" ht="20.25" customHeight="1"/>
    <row r="2578" ht="20.25" customHeight="1"/>
    <row r="2579" ht="20.25" customHeight="1"/>
    <row r="2580" ht="20.25" customHeight="1"/>
    <row r="2581" ht="20.25" customHeight="1"/>
    <row r="2582" ht="20.25" customHeight="1"/>
    <row r="2583" ht="20.25" customHeight="1"/>
    <row r="2584" ht="20.25" customHeight="1"/>
    <row r="2585" ht="20.25" customHeight="1"/>
    <row r="2586" ht="20.25" customHeight="1"/>
    <row r="2587" ht="20.25" customHeight="1"/>
    <row r="2588" ht="20.25" customHeight="1"/>
    <row r="2589" ht="20.25" customHeight="1"/>
    <row r="2590" ht="20.25" customHeight="1"/>
    <row r="2591" ht="20.25" customHeight="1"/>
    <row r="2592" ht="20.25" customHeight="1"/>
    <row r="2593" ht="20.25" customHeight="1"/>
    <row r="2594" ht="20.25" customHeight="1"/>
    <row r="2595" ht="20.25" customHeight="1"/>
    <row r="2596" ht="20.25" customHeight="1"/>
    <row r="2597" ht="20.25" customHeight="1"/>
    <row r="2598" ht="20.25" customHeight="1"/>
    <row r="2599" ht="20.25" customHeight="1"/>
    <row r="2600" ht="20.25" customHeight="1"/>
    <row r="2601" ht="20.25" customHeight="1"/>
    <row r="2602" ht="20.25" customHeight="1"/>
    <row r="2603" ht="20.25" customHeight="1"/>
    <row r="2604" ht="20.25" customHeight="1"/>
    <row r="2605" ht="20.25" customHeight="1"/>
    <row r="2606" ht="20.25" customHeight="1"/>
    <row r="2607" ht="20.25" customHeight="1"/>
    <row r="2608" ht="20.25" customHeight="1"/>
    <row r="2609" ht="20.25" customHeight="1"/>
    <row r="2610" ht="20.25" customHeight="1"/>
    <row r="2611" ht="20.25" customHeight="1"/>
    <row r="2612" ht="20.25" customHeight="1"/>
    <row r="2613" ht="20.25" customHeight="1"/>
    <row r="2614" ht="20.25" customHeight="1"/>
    <row r="2615" ht="20.25" customHeight="1"/>
    <row r="2616" ht="20.25" customHeight="1"/>
    <row r="2617" ht="20.25" customHeight="1"/>
    <row r="2618" ht="20.25" customHeight="1"/>
    <row r="2619" ht="20.25" customHeight="1"/>
    <row r="2620" ht="20.25" customHeight="1"/>
    <row r="2621" ht="20.25" customHeight="1"/>
    <row r="2622" ht="20.25" customHeight="1"/>
    <row r="2623" ht="20.25" customHeight="1"/>
    <row r="2624" ht="20.25" customHeight="1"/>
    <row r="2625" ht="20.25" customHeight="1"/>
    <row r="2626" ht="20.25" customHeight="1"/>
    <row r="2627" ht="20.25" customHeight="1"/>
    <row r="2628" ht="20.25" customHeight="1"/>
    <row r="2629" ht="20.25" customHeight="1"/>
    <row r="2630" ht="20.25" customHeight="1"/>
    <row r="2631" ht="20.25" customHeight="1"/>
    <row r="2632" ht="20.25" customHeight="1"/>
    <row r="2633" ht="20.25" customHeight="1"/>
    <row r="2634" ht="20.25" customHeight="1"/>
    <row r="2635" ht="20.25" customHeight="1"/>
    <row r="2636" ht="20.25" customHeight="1"/>
    <row r="2637" ht="20.25" customHeight="1"/>
    <row r="2638" ht="20.25" customHeight="1"/>
    <row r="2639" ht="20.25" customHeight="1"/>
    <row r="2640" ht="20.25" customHeight="1"/>
    <row r="2641" ht="20.25" customHeight="1"/>
    <row r="2642" ht="20.25" customHeight="1"/>
    <row r="2643" ht="20.25" customHeight="1"/>
    <row r="2644" ht="20.25" customHeight="1"/>
    <row r="2645" ht="20.25" customHeight="1"/>
    <row r="2646" ht="20.25" customHeight="1"/>
    <row r="2647" ht="20.25" customHeight="1"/>
    <row r="2648" ht="20.25" customHeight="1"/>
    <row r="2649" ht="20.25" customHeight="1"/>
    <row r="2650" ht="20.25" customHeight="1"/>
    <row r="2651" ht="20.25" customHeight="1"/>
    <row r="2652" ht="20.25" customHeight="1"/>
    <row r="2653" ht="20.25" customHeight="1"/>
    <row r="2654" ht="20.25" customHeight="1"/>
    <row r="2655" ht="20.25" customHeight="1"/>
    <row r="2656" ht="20.25" customHeight="1"/>
    <row r="2657" ht="20.25" customHeight="1"/>
    <row r="2658" ht="20.25" customHeight="1"/>
    <row r="2659" ht="20.25" customHeight="1"/>
    <row r="2660" ht="20.25" customHeight="1"/>
    <row r="2661" ht="20.25" customHeight="1"/>
    <row r="2662" ht="20.25" customHeight="1"/>
    <row r="2663" ht="20.25" customHeight="1"/>
    <row r="2664" ht="20.25" customHeight="1"/>
    <row r="2665" ht="20.25" customHeight="1"/>
    <row r="2666" ht="20.25" customHeight="1"/>
    <row r="2667" ht="20.25" customHeight="1"/>
    <row r="2668" ht="20.25" customHeight="1"/>
    <row r="2669" ht="20.25" customHeight="1"/>
    <row r="2670" ht="20.25" customHeight="1"/>
    <row r="2671" ht="20.25" customHeight="1"/>
    <row r="2672" ht="20.25" customHeight="1"/>
    <row r="2673" ht="20.25" customHeight="1"/>
    <row r="2674" ht="20.25" customHeight="1"/>
    <row r="2675" ht="20.25" customHeight="1"/>
    <row r="2676" ht="20.25" customHeight="1"/>
    <row r="2677" ht="20.25" customHeight="1"/>
    <row r="2678" ht="20.25" customHeight="1"/>
    <row r="2679" ht="20.25" customHeight="1"/>
    <row r="2680" ht="20.25" customHeight="1"/>
    <row r="2681" ht="20.25" customHeight="1"/>
    <row r="2682" ht="20.25" customHeight="1"/>
    <row r="2683" ht="20.25" customHeight="1"/>
    <row r="2684" ht="20.25" customHeight="1"/>
    <row r="2685" ht="20.25" customHeight="1"/>
    <row r="2686" ht="20.25" customHeight="1"/>
    <row r="2687" ht="20.25" customHeight="1"/>
    <row r="2688" ht="20.25" customHeight="1"/>
    <row r="2689" ht="20.25" customHeight="1"/>
    <row r="2690" ht="20.25" customHeight="1"/>
    <row r="2691" ht="20.25" customHeight="1"/>
    <row r="2692" ht="20.25" customHeight="1"/>
    <row r="2693" ht="20.25" customHeight="1"/>
    <row r="2694" ht="20.25" customHeight="1"/>
    <row r="2695" ht="20.25" customHeight="1"/>
    <row r="2696" ht="20.25" customHeight="1"/>
    <row r="2697" ht="20.25" customHeight="1"/>
    <row r="2698" ht="20.25" customHeight="1"/>
    <row r="2699" ht="20.25" customHeight="1"/>
    <row r="2700" ht="20.25" customHeight="1"/>
    <row r="2701" ht="20.25" customHeight="1"/>
    <row r="2702" ht="20.25" customHeight="1"/>
    <row r="2703" ht="20.25" customHeight="1"/>
    <row r="2704" ht="20.25" customHeight="1"/>
    <row r="2705" ht="20.25" customHeight="1"/>
    <row r="2706" ht="20.25" customHeight="1"/>
    <row r="2707" ht="20.25" customHeight="1"/>
    <row r="2708" ht="20.25" customHeight="1"/>
    <row r="2709" ht="20.25" customHeight="1"/>
    <row r="2710" ht="20.25" customHeight="1"/>
    <row r="2711" ht="20.25" customHeight="1"/>
    <row r="2712" ht="20.25" customHeight="1"/>
    <row r="2713" ht="20.25" customHeight="1"/>
    <row r="2714" ht="20.25" customHeight="1"/>
    <row r="2715" ht="20.25" customHeight="1"/>
    <row r="2716" ht="20.25" customHeight="1"/>
    <row r="2717" ht="20.25" customHeight="1"/>
    <row r="2718" ht="20.25" customHeight="1"/>
    <row r="2719" ht="20.25" customHeight="1"/>
    <row r="2720" ht="20.25" customHeight="1"/>
    <row r="2721" ht="20.25" customHeight="1"/>
    <row r="2722" ht="20.25" customHeight="1"/>
    <row r="2723" ht="20.25" customHeight="1"/>
    <row r="2724" ht="20.25" customHeight="1"/>
    <row r="2725" ht="20.25" customHeight="1"/>
    <row r="2726" ht="20.25" customHeight="1"/>
    <row r="2727" ht="20.25" customHeight="1"/>
    <row r="2728" ht="20.25" customHeight="1"/>
    <row r="2729" ht="20.25" customHeight="1"/>
    <row r="2730" ht="20.25" customHeight="1"/>
    <row r="2731" ht="20.25" customHeight="1"/>
    <row r="2732" ht="20.25" customHeight="1"/>
    <row r="2733" ht="20.25" customHeight="1"/>
    <row r="2734" ht="20.25" customHeight="1"/>
    <row r="2735" ht="20.25" customHeight="1"/>
    <row r="2736" ht="20.25" customHeight="1"/>
    <row r="2737" ht="20.25" customHeight="1"/>
    <row r="2738" ht="20.25" customHeight="1"/>
    <row r="2739" ht="20.25" customHeight="1"/>
    <row r="2740" ht="20.25" customHeight="1"/>
    <row r="2741" ht="20.25" customHeight="1"/>
    <row r="2742" ht="20.25" customHeight="1"/>
    <row r="2743" ht="20.25" customHeight="1"/>
    <row r="2744" ht="20.25" customHeight="1"/>
    <row r="2745" ht="20.25" customHeight="1"/>
    <row r="2746" ht="20.25" customHeight="1"/>
    <row r="2747" ht="20.25" customHeight="1"/>
    <row r="2748" ht="20.25" customHeight="1"/>
    <row r="2749" ht="20.25" customHeight="1"/>
    <row r="2750" ht="20.25" customHeight="1"/>
    <row r="2751" ht="20.25" customHeight="1"/>
    <row r="2752" ht="20.25" customHeight="1"/>
    <row r="2753" ht="20.25" customHeight="1"/>
    <row r="2754" ht="20.25" customHeight="1"/>
    <row r="2755" ht="20.25" customHeight="1"/>
    <row r="2756" ht="20.25" customHeight="1"/>
    <row r="2757" ht="20.25" customHeight="1"/>
    <row r="2758" ht="20.25" customHeight="1"/>
    <row r="2759" ht="20.25" customHeight="1"/>
    <row r="2760" ht="20.25" customHeight="1"/>
    <row r="2761" ht="20.25" customHeight="1"/>
    <row r="2762" ht="20.25" customHeight="1"/>
    <row r="2763" ht="20.25" customHeight="1"/>
    <row r="2764" ht="20.25" customHeight="1"/>
    <row r="2765" ht="20.25" customHeight="1"/>
    <row r="2766" ht="20.25" customHeight="1"/>
    <row r="2767" ht="20.25" customHeight="1"/>
    <row r="2768" ht="20.25" customHeight="1"/>
    <row r="2769" ht="20.25" customHeight="1"/>
    <row r="2770" ht="20.25" customHeight="1"/>
    <row r="2771" ht="20.25" customHeight="1"/>
    <row r="2772" ht="20.25" customHeight="1"/>
    <row r="2773" ht="20.25" customHeight="1"/>
    <row r="2774" ht="20.25" customHeight="1"/>
    <row r="2775" ht="20.25" customHeight="1"/>
    <row r="2776" ht="20.25" customHeight="1"/>
    <row r="2777" ht="20.25" customHeight="1"/>
    <row r="2778" ht="20.25" customHeight="1"/>
    <row r="2779" ht="20.25" customHeight="1"/>
    <row r="2780" ht="20.25" customHeight="1"/>
    <row r="2781" ht="20.25" customHeight="1"/>
    <row r="2782" ht="20.25" customHeight="1"/>
    <row r="2783" ht="20.25" customHeight="1"/>
    <row r="2784" ht="20.25" customHeight="1"/>
    <row r="2785" ht="20.25" customHeight="1"/>
    <row r="2786" ht="20.25" customHeight="1"/>
    <row r="2787" ht="20.25" customHeight="1"/>
    <row r="2788" ht="20.25" customHeight="1"/>
    <row r="2789" ht="20.25" customHeight="1"/>
    <row r="2790" ht="20.25" customHeight="1"/>
    <row r="2791" ht="20.25" customHeight="1"/>
    <row r="2792" ht="20.25" customHeight="1"/>
    <row r="2793" ht="20.25" customHeight="1"/>
    <row r="2794" ht="20.25" customHeight="1"/>
    <row r="2795" ht="20.25" customHeight="1"/>
    <row r="2796" ht="20.25" customHeight="1"/>
    <row r="2797" ht="20.25" customHeight="1"/>
    <row r="2798" ht="20.25" customHeight="1"/>
    <row r="2799" ht="20.25" customHeight="1"/>
    <row r="2800" ht="20.25" customHeight="1"/>
    <row r="2801" ht="20.25" customHeight="1"/>
    <row r="2802" ht="20.25" customHeight="1"/>
    <row r="2803" ht="20.25" customHeight="1"/>
    <row r="2804" ht="20.25" customHeight="1"/>
    <row r="2805" ht="20.25" customHeight="1"/>
    <row r="2806" ht="20.25" customHeight="1"/>
    <row r="2807" ht="20.25" customHeight="1"/>
    <row r="2808" ht="20.25" customHeight="1"/>
    <row r="2809" ht="20.25" customHeight="1"/>
    <row r="2810" ht="20.25" customHeight="1"/>
    <row r="2811" ht="20.25" customHeight="1"/>
    <row r="2812" ht="20.25" customHeight="1"/>
    <row r="2813" ht="20.25" customHeight="1"/>
    <row r="2814" ht="20.25" customHeight="1"/>
    <row r="2815" ht="20.25" customHeight="1"/>
    <row r="2816" ht="20.25" customHeight="1"/>
    <row r="2817" ht="20.25" customHeight="1"/>
    <row r="2818" ht="20.25" customHeight="1"/>
    <row r="2819" ht="20.25" customHeight="1"/>
    <row r="2820" ht="20.25" customHeight="1"/>
    <row r="2821" ht="20.25" customHeight="1"/>
    <row r="2822" ht="20.25" customHeight="1"/>
    <row r="2823" ht="20.25" customHeight="1"/>
    <row r="2824" ht="20.25" customHeight="1"/>
    <row r="2825" ht="20.25" customHeight="1"/>
    <row r="2826" ht="20.25" customHeight="1"/>
    <row r="2827" ht="20.25" customHeight="1"/>
    <row r="2828" ht="20.25" customHeight="1"/>
    <row r="2829" ht="20.25" customHeight="1"/>
    <row r="2830" ht="20.25" customHeight="1"/>
    <row r="2831" ht="20.25" customHeight="1"/>
    <row r="2832" ht="20.25" customHeight="1"/>
    <row r="2833" ht="20.25" customHeight="1"/>
    <row r="2834" ht="20.25" customHeight="1"/>
    <row r="2835" ht="20.25" customHeight="1"/>
    <row r="2836" ht="20.25" customHeight="1"/>
    <row r="2837" ht="20.25" customHeight="1"/>
    <row r="2838" ht="20.25" customHeight="1"/>
    <row r="2839" ht="20.25" customHeight="1"/>
    <row r="2840" ht="20.25" customHeight="1"/>
    <row r="2841" ht="20.25" customHeight="1"/>
    <row r="2842" ht="20.25" customHeight="1"/>
    <row r="2843" ht="20.25" customHeight="1"/>
    <row r="2844" ht="20.25" customHeight="1"/>
    <row r="2845" ht="20.25" customHeight="1"/>
    <row r="2846" ht="20.25" customHeight="1"/>
    <row r="2847" ht="20.25" customHeight="1"/>
    <row r="2848" ht="20.25" customHeight="1"/>
    <row r="2849" ht="20.25" customHeight="1"/>
    <row r="2850" ht="20.25" customHeight="1"/>
    <row r="2851" ht="20.25" customHeight="1"/>
    <row r="2852" ht="20.25" customHeight="1"/>
    <row r="2853" ht="20.25" customHeight="1"/>
    <row r="2854" ht="20.25" customHeight="1"/>
    <row r="2855" ht="20.25" customHeight="1"/>
    <row r="2856" ht="20.25" customHeight="1"/>
    <row r="2857" ht="20.25" customHeight="1"/>
    <row r="2858" ht="20.25" customHeight="1"/>
    <row r="2859" ht="20.25" customHeight="1"/>
    <row r="2860" ht="20.25" customHeight="1"/>
    <row r="2861" ht="20.25" customHeight="1"/>
    <row r="2862" ht="20.25" customHeight="1"/>
    <row r="2863" ht="20.25" customHeight="1"/>
    <row r="2864" ht="20.25" customHeight="1"/>
    <row r="2865" ht="20.25" customHeight="1"/>
    <row r="2866" ht="20.25" customHeight="1"/>
    <row r="2867" ht="20.25" customHeight="1"/>
    <row r="2868" ht="20.25" customHeight="1"/>
    <row r="2869" ht="20.25" customHeight="1"/>
    <row r="2870" ht="20.25" customHeight="1"/>
    <row r="2871" ht="20.25" customHeight="1"/>
    <row r="2872" ht="20.25" customHeight="1"/>
    <row r="2873" ht="20.25" customHeight="1"/>
    <row r="2874" ht="20.25" customHeight="1"/>
    <row r="2875" ht="20.25" customHeight="1"/>
    <row r="2876" ht="20.25" customHeight="1"/>
    <row r="2877" ht="20.25" customHeight="1"/>
    <row r="2878" ht="20.25" customHeight="1"/>
    <row r="2879" ht="20.25" customHeight="1"/>
    <row r="2880" ht="20.25" customHeight="1"/>
    <row r="2881" ht="20.25" customHeight="1"/>
    <row r="2882" ht="20.25" customHeight="1"/>
    <row r="2883" ht="20.25" customHeight="1"/>
    <row r="2884" ht="20.25" customHeight="1"/>
    <row r="2885" ht="20.25" customHeight="1"/>
    <row r="2886" ht="20.25" customHeight="1"/>
    <row r="2887" ht="20.25" customHeight="1"/>
    <row r="2888" ht="20.25" customHeight="1"/>
    <row r="2889" ht="20.25" customHeight="1"/>
    <row r="2890" ht="20.25" customHeight="1"/>
    <row r="2891" ht="20.25" customHeight="1"/>
    <row r="2892" ht="20.25" customHeight="1"/>
    <row r="2893" ht="20.25" customHeight="1"/>
    <row r="2894" ht="20.25" customHeight="1"/>
    <row r="2895" ht="20.25" customHeight="1"/>
    <row r="2896" ht="20.25" customHeight="1"/>
    <row r="2897" ht="20.25" customHeight="1"/>
    <row r="2898" ht="20.25" customHeight="1"/>
    <row r="2899" ht="20.25" customHeight="1"/>
    <row r="2900" ht="20.25" customHeight="1"/>
    <row r="2901" ht="20.25" customHeight="1"/>
    <row r="2902" ht="20.25" customHeight="1"/>
    <row r="2903" ht="20.25" customHeight="1"/>
    <row r="2904" ht="20.25" customHeight="1"/>
    <row r="2905" ht="20.25" customHeight="1"/>
    <row r="2906" ht="20.25" customHeight="1"/>
    <row r="2907" ht="20.25" customHeight="1"/>
    <row r="2908" ht="20.25" customHeight="1"/>
    <row r="2909" ht="20.25" customHeight="1"/>
    <row r="2910" ht="20.25" customHeight="1"/>
    <row r="2911" ht="20.25" customHeight="1"/>
    <row r="2912" ht="20.25" customHeight="1"/>
    <row r="2913" ht="20.25" customHeight="1"/>
    <row r="2914" ht="20.25" customHeight="1"/>
    <row r="2915" ht="20.25" customHeight="1"/>
    <row r="2916" ht="20.25" customHeight="1"/>
    <row r="2917" ht="20.25" customHeight="1"/>
    <row r="2918" ht="20.25" customHeight="1"/>
    <row r="2919" ht="20.25" customHeight="1"/>
    <row r="2920" ht="20.25" customHeight="1"/>
    <row r="2921" ht="20.25" customHeight="1"/>
    <row r="2922" ht="20.25" customHeight="1"/>
    <row r="2923" ht="20.25" customHeight="1"/>
    <row r="2924" ht="20.25" customHeight="1"/>
    <row r="2925" ht="20.25" customHeight="1"/>
    <row r="2926" ht="20.25" customHeight="1"/>
    <row r="2927" ht="20.25" customHeight="1"/>
    <row r="2928" ht="20.25" customHeight="1"/>
    <row r="2929" ht="20.25" customHeight="1"/>
    <row r="2930" ht="20.25" customHeight="1"/>
    <row r="2931" ht="20.25" customHeight="1"/>
    <row r="2932" ht="20.25" customHeight="1"/>
    <row r="2933" ht="20.25" customHeight="1"/>
    <row r="2934" ht="20.25" customHeight="1"/>
    <row r="2935" ht="20.25" customHeight="1"/>
    <row r="2936" ht="20.25" customHeight="1"/>
    <row r="2937" ht="20.25" customHeight="1"/>
    <row r="2938" ht="20.25" customHeight="1"/>
    <row r="2939" ht="20.25" customHeight="1"/>
    <row r="2940" ht="20.25" customHeight="1"/>
    <row r="2941" ht="20.25" customHeight="1"/>
    <row r="2942" ht="20.25" customHeight="1"/>
    <row r="2943" ht="20.25" customHeight="1"/>
    <row r="2944" ht="20.25" customHeight="1"/>
    <row r="2945" ht="20.25" customHeight="1"/>
    <row r="2946" ht="20.25" customHeight="1"/>
    <row r="2947" ht="20.25" customHeight="1"/>
    <row r="2948" ht="20.25" customHeight="1"/>
    <row r="2949" ht="20.25" customHeight="1"/>
    <row r="2950" ht="20.25" customHeight="1"/>
    <row r="2951" ht="20.25" customHeight="1"/>
    <row r="2952" ht="20.25" customHeight="1"/>
    <row r="2953" ht="20.25" customHeight="1"/>
    <row r="2954" ht="20.25" customHeight="1"/>
    <row r="2955" ht="20.25" customHeight="1"/>
    <row r="2956" ht="20.25" customHeight="1"/>
    <row r="2957" ht="20.25" customHeight="1"/>
    <row r="2958" ht="20.25" customHeight="1"/>
    <row r="2959" ht="20.25" customHeight="1"/>
    <row r="2960" ht="20.25" customHeight="1"/>
    <row r="2961" ht="20.25" customHeight="1"/>
    <row r="2962" ht="20.25" customHeight="1"/>
    <row r="2963" ht="20.25" customHeight="1"/>
    <row r="2964" ht="20.25" customHeight="1"/>
    <row r="2965" ht="20.25" customHeight="1"/>
    <row r="2966" ht="20.25" customHeight="1"/>
    <row r="2967" ht="20.25" customHeight="1"/>
    <row r="2968" ht="20.25" customHeight="1"/>
    <row r="2969" ht="20.25" customHeight="1"/>
    <row r="2970" ht="20.25" customHeight="1"/>
    <row r="2971" ht="20.25" customHeight="1"/>
    <row r="2972" ht="20.25" customHeight="1"/>
    <row r="2973" ht="20.25" customHeight="1"/>
    <row r="2974" ht="20.25" customHeight="1"/>
    <row r="2975" ht="20.25" customHeight="1"/>
    <row r="2976" ht="20.25" customHeight="1"/>
    <row r="2977" ht="20.25" customHeight="1"/>
    <row r="2978" ht="20.25" customHeight="1"/>
    <row r="2979" ht="20.25" customHeight="1"/>
    <row r="2980" ht="20.25" customHeight="1"/>
    <row r="2981" ht="20.25" customHeight="1"/>
    <row r="2982" ht="20.25" customHeight="1"/>
    <row r="2983" ht="20.25" customHeight="1"/>
    <row r="2984" ht="20.25" customHeight="1"/>
    <row r="2985" ht="20.25" customHeight="1"/>
    <row r="2986" ht="20.25" customHeight="1"/>
    <row r="2987" ht="20.25" customHeight="1"/>
    <row r="2988" ht="20.25" customHeight="1"/>
    <row r="2989" ht="20.25" customHeight="1"/>
    <row r="2990" ht="20.25" customHeight="1"/>
    <row r="2991" ht="20.25" customHeight="1"/>
    <row r="2992" ht="20.25" customHeight="1"/>
    <row r="2993" ht="20.25" customHeight="1"/>
    <row r="2994" ht="20.25" customHeight="1"/>
    <row r="2995" ht="20.25" customHeight="1"/>
    <row r="2996" ht="20.25" customHeight="1"/>
    <row r="2997" ht="20.25" customHeight="1"/>
    <row r="2998" ht="20.25" customHeight="1"/>
    <row r="2999" ht="20.25" customHeight="1"/>
    <row r="3000" ht="20.25" customHeight="1"/>
    <row r="3001" ht="20.25" customHeight="1"/>
    <row r="3002" ht="20.25" customHeight="1"/>
    <row r="3003" ht="20.25" customHeight="1"/>
    <row r="3004" ht="20.25" customHeight="1"/>
    <row r="3005" ht="20.25" customHeight="1"/>
    <row r="3006" ht="20.25" customHeight="1"/>
    <row r="3007" ht="20.25" customHeight="1"/>
    <row r="3008" ht="20.25" customHeight="1"/>
    <row r="3009" ht="20.25" customHeight="1"/>
    <row r="3010" ht="20.25" customHeight="1"/>
    <row r="3011" ht="20.25" customHeight="1"/>
    <row r="3012" ht="20.25" customHeight="1"/>
    <row r="3013" ht="20.25" customHeight="1"/>
    <row r="3014" ht="20.25" customHeight="1"/>
    <row r="3015" ht="20.25" customHeight="1"/>
    <row r="3016" ht="20.25" customHeight="1"/>
    <row r="3017" ht="20.25" customHeight="1"/>
    <row r="3018" ht="20.25" customHeight="1"/>
    <row r="3019" ht="20.25" customHeight="1"/>
    <row r="3020" ht="20.25" customHeight="1"/>
    <row r="3021" ht="20.25" customHeight="1"/>
    <row r="3022" ht="20.25" customHeight="1"/>
    <row r="3023" ht="20.25" customHeight="1"/>
    <row r="3024" ht="20.25" customHeight="1"/>
    <row r="3025" ht="20.25" customHeight="1"/>
    <row r="3026" ht="20.25" customHeight="1"/>
    <row r="3027" ht="20.25" customHeight="1"/>
    <row r="3028" ht="20.25" customHeight="1"/>
    <row r="3029" ht="20.25" customHeight="1"/>
    <row r="3030" ht="20.25" customHeight="1"/>
    <row r="3031" ht="20.25" customHeight="1"/>
    <row r="3032" ht="20.25" customHeight="1"/>
    <row r="3033" ht="20.25" customHeight="1"/>
    <row r="3034" ht="20.25" customHeight="1"/>
    <row r="3035" ht="20.25" customHeight="1"/>
    <row r="3036" ht="20.25" customHeight="1"/>
    <row r="3037" ht="20.25" customHeight="1"/>
    <row r="3038" ht="20.25" customHeight="1"/>
    <row r="3039" ht="20.25" customHeight="1"/>
    <row r="3040" ht="20.25" customHeight="1"/>
    <row r="3041" ht="20.25" customHeight="1"/>
    <row r="3042" ht="20.25" customHeight="1"/>
    <row r="3043" ht="20.25" customHeight="1"/>
    <row r="3044" ht="20.25" customHeight="1"/>
    <row r="3045" ht="20.25" customHeight="1"/>
    <row r="3046" ht="20.25" customHeight="1"/>
    <row r="3047" ht="20.25" customHeight="1"/>
    <row r="3048" ht="20.25" customHeight="1"/>
    <row r="3049" ht="20.25" customHeight="1"/>
    <row r="3050" ht="20.25" customHeight="1"/>
    <row r="3051" ht="20.25" customHeight="1"/>
    <row r="3052" ht="20.25" customHeight="1"/>
    <row r="3053" ht="20.25" customHeight="1"/>
    <row r="3054" ht="20.25" customHeight="1"/>
    <row r="3055" ht="20.25" customHeight="1"/>
    <row r="3056" ht="20.25" customHeight="1"/>
    <row r="3057" ht="20.25" customHeight="1"/>
    <row r="3058" ht="20.25" customHeight="1"/>
    <row r="3059" ht="20.25" customHeight="1"/>
    <row r="3060" ht="20.25" customHeight="1"/>
    <row r="3061" ht="20.25" customHeight="1"/>
    <row r="3062" ht="20.25" customHeight="1"/>
    <row r="3063" ht="20.25" customHeight="1"/>
    <row r="3064" ht="20.25" customHeight="1"/>
    <row r="3065" ht="20.25" customHeight="1"/>
    <row r="3066" ht="20.25" customHeight="1"/>
    <row r="3067" ht="20.25" customHeight="1"/>
    <row r="3068" ht="20.25" customHeight="1"/>
    <row r="3069" ht="20.25" customHeight="1"/>
    <row r="3070" ht="20.25" customHeight="1"/>
    <row r="3071" ht="20.25" customHeight="1"/>
    <row r="3072" ht="20.25" customHeight="1"/>
    <row r="3073" ht="20.25" customHeight="1"/>
    <row r="3074" ht="20.25" customHeight="1"/>
    <row r="3075" ht="20.25" customHeight="1"/>
    <row r="3076" ht="20.25" customHeight="1"/>
    <row r="3077" ht="20.25" customHeight="1"/>
    <row r="3078" ht="20.25" customHeight="1"/>
    <row r="3079" ht="20.25" customHeight="1"/>
    <row r="3080" ht="20.25" customHeight="1"/>
    <row r="3081" ht="20.25" customHeight="1"/>
    <row r="3082" ht="20.25" customHeight="1"/>
    <row r="3083" ht="20.25" customHeight="1"/>
    <row r="3084" ht="20.25" customHeight="1"/>
    <row r="3085" ht="20.25" customHeight="1"/>
    <row r="3086" ht="20.25" customHeight="1"/>
    <row r="3087" ht="20.25" customHeight="1"/>
    <row r="3088" ht="20.25" customHeight="1"/>
    <row r="3089" ht="20.25" customHeight="1"/>
    <row r="3090" ht="20.25" customHeight="1"/>
    <row r="3091" ht="20.25" customHeight="1"/>
    <row r="3092" ht="20.25" customHeight="1"/>
    <row r="3093" ht="20.25" customHeight="1"/>
    <row r="3094" ht="20.25" customHeight="1"/>
    <row r="3095" ht="20.25" customHeight="1"/>
    <row r="3096" ht="20.25" customHeight="1"/>
    <row r="3097" ht="20.25" customHeight="1"/>
    <row r="3098" ht="20.25" customHeight="1"/>
    <row r="3099" ht="20.25" customHeight="1"/>
    <row r="3100" ht="20.25" customHeight="1"/>
    <row r="3101" ht="20.25" customHeight="1"/>
    <row r="3102" ht="20.25" customHeight="1"/>
    <row r="3103" ht="20.25" customHeight="1"/>
    <row r="3104" ht="20.25" customHeight="1"/>
    <row r="3105" ht="20.25" customHeight="1"/>
    <row r="3106" ht="20.25" customHeight="1"/>
    <row r="3107" ht="20.25" customHeight="1"/>
    <row r="3108" ht="20.25" customHeight="1"/>
    <row r="3109" ht="20.25" customHeight="1"/>
    <row r="3110" ht="20.25" customHeight="1"/>
    <row r="3111" ht="20.25" customHeight="1"/>
    <row r="3112" ht="20.25" customHeight="1"/>
    <row r="3113" ht="20.25" customHeight="1"/>
    <row r="3114" ht="20.25" customHeight="1"/>
    <row r="3115" ht="20.25" customHeight="1"/>
    <row r="3116" ht="20.25" customHeight="1"/>
    <row r="3117" ht="20.25" customHeight="1"/>
    <row r="3118" ht="20.25" customHeight="1"/>
    <row r="3119" ht="20.25" customHeight="1"/>
    <row r="3120" ht="20.25" customHeight="1"/>
    <row r="3121" ht="20.25" customHeight="1"/>
    <row r="3122" ht="20.25" customHeight="1"/>
    <row r="3123" ht="20.25" customHeight="1"/>
    <row r="3124" ht="20.25" customHeight="1"/>
    <row r="3125" ht="20.25" customHeight="1"/>
    <row r="3126" ht="20.25" customHeight="1"/>
    <row r="3127" ht="20.25" customHeight="1"/>
    <row r="3128" ht="20.25" customHeight="1"/>
    <row r="3129" ht="20.25" customHeight="1"/>
    <row r="3130" ht="20.25" customHeight="1"/>
    <row r="3131" ht="20.25" customHeight="1"/>
    <row r="3132" ht="20.25" customHeight="1"/>
    <row r="3133" ht="20.25" customHeight="1"/>
    <row r="3134" ht="20.25" customHeight="1"/>
    <row r="3135" ht="20.25" customHeight="1"/>
    <row r="3136" ht="20.25" customHeight="1"/>
    <row r="3137" ht="20.25" customHeight="1"/>
    <row r="3138" ht="20.25" customHeight="1"/>
    <row r="3139" ht="20.25" customHeight="1"/>
    <row r="3140" ht="20.25" customHeight="1"/>
    <row r="3141" ht="20.25" customHeight="1"/>
    <row r="3142" ht="20.25" customHeight="1"/>
    <row r="3143" ht="20.25" customHeight="1"/>
    <row r="3144" ht="20.25" customHeight="1"/>
    <row r="3145" ht="20.25" customHeight="1"/>
    <row r="3146" ht="20.25" customHeight="1"/>
    <row r="3147" ht="20.25" customHeight="1"/>
    <row r="3148" ht="20.25" customHeight="1"/>
    <row r="3149" ht="20.25" customHeight="1"/>
    <row r="3150" ht="20.25" customHeight="1"/>
    <row r="3151" ht="20.25" customHeight="1"/>
    <row r="3152" ht="20.25" customHeight="1"/>
    <row r="3153" ht="20.25" customHeight="1"/>
    <row r="3154" ht="20.25" customHeight="1"/>
    <row r="3155" ht="20.25" customHeight="1"/>
    <row r="3156" ht="20.25" customHeight="1"/>
    <row r="3157" ht="20.25" customHeight="1"/>
    <row r="3158" ht="20.25" customHeight="1"/>
    <row r="3159" ht="20.25" customHeight="1"/>
    <row r="3160" ht="20.25" customHeight="1"/>
    <row r="3161" ht="20.25" customHeight="1"/>
    <row r="3162" ht="20.25" customHeight="1"/>
    <row r="3163" ht="20.25" customHeight="1"/>
    <row r="3164" ht="20.25" customHeight="1"/>
    <row r="3165" ht="20.25" customHeight="1"/>
    <row r="3166" ht="20.25" customHeight="1"/>
    <row r="3167" ht="20.25" customHeight="1"/>
    <row r="3168" ht="20.25" customHeight="1"/>
    <row r="3169" ht="20.25" customHeight="1"/>
    <row r="3170" ht="20.25" customHeight="1"/>
    <row r="3171" ht="20.25" customHeight="1"/>
    <row r="3172" ht="20.25" customHeight="1"/>
    <row r="3173" ht="20.25" customHeight="1"/>
    <row r="3174" ht="20.25" customHeight="1"/>
    <row r="3175" ht="20.25" customHeight="1"/>
    <row r="3176" ht="20.25" customHeight="1"/>
    <row r="3177" ht="20.25" customHeight="1"/>
    <row r="3178" ht="20.25" customHeight="1"/>
    <row r="3179" ht="20.25" customHeight="1"/>
    <row r="3180" ht="20.25" customHeight="1"/>
    <row r="3181" ht="20.25" customHeight="1"/>
    <row r="3182" ht="20.25" customHeight="1"/>
    <row r="3183" ht="20.25" customHeight="1"/>
    <row r="3184" ht="20.25" customHeight="1"/>
    <row r="3185" ht="20.25" customHeight="1"/>
    <row r="3186" ht="20.25" customHeight="1"/>
    <row r="3187" ht="20.25" customHeight="1"/>
    <row r="3188" ht="20.25" customHeight="1"/>
    <row r="3189" ht="20.25" customHeight="1"/>
    <row r="3190" ht="20.25" customHeight="1"/>
    <row r="3191" ht="20.25" customHeight="1"/>
    <row r="3192" ht="20.25" customHeight="1"/>
    <row r="3193" ht="20.25" customHeight="1"/>
    <row r="3194" ht="20.25" customHeight="1"/>
    <row r="3195" ht="20.25" customHeight="1"/>
    <row r="3196" ht="20.25" customHeight="1"/>
    <row r="3197" ht="20.25" customHeight="1"/>
    <row r="3198" ht="20.25" customHeight="1"/>
    <row r="3199" ht="20.25" customHeight="1"/>
    <row r="3200" ht="20.25" customHeight="1"/>
    <row r="3201" ht="20.25" customHeight="1"/>
    <row r="3202" ht="20.25" customHeight="1"/>
    <row r="3203" ht="20.25" customHeight="1"/>
    <row r="3204" ht="20.25" customHeight="1"/>
    <row r="3205" ht="20.25" customHeight="1"/>
    <row r="3206" ht="20.25" customHeight="1"/>
    <row r="3207" ht="20.25" customHeight="1"/>
    <row r="3208" ht="20.25" customHeight="1"/>
    <row r="3209" ht="20.25" customHeight="1"/>
    <row r="3210" ht="20.25" customHeight="1"/>
    <row r="3211" ht="20.25" customHeight="1"/>
    <row r="3212" ht="20.25" customHeight="1"/>
    <row r="3213" ht="20.25" customHeight="1"/>
    <row r="3214" ht="20.25" customHeight="1"/>
    <row r="3215" ht="20.25" customHeight="1"/>
    <row r="3216" ht="20.25" customHeight="1"/>
    <row r="3217" ht="20.25" customHeight="1"/>
    <row r="3218" ht="20.25" customHeight="1"/>
    <row r="3219" ht="20.25" customHeight="1"/>
    <row r="3220" ht="20.25" customHeight="1"/>
    <row r="3221" ht="20.25" customHeight="1"/>
    <row r="3222" ht="20.25" customHeight="1"/>
    <row r="3223" ht="20.25" customHeight="1"/>
    <row r="3224" ht="20.25" customHeight="1"/>
    <row r="3225" ht="20.25" customHeight="1"/>
    <row r="3226" ht="20.25" customHeight="1"/>
    <row r="3227" ht="20.25" customHeight="1"/>
    <row r="3228" ht="20.25" customHeight="1"/>
    <row r="3229" ht="20.25" customHeight="1"/>
    <row r="3230" ht="20.25" customHeight="1"/>
    <row r="3231" ht="20.25" customHeight="1"/>
    <row r="3232" ht="20.25" customHeight="1"/>
    <row r="3233" ht="20.25" customHeight="1"/>
    <row r="3234" ht="20.25" customHeight="1"/>
    <row r="3235" ht="20.25" customHeight="1"/>
    <row r="3236" ht="20.25" customHeight="1"/>
    <row r="3237" ht="20.25" customHeight="1"/>
    <row r="3238" ht="20.25" customHeight="1"/>
    <row r="3239" ht="20.25" customHeight="1"/>
    <row r="3240" ht="20.25" customHeight="1"/>
    <row r="3241" ht="20.25" customHeight="1"/>
    <row r="3242" ht="20.25" customHeight="1"/>
    <row r="3243" ht="20.25" customHeight="1"/>
    <row r="3244" ht="20.25" customHeight="1"/>
    <row r="3245" ht="20.25" customHeight="1"/>
    <row r="3246" ht="20.25" customHeight="1"/>
    <row r="3247" ht="20.25" customHeight="1"/>
    <row r="3248" ht="20.25" customHeight="1"/>
    <row r="3249" ht="20.25" customHeight="1"/>
    <row r="3250" ht="20.25" customHeight="1"/>
    <row r="3251" ht="20.25" customHeight="1"/>
    <row r="3252" ht="20.25" customHeight="1"/>
    <row r="3253" ht="20.25" customHeight="1"/>
    <row r="3254" ht="20.25" customHeight="1"/>
    <row r="3255" ht="20.25" customHeight="1"/>
    <row r="3256" ht="20.25" customHeight="1"/>
    <row r="3257" ht="20.25" customHeight="1"/>
    <row r="3258" ht="20.25" customHeight="1"/>
    <row r="3259" ht="20.25" customHeight="1"/>
    <row r="3260" ht="20.25" customHeight="1"/>
    <row r="3261" ht="20.25" customHeight="1"/>
    <row r="3262" ht="20.25" customHeight="1"/>
    <row r="3263" ht="20.25" customHeight="1"/>
    <row r="3264" ht="20.25" customHeight="1"/>
    <row r="3265" ht="20.25" customHeight="1"/>
    <row r="3266" ht="20.25" customHeight="1"/>
    <row r="3267" ht="20.25" customHeight="1"/>
    <row r="3268" ht="20.25" customHeight="1"/>
    <row r="3269" ht="20.25" customHeight="1"/>
    <row r="3270" ht="20.25" customHeight="1"/>
    <row r="3271" ht="20.25" customHeight="1"/>
    <row r="3272" ht="20.25" customHeight="1"/>
    <row r="3273" ht="20.25" customHeight="1"/>
    <row r="3274" ht="20.25" customHeight="1"/>
    <row r="3275" ht="20.25" customHeight="1"/>
    <row r="3276" ht="20.25" customHeight="1"/>
    <row r="3277" ht="20.25" customHeight="1"/>
    <row r="3278" ht="20.25" customHeight="1"/>
    <row r="3279" ht="20.25" customHeight="1"/>
    <row r="3280" ht="20.25" customHeight="1"/>
    <row r="3281" ht="20.25" customHeight="1"/>
    <row r="3282" ht="20.25" customHeight="1"/>
    <row r="3283" ht="20.25" customHeight="1"/>
    <row r="3284" ht="20.25" customHeight="1"/>
    <row r="3285" ht="20.25" customHeight="1"/>
    <row r="3286" ht="20.25" customHeight="1"/>
    <row r="3287" ht="20.25" customHeight="1"/>
    <row r="3288" ht="20.25" customHeight="1"/>
    <row r="3289" ht="20.25" customHeight="1"/>
    <row r="3290" ht="20.25" customHeight="1"/>
    <row r="3291" ht="20.25" customHeight="1"/>
    <row r="3292" ht="20.25" customHeight="1"/>
    <row r="3293" ht="20.25" customHeight="1"/>
    <row r="3294" ht="20.25" customHeight="1"/>
    <row r="3295" ht="20.25" customHeight="1"/>
    <row r="3296" ht="20.25" customHeight="1"/>
    <row r="3297" ht="20.25" customHeight="1"/>
    <row r="3298" ht="20.25" customHeight="1"/>
    <row r="3299" ht="20.25" customHeight="1"/>
    <row r="3300" ht="20.25" customHeight="1"/>
    <row r="3301" ht="20.25" customHeight="1"/>
    <row r="3302" ht="20.25" customHeight="1"/>
    <row r="3303" ht="20.25" customHeight="1"/>
    <row r="3304" ht="20.25" customHeight="1"/>
    <row r="3305" ht="20.25" customHeight="1"/>
    <row r="3306" ht="20.25" customHeight="1"/>
    <row r="3307" ht="20.25" customHeight="1"/>
    <row r="3308" ht="20.25" customHeight="1"/>
    <row r="3309" ht="20.25" customHeight="1"/>
    <row r="3310" ht="20.25" customHeight="1"/>
    <row r="3311" ht="20.25" customHeight="1"/>
    <row r="3312" ht="20.25" customHeight="1"/>
    <row r="3313" ht="20.25" customHeight="1"/>
    <row r="3314" ht="20.25" customHeight="1"/>
    <row r="3315" ht="20.25" customHeight="1"/>
    <row r="3316" ht="20.25" customHeight="1"/>
    <row r="3317" ht="20.25" customHeight="1"/>
    <row r="3318" ht="20.25" customHeight="1"/>
    <row r="3319" ht="20.25" customHeight="1"/>
    <row r="3320" ht="20.25" customHeight="1"/>
    <row r="3321" ht="20.25" customHeight="1"/>
    <row r="3322" ht="20.25" customHeight="1"/>
    <row r="3323" ht="20.25" customHeight="1"/>
    <row r="3324" ht="20.25" customHeight="1"/>
    <row r="3325" ht="20.25" customHeight="1"/>
    <row r="3326" ht="20.25" customHeight="1"/>
    <row r="3327" ht="20.25" customHeight="1"/>
    <row r="3328" ht="20.25" customHeight="1"/>
    <row r="3329" ht="20.25" customHeight="1"/>
    <row r="3330" ht="20.25" customHeight="1"/>
    <row r="3331" ht="20.25" customHeight="1"/>
    <row r="3332" ht="20.25" customHeight="1"/>
    <row r="3333" ht="20.25" customHeight="1"/>
    <row r="3334" ht="20.25" customHeight="1"/>
    <row r="3335" ht="20.25" customHeight="1"/>
    <row r="3336" ht="20.25" customHeight="1"/>
    <row r="3337" ht="20.25" customHeight="1"/>
    <row r="3338" ht="20.25" customHeight="1"/>
    <row r="3339" ht="20.25" customHeight="1"/>
    <row r="3340" ht="20.25" customHeight="1"/>
    <row r="3341" ht="20.25" customHeight="1"/>
    <row r="3342" ht="20.25" customHeight="1"/>
    <row r="3343" ht="20.25" customHeight="1"/>
    <row r="3344" ht="20.25" customHeight="1"/>
    <row r="3345" ht="20.25" customHeight="1"/>
    <row r="3346" ht="20.25" customHeight="1"/>
    <row r="3347" ht="20.25" customHeight="1"/>
    <row r="3348" ht="20.25" customHeight="1"/>
    <row r="3349" ht="20.25" customHeight="1"/>
    <row r="3350" ht="20.25" customHeight="1"/>
    <row r="3351" ht="20.25" customHeight="1"/>
    <row r="3352" ht="20.25" customHeight="1"/>
    <row r="3353" ht="20.25" customHeight="1"/>
    <row r="3354" ht="20.25" customHeight="1"/>
    <row r="3355" ht="20.25" customHeight="1"/>
    <row r="3356" ht="20.25" customHeight="1"/>
    <row r="3357" ht="20.25" customHeight="1"/>
    <row r="3358" ht="20.25" customHeight="1"/>
    <row r="3359" ht="20.25" customHeight="1"/>
    <row r="3360" ht="20.25" customHeight="1"/>
    <row r="3361" ht="20.25" customHeight="1"/>
    <row r="3362" ht="20.25" customHeight="1"/>
    <row r="3363" ht="20.25" customHeight="1"/>
    <row r="3364" ht="20.25" customHeight="1"/>
    <row r="3365" ht="20.25" customHeight="1"/>
    <row r="3366" ht="20.25" customHeight="1"/>
    <row r="3367" ht="20.25" customHeight="1"/>
    <row r="3368" ht="20.25" customHeight="1"/>
    <row r="3369" ht="20.25" customHeight="1"/>
    <row r="3370" ht="20.25" customHeight="1"/>
    <row r="3371" ht="20.25" customHeight="1"/>
    <row r="3372" ht="20.25" customHeight="1"/>
    <row r="3373" ht="20.25" customHeight="1"/>
    <row r="3374" ht="20.25" customHeight="1"/>
    <row r="3375" ht="20.25" customHeight="1"/>
    <row r="3376" ht="20.25" customHeight="1"/>
    <row r="3377" ht="20.25" customHeight="1"/>
    <row r="3378" ht="20.25" customHeight="1"/>
    <row r="3379" ht="20.25" customHeight="1"/>
    <row r="3380" ht="20.25" customHeight="1"/>
    <row r="3381" ht="20.25" customHeight="1"/>
    <row r="3382" ht="20.25" customHeight="1"/>
    <row r="3383" ht="20.25" customHeight="1"/>
    <row r="3384" ht="20.25" customHeight="1"/>
    <row r="3385" ht="20.25" customHeight="1"/>
    <row r="3386" ht="20.25" customHeight="1"/>
    <row r="3387" ht="20.25" customHeight="1"/>
    <row r="3388" ht="20.25" customHeight="1"/>
    <row r="3389" ht="20.25" customHeight="1"/>
    <row r="3390" ht="20.25" customHeight="1"/>
    <row r="3391" ht="20.25" customHeight="1"/>
    <row r="3392" ht="20.25" customHeight="1"/>
    <row r="3393" ht="20.25" customHeight="1"/>
    <row r="3394" ht="20.25" customHeight="1"/>
    <row r="3395" ht="20.25" customHeight="1"/>
    <row r="3396" ht="20.25" customHeight="1"/>
    <row r="3397" ht="20.25" customHeight="1"/>
    <row r="3398" ht="20.25" customHeight="1"/>
    <row r="3399" ht="20.25" customHeight="1"/>
    <row r="3400" ht="20.25" customHeight="1"/>
    <row r="3401" ht="20.25" customHeight="1"/>
    <row r="3402" ht="20.25" customHeight="1"/>
    <row r="3403" ht="20.25" customHeight="1"/>
    <row r="3404" ht="20.25" customHeight="1"/>
    <row r="3405" ht="20.25" customHeight="1"/>
    <row r="3406" ht="20.25" customHeight="1"/>
    <row r="3407" ht="20.25" customHeight="1"/>
    <row r="3408" ht="20.25" customHeight="1"/>
    <row r="3409" ht="20.25" customHeight="1"/>
    <row r="3410" ht="20.25" customHeight="1"/>
    <row r="3411" ht="20.25" customHeight="1"/>
    <row r="3412" ht="20.25" customHeight="1"/>
    <row r="3413" ht="20.25" customHeight="1"/>
    <row r="3414" ht="20.25" customHeight="1"/>
    <row r="3415" ht="20.25" customHeight="1"/>
    <row r="3416" ht="20.25" customHeight="1"/>
    <row r="3417" ht="20.25" customHeight="1"/>
    <row r="3418" ht="20.25" customHeight="1"/>
    <row r="3419" ht="20.25" customHeight="1"/>
    <row r="3420" ht="20.25" customHeight="1"/>
    <row r="3421" ht="20.25" customHeight="1"/>
    <row r="3422" ht="20.25" customHeight="1"/>
    <row r="3423" ht="20.25" customHeight="1"/>
    <row r="3424" ht="20.25" customHeight="1"/>
    <row r="3425" ht="20.25" customHeight="1"/>
    <row r="3426" ht="20.25" customHeight="1"/>
    <row r="3427" ht="20.25" customHeight="1"/>
    <row r="3428" ht="20.25" customHeight="1"/>
    <row r="3429" ht="20.25" customHeight="1"/>
    <row r="3430" ht="20.25" customHeight="1"/>
    <row r="3431" ht="20.25" customHeight="1"/>
    <row r="3432" ht="20.25" customHeight="1"/>
    <row r="3433" ht="20.25" customHeight="1"/>
    <row r="3434" ht="20.25" customHeight="1"/>
    <row r="3435" ht="20.25" customHeight="1"/>
    <row r="3436" ht="20.25" customHeight="1"/>
    <row r="3437" ht="20.25" customHeight="1"/>
    <row r="3438" ht="20.25" customHeight="1"/>
    <row r="3439" ht="20.25" customHeight="1"/>
    <row r="3440" ht="20.25" customHeight="1"/>
    <row r="3441" ht="20.25" customHeight="1"/>
    <row r="3442" ht="20.25" customHeight="1"/>
    <row r="3443" ht="20.25" customHeight="1"/>
    <row r="3444" ht="20.25" customHeight="1"/>
    <row r="3445" ht="20.25" customHeight="1"/>
    <row r="3446" ht="20.25" customHeight="1"/>
    <row r="3447" ht="20.25" customHeight="1"/>
    <row r="3448" ht="20.25" customHeight="1"/>
    <row r="3449" ht="20.25" customHeight="1"/>
    <row r="3450" ht="20.25" customHeight="1"/>
    <row r="3451" ht="20.25" customHeight="1"/>
    <row r="3452" ht="20.25" customHeight="1"/>
    <row r="3453" ht="20.25" customHeight="1"/>
    <row r="3454" ht="20.25" customHeight="1"/>
    <row r="3455" ht="20.25" customHeight="1"/>
    <row r="3456" ht="20.25" customHeight="1"/>
    <row r="3457" ht="20.25" customHeight="1"/>
    <row r="3458" ht="20.25" customHeight="1"/>
    <row r="3459" ht="20.25" customHeight="1"/>
    <row r="3460" ht="20.25" customHeight="1"/>
    <row r="3461" ht="20.25" customHeight="1"/>
    <row r="3462" ht="20.25" customHeight="1"/>
    <row r="3463" ht="20.25" customHeight="1"/>
    <row r="3464" ht="20.25" customHeight="1"/>
    <row r="3465" ht="20.25" customHeight="1"/>
    <row r="3466" ht="20.25" customHeight="1"/>
    <row r="3467" ht="20.25" customHeight="1"/>
    <row r="3468" ht="20.25" customHeight="1"/>
    <row r="3469" ht="20.25" customHeight="1"/>
    <row r="3470" ht="20.25" customHeight="1"/>
    <row r="3471" ht="20.25" customHeight="1"/>
    <row r="3472" ht="20.25" customHeight="1"/>
    <row r="3473" ht="20.25" customHeight="1"/>
    <row r="3474" ht="20.25" customHeight="1"/>
    <row r="3475" ht="20.25" customHeight="1"/>
    <row r="3476" ht="20.25" customHeight="1"/>
    <row r="3477" ht="20.25" customHeight="1"/>
    <row r="3478" ht="20.25" customHeight="1"/>
    <row r="3479" ht="20.25" customHeight="1"/>
    <row r="3480" ht="20.25" customHeight="1"/>
    <row r="3481" ht="20.25" customHeight="1"/>
    <row r="3482" ht="20.25" customHeight="1"/>
    <row r="3483" ht="20.25" customHeight="1"/>
    <row r="3484" ht="20.25" customHeight="1"/>
    <row r="3485" ht="20.25" customHeight="1"/>
    <row r="3486" ht="20.25" customHeight="1"/>
    <row r="3487" ht="20.25" customHeight="1"/>
    <row r="3488" ht="20.25" customHeight="1"/>
    <row r="3489" ht="20.25" customHeight="1"/>
    <row r="3490" ht="20.25" customHeight="1"/>
    <row r="3491" ht="20.25" customHeight="1"/>
    <row r="3492" ht="20.25" customHeight="1"/>
    <row r="3493" ht="20.25" customHeight="1"/>
    <row r="3494" ht="20.25" customHeight="1"/>
    <row r="3495" ht="20.25" customHeight="1"/>
    <row r="3496" ht="20.25" customHeight="1"/>
    <row r="3497" ht="20.25" customHeight="1"/>
    <row r="3498" ht="20.25" customHeight="1"/>
    <row r="3499" ht="20.25" customHeight="1"/>
    <row r="3500" ht="20.25" customHeight="1"/>
    <row r="3501" ht="20.25" customHeight="1"/>
    <row r="3502" ht="20.25" customHeight="1"/>
    <row r="3503" ht="20.25" customHeight="1"/>
    <row r="3504" ht="20.25" customHeight="1"/>
    <row r="3505" ht="20.25" customHeight="1"/>
    <row r="3506" ht="20.25" customHeight="1"/>
    <row r="3507" ht="20.25" customHeight="1"/>
    <row r="3508" ht="20.25" customHeight="1"/>
    <row r="3509" ht="20.25" customHeight="1"/>
    <row r="3510" ht="20.25" customHeight="1"/>
    <row r="3511" ht="20.25" customHeight="1"/>
    <row r="3512" ht="20.25" customHeight="1"/>
    <row r="3513" ht="20.25" customHeight="1"/>
    <row r="3514" ht="20.25" customHeight="1"/>
    <row r="3515" ht="20.25" customHeight="1"/>
    <row r="3516" ht="20.25" customHeight="1"/>
    <row r="3517" ht="20.25" customHeight="1"/>
    <row r="3518" ht="20.25" customHeight="1"/>
    <row r="3519" ht="20.25" customHeight="1"/>
    <row r="3520" ht="20.25" customHeight="1"/>
    <row r="3521" ht="20.25" customHeight="1"/>
    <row r="3522" ht="20.25" customHeight="1"/>
    <row r="3523" ht="20.25" customHeight="1"/>
    <row r="3524" ht="20.25" customHeight="1"/>
    <row r="3525" ht="20.25" customHeight="1"/>
    <row r="3526" ht="20.25" customHeight="1"/>
    <row r="3527" ht="20.25" customHeight="1"/>
    <row r="3528" ht="20.25" customHeight="1"/>
    <row r="3529" ht="20.25" customHeight="1"/>
    <row r="3530" ht="20.25" customHeight="1"/>
    <row r="3531" ht="20.25" customHeight="1"/>
    <row r="3532" ht="20.25" customHeight="1"/>
    <row r="3533" ht="20.25" customHeight="1"/>
    <row r="3534" ht="20.25" customHeight="1"/>
    <row r="3535" ht="20.25" customHeight="1"/>
    <row r="3536" ht="20.25" customHeight="1"/>
    <row r="3537" ht="20.25" customHeight="1"/>
    <row r="3538" ht="20.25" customHeight="1"/>
    <row r="3539" ht="20.25" customHeight="1"/>
    <row r="3540" ht="20.25" customHeight="1"/>
    <row r="3541" ht="20.25" customHeight="1"/>
    <row r="3542" ht="20.25" customHeight="1"/>
    <row r="3543" ht="20.25" customHeight="1"/>
    <row r="3544" ht="20.25" customHeight="1"/>
    <row r="3545" ht="20.25" customHeight="1"/>
    <row r="3546" ht="20.25" customHeight="1"/>
    <row r="3547" ht="20.25" customHeight="1"/>
    <row r="3548" ht="20.25" customHeight="1"/>
    <row r="3549" ht="20.25" customHeight="1"/>
    <row r="3550" ht="20.25" customHeight="1"/>
    <row r="3551" ht="20.25" customHeight="1"/>
    <row r="3552" ht="20.25" customHeight="1"/>
    <row r="3553" ht="20.25" customHeight="1"/>
    <row r="3554" ht="20.25" customHeight="1"/>
    <row r="3555" ht="20.25" customHeight="1"/>
    <row r="3556" ht="20.25" customHeight="1"/>
    <row r="3557" ht="20.25" customHeight="1"/>
    <row r="3558" ht="20.25" customHeight="1"/>
    <row r="3559" ht="20.25" customHeight="1"/>
    <row r="3560" ht="20.25" customHeight="1"/>
    <row r="3561" ht="20.25" customHeight="1"/>
    <row r="3562" ht="20.25" customHeight="1"/>
    <row r="3563" ht="20.25" customHeight="1"/>
    <row r="3564" ht="20.25" customHeight="1"/>
    <row r="3565" ht="20.25" customHeight="1"/>
    <row r="3566" ht="20.25" customHeight="1"/>
    <row r="3567" ht="20.25" customHeight="1"/>
    <row r="3568" ht="20.25" customHeight="1"/>
    <row r="3569" ht="20.25" customHeight="1"/>
    <row r="3570" ht="20.25" customHeight="1"/>
    <row r="3571" ht="20.25" customHeight="1"/>
    <row r="3572" ht="20.25" customHeight="1"/>
    <row r="3573" ht="20.25" customHeight="1"/>
    <row r="3574" ht="20.25" customHeight="1"/>
    <row r="3575" ht="20.25" customHeight="1"/>
    <row r="3576" ht="20.25" customHeight="1"/>
    <row r="3577" ht="20.25" customHeight="1"/>
    <row r="3578" ht="20.25" customHeight="1"/>
    <row r="3579" ht="20.25" customHeight="1"/>
    <row r="3580" ht="20.25" customHeight="1"/>
    <row r="3581" ht="20.25" customHeight="1"/>
    <row r="3582" ht="20.25" customHeight="1"/>
    <row r="3583" ht="20.25" customHeight="1"/>
    <row r="3584" ht="20.25" customHeight="1"/>
    <row r="3585" ht="20.25" customHeight="1"/>
    <row r="3586" ht="20.25" customHeight="1"/>
    <row r="3587" ht="20.25" customHeight="1"/>
    <row r="3588" ht="20.25" customHeight="1"/>
    <row r="3589" ht="20.25" customHeight="1"/>
    <row r="3590" ht="20.25" customHeight="1"/>
    <row r="3591" ht="20.25" customHeight="1"/>
    <row r="3592" ht="20.25" customHeight="1"/>
    <row r="3593" ht="20.25" customHeight="1"/>
    <row r="3594" ht="20.25" customHeight="1"/>
    <row r="3595" ht="20.25" customHeight="1"/>
    <row r="3596" ht="20.25" customHeight="1"/>
    <row r="3597" ht="20.25" customHeight="1"/>
    <row r="3598" ht="20.25" customHeight="1"/>
    <row r="3599" ht="20.25" customHeight="1"/>
    <row r="3600" ht="20.25" customHeight="1"/>
    <row r="3601" ht="20.25" customHeight="1"/>
    <row r="3602" ht="20.25" customHeight="1"/>
    <row r="3603" ht="20.25" customHeight="1"/>
    <row r="3604" ht="20.25" customHeight="1"/>
    <row r="3605" ht="20.25" customHeight="1"/>
    <row r="3606" ht="20.25" customHeight="1"/>
    <row r="3607" ht="20.25" customHeight="1"/>
    <row r="3608" ht="20.25" customHeight="1"/>
    <row r="3609" ht="20.25" customHeight="1"/>
    <row r="3610" ht="20.25" customHeight="1"/>
    <row r="3611" ht="20.25" customHeight="1"/>
    <row r="3612" ht="20.25" customHeight="1"/>
    <row r="3613" ht="20.25" customHeight="1"/>
    <row r="3614" ht="20.25" customHeight="1"/>
    <row r="3615" ht="20.25" customHeight="1"/>
    <row r="3616" ht="20.25" customHeight="1"/>
    <row r="3617" ht="20.25" customHeight="1"/>
    <row r="3618" ht="20.25" customHeight="1"/>
    <row r="3619" ht="20.25" customHeight="1"/>
    <row r="3620" ht="20.25" customHeight="1"/>
    <row r="3621" ht="20.25" customHeight="1"/>
    <row r="3622" ht="20.25" customHeight="1"/>
    <row r="3623" ht="20.25" customHeight="1"/>
    <row r="3624" ht="20.25" customHeight="1"/>
    <row r="3625" ht="20.25" customHeight="1"/>
    <row r="3626" ht="20.25" customHeight="1"/>
    <row r="3627" ht="20.25" customHeight="1"/>
    <row r="3628" ht="20.25" customHeight="1"/>
    <row r="3629" ht="20.25" customHeight="1"/>
    <row r="3630" ht="20.25" customHeight="1"/>
    <row r="3631" ht="20.25" customHeight="1"/>
    <row r="3632" ht="20.25" customHeight="1"/>
    <row r="3633" ht="20.25" customHeight="1"/>
    <row r="3634" ht="20.25" customHeight="1"/>
    <row r="3635" ht="20.25" customHeight="1"/>
    <row r="3636" ht="20.25" customHeight="1"/>
    <row r="3637" ht="20.25" customHeight="1"/>
    <row r="3638" ht="20.25" customHeight="1"/>
    <row r="3639" ht="20.25" customHeight="1"/>
    <row r="3640" ht="20.25" customHeight="1"/>
    <row r="3641" ht="20.25" customHeight="1"/>
    <row r="3642" ht="20.25" customHeight="1"/>
    <row r="3643" ht="20.25" customHeight="1"/>
    <row r="3644" ht="20.25" customHeight="1"/>
    <row r="3645" ht="20.25" customHeight="1"/>
    <row r="3646" ht="20.25" customHeight="1"/>
    <row r="3647" ht="20.25" customHeight="1"/>
    <row r="3648" ht="20.25" customHeight="1"/>
    <row r="3649" ht="20.25" customHeight="1"/>
    <row r="3650" ht="20.25" customHeight="1"/>
    <row r="3651" ht="20.25" customHeight="1"/>
    <row r="3652" ht="20.25" customHeight="1"/>
    <row r="3653" ht="20.25" customHeight="1"/>
    <row r="3654" ht="20.25" customHeight="1"/>
    <row r="3655" ht="20.25" customHeight="1"/>
    <row r="3656" ht="20.25" customHeight="1"/>
    <row r="3657" ht="20.25" customHeight="1"/>
    <row r="3658" ht="20.25" customHeight="1"/>
    <row r="3659" ht="20.25" customHeight="1"/>
    <row r="3660" ht="20.25" customHeight="1"/>
    <row r="3661" ht="20.25" customHeight="1"/>
    <row r="3662" ht="20.25" customHeight="1"/>
    <row r="3663" ht="20.25" customHeight="1"/>
    <row r="3664" ht="20.25" customHeight="1"/>
    <row r="3665" ht="20.25" customHeight="1"/>
    <row r="3666" ht="20.25" customHeight="1"/>
    <row r="3667" ht="20.25" customHeight="1"/>
    <row r="3668" ht="20.25" customHeight="1"/>
    <row r="3669" ht="20.25" customHeight="1"/>
    <row r="3670" ht="20.25" customHeight="1"/>
    <row r="3671" ht="20.25" customHeight="1"/>
    <row r="3672" ht="20.25" customHeight="1"/>
    <row r="3673" ht="20.25" customHeight="1"/>
    <row r="3674" ht="20.25" customHeight="1"/>
    <row r="3675" ht="20.25" customHeight="1"/>
    <row r="3676" ht="20.25" customHeight="1"/>
    <row r="3677" ht="20.25" customHeight="1"/>
    <row r="3678" ht="20.25" customHeight="1"/>
    <row r="3679" ht="20.25" customHeight="1"/>
    <row r="3680" ht="20.25" customHeight="1"/>
    <row r="3681" ht="20.25" customHeight="1"/>
    <row r="3682" ht="20.25" customHeight="1"/>
    <row r="3683" ht="20.25" customHeight="1"/>
    <row r="3684" ht="20.25" customHeight="1"/>
    <row r="3685" ht="20.25" customHeight="1"/>
    <row r="3686" ht="20.25" customHeight="1"/>
    <row r="3687" ht="20.25" customHeight="1"/>
    <row r="3688" ht="20.25" customHeight="1"/>
    <row r="3689" ht="20.25" customHeight="1"/>
    <row r="3690" ht="20.25" customHeight="1"/>
    <row r="3691" ht="20.25" customHeight="1"/>
    <row r="3692" ht="20.25" customHeight="1"/>
    <row r="3693" ht="20.25" customHeight="1"/>
    <row r="3694" ht="20.25" customHeight="1"/>
    <row r="3695" ht="20.25" customHeight="1"/>
    <row r="3696" ht="20.25" customHeight="1"/>
    <row r="3697" ht="20.25" customHeight="1"/>
    <row r="3698" ht="20.25" customHeight="1"/>
    <row r="3699" ht="20.25" customHeight="1"/>
    <row r="3700" ht="20.25" customHeight="1"/>
    <row r="3701" ht="20.25" customHeight="1"/>
    <row r="3702" ht="20.25" customHeight="1"/>
    <row r="3703" ht="20.25" customHeight="1"/>
    <row r="3704" ht="20.25" customHeight="1"/>
    <row r="3705" ht="20.25" customHeight="1"/>
    <row r="3706" ht="20.25" customHeight="1"/>
    <row r="3707" ht="20.25" customHeight="1"/>
    <row r="3708" ht="20.25" customHeight="1"/>
    <row r="3709" ht="20.25" customHeight="1"/>
    <row r="3710" ht="20.25" customHeight="1"/>
    <row r="3711" ht="20.25" customHeight="1"/>
    <row r="3712" ht="20.25" customHeight="1"/>
    <row r="3713" ht="20.25" customHeight="1"/>
    <row r="3714" ht="20.25" customHeight="1"/>
    <row r="3715" ht="20.25" customHeight="1"/>
    <row r="3716" ht="20.25" customHeight="1"/>
    <row r="3717" ht="20.25" customHeight="1"/>
    <row r="3718" ht="20.25" customHeight="1"/>
    <row r="3719" ht="20.25" customHeight="1"/>
    <row r="3720" ht="20.25" customHeight="1"/>
    <row r="3721" ht="20.25" customHeight="1"/>
    <row r="3722" ht="20.25" customHeight="1"/>
    <row r="3723" ht="20.25" customHeight="1"/>
    <row r="3724" ht="20.25" customHeight="1"/>
    <row r="3725" ht="20.25" customHeight="1"/>
    <row r="3726" ht="20.25" customHeight="1"/>
    <row r="3727" ht="20.25" customHeight="1"/>
    <row r="3728" ht="20.25" customHeight="1"/>
    <row r="3729" ht="20.25" customHeight="1"/>
    <row r="3730" ht="20.25" customHeight="1"/>
    <row r="3731" ht="20.25" customHeight="1"/>
    <row r="3732" ht="20.25" customHeight="1"/>
    <row r="3733" ht="20.25" customHeight="1"/>
    <row r="3734" ht="20.25" customHeight="1"/>
    <row r="3735" ht="20.25" customHeight="1"/>
    <row r="3736" ht="20.25" customHeight="1"/>
    <row r="3737" ht="20.25" customHeight="1"/>
    <row r="3738" ht="20.25" customHeight="1"/>
    <row r="3739" ht="20.25" customHeight="1"/>
    <row r="3740" ht="20.25" customHeight="1"/>
    <row r="3741" ht="20.25" customHeight="1"/>
    <row r="3742" ht="20.25" customHeight="1"/>
    <row r="3743" ht="20.25" customHeight="1"/>
    <row r="3744" ht="20.25" customHeight="1"/>
    <row r="3745" ht="20.25" customHeight="1"/>
    <row r="3746" ht="20.25" customHeight="1"/>
    <row r="3747" ht="20.25" customHeight="1"/>
    <row r="3748" ht="20.25" customHeight="1"/>
    <row r="3749" ht="20.25" customHeight="1"/>
    <row r="3750" ht="20.25" customHeight="1"/>
    <row r="3751" ht="20.25" customHeight="1"/>
    <row r="3752" ht="20.25" customHeight="1"/>
    <row r="3753" ht="20.25" customHeight="1"/>
    <row r="3754" ht="20.25" customHeight="1"/>
    <row r="3755" ht="20.25" customHeight="1"/>
    <row r="3756" ht="20.25" customHeight="1"/>
    <row r="3757" ht="20.25" customHeight="1"/>
    <row r="3758" ht="20.25" customHeight="1"/>
    <row r="3759" ht="20.25" customHeight="1"/>
    <row r="3760" ht="20.25" customHeight="1"/>
    <row r="3761" ht="20.25" customHeight="1"/>
    <row r="3762" ht="20.25" customHeight="1"/>
    <row r="3763" ht="20.25" customHeight="1"/>
    <row r="3764" ht="20.25" customHeight="1"/>
    <row r="3765" ht="20.25" customHeight="1"/>
    <row r="3766" ht="20.25" customHeight="1"/>
    <row r="3767" ht="20.25" customHeight="1"/>
    <row r="3768" ht="20.25" customHeight="1"/>
    <row r="3769" ht="20.25" customHeight="1"/>
    <row r="3770" ht="20.25" customHeight="1"/>
    <row r="3771" ht="20.25" customHeight="1"/>
    <row r="3772" ht="20.25" customHeight="1"/>
    <row r="3773" ht="20.25" customHeight="1"/>
    <row r="3774" ht="20.25" customHeight="1"/>
    <row r="3775" ht="20.25" customHeight="1"/>
    <row r="3776" ht="20.25" customHeight="1"/>
    <row r="3777" ht="20.25" customHeight="1"/>
    <row r="3778" ht="20.25" customHeight="1"/>
    <row r="3779" ht="20.25" customHeight="1"/>
    <row r="3780" ht="20.25" customHeight="1"/>
    <row r="3781" ht="20.25" customHeight="1"/>
    <row r="3782" ht="20.25" customHeight="1"/>
    <row r="3783" ht="20.25" customHeight="1"/>
    <row r="3784" ht="20.25" customHeight="1"/>
    <row r="3785" ht="20.25" customHeight="1"/>
    <row r="3786" ht="20.25" customHeight="1"/>
    <row r="3787" ht="20.25" customHeight="1"/>
    <row r="3788" ht="20.25" customHeight="1"/>
    <row r="3789" ht="20.25" customHeight="1"/>
    <row r="3790" ht="20.25" customHeight="1"/>
    <row r="3791" ht="20.25" customHeight="1"/>
    <row r="3792" ht="20.25" customHeight="1"/>
    <row r="3793" ht="20.25" customHeight="1"/>
    <row r="3794" ht="20.25" customHeight="1"/>
    <row r="3795" ht="20.25" customHeight="1"/>
    <row r="3796" ht="20.25" customHeight="1"/>
    <row r="3797" ht="20.25" customHeight="1"/>
    <row r="3798" ht="20.25" customHeight="1"/>
    <row r="3799" ht="20.25" customHeight="1"/>
    <row r="3800" ht="20.25" customHeight="1"/>
    <row r="3801" ht="20.25" customHeight="1"/>
    <row r="3802" ht="20.25" customHeight="1"/>
    <row r="3803" ht="20.25" customHeight="1"/>
    <row r="3804" ht="20.25" customHeight="1"/>
    <row r="3805" ht="20.25" customHeight="1"/>
    <row r="3806" ht="20.25" customHeight="1"/>
    <row r="3807" ht="20.25" customHeight="1"/>
    <row r="3808" ht="20.25" customHeight="1"/>
    <row r="3809" ht="20.25" customHeight="1"/>
    <row r="3810" ht="20.25" customHeight="1"/>
    <row r="3811" ht="20.25" customHeight="1"/>
    <row r="3812" ht="20.25" customHeight="1"/>
    <row r="3813" ht="20.25" customHeight="1"/>
    <row r="3814" ht="20.25" customHeight="1"/>
    <row r="3815" ht="20.25" customHeight="1"/>
    <row r="3816" ht="20.25" customHeight="1"/>
    <row r="3817" ht="20.25" customHeight="1"/>
    <row r="3818" ht="20.25" customHeight="1"/>
    <row r="3819" ht="20.25" customHeight="1"/>
    <row r="3820" ht="20.25" customHeight="1"/>
    <row r="3821" ht="20.25" customHeight="1"/>
    <row r="3822" ht="20.25" customHeight="1"/>
    <row r="3823" ht="20.25" customHeight="1"/>
    <row r="3824" ht="20.25" customHeight="1"/>
    <row r="3825" ht="20.25" customHeight="1"/>
    <row r="3826" ht="20.25" customHeight="1"/>
    <row r="3827" ht="20.25" customHeight="1"/>
    <row r="3828" ht="20.25" customHeight="1"/>
    <row r="3829" ht="20.25" customHeight="1"/>
    <row r="3830" ht="20.25" customHeight="1"/>
    <row r="3831" ht="20.25" customHeight="1"/>
    <row r="3832" ht="20.25" customHeight="1"/>
    <row r="3833" ht="20.25" customHeight="1"/>
    <row r="3834" ht="20.25" customHeight="1"/>
    <row r="3835" ht="20.25" customHeight="1"/>
    <row r="3836" ht="20.25" customHeight="1"/>
    <row r="3837" ht="20.25" customHeight="1"/>
    <row r="3838" ht="20.25" customHeight="1"/>
    <row r="3839" ht="20.25" customHeight="1"/>
    <row r="3840" ht="20.25" customHeight="1"/>
    <row r="3841" ht="20.25" customHeight="1"/>
    <row r="3842" ht="20.25" customHeight="1"/>
    <row r="3843" ht="20.25" customHeight="1"/>
    <row r="3844" ht="20.25" customHeight="1"/>
    <row r="3845" ht="20.25" customHeight="1"/>
    <row r="3846" ht="20.25" customHeight="1"/>
    <row r="3847" ht="20.25" customHeight="1"/>
    <row r="3848" ht="20.25" customHeight="1"/>
    <row r="3849" ht="20.25" customHeight="1"/>
    <row r="3850" ht="20.25" customHeight="1"/>
    <row r="3851" ht="20.25" customHeight="1"/>
    <row r="3852" ht="20.25" customHeight="1"/>
    <row r="3853" ht="20.25" customHeight="1"/>
    <row r="3854" ht="20.25" customHeight="1"/>
    <row r="3855" ht="20.25" customHeight="1"/>
    <row r="3856" ht="20.25" customHeight="1"/>
    <row r="3857" ht="20.25" customHeight="1"/>
    <row r="3858" ht="20.25" customHeight="1"/>
    <row r="3859" ht="20.25" customHeight="1"/>
    <row r="3860" ht="20.25" customHeight="1"/>
    <row r="3861" ht="20.25" customHeight="1"/>
    <row r="3862" ht="20.25" customHeight="1"/>
    <row r="3863" ht="20.25" customHeight="1"/>
    <row r="3864" ht="20.25" customHeight="1"/>
    <row r="3865" ht="20.25" customHeight="1"/>
    <row r="3866" ht="20.25" customHeight="1"/>
    <row r="3867" ht="20.25" customHeight="1"/>
    <row r="3868" ht="20.25" customHeight="1"/>
    <row r="3869" ht="20.25" customHeight="1"/>
    <row r="3870" ht="20.25" customHeight="1"/>
    <row r="3871" ht="20.25" customHeight="1"/>
    <row r="3872" ht="20.25" customHeight="1"/>
    <row r="3873" ht="20.25" customHeight="1"/>
    <row r="3874" ht="20.25" customHeight="1"/>
    <row r="3875" ht="20.25" customHeight="1"/>
    <row r="3876" ht="20.25" customHeight="1"/>
    <row r="3877" ht="20.25" customHeight="1"/>
    <row r="3878" ht="20.25" customHeight="1"/>
    <row r="3879" ht="20.25" customHeight="1"/>
    <row r="3880" ht="20.25" customHeight="1"/>
    <row r="3881" ht="20.25" customHeight="1"/>
    <row r="3882" ht="20.25" customHeight="1"/>
    <row r="3883" ht="20.25" customHeight="1"/>
    <row r="3884" ht="20.25" customHeight="1"/>
    <row r="3885" ht="20.25" customHeight="1"/>
    <row r="3886" ht="20.25" customHeight="1"/>
    <row r="3887" ht="20.25" customHeight="1"/>
    <row r="3888" ht="20.25" customHeight="1"/>
    <row r="3889" ht="20.25" customHeight="1"/>
    <row r="3890" ht="20.25" customHeight="1"/>
    <row r="3891" ht="20.25" customHeight="1"/>
    <row r="3892" ht="20.25" customHeight="1"/>
    <row r="3893" ht="20.25" customHeight="1"/>
    <row r="3894" ht="20.25" customHeight="1"/>
    <row r="3895" ht="20.25" customHeight="1"/>
    <row r="3896" ht="20.25" customHeight="1"/>
    <row r="3897" ht="20.25" customHeight="1"/>
    <row r="3898" ht="20.25" customHeight="1"/>
    <row r="3899" ht="20.25" customHeight="1"/>
    <row r="3900" ht="20.25" customHeight="1"/>
    <row r="3901" ht="20.25" customHeight="1"/>
    <row r="3902" ht="20.25" customHeight="1"/>
    <row r="3903" ht="20.25" customHeight="1"/>
    <row r="3904" ht="20.25" customHeight="1"/>
    <row r="3905" ht="20.25" customHeight="1"/>
    <row r="3906" ht="20.25" customHeight="1"/>
    <row r="3907" ht="20.25" customHeight="1"/>
    <row r="3908" ht="20.25" customHeight="1"/>
    <row r="3909" ht="20.25" customHeight="1"/>
    <row r="3910" ht="20.25" customHeight="1"/>
    <row r="3911" ht="20.25" customHeight="1"/>
    <row r="3912" ht="20.25" customHeight="1"/>
    <row r="3913" ht="20.25" customHeight="1"/>
    <row r="3914" ht="20.25" customHeight="1"/>
    <row r="3915" ht="20.25" customHeight="1"/>
    <row r="3916" ht="20.25" customHeight="1"/>
    <row r="3917" ht="20.25" customHeight="1"/>
    <row r="3918" ht="20.25" customHeight="1"/>
    <row r="3919" ht="20.25" customHeight="1"/>
    <row r="3920" ht="20.25" customHeight="1"/>
    <row r="3921" ht="20.25" customHeight="1"/>
    <row r="3922" ht="20.25" customHeight="1"/>
    <row r="3923" ht="20.25" customHeight="1"/>
    <row r="3924" ht="20.25" customHeight="1"/>
    <row r="3925" ht="20.25" customHeight="1"/>
    <row r="3926" ht="20.25" customHeight="1"/>
    <row r="3927" ht="20.25" customHeight="1"/>
    <row r="3928" ht="20.25" customHeight="1"/>
    <row r="3929" ht="20.25" customHeight="1"/>
    <row r="3930" ht="20.25" customHeight="1"/>
    <row r="3931" ht="20.25" customHeight="1"/>
    <row r="3932" ht="20.25" customHeight="1"/>
    <row r="3933" ht="20.25" customHeight="1"/>
    <row r="3934" ht="20.25" customHeight="1"/>
    <row r="3935" ht="20.25" customHeight="1"/>
    <row r="3936" ht="20.25" customHeight="1"/>
    <row r="3937" ht="20.25" customHeight="1"/>
    <row r="3938" ht="20.25" customHeight="1"/>
    <row r="3939" ht="20.25" customHeight="1"/>
    <row r="3940" ht="20.25" customHeight="1"/>
    <row r="3941" ht="20.25" customHeight="1"/>
    <row r="3942" ht="20.25" customHeight="1"/>
    <row r="3943" ht="20.25" customHeight="1"/>
    <row r="3944" ht="20.25" customHeight="1"/>
    <row r="3945" ht="20.25" customHeight="1"/>
    <row r="3946" ht="20.25" customHeight="1"/>
    <row r="3947" ht="20.25" customHeight="1"/>
    <row r="3948" ht="20.25" customHeight="1"/>
    <row r="3949" ht="20.25" customHeight="1"/>
    <row r="3950" ht="20.25" customHeight="1"/>
    <row r="3951" ht="20.25" customHeight="1"/>
    <row r="3952" ht="20.25" customHeight="1"/>
    <row r="3953" ht="20.25" customHeight="1"/>
    <row r="3954" ht="20.25" customHeight="1"/>
    <row r="3955" ht="20.25" customHeight="1"/>
    <row r="3956" ht="20.25" customHeight="1"/>
    <row r="3957" ht="20.25" customHeight="1"/>
    <row r="3958" ht="20.25" customHeight="1"/>
    <row r="3959" ht="20.25" customHeight="1"/>
    <row r="3960" ht="20.25" customHeight="1"/>
    <row r="3961" ht="20.25" customHeight="1"/>
    <row r="3962" ht="20.25" customHeight="1"/>
    <row r="3963" ht="20.25" customHeight="1"/>
    <row r="3964" ht="20.25" customHeight="1"/>
    <row r="3965" ht="20.25" customHeight="1"/>
    <row r="3966" ht="20.25" customHeight="1"/>
    <row r="3967" ht="20.25" customHeight="1"/>
    <row r="3968" ht="20.25" customHeight="1"/>
    <row r="3969" ht="20.25" customHeight="1"/>
    <row r="3970" ht="20.25" customHeight="1"/>
    <row r="3971" ht="20.25" customHeight="1"/>
    <row r="3972" ht="20.25" customHeight="1"/>
    <row r="3973" ht="20.25" customHeight="1"/>
    <row r="3974" ht="20.25" customHeight="1"/>
    <row r="3975" ht="20.25" customHeight="1"/>
    <row r="3976" ht="20.25" customHeight="1"/>
    <row r="3977" ht="20.25" customHeight="1"/>
    <row r="3978" ht="20.25" customHeight="1"/>
    <row r="3979" ht="20.25" customHeight="1"/>
    <row r="3980" ht="20.25" customHeight="1"/>
    <row r="3981" ht="20.25" customHeight="1"/>
    <row r="3982" ht="20.25" customHeight="1"/>
    <row r="3983" ht="20.25" customHeight="1"/>
    <row r="3984" ht="20.25" customHeight="1"/>
    <row r="3985" ht="20.25" customHeight="1"/>
    <row r="3986" ht="20.25" customHeight="1"/>
    <row r="3987" ht="20.25" customHeight="1"/>
    <row r="3988" ht="20.25" customHeight="1"/>
    <row r="3989" ht="20.25" customHeight="1"/>
    <row r="3990" ht="20.25" customHeight="1"/>
    <row r="3991" ht="20.25" customHeight="1"/>
    <row r="3992" ht="20.25" customHeight="1"/>
    <row r="3993" ht="20.25" customHeight="1"/>
    <row r="3994" ht="20.25" customHeight="1"/>
    <row r="3995" ht="20.25" customHeight="1"/>
    <row r="3996" ht="20.25" customHeight="1"/>
    <row r="3997" ht="20.25" customHeight="1"/>
    <row r="3998" ht="20.25" customHeight="1"/>
    <row r="3999" ht="20.25" customHeight="1"/>
    <row r="4000" ht="20.25" customHeight="1"/>
    <row r="4001" ht="20.25" customHeight="1"/>
    <row r="4002" ht="20.25" customHeight="1"/>
    <row r="4003" ht="20.25" customHeight="1"/>
    <row r="4004" ht="20.25" customHeight="1"/>
    <row r="4005" ht="20.25" customHeight="1"/>
    <row r="4006" ht="20.25" customHeight="1"/>
    <row r="4007" ht="20.25" customHeight="1"/>
    <row r="4008" ht="20.25" customHeight="1"/>
    <row r="4009" ht="20.25" customHeight="1"/>
    <row r="4010" ht="20.25" customHeight="1"/>
    <row r="4011" ht="20.25" customHeight="1"/>
    <row r="4012" ht="20.25" customHeight="1"/>
    <row r="4013" ht="20.25" customHeight="1"/>
    <row r="4014" ht="20.25" customHeight="1"/>
    <row r="4015" ht="20.25" customHeight="1"/>
    <row r="4016" ht="20.25" customHeight="1"/>
    <row r="4017" ht="20.25" customHeight="1"/>
    <row r="4018" ht="20.25" customHeight="1"/>
    <row r="4019" ht="20.25" customHeight="1"/>
    <row r="4020" ht="20.25" customHeight="1"/>
    <row r="4021" ht="20.25" customHeight="1"/>
    <row r="4022" ht="20.25" customHeight="1"/>
    <row r="4023" ht="20.25" customHeight="1"/>
    <row r="4024" ht="20.25" customHeight="1"/>
    <row r="4025" ht="20.25" customHeight="1"/>
    <row r="4026" ht="20.25" customHeight="1"/>
    <row r="4027" ht="20.25" customHeight="1"/>
    <row r="4028" ht="20.25" customHeight="1"/>
    <row r="4029" ht="20.25" customHeight="1"/>
    <row r="4030" ht="20.25" customHeight="1"/>
    <row r="4031" ht="20.25" customHeight="1"/>
    <row r="4032" ht="20.25" customHeight="1"/>
    <row r="4033" ht="20.25" customHeight="1"/>
    <row r="4034" ht="20.25" customHeight="1"/>
    <row r="4035" ht="20.25" customHeight="1"/>
    <row r="4036" ht="20.25" customHeight="1"/>
    <row r="4037" ht="20.25" customHeight="1"/>
    <row r="4038" ht="20.25" customHeight="1"/>
    <row r="4039" ht="20.25" customHeight="1"/>
    <row r="4040" ht="20.25" customHeight="1"/>
    <row r="4041" ht="20.25" customHeight="1"/>
    <row r="4042" ht="20.25" customHeight="1"/>
    <row r="4043" ht="20.25" customHeight="1"/>
    <row r="4044" ht="20.25" customHeight="1"/>
    <row r="4045" ht="20.25" customHeight="1"/>
    <row r="4046" ht="20.25" customHeight="1"/>
    <row r="4047" ht="20.25" customHeight="1"/>
    <row r="4048" ht="20.25" customHeight="1"/>
    <row r="4049" ht="20.25" customHeight="1"/>
    <row r="4050" ht="20.25" customHeight="1"/>
    <row r="4051" ht="20.25" customHeight="1"/>
    <row r="4052" ht="20.25" customHeight="1"/>
    <row r="4053" ht="20.25" customHeight="1"/>
    <row r="4054" ht="20.25" customHeight="1"/>
    <row r="4055" ht="20.25" customHeight="1"/>
    <row r="4056" ht="20.25" customHeight="1"/>
    <row r="4057" ht="20.25" customHeight="1"/>
    <row r="4058" ht="20.25" customHeight="1"/>
    <row r="4059" ht="20.25" customHeight="1"/>
    <row r="4060" ht="20.25" customHeight="1"/>
    <row r="4061" ht="20.25" customHeight="1"/>
    <row r="4062" ht="20.25" customHeight="1"/>
    <row r="4063" ht="20.25" customHeight="1"/>
    <row r="4064" ht="20.25" customHeight="1"/>
    <row r="4065" ht="20.25" customHeight="1"/>
    <row r="4066" ht="20.25" customHeight="1"/>
    <row r="4067" ht="20.25" customHeight="1"/>
    <row r="4068" ht="20.25" customHeight="1"/>
    <row r="4069" ht="20.25" customHeight="1"/>
    <row r="4070" ht="20.25" customHeight="1"/>
    <row r="4071" ht="20.25" customHeight="1"/>
    <row r="4072" ht="20.25" customHeight="1"/>
    <row r="4073" ht="20.25" customHeight="1"/>
    <row r="4074" ht="20.25" customHeight="1"/>
    <row r="4075" ht="20.25" customHeight="1"/>
    <row r="4076" ht="20.25" customHeight="1"/>
    <row r="4077" ht="20.25" customHeight="1"/>
    <row r="4078" ht="20.25" customHeight="1"/>
    <row r="4079" ht="20.25" customHeight="1"/>
    <row r="4080" ht="20.25" customHeight="1"/>
    <row r="4081" ht="20.25" customHeight="1"/>
    <row r="4082" ht="20.25" customHeight="1"/>
    <row r="4083" ht="20.25" customHeight="1"/>
    <row r="4084" ht="20.25" customHeight="1"/>
    <row r="4085" ht="20.25" customHeight="1"/>
    <row r="4086" ht="20.25" customHeight="1"/>
    <row r="4087" ht="20.25" customHeight="1"/>
    <row r="4088" ht="20.25" customHeight="1"/>
    <row r="4089" ht="20.25" customHeight="1"/>
    <row r="4090" ht="20.25" customHeight="1"/>
    <row r="4091" ht="20.25" customHeight="1"/>
    <row r="4092" ht="20.25" customHeight="1"/>
    <row r="4093" ht="20.25" customHeight="1"/>
    <row r="4094" ht="20.25" customHeight="1"/>
    <row r="4095" ht="20.25" customHeight="1"/>
    <row r="4096" ht="20.25" customHeight="1"/>
    <row r="4097" ht="20.25" customHeight="1"/>
    <row r="4098" ht="20.25" customHeight="1"/>
    <row r="4099" ht="20.25" customHeight="1"/>
    <row r="4100" ht="20.25" customHeight="1"/>
    <row r="4101" ht="20.25" customHeight="1"/>
    <row r="4102" ht="20.25" customHeight="1"/>
    <row r="4103" ht="20.25" customHeight="1"/>
    <row r="4104" ht="20.25" customHeight="1"/>
    <row r="4105" ht="20.25" customHeight="1"/>
    <row r="4106" ht="20.25" customHeight="1"/>
    <row r="4107" ht="20.25" customHeight="1"/>
    <row r="4108" ht="20.25" customHeight="1"/>
    <row r="4109" ht="20.25" customHeight="1"/>
    <row r="4110" ht="20.25" customHeight="1"/>
    <row r="4111" ht="20.25" customHeight="1"/>
    <row r="4112" ht="20.25" customHeight="1"/>
    <row r="4113" ht="20.25" customHeight="1"/>
    <row r="4114" ht="20.25" customHeight="1"/>
    <row r="4115" ht="20.25" customHeight="1"/>
    <row r="4116" ht="20.25" customHeight="1"/>
    <row r="4117" ht="20.25" customHeight="1"/>
    <row r="4118" ht="20.25" customHeight="1"/>
    <row r="4119" ht="20.25" customHeight="1"/>
    <row r="4120" ht="20.25" customHeight="1"/>
    <row r="4121" ht="20.25" customHeight="1"/>
    <row r="4122" ht="20.25" customHeight="1"/>
    <row r="4123" ht="20.25" customHeight="1"/>
    <row r="4124" ht="20.25" customHeight="1"/>
    <row r="4125" ht="20.25" customHeight="1"/>
    <row r="4126" ht="20.25" customHeight="1"/>
    <row r="4127" ht="20.25" customHeight="1"/>
    <row r="4128" ht="20.25" customHeight="1"/>
    <row r="4129" ht="20.25" customHeight="1"/>
    <row r="4130" ht="20.25" customHeight="1"/>
    <row r="4131" ht="20.25" customHeight="1"/>
    <row r="4132" ht="20.25" customHeight="1"/>
    <row r="4133" ht="20.25" customHeight="1"/>
    <row r="4134" ht="20.25" customHeight="1"/>
    <row r="4135" ht="20.25" customHeight="1"/>
    <row r="4136" ht="20.25" customHeight="1"/>
    <row r="4137" ht="20.25" customHeight="1"/>
    <row r="4138" ht="20.25" customHeight="1"/>
    <row r="4139" ht="20.25" customHeight="1"/>
    <row r="4140" ht="20.25" customHeight="1"/>
    <row r="4141" ht="20.25" customHeight="1"/>
    <row r="4142" ht="20.25" customHeight="1"/>
    <row r="4143" ht="20.25" customHeight="1"/>
    <row r="4144" ht="20.25" customHeight="1"/>
    <row r="4145" ht="20.25" customHeight="1"/>
    <row r="4146" ht="20.25" customHeight="1"/>
    <row r="4147" ht="20.25" customHeight="1"/>
    <row r="4148" ht="20.25" customHeight="1"/>
    <row r="4149" ht="20.25" customHeight="1"/>
    <row r="4150" ht="20.25" customHeight="1"/>
    <row r="4151" ht="20.25" customHeight="1"/>
    <row r="4152" ht="20.25" customHeight="1"/>
    <row r="4153" ht="20.25" customHeight="1"/>
    <row r="4154" ht="20.25" customHeight="1"/>
    <row r="4155" ht="20.25" customHeight="1"/>
    <row r="4156" ht="20.25" customHeight="1"/>
    <row r="4157" ht="20.25" customHeight="1"/>
    <row r="4158" ht="20.25" customHeight="1"/>
    <row r="4159" ht="20.25" customHeight="1"/>
    <row r="4160" ht="20.25" customHeight="1"/>
    <row r="4161" ht="20.25" customHeight="1"/>
    <row r="4162" ht="20.25" customHeight="1"/>
    <row r="4163" ht="20.25" customHeight="1"/>
    <row r="4164" ht="20.25" customHeight="1"/>
    <row r="4165" ht="20.25" customHeight="1"/>
    <row r="4166" ht="20.25" customHeight="1"/>
    <row r="4167" ht="20.25" customHeight="1"/>
    <row r="4168" ht="20.25" customHeight="1"/>
    <row r="4169" ht="20.25" customHeight="1"/>
    <row r="4170" ht="20.25" customHeight="1"/>
    <row r="4171" ht="20.25" customHeight="1"/>
    <row r="4172" ht="20.25" customHeight="1"/>
    <row r="4173" ht="20.25" customHeight="1"/>
    <row r="4174" ht="20.25" customHeight="1"/>
    <row r="4175" ht="20.25" customHeight="1"/>
    <row r="4176" ht="20.25" customHeight="1"/>
    <row r="4177" ht="20.25" customHeight="1"/>
    <row r="4178" ht="20.25" customHeight="1"/>
    <row r="4179" ht="20.25" customHeight="1"/>
    <row r="4180" ht="20.25" customHeight="1"/>
    <row r="4181" ht="20.25" customHeight="1"/>
    <row r="4182" ht="20.25" customHeight="1"/>
    <row r="4183" ht="20.25" customHeight="1"/>
    <row r="4184" ht="20.25" customHeight="1"/>
    <row r="4185" ht="20.25" customHeight="1"/>
    <row r="4186" ht="20.25" customHeight="1"/>
    <row r="4187" ht="20.25" customHeight="1"/>
    <row r="4188" ht="20.25" customHeight="1"/>
    <row r="4189" ht="20.25" customHeight="1"/>
    <row r="4190" ht="20.25" customHeight="1"/>
    <row r="4191" ht="20.25" customHeight="1"/>
    <row r="4192" ht="20.25" customHeight="1"/>
    <row r="4193" ht="20.25" customHeight="1"/>
    <row r="4194" ht="20.25" customHeight="1"/>
    <row r="4195" ht="20.25" customHeight="1"/>
    <row r="4196" ht="20.25" customHeight="1"/>
    <row r="4197" ht="20.25" customHeight="1"/>
    <row r="4198" ht="20.25" customHeight="1"/>
    <row r="4199" ht="20.25" customHeight="1"/>
    <row r="4200" ht="20.25" customHeight="1"/>
    <row r="4201" ht="20.25" customHeight="1"/>
    <row r="4202" ht="20.25" customHeight="1"/>
    <row r="4203" ht="20.25" customHeight="1"/>
    <row r="4204" ht="20.25" customHeight="1"/>
    <row r="4205" ht="20.25" customHeight="1"/>
    <row r="4206" ht="20.25" customHeight="1"/>
    <row r="4207" ht="20.25" customHeight="1"/>
    <row r="4208" ht="20.25" customHeight="1"/>
    <row r="4209" ht="20.25" customHeight="1"/>
    <row r="4210" ht="20.25" customHeight="1"/>
    <row r="4211" ht="20.25" customHeight="1"/>
    <row r="4212" ht="20.25" customHeight="1"/>
    <row r="4213" ht="20.25" customHeight="1"/>
    <row r="4214" ht="20.25" customHeight="1"/>
    <row r="4215" ht="20.25" customHeight="1"/>
    <row r="4216" ht="20.25" customHeight="1"/>
    <row r="4217" ht="20.25" customHeight="1"/>
    <row r="4218" ht="20.25" customHeight="1"/>
    <row r="4219" ht="20.25" customHeight="1"/>
    <row r="4220" ht="20.25" customHeight="1"/>
    <row r="4221" ht="20.25" customHeight="1"/>
    <row r="4222" ht="20.25" customHeight="1"/>
    <row r="4223" ht="20.25" customHeight="1"/>
    <row r="4224" ht="20.25" customHeight="1"/>
    <row r="4225" ht="20.25" customHeight="1"/>
    <row r="4226" ht="20.25" customHeight="1"/>
    <row r="4227" ht="20.25" customHeight="1"/>
    <row r="4228" ht="20.25" customHeight="1"/>
    <row r="4229" ht="20.25" customHeight="1"/>
    <row r="4230" ht="20.25" customHeight="1"/>
    <row r="4231" ht="20.25" customHeight="1"/>
    <row r="4232" ht="20.25" customHeight="1"/>
    <row r="4233" ht="20.25" customHeight="1"/>
    <row r="4234" ht="20.25" customHeight="1"/>
    <row r="4235" ht="20.25" customHeight="1"/>
    <row r="4236" ht="20.25" customHeight="1"/>
    <row r="4237" ht="20.25" customHeight="1"/>
    <row r="4238" ht="20.25" customHeight="1"/>
    <row r="4239" ht="20.25" customHeight="1"/>
    <row r="4240" ht="20.25" customHeight="1"/>
    <row r="4241" ht="20.25" customHeight="1"/>
    <row r="4242" ht="20.25" customHeight="1"/>
    <row r="4243" ht="20.25" customHeight="1"/>
    <row r="4244" ht="20.25" customHeight="1"/>
    <row r="4245" ht="20.25" customHeight="1"/>
    <row r="4246" ht="20.25" customHeight="1"/>
    <row r="4247" ht="20.25" customHeight="1"/>
    <row r="4248" ht="20.25" customHeight="1"/>
    <row r="4249" ht="20.25" customHeight="1"/>
    <row r="4250" ht="20.25" customHeight="1"/>
    <row r="4251" ht="20.25" customHeight="1"/>
    <row r="4252" ht="20.25" customHeight="1"/>
    <row r="4253" ht="20.25" customHeight="1"/>
    <row r="4254" ht="20.25" customHeight="1"/>
    <row r="4255" ht="20.25" customHeight="1"/>
    <row r="4256" ht="20.25" customHeight="1"/>
    <row r="4257" ht="20.25" customHeight="1"/>
    <row r="4258" ht="20.25" customHeight="1"/>
    <row r="4259" ht="20.25" customHeight="1"/>
    <row r="4260" ht="20.25" customHeight="1"/>
    <row r="4261" ht="20.25" customHeight="1"/>
    <row r="4262" ht="20.25" customHeight="1"/>
    <row r="4263" ht="20.25" customHeight="1"/>
    <row r="4264" ht="20.25" customHeight="1"/>
    <row r="4265" ht="20.25" customHeight="1"/>
    <row r="4266" ht="20.25" customHeight="1"/>
    <row r="4267" ht="20.25" customHeight="1"/>
    <row r="4268" ht="20.25" customHeight="1"/>
    <row r="4269" ht="20.25" customHeight="1"/>
    <row r="4270" ht="20.25" customHeight="1"/>
    <row r="4271" ht="20.25" customHeight="1"/>
    <row r="4272" ht="20.25" customHeight="1"/>
    <row r="4273" ht="20.25" customHeight="1"/>
    <row r="4274" ht="20.25" customHeight="1"/>
    <row r="4275" ht="20.25" customHeight="1"/>
    <row r="4276" ht="20.25" customHeight="1"/>
    <row r="4277" ht="20.25" customHeight="1"/>
    <row r="4278" ht="20.25" customHeight="1"/>
    <row r="4279" ht="20.25" customHeight="1"/>
    <row r="4280" ht="20.25" customHeight="1"/>
    <row r="4281" ht="20.25" customHeight="1"/>
    <row r="4282" ht="20.25" customHeight="1"/>
    <row r="4283" ht="20.25" customHeight="1"/>
    <row r="4284" ht="20.25" customHeight="1"/>
    <row r="4285" ht="20.25" customHeight="1"/>
    <row r="4286" ht="20.25" customHeight="1"/>
    <row r="4287" ht="20.25" customHeight="1"/>
    <row r="4288" ht="20.25" customHeight="1"/>
    <row r="4289" ht="20.25" customHeight="1"/>
    <row r="4290" ht="20.25" customHeight="1"/>
    <row r="4291" ht="20.25" customHeight="1"/>
    <row r="4292" ht="20.25" customHeight="1"/>
    <row r="4293" ht="20.25" customHeight="1"/>
    <row r="4294" ht="20.25" customHeight="1"/>
    <row r="4295" ht="20.25" customHeight="1"/>
    <row r="4296" ht="20.25" customHeight="1"/>
    <row r="4297" ht="20.25" customHeight="1"/>
    <row r="4298" ht="20.25" customHeight="1"/>
    <row r="4299" ht="20.25" customHeight="1"/>
    <row r="4300" ht="20.25" customHeight="1"/>
    <row r="4301" ht="20.25" customHeight="1"/>
    <row r="4302" ht="20.25" customHeight="1"/>
    <row r="4303" ht="20.25" customHeight="1"/>
    <row r="4304" ht="20.25" customHeight="1"/>
    <row r="4305" ht="20.25" customHeight="1"/>
    <row r="4306" ht="20.25" customHeight="1"/>
    <row r="4307" ht="20.25" customHeight="1"/>
    <row r="4308" ht="20.25" customHeight="1"/>
    <row r="4309" ht="20.25" customHeight="1"/>
    <row r="4310" ht="20.25" customHeight="1"/>
    <row r="4311" ht="20.25" customHeight="1"/>
    <row r="4312" ht="20.25" customHeight="1"/>
    <row r="4313" ht="20.25" customHeight="1"/>
    <row r="4314" ht="20.25" customHeight="1"/>
    <row r="4315" ht="20.25" customHeight="1"/>
    <row r="4316" ht="20.25" customHeight="1"/>
    <row r="4317" ht="20.25" customHeight="1"/>
    <row r="4318" ht="20.25" customHeight="1"/>
    <row r="4319" ht="20.25" customHeight="1"/>
    <row r="4320" ht="20.25" customHeight="1"/>
    <row r="4321" ht="20.25" customHeight="1"/>
    <row r="4322" ht="20.25" customHeight="1"/>
    <row r="4323" ht="20.25" customHeight="1"/>
    <row r="4324" ht="20.25" customHeight="1"/>
    <row r="4325" ht="20.25" customHeight="1"/>
    <row r="4326" ht="20.25" customHeight="1"/>
    <row r="4327" ht="20.25" customHeight="1"/>
    <row r="4328" ht="20.25" customHeight="1"/>
    <row r="4329" ht="20.25" customHeight="1"/>
    <row r="4330" ht="20.25" customHeight="1"/>
    <row r="4331" ht="20.25" customHeight="1"/>
    <row r="4332" ht="20.25" customHeight="1"/>
    <row r="4333" ht="20.25" customHeight="1"/>
    <row r="4334" ht="20.25" customHeight="1"/>
    <row r="4335" ht="20.25" customHeight="1"/>
    <row r="4336" ht="20.25" customHeight="1"/>
    <row r="4337" ht="20.25" customHeight="1"/>
    <row r="4338" ht="20.25" customHeight="1"/>
    <row r="4339" ht="20.25" customHeight="1"/>
    <row r="4340" ht="20.25" customHeight="1"/>
    <row r="4341" ht="20.25" customHeight="1"/>
    <row r="4342" ht="20.25" customHeight="1"/>
    <row r="4343" ht="20.25" customHeight="1"/>
    <row r="4344" ht="20.25" customHeight="1"/>
    <row r="4345" ht="20.25" customHeight="1"/>
    <row r="4346" ht="20.25" customHeight="1"/>
    <row r="4347" ht="20.25" customHeight="1"/>
    <row r="4348" ht="20.25" customHeight="1"/>
    <row r="4349" ht="20.25" customHeight="1"/>
    <row r="4350" ht="20.25" customHeight="1"/>
    <row r="4351" ht="20.25" customHeight="1"/>
    <row r="4352" ht="20.25" customHeight="1"/>
    <row r="4353" ht="20.25" customHeight="1"/>
    <row r="4354" ht="20.25" customHeight="1"/>
    <row r="4355" ht="20.25" customHeight="1"/>
    <row r="4356" ht="20.25" customHeight="1"/>
    <row r="4357" ht="20.25" customHeight="1"/>
    <row r="4358" ht="20.25" customHeight="1"/>
    <row r="4359" ht="20.25" customHeight="1"/>
    <row r="4360" ht="20.25" customHeight="1"/>
    <row r="4361" ht="20.25" customHeight="1"/>
    <row r="4362" ht="20.25" customHeight="1"/>
    <row r="4363" ht="20.25" customHeight="1"/>
    <row r="4364" ht="20.25" customHeight="1"/>
    <row r="4365" ht="20.25" customHeight="1"/>
    <row r="4366" ht="20.25" customHeight="1"/>
    <row r="4367" ht="20.25" customHeight="1"/>
    <row r="4368" ht="20.25" customHeight="1"/>
    <row r="4369" ht="20.25" customHeight="1"/>
    <row r="4370" ht="20.25" customHeight="1"/>
    <row r="4371" ht="20.25" customHeight="1"/>
    <row r="4372" ht="20.25" customHeight="1"/>
    <row r="4373" ht="20.25" customHeight="1"/>
    <row r="4374" ht="20.25" customHeight="1"/>
    <row r="4375" ht="20.25" customHeight="1"/>
    <row r="4376" ht="20.25" customHeight="1"/>
    <row r="4377" ht="20.25" customHeight="1"/>
    <row r="4378" ht="20.25" customHeight="1"/>
    <row r="4379" ht="20.25" customHeight="1"/>
    <row r="4380" ht="20.25" customHeight="1"/>
    <row r="4381" ht="20.25" customHeight="1"/>
    <row r="4382" ht="20.25" customHeight="1"/>
    <row r="4383" ht="20.25" customHeight="1"/>
    <row r="4384" ht="20.25" customHeight="1"/>
    <row r="4385" ht="20.25" customHeight="1"/>
    <row r="4386" ht="20.25" customHeight="1"/>
    <row r="4387" ht="20.25" customHeight="1"/>
    <row r="4388" ht="20.25" customHeight="1"/>
    <row r="4389" ht="20.25" customHeight="1"/>
    <row r="4390" ht="20.25" customHeight="1"/>
    <row r="4391" ht="20.25" customHeight="1"/>
    <row r="4392" ht="20.25" customHeight="1"/>
    <row r="4393" ht="20.25" customHeight="1"/>
    <row r="4394" ht="20.25" customHeight="1"/>
    <row r="4395" ht="20.25" customHeight="1"/>
    <row r="4396" ht="20.25" customHeight="1"/>
    <row r="4397" ht="20.25" customHeight="1"/>
    <row r="4398" ht="20.25" customHeight="1"/>
    <row r="4399" ht="20.25" customHeight="1"/>
    <row r="4400" ht="20.25" customHeight="1"/>
    <row r="4401" ht="20.25" customHeight="1"/>
    <row r="4402" ht="20.25" customHeight="1"/>
    <row r="4403" ht="20.25" customHeight="1"/>
    <row r="4404" ht="20.25" customHeight="1"/>
    <row r="4405" ht="20.25" customHeight="1"/>
    <row r="4406" ht="20.25" customHeight="1"/>
    <row r="4407" ht="20.25" customHeight="1"/>
    <row r="4408" ht="20.25" customHeight="1"/>
    <row r="4409" ht="20.25" customHeight="1"/>
    <row r="4410" ht="20.25" customHeight="1"/>
    <row r="4411" ht="20.25" customHeight="1"/>
    <row r="4412" ht="20.25" customHeight="1"/>
    <row r="4413" ht="20.25" customHeight="1"/>
    <row r="4414" ht="20.25" customHeight="1"/>
    <row r="4415" ht="20.25" customHeight="1"/>
    <row r="4416" ht="20.25" customHeight="1"/>
    <row r="4417" ht="20.25" customHeight="1"/>
    <row r="4418" ht="20.25" customHeight="1"/>
    <row r="4419" ht="20.25" customHeight="1"/>
    <row r="4420" ht="20.25" customHeight="1"/>
    <row r="4421" ht="20.25" customHeight="1"/>
    <row r="4422" ht="20.25" customHeight="1"/>
    <row r="4423" ht="20.25" customHeight="1"/>
    <row r="4424" ht="20.25" customHeight="1"/>
    <row r="4425" ht="20.25" customHeight="1"/>
    <row r="4426" ht="20.25" customHeight="1"/>
    <row r="4427" ht="20.25" customHeight="1"/>
    <row r="4428" ht="20.25" customHeight="1"/>
    <row r="4429" ht="20.25" customHeight="1"/>
    <row r="4430" ht="20.25" customHeight="1"/>
    <row r="4431" ht="20.25" customHeight="1"/>
    <row r="4432" ht="20.25" customHeight="1"/>
    <row r="4433" ht="20.25" customHeight="1"/>
    <row r="4434" ht="20.25" customHeight="1"/>
    <row r="4435" ht="20.25" customHeight="1"/>
    <row r="4436" ht="20.25" customHeight="1"/>
    <row r="4437" ht="20.25" customHeight="1"/>
    <row r="4438" ht="20.25" customHeight="1"/>
    <row r="4439" ht="20.25" customHeight="1"/>
    <row r="4440" ht="20.25" customHeight="1"/>
    <row r="4441" ht="20.25" customHeight="1"/>
    <row r="4442" ht="20.25" customHeight="1"/>
    <row r="4443" ht="20.25" customHeight="1"/>
    <row r="4444" ht="20.25" customHeight="1"/>
    <row r="4445" ht="20.25" customHeight="1"/>
    <row r="4446" ht="20.25" customHeight="1"/>
    <row r="4447" ht="20.25" customHeight="1"/>
    <row r="4448" ht="20.25" customHeight="1"/>
    <row r="4449" ht="20.25" customHeight="1"/>
    <row r="4450" ht="20.25" customHeight="1"/>
    <row r="4451" ht="20.25" customHeight="1"/>
    <row r="4452" ht="20.25" customHeight="1"/>
    <row r="4453" ht="20.25" customHeight="1"/>
    <row r="4454" ht="20.25" customHeight="1"/>
    <row r="4455" ht="20.25" customHeight="1"/>
    <row r="4456" ht="20.25" customHeight="1"/>
    <row r="4457" ht="20.25" customHeight="1"/>
    <row r="4458" ht="20.25" customHeight="1"/>
    <row r="4459" ht="20.25" customHeight="1"/>
    <row r="4460" ht="20.25" customHeight="1"/>
    <row r="4461" ht="20.25" customHeight="1"/>
    <row r="4462" ht="20.25" customHeight="1"/>
    <row r="4463" ht="20.25" customHeight="1"/>
    <row r="4464" ht="20.25" customHeight="1"/>
    <row r="4465" ht="20.25" customHeight="1"/>
    <row r="4466" ht="20.25" customHeight="1"/>
    <row r="4467" ht="20.25" customHeight="1"/>
    <row r="4468" ht="20.25" customHeight="1"/>
    <row r="4469" ht="20.25" customHeight="1"/>
    <row r="4470" ht="20.25" customHeight="1"/>
    <row r="4471" ht="20.25" customHeight="1"/>
    <row r="4472" ht="20.25" customHeight="1"/>
    <row r="4473" ht="20.25" customHeight="1"/>
    <row r="4474" ht="20.25" customHeight="1"/>
    <row r="4475" ht="20.25" customHeight="1"/>
    <row r="4476" ht="20.25" customHeight="1"/>
    <row r="4477" ht="20.25" customHeight="1"/>
    <row r="4478" ht="20.25" customHeight="1"/>
    <row r="4479" ht="20.25" customHeight="1"/>
    <row r="4480" ht="20.25" customHeight="1"/>
    <row r="4481" ht="20.25" customHeight="1"/>
    <row r="4482" ht="20.25" customHeight="1"/>
    <row r="4483" ht="20.25" customHeight="1"/>
    <row r="4484" ht="20.25" customHeight="1"/>
    <row r="4485" ht="20.25" customHeight="1"/>
    <row r="4486" ht="20.25" customHeight="1"/>
    <row r="4487" ht="20.25" customHeight="1"/>
    <row r="4488" ht="20.25" customHeight="1"/>
    <row r="4489" ht="20.25" customHeight="1"/>
    <row r="4490" ht="20.25" customHeight="1"/>
    <row r="4491" ht="20.25" customHeight="1"/>
    <row r="4492" ht="20.25" customHeight="1"/>
    <row r="4493" ht="20.25" customHeight="1"/>
    <row r="4494" ht="20.25" customHeight="1"/>
    <row r="4495" ht="20.25" customHeight="1"/>
    <row r="4496" ht="20.25" customHeight="1"/>
    <row r="4497" ht="20.25" customHeight="1"/>
    <row r="4498" ht="20.25" customHeight="1"/>
    <row r="4499" ht="20.25" customHeight="1"/>
    <row r="4500" ht="20.25" customHeight="1"/>
    <row r="4501" ht="20.25" customHeight="1"/>
    <row r="4502" ht="20.25" customHeight="1"/>
    <row r="4503" ht="20.25" customHeight="1"/>
    <row r="4504" ht="20.25" customHeight="1"/>
    <row r="4505" ht="20.25" customHeight="1"/>
    <row r="4506" ht="20.25" customHeight="1"/>
    <row r="4507" ht="20.25" customHeight="1"/>
    <row r="4508" ht="20.25" customHeight="1"/>
    <row r="4509" ht="20.25" customHeight="1"/>
    <row r="4510" ht="20.25" customHeight="1"/>
    <row r="4511" ht="20.25" customHeight="1"/>
    <row r="4512" ht="20.25" customHeight="1"/>
    <row r="4513" ht="20.25" customHeight="1"/>
    <row r="4514" ht="20.25" customHeight="1"/>
    <row r="4515" ht="20.25" customHeight="1"/>
    <row r="4516" ht="20.25" customHeight="1"/>
    <row r="4517" ht="20.25" customHeight="1"/>
    <row r="4518" ht="20.25" customHeight="1"/>
    <row r="4519" ht="20.25" customHeight="1"/>
    <row r="4520" ht="20.25" customHeight="1"/>
    <row r="4521" ht="20.25" customHeight="1"/>
    <row r="4522" ht="20.25" customHeight="1"/>
    <row r="4523" ht="20.25" customHeight="1"/>
    <row r="4524" ht="20.25" customHeight="1"/>
    <row r="4525" ht="20.25" customHeight="1"/>
    <row r="4526" ht="20.25" customHeight="1"/>
    <row r="4527" ht="20.25" customHeight="1"/>
    <row r="4528" ht="20.25" customHeight="1"/>
    <row r="4529" ht="20.25" customHeight="1"/>
    <row r="4530" ht="20.25" customHeight="1"/>
    <row r="4531" ht="20.25" customHeight="1"/>
    <row r="4532" ht="20.25" customHeight="1"/>
    <row r="4533" ht="20.25" customHeight="1"/>
    <row r="4534" ht="20.25" customHeight="1"/>
    <row r="4535" ht="20.25" customHeight="1"/>
    <row r="4536" ht="20.25" customHeight="1"/>
    <row r="4537" ht="20.25" customHeight="1"/>
    <row r="4538" ht="20.25" customHeight="1"/>
    <row r="4539" ht="20.25" customHeight="1"/>
    <row r="4540" ht="20.25" customHeight="1"/>
    <row r="4541" ht="20.25" customHeight="1"/>
    <row r="4542" ht="20.25" customHeight="1"/>
    <row r="4543" ht="20.25" customHeight="1"/>
    <row r="4544" ht="20.25" customHeight="1"/>
    <row r="4545" ht="20.25" customHeight="1"/>
    <row r="4546" ht="20.25" customHeight="1"/>
    <row r="4547" ht="20.25" customHeight="1"/>
    <row r="4548" ht="20.25" customHeight="1"/>
    <row r="4549" ht="20.25" customHeight="1"/>
    <row r="4550" ht="20.25" customHeight="1"/>
    <row r="4551" ht="20.25" customHeight="1"/>
    <row r="4552" ht="20.25" customHeight="1"/>
    <row r="4553" ht="20.25" customHeight="1"/>
    <row r="4554" ht="20.25" customHeight="1"/>
    <row r="4555" ht="20.25" customHeight="1"/>
    <row r="4556" ht="20.25" customHeight="1"/>
    <row r="4557" ht="20.25" customHeight="1"/>
    <row r="4558" ht="20.25" customHeight="1"/>
    <row r="4559" ht="20.25" customHeight="1"/>
    <row r="4560" ht="20.25" customHeight="1"/>
    <row r="4561" ht="20.25" customHeight="1"/>
    <row r="4562" ht="20.25" customHeight="1"/>
    <row r="4563" ht="20.25" customHeight="1"/>
    <row r="4564" ht="20.25" customHeight="1"/>
    <row r="4565" ht="20.25" customHeight="1"/>
    <row r="4566" ht="20.25" customHeight="1"/>
    <row r="4567" ht="20.25" customHeight="1"/>
    <row r="4568" ht="20.25" customHeight="1"/>
    <row r="4569" ht="20.25" customHeight="1"/>
    <row r="4570" ht="20.25" customHeight="1"/>
    <row r="4571" ht="20.25" customHeight="1"/>
    <row r="4572" ht="20.25" customHeight="1"/>
    <row r="4573" ht="20.25" customHeight="1"/>
    <row r="4574" ht="20.25" customHeight="1"/>
    <row r="4575" ht="20.25" customHeight="1"/>
    <row r="4576" ht="20.25" customHeight="1"/>
    <row r="4577" ht="20.25" customHeight="1"/>
    <row r="4578" ht="20.25" customHeight="1"/>
    <row r="4579" ht="20.25" customHeight="1"/>
    <row r="4580" ht="20.25" customHeight="1"/>
    <row r="4581" ht="20.25" customHeight="1"/>
    <row r="4582" ht="20.25" customHeight="1"/>
    <row r="4583" ht="20.25" customHeight="1"/>
    <row r="4584" ht="20.25" customHeight="1"/>
    <row r="4585" ht="20.25" customHeight="1"/>
    <row r="4586" ht="20.25" customHeight="1"/>
    <row r="4587" ht="20.25" customHeight="1"/>
    <row r="4588" ht="20.25" customHeight="1"/>
    <row r="4589" ht="20.25" customHeight="1"/>
    <row r="4590" ht="20.25" customHeight="1"/>
    <row r="4591" ht="20.25" customHeight="1"/>
    <row r="4592" ht="20.25" customHeight="1"/>
    <row r="4593" ht="20.25" customHeight="1"/>
    <row r="4594" ht="20.25" customHeight="1"/>
    <row r="4595" ht="20.25" customHeight="1"/>
    <row r="4596" ht="20.25" customHeight="1"/>
    <row r="4597" ht="20.25" customHeight="1"/>
    <row r="4598" ht="20.25" customHeight="1"/>
    <row r="4599" ht="20.25" customHeight="1"/>
    <row r="4600" ht="20.25" customHeight="1"/>
    <row r="4601" ht="20.25" customHeight="1"/>
    <row r="4602" ht="20.25" customHeight="1"/>
    <row r="4603" ht="20.25" customHeight="1"/>
    <row r="4604" ht="20.25" customHeight="1"/>
    <row r="4605" ht="20.25" customHeight="1"/>
    <row r="4606" ht="20.25" customHeight="1"/>
    <row r="4607" ht="20.25" customHeight="1"/>
    <row r="4608" ht="20.25" customHeight="1"/>
    <row r="4609" ht="20.25" customHeight="1"/>
    <row r="4610" ht="20.25" customHeight="1"/>
    <row r="4611" ht="20.25" customHeight="1"/>
    <row r="4612" ht="20.25" customHeight="1"/>
    <row r="4613" ht="20.25" customHeight="1"/>
    <row r="4614" ht="20.25" customHeight="1"/>
    <row r="4615" ht="20.25" customHeight="1"/>
    <row r="4616" ht="20.25" customHeight="1"/>
    <row r="4617" ht="20.25" customHeight="1"/>
    <row r="4618" ht="20.25" customHeight="1"/>
    <row r="4619" ht="20.25" customHeight="1"/>
    <row r="4620" ht="20.25" customHeight="1"/>
    <row r="4621" ht="20.25" customHeight="1"/>
    <row r="4622" ht="20.25" customHeight="1"/>
    <row r="4623" ht="20.25" customHeight="1"/>
    <row r="4624" ht="20.25" customHeight="1"/>
    <row r="4625" ht="20.25" customHeight="1"/>
    <row r="4626" ht="20.25" customHeight="1"/>
    <row r="4627" ht="20.25" customHeight="1"/>
    <row r="4628" ht="20.25" customHeight="1"/>
    <row r="4629" ht="20.25" customHeight="1"/>
    <row r="4630" ht="20.25" customHeight="1"/>
    <row r="4631" ht="20.25" customHeight="1"/>
    <row r="4632" ht="20.25" customHeight="1"/>
    <row r="4633" ht="20.25" customHeight="1"/>
    <row r="4634" ht="20.25" customHeight="1"/>
    <row r="4635" ht="20.25" customHeight="1"/>
    <row r="4636" ht="20.25" customHeight="1"/>
    <row r="4637" ht="20.25" customHeight="1"/>
    <row r="4638" ht="20.25" customHeight="1"/>
    <row r="4639" ht="20.25" customHeight="1"/>
    <row r="4640" ht="20.25" customHeight="1"/>
    <row r="4641" ht="20.25" customHeight="1"/>
    <row r="4642" ht="20.25" customHeight="1"/>
    <row r="4643" ht="20.25" customHeight="1"/>
    <row r="4644" ht="20.25" customHeight="1"/>
    <row r="4645" ht="20.25" customHeight="1"/>
    <row r="4646" ht="20.25" customHeight="1"/>
    <row r="4647" ht="20.25" customHeight="1"/>
    <row r="4648" ht="20.25" customHeight="1"/>
    <row r="4649" ht="20.25" customHeight="1"/>
    <row r="4650" ht="20.25" customHeight="1"/>
    <row r="4651" ht="20.25" customHeight="1"/>
    <row r="4652" ht="20.25" customHeight="1"/>
    <row r="4653" ht="20.25" customHeight="1"/>
    <row r="4654" ht="20.25" customHeight="1"/>
    <row r="4655" ht="20.25" customHeight="1"/>
    <row r="4656" ht="20.25" customHeight="1"/>
    <row r="4657" ht="20.25" customHeight="1"/>
    <row r="4658" ht="20.25" customHeight="1"/>
    <row r="4659" ht="20.25" customHeight="1"/>
    <row r="4660" ht="20.25" customHeight="1"/>
    <row r="4661" ht="20.25" customHeight="1"/>
    <row r="4662" ht="20.25" customHeight="1"/>
    <row r="4663" ht="20.25" customHeight="1"/>
    <row r="4664" ht="20.25" customHeight="1"/>
    <row r="4665" ht="20.25" customHeight="1"/>
    <row r="4666" ht="20.25" customHeight="1"/>
    <row r="4667" ht="20.25" customHeight="1"/>
    <row r="4668" ht="20.25" customHeight="1"/>
    <row r="4669" ht="20.25" customHeight="1"/>
    <row r="4670" ht="20.25" customHeight="1"/>
    <row r="4671" ht="20.25" customHeight="1"/>
    <row r="4672" ht="20.25" customHeight="1"/>
    <row r="4673" ht="20.25" customHeight="1"/>
    <row r="4674" ht="20.25" customHeight="1"/>
    <row r="4675" ht="20.25" customHeight="1"/>
    <row r="4676" ht="20.25" customHeight="1"/>
    <row r="4677" ht="20.25" customHeight="1"/>
    <row r="4678" ht="20.25" customHeight="1"/>
    <row r="4679" ht="20.25" customHeight="1"/>
    <row r="4680" ht="20.25" customHeight="1"/>
    <row r="4681" ht="20.25" customHeight="1"/>
    <row r="4682" ht="20.25" customHeight="1"/>
    <row r="4683" ht="20.25" customHeight="1"/>
    <row r="4684" ht="20.25" customHeight="1"/>
    <row r="4685" ht="20.25" customHeight="1"/>
    <row r="4686" ht="20.25" customHeight="1"/>
    <row r="4687" ht="20.25" customHeight="1"/>
    <row r="4688" ht="20.25" customHeight="1"/>
    <row r="4689" ht="20.25" customHeight="1"/>
    <row r="4690" ht="20.25" customHeight="1"/>
    <row r="4691" ht="20.25" customHeight="1"/>
    <row r="4692" ht="20.25" customHeight="1"/>
    <row r="4693" ht="20.25" customHeight="1"/>
    <row r="4694" ht="20.25" customHeight="1"/>
    <row r="4695" ht="20.25" customHeight="1"/>
    <row r="4696" ht="20.25" customHeight="1"/>
    <row r="4697" ht="20.25" customHeight="1"/>
    <row r="4698" ht="20.25" customHeight="1"/>
    <row r="4699" ht="20.25" customHeight="1"/>
    <row r="4700" ht="20.25" customHeight="1"/>
    <row r="4701" ht="20.25" customHeight="1"/>
    <row r="4702" ht="20.25" customHeight="1"/>
    <row r="4703" ht="20.25" customHeight="1"/>
    <row r="4704" ht="20.25" customHeight="1"/>
    <row r="4705" ht="20.25" customHeight="1"/>
    <row r="4706" ht="20.25" customHeight="1"/>
    <row r="4707" ht="20.25" customHeight="1"/>
    <row r="4708" ht="20.25" customHeight="1"/>
    <row r="4709" ht="20.25" customHeight="1"/>
    <row r="4710" ht="20.25" customHeight="1"/>
    <row r="4711" ht="20.25" customHeight="1"/>
    <row r="4712" ht="20.25" customHeight="1"/>
    <row r="4713" ht="20.25" customHeight="1"/>
    <row r="4714" ht="20.25" customHeight="1"/>
    <row r="4715" ht="20.25" customHeight="1"/>
    <row r="4716" ht="20.25" customHeight="1"/>
    <row r="4717" ht="20.25" customHeight="1"/>
    <row r="4718" ht="20.25" customHeight="1"/>
    <row r="4719" ht="20.25" customHeight="1"/>
    <row r="4720" ht="20.25" customHeight="1"/>
    <row r="4721" ht="20.25" customHeight="1"/>
    <row r="4722" ht="20.25" customHeight="1"/>
    <row r="4723" ht="20.25" customHeight="1"/>
    <row r="4724" ht="20.25" customHeight="1"/>
    <row r="4725" ht="20.25" customHeight="1"/>
    <row r="4726" ht="20.25" customHeight="1"/>
    <row r="4727" ht="20.25" customHeight="1"/>
    <row r="4728" ht="20.25" customHeight="1"/>
    <row r="4729" ht="20.25" customHeight="1"/>
    <row r="4730" ht="20.25" customHeight="1"/>
    <row r="4731" ht="20.25" customHeight="1"/>
    <row r="4732" ht="20.25" customHeight="1"/>
    <row r="4733" ht="20.25" customHeight="1"/>
    <row r="4734" ht="20.25" customHeight="1"/>
    <row r="4735" ht="20.25" customHeight="1"/>
    <row r="4736" ht="20.25" customHeight="1"/>
    <row r="4737" ht="20.25" customHeight="1"/>
    <row r="4738" ht="20.25" customHeight="1"/>
    <row r="4739" ht="20.25" customHeight="1"/>
    <row r="4740" ht="20.25" customHeight="1"/>
    <row r="4741" ht="20.25" customHeight="1"/>
    <row r="4742" ht="20.25" customHeight="1"/>
    <row r="4743" ht="20.25" customHeight="1"/>
    <row r="4744" ht="20.25" customHeight="1"/>
    <row r="4745" ht="20.25" customHeight="1"/>
    <row r="4746" ht="20.25" customHeight="1"/>
    <row r="4747" ht="20.25" customHeight="1"/>
    <row r="4748" ht="20.25" customHeight="1"/>
    <row r="4749" ht="20.25" customHeight="1"/>
    <row r="4750" ht="20.25" customHeight="1"/>
    <row r="4751" ht="20.25" customHeight="1"/>
    <row r="4752" ht="20.25" customHeight="1"/>
    <row r="4753" ht="20.25" customHeight="1"/>
    <row r="4754" ht="20.25" customHeight="1"/>
    <row r="4755" ht="20.25" customHeight="1"/>
    <row r="4756" ht="20.25" customHeight="1"/>
    <row r="4757" ht="20.25" customHeight="1"/>
    <row r="4758" ht="20.25" customHeight="1"/>
    <row r="4759" ht="20.25" customHeight="1"/>
    <row r="4760" ht="20.25" customHeight="1"/>
    <row r="4761" ht="20.25" customHeight="1"/>
    <row r="4762" ht="20.25" customHeight="1"/>
    <row r="4763" ht="20.25" customHeight="1"/>
    <row r="4764" ht="20.25" customHeight="1"/>
    <row r="4765" ht="20.25" customHeight="1"/>
    <row r="4766" ht="20.25" customHeight="1"/>
    <row r="4767" ht="20.25" customHeight="1"/>
    <row r="4768" ht="20.25" customHeight="1"/>
    <row r="4769" ht="20.25" customHeight="1"/>
    <row r="4770" ht="20.25" customHeight="1"/>
    <row r="4771" ht="20.25" customHeight="1"/>
    <row r="4772" ht="20.25" customHeight="1"/>
    <row r="4773" ht="20.25" customHeight="1"/>
    <row r="4774" ht="20.25" customHeight="1"/>
    <row r="4775" ht="20.25" customHeight="1"/>
    <row r="4776" ht="20.25" customHeight="1"/>
    <row r="4777" ht="20.25" customHeight="1"/>
    <row r="4778" ht="20.25" customHeight="1"/>
    <row r="4779" ht="20.25" customHeight="1"/>
    <row r="4780" ht="20.25" customHeight="1"/>
    <row r="4781" ht="20.25" customHeight="1"/>
    <row r="4782" ht="20.25" customHeight="1"/>
    <row r="4783" ht="20.25" customHeight="1"/>
    <row r="4784" ht="20.25" customHeight="1"/>
    <row r="4785" ht="20.25" customHeight="1"/>
    <row r="4786" ht="20.25" customHeight="1"/>
    <row r="4787" ht="20.25" customHeight="1"/>
    <row r="4788" ht="20.25" customHeight="1"/>
    <row r="4789" ht="20.25" customHeight="1"/>
    <row r="4790" ht="20.25" customHeight="1"/>
    <row r="4791" ht="20.25" customHeight="1"/>
    <row r="4792" ht="20.25" customHeight="1"/>
    <row r="4793" ht="20.25" customHeight="1"/>
    <row r="4794" ht="20.25" customHeight="1"/>
    <row r="4795" ht="20.25" customHeight="1"/>
    <row r="4796" ht="20.25" customHeight="1"/>
    <row r="4797" ht="20.25" customHeight="1"/>
    <row r="4798" ht="20.25" customHeight="1"/>
    <row r="4799" ht="20.25" customHeight="1"/>
    <row r="4800" ht="20.25" customHeight="1"/>
    <row r="4801" ht="20.25" customHeight="1"/>
    <row r="4802" ht="20.25" customHeight="1"/>
    <row r="4803" ht="20.25" customHeight="1"/>
    <row r="4804" ht="20.25" customHeight="1"/>
    <row r="4805" ht="20.25" customHeight="1"/>
    <row r="4806" ht="20.25" customHeight="1"/>
    <row r="4807" ht="20.25" customHeight="1"/>
    <row r="4808" ht="20.25" customHeight="1"/>
    <row r="4809" ht="20.25" customHeight="1"/>
    <row r="4810" ht="20.25" customHeight="1"/>
    <row r="4811" ht="20.25" customHeight="1"/>
    <row r="4812" ht="20.25" customHeight="1"/>
    <row r="4813" ht="20.25" customHeight="1"/>
    <row r="4814" ht="20.25" customHeight="1"/>
    <row r="4815" ht="20.25" customHeight="1"/>
    <row r="4816" ht="20.25" customHeight="1"/>
    <row r="4817" ht="20.25" customHeight="1"/>
    <row r="4818" ht="20.25" customHeight="1"/>
    <row r="4819" ht="20.25" customHeight="1"/>
    <row r="4820" ht="20.25" customHeight="1"/>
    <row r="4821" ht="20.25" customHeight="1"/>
    <row r="4822" ht="20.25" customHeight="1"/>
    <row r="4823" ht="20.25" customHeight="1"/>
    <row r="4824" ht="20.25" customHeight="1"/>
    <row r="4825" ht="20.25" customHeight="1"/>
    <row r="4826" ht="20.25" customHeight="1"/>
    <row r="4827" ht="20.25" customHeight="1"/>
    <row r="4828" ht="20.25" customHeight="1"/>
    <row r="4829" ht="20.25" customHeight="1"/>
    <row r="4830" ht="20.25" customHeight="1"/>
    <row r="4831" ht="20.25" customHeight="1"/>
    <row r="4832" ht="20.25" customHeight="1"/>
    <row r="4833" ht="20.25" customHeight="1"/>
    <row r="4834" ht="20.25" customHeight="1"/>
    <row r="4835" ht="20.25" customHeight="1"/>
    <row r="4836" ht="20.25" customHeight="1"/>
    <row r="4837" ht="20.25" customHeight="1"/>
    <row r="4838" ht="20.25" customHeight="1"/>
    <row r="4839" ht="20.25" customHeight="1"/>
    <row r="4840" ht="20.25" customHeight="1"/>
    <row r="4841" ht="20.25" customHeight="1"/>
    <row r="4842" ht="20.25" customHeight="1"/>
    <row r="4843" ht="20.25" customHeight="1"/>
    <row r="4844" ht="20.25" customHeight="1"/>
    <row r="4845" ht="20.25" customHeight="1"/>
    <row r="4846" ht="20.25" customHeight="1"/>
    <row r="4847" ht="20.25" customHeight="1"/>
    <row r="4848" ht="20.25" customHeight="1"/>
    <row r="4849" ht="20.25" customHeight="1"/>
    <row r="4850" ht="20.25" customHeight="1"/>
    <row r="4851" ht="20.25" customHeight="1"/>
    <row r="4852" ht="20.25" customHeight="1"/>
    <row r="4853" ht="20.25" customHeight="1"/>
    <row r="4854" ht="20.25" customHeight="1"/>
    <row r="4855" ht="20.25" customHeight="1"/>
    <row r="4856" ht="20.25" customHeight="1"/>
    <row r="4857" ht="20.25" customHeight="1"/>
    <row r="4858" ht="20.25" customHeight="1"/>
    <row r="4859" ht="20.25" customHeight="1"/>
    <row r="4860" ht="20.25" customHeight="1"/>
    <row r="4861" ht="20.25" customHeight="1"/>
    <row r="4862" ht="20.25" customHeight="1"/>
    <row r="4863" ht="20.25" customHeight="1"/>
    <row r="4864" ht="20.25" customHeight="1"/>
    <row r="4865" ht="20.25" customHeight="1"/>
    <row r="4866" ht="20.25" customHeight="1"/>
    <row r="4867" ht="20.25" customHeight="1"/>
    <row r="4868" ht="20.25" customHeight="1"/>
    <row r="4869" ht="20.25" customHeight="1"/>
    <row r="4870" ht="20.25" customHeight="1"/>
    <row r="4871" ht="20.25" customHeight="1"/>
    <row r="4872" ht="20.25" customHeight="1"/>
    <row r="4873" ht="20.25" customHeight="1"/>
    <row r="4874" ht="20.25" customHeight="1"/>
    <row r="4875" ht="20.25" customHeight="1"/>
    <row r="4876" ht="20.25" customHeight="1"/>
    <row r="4877" ht="20.25" customHeight="1"/>
    <row r="4878" ht="20.25" customHeight="1"/>
    <row r="4879" ht="20.25" customHeight="1"/>
    <row r="4880" ht="20.25" customHeight="1"/>
    <row r="4881" ht="20.25" customHeight="1"/>
    <row r="4882" ht="20.25" customHeight="1"/>
    <row r="4883" ht="20.25" customHeight="1"/>
    <row r="4884" ht="20.25" customHeight="1"/>
    <row r="4885" ht="20.25" customHeight="1"/>
    <row r="4886" ht="20.25" customHeight="1"/>
    <row r="4887" ht="20.25" customHeight="1"/>
    <row r="4888" ht="20.25" customHeight="1"/>
    <row r="4889" ht="20.25" customHeight="1"/>
    <row r="4890" ht="20.25" customHeight="1"/>
    <row r="4891" ht="20.25" customHeight="1"/>
    <row r="4892" ht="20.25" customHeight="1"/>
    <row r="4893" ht="20.25" customHeight="1"/>
    <row r="4894" ht="20.25" customHeight="1"/>
    <row r="4895" ht="20.25" customHeight="1"/>
    <row r="4896" ht="20.25" customHeight="1"/>
    <row r="4897" ht="20.25" customHeight="1"/>
    <row r="4898" ht="20.25" customHeight="1"/>
    <row r="4899" ht="20.25" customHeight="1"/>
    <row r="4900" ht="20.25" customHeight="1"/>
    <row r="4901" ht="20.25" customHeight="1"/>
    <row r="4902" ht="20.25" customHeight="1"/>
    <row r="4903" ht="20.25" customHeight="1"/>
    <row r="4904" ht="20.25" customHeight="1"/>
    <row r="4905" ht="20.25" customHeight="1"/>
    <row r="4906" ht="20.25" customHeight="1"/>
    <row r="4907" ht="20.25" customHeight="1"/>
    <row r="4908" ht="20.25" customHeight="1"/>
    <row r="4909" ht="20.25" customHeight="1"/>
    <row r="4910" ht="20.25" customHeight="1"/>
    <row r="4911" ht="20.25" customHeight="1"/>
    <row r="4912" ht="20.25" customHeight="1"/>
    <row r="4913" ht="20.25" customHeight="1"/>
    <row r="4914" ht="20.25" customHeight="1"/>
    <row r="4915" ht="20.25" customHeight="1"/>
    <row r="4916" ht="20.25" customHeight="1"/>
    <row r="4917" ht="20.25" customHeight="1"/>
    <row r="4918" ht="20.25" customHeight="1"/>
    <row r="4919" ht="20.25" customHeight="1"/>
    <row r="4920" ht="20.25" customHeight="1"/>
    <row r="4921" ht="20.25" customHeight="1"/>
    <row r="4922" ht="20.25" customHeight="1"/>
    <row r="4923" ht="20.25" customHeight="1"/>
    <row r="4924" ht="20.25" customHeight="1"/>
    <row r="4925" ht="20.25" customHeight="1"/>
    <row r="4926" ht="20.25" customHeight="1"/>
    <row r="4927" ht="20.25" customHeight="1"/>
    <row r="4928" ht="20.25" customHeight="1"/>
    <row r="4929" ht="20.25" customHeight="1"/>
    <row r="4930" ht="20.25" customHeight="1"/>
    <row r="4931" ht="20.25" customHeight="1"/>
    <row r="4932" ht="20.25" customHeight="1"/>
    <row r="4933" ht="20.25" customHeight="1"/>
    <row r="4934" ht="20.25" customHeight="1"/>
    <row r="4935" ht="20.25" customHeight="1"/>
    <row r="4936" ht="20.25" customHeight="1"/>
    <row r="4937" ht="20.25" customHeight="1"/>
    <row r="4938" ht="20.25" customHeight="1"/>
    <row r="4939" ht="20.25" customHeight="1"/>
    <row r="4940" ht="20.25" customHeight="1"/>
    <row r="4941" ht="20.25" customHeight="1"/>
    <row r="4942" ht="20.25" customHeight="1"/>
    <row r="4943" ht="20.25" customHeight="1"/>
    <row r="4944" ht="20.25" customHeight="1"/>
    <row r="4945" ht="20.25" customHeight="1"/>
    <row r="4946" ht="20.25" customHeight="1"/>
    <row r="4947" ht="20.25" customHeight="1"/>
    <row r="4948" ht="20.25" customHeight="1"/>
    <row r="4949" ht="20.25" customHeight="1"/>
    <row r="4950" ht="20.25" customHeight="1"/>
    <row r="4951" ht="20.25" customHeight="1"/>
    <row r="4952" ht="20.25" customHeight="1"/>
    <row r="4953" ht="20.25" customHeight="1"/>
    <row r="4954" ht="20.25" customHeight="1"/>
    <row r="4955" ht="20.25" customHeight="1"/>
    <row r="4956" ht="20.25" customHeight="1"/>
    <row r="4957" ht="20.25" customHeight="1"/>
    <row r="4958" ht="20.25" customHeight="1"/>
    <row r="4959" ht="20.25" customHeight="1"/>
    <row r="4960" ht="20.25" customHeight="1"/>
    <row r="4961" ht="20.25" customHeight="1"/>
    <row r="4962" ht="20.25" customHeight="1"/>
    <row r="4963" ht="20.25" customHeight="1"/>
    <row r="4964" ht="20.25" customHeight="1"/>
    <row r="4965" ht="20.25" customHeight="1"/>
    <row r="4966" ht="20.25" customHeight="1"/>
    <row r="4967" ht="20.25" customHeight="1"/>
    <row r="4968" ht="20.25" customHeight="1"/>
    <row r="4969" ht="20.25" customHeight="1"/>
    <row r="4970" ht="20.25" customHeight="1"/>
    <row r="4971" ht="20.25" customHeight="1"/>
    <row r="4972" ht="20.25" customHeight="1"/>
    <row r="4973" ht="20.25" customHeight="1"/>
    <row r="4974" ht="20.25" customHeight="1"/>
    <row r="4975" ht="20.25" customHeight="1"/>
    <row r="4976" ht="20.25" customHeight="1"/>
    <row r="4977" ht="20.25" customHeight="1"/>
    <row r="4978" ht="20.25" customHeight="1"/>
    <row r="4979" ht="20.25" customHeight="1"/>
    <row r="4980" ht="20.25" customHeight="1"/>
    <row r="4981" ht="20.25" customHeight="1"/>
    <row r="4982" ht="20.25" customHeight="1"/>
    <row r="4983" ht="20.25" customHeight="1"/>
    <row r="4984" ht="20.25" customHeight="1"/>
    <row r="4985" ht="20.25" customHeight="1"/>
    <row r="4986" ht="20.25" customHeight="1"/>
    <row r="4987" ht="20.25" customHeight="1"/>
    <row r="4988" ht="20.25" customHeight="1"/>
    <row r="4989" ht="20.25" customHeight="1"/>
    <row r="4990" ht="20.25" customHeight="1"/>
    <row r="4991" ht="20.25" customHeight="1"/>
    <row r="4992" ht="20.25" customHeight="1"/>
    <row r="4993" ht="20.25" customHeight="1"/>
    <row r="4994" ht="20.25" customHeight="1"/>
    <row r="4995" ht="20.25" customHeight="1"/>
    <row r="4996" ht="20.25" customHeight="1"/>
    <row r="4997" ht="20.25" customHeight="1"/>
    <row r="4998" ht="20.25" customHeight="1"/>
    <row r="4999" ht="20.25" customHeight="1"/>
    <row r="5000" ht="20.25" customHeight="1"/>
    <row r="5001" ht="20.25" customHeight="1"/>
    <row r="5002" ht="20.25" customHeight="1"/>
    <row r="5003" ht="20.25" customHeight="1"/>
    <row r="5004" ht="20.25" customHeight="1"/>
    <row r="5005" ht="20.25" customHeight="1"/>
    <row r="5006" ht="20.25" customHeight="1"/>
    <row r="5007" ht="20.25" customHeight="1"/>
    <row r="5008" ht="20.25" customHeight="1"/>
    <row r="5009" ht="20.25" customHeight="1"/>
    <row r="5010" ht="20.25" customHeight="1"/>
    <row r="5011" ht="20.25" customHeight="1"/>
    <row r="5012" ht="20.25" customHeight="1"/>
    <row r="5013" ht="20.25" customHeight="1"/>
    <row r="5014" ht="20.25" customHeight="1"/>
    <row r="5015" ht="20.25" customHeight="1"/>
    <row r="5016" ht="20.25" customHeight="1"/>
    <row r="5017" ht="20.25" customHeight="1"/>
    <row r="5018" ht="20.25" customHeight="1"/>
    <row r="5019" ht="20.25" customHeight="1"/>
    <row r="5020" ht="20.25" customHeight="1"/>
    <row r="5021" ht="20.25" customHeight="1"/>
    <row r="5022" ht="20.25" customHeight="1"/>
    <row r="5023" ht="20.25" customHeight="1"/>
    <row r="5024" ht="20.25" customHeight="1"/>
    <row r="5025" ht="20.25" customHeight="1"/>
    <row r="5026" ht="20.25" customHeight="1"/>
    <row r="5027" ht="20.25" customHeight="1"/>
    <row r="5028" ht="20.25" customHeight="1"/>
    <row r="5029" ht="20.25" customHeight="1"/>
    <row r="5030" ht="20.25" customHeight="1"/>
    <row r="5031" ht="20.25" customHeight="1"/>
    <row r="5032" ht="20.25" customHeight="1"/>
    <row r="5033" ht="20.25" customHeight="1"/>
    <row r="5034" ht="20.25" customHeight="1"/>
    <row r="5035" ht="20.25" customHeight="1"/>
    <row r="5036" ht="20.25" customHeight="1"/>
    <row r="5037" ht="20.25" customHeight="1"/>
    <row r="5038" ht="20.25" customHeight="1"/>
    <row r="5039" ht="20.25" customHeight="1"/>
    <row r="5040" ht="20.25" customHeight="1"/>
    <row r="5041" ht="20.25" customHeight="1"/>
    <row r="5042" ht="20.25" customHeight="1"/>
    <row r="5043" ht="20.25" customHeight="1"/>
    <row r="5044" ht="20.25" customHeight="1"/>
    <row r="5045" ht="20.25" customHeight="1"/>
    <row r="5046" ht="20.25" customHeight="1"/>
    <row r="5047" ht="20.25" customHeight="1"/>
    <row r="5048" ht="20.25" customHeight="1"/>
    <row r="5049" ht="20.25" customHeight="1"/>
    <row r="5050" ht="20.25" customHeight="1"/>
    <row r="5051" ht="20.25" customHeight="1"/>
    <row r="5052" ht="20.25" customHeight="1"/>
    <row r="5053" ht="20.25" customHeight="1"/>
    <row r="5054" ht="20.25" customHeight="1"/>
    <row r="5055" ht="20.25" customHeight="1"/>
    <row r="5056" ht="20.25" customHeight="1"/>
    <row r="5057" ht="20.25" customHeight="1"/>
    <row r="5058" ht="20.25" customHeight="1"/>
    <row r="5059" ht="20.25" customHeight="1"/>
    <row r="5060" ht="20.25" customHeight="1"/>
    <row r="5061" ht="20.25" customHeight="1"/>
    <row r="5062" ht="20.25" customHeight="1"/>
    <row r="5063" ht="20.25" customHeight="1"/>
    <row r="5064" ht="20.25" customHeight="1"/>
    <row r="5065" ht="20.25" customHeight="1"/>
    <row r="5066" ht="20.25" customHeight="1"/>
    <row r="5067" ht="20.25" customHeight="1"/>
    <row r="5068" ht="20.25" customHeight="1"/>
    <row r="5069" ht="20.25" customHeight="1"/>
    <row r="5070" ht="20.25" customHeight="1"/>
    <row r="5071" ht="20.25" customHeight="1"/>
    <row r="5072" ht="20.25" customHeight="1"/>
    <row r="5073" ht="20.25" customHeight="1"/>
    <row r="5074" ht="20.25" customHeight="1"/>
    <row r="5075" ht="20.25" customHeight="1"/>
    <row r="5076" ht="20.25" customHeight="1"/>
    <row r="5077" ht="20.25" customHeight="1"/>
    <row r="5078" ht="20.25" customHeight="1"/>
    <row r="5079" ht="20.25" customHeight="1"/>
    <row r="5080" ht="20.25" customHeight="1"/>
    <row r="5081" ht="20.25" customHeight="1"/>
    <row r="5082" ht="20.25" customHeight="1"/>
    <row r="5083" ht="20.25" customHeight="1"/>
    <row r="5084" ht="20.25" customHeight="1"/>
    <row r="5085" ht="20.25" customHeight="1"/>
    <row r="5086" ht="20.25" customHeight="1"/>
    <row r="5087" ht="20.25" customHeight="1"/>
    <row r="5088" ht="20.25" customHeight="1"/>
    <row r="5089" ht="20.25" customHeight="1"/>
    <row r="5090" ht="20.25" customHeight="1"/>
    <row r="5091" ht="20.25" customHeight="1"/>
    <row r="5092" ht="20.25" customHeight="1"/>
    <row r="5093" ht="20.25" customHeight="1"/>
    <row r="5094" ht="20.25" customHeight="1"/>
    <row r="5095" ht="20.25" customHeight="1"/>
    <row r="5096" ht="20.25" customHeight="1"/>
    <row r="5097" ht="20.25" customHeight="1"/>
    <row r="5098" ht="20.25" customHeight="1"/>
    <row r="5099" ht="20.25" customHeight="1"/>
    <row r="5100" ht="20.25" customHeight="1"/>
    <row r="5101" ht="20.25" customHeight="1"/>
    <row r="5102" ht="20.25" customHeight="1"/>
    <row r="5103" ht="20.25" customHeight="1"/>
    <row r="5104" ht="20.25" customHeight="1"/>
    <row r="5105" ht="20.25" customHeight="1"/>
    <row r="5106" ht="20.25" customHeight="1"/>
    <row r="5107" ht="20.25" customHeight="1"/>
    <row r="5108" ht="20.25" customHeight="1"/>
    <row r="5109" ht="20.25" customHeight="1"/>
    <row r="5110" ht="20.25" customHeight="1"/>
    <row r="5111" ht="20.25" customHeight="1"/>
    <row r="5112" ht="20.25" customHeight="1"/>
    <row r="5113" ht="20.25" customHeight="1"/>
    <row r="5114" ht="20.25" customHeight="1"/>
    <row r="5115" ht="20.25" customHeight="1"/>
    <row r="5116" ht="20.25" customHeight="1"/>
    <row r="5117" ht="20.25" customHeight="1"/>
    <row r="5118" ht="20.25" customHeight="1"/>
    <row r="5119" ht="20.25" customHeight="1"/>
    <row r="5120" ht="20.25" customHeight="1"/>
    <row r="5121" ht="20.25" customHeight="1"/>
    <row r="5122" ht="20.25" customHeight="1"/>
    <row r="5123" ht="20.25" customHeight="1"/>
    <row r="5124" ht="20.25" customHeight="1"/>
    <row r="5125" ht="20.25" customHeight="1"/>
    <row r="5126" ht="20.25" customHeight="1"/>
    <row r="5127" ht="20.25" customHeight="1"/>
    <row r="5128" ht="20.25" customHeight="1"/>
    <row r="5129" ht="20.25" customHeight="1"/>
    <row r="5130" ht="20.25" customHeight="1"/>
    <row r="5131" ht="20.25" customHeight="1"/>
    <row r="5132" ht="20.25" customHeight="1"/>
    <row r="5133" ht="20.25" customHeight="1"/>
    <row r="5134" ht="20.25" customHeight="1"/>
    <row r="5135" ht="20.25" customHeight="1"/>
    <row r="5136" ht="20.25" customHeight="1"/>
    <row r="5137" ht="20.25" customHeight="1"/>
    <row r="5138" ht="20.25" customHeight="1"/>
    <row r="5139" ht="20.25" customHeight="1"/>
    <row r="5140" ht="20.25" customHeight="1"/>
    <row r="5141" ht="20.25" customHeight="1"/>
    <row r="5142" ht="20.25" customHeight="1"/>
    <row r="5143" ht="20.25" customHeight="1"/>
    <row r="5144" ht="20.25" customHeight="1"/>
    <row r="5145" ht="20.25" customHeight="1"/>
    <row r="5146" ht="20.25" customHeight="1"/>
    <row r="5147" ht="20.25" customHeight="1"/>
    <row r="5148" ht="20.25" customHeight="1"/>
    <row r="5149" ht="20.25" customHeight="1"/>
    <row r="5150" ht="20.25" customHeight="1"/>
    <row r="5151" ht="20.25" customHeight="1"/>
    <row r="5152" ht="20.25" customHeight="1"/>
    <row r="5153" ht="20.25" customHeight="1"/>
    <row r="5154" ht="20.25" customHeight="1"/>
    <row r="5155" ht="20.25" customHeight="1"/>
    <row r="5156" ht="20.25" customHeight="1"/>
    <row r="5157" ht="20.25" customHeight="1"/>
    <row r="5158" ht="20.25" customHeight="1"/>
    <row r="5159" ht="20.25" customHeight="1"/>
    <row r="5160" ht="20.25" customHeight="1"/>
    <row r="5161" ht="20.25" customHeight="1"/>
    <row r="5162" ht="20.25" customHeight="1"/>
    <row r="5163" ht="20.25" customHeight="1"/>
    <row r="5164" ht="20.25" customHeight="1"/>
    <row r="5165" ht="20.25" customHeight="1"/>
    <row r="5166" ht="20.25" customHeight="1"/>
    <row r="5167" ht="20.25" customHeight="1"/>
    <row r="5168" ht="20.25" customHeight="1"/>
    <row r="5169" ht="20.25" customHeight="1"/>
    <row r="5170" ht="20.25" customHeight="1"/>
    <row r="5171" ht="20.25" customHeight="1"/>
    <row r="5172" ht="20.25" customHeight="1"/>
    <row r="5173" ht="20.25" customHeight="1"/>
    <row r="5174" ht="20.25" customHeight="1"/>
    <row r="5175" ht="20.25" customHeight="1"/>
    <row r="5176" ht="20.25" customHeight="1"/>
    <row r="5177" ht="20.25" customHeight="1"/>
    <row r="5178" ht="20.25" customHeight="1"/>
    <row r="5179" ht="20.25" customHeight="1"/>
    <row r="5180" ht="20.25" customHeight="1"/>
    <row r="5181" ht="20.25" customHeight="1"/>
    <row r="5182" ht="20.25" customHeight="1"/>
    <row r="5183" ht="20.25" customHeight="1"/>
    <row r="5184" ht="20.25" customHeight="1"/>
    <row r="5185" ht="20.25" customHeight="1"/>
    <row r="5186" ht="20.25" customHeight="1"/>
    <row r="5187" ht="20.25" customHeight="1"/>
    <row r="5188" ht="20.25" customHeight="1"/>
    <row r="5189" ht="20.25" customHeight="1"/>
    <row r="5190" ht="20.25" customHeight="1"/>
    <row r="5191" ht="20.25" customHeight="1"/>
    <row r="5192" ht="20.25" customHeight="1"/>
    <row r="5193" ht="20.25" customHeight="1"/>
    <row r="5194" ht="20.25" customHeight="1"/>
    <row r="5195" ht="20.25" customHeight="1"/>
    <row r="5196" ht="20.25" customHeight="1"/>
    <row r="5197" ht="20.25" customHeight="1"/>
    <row r="5198" ht="20.25" customHeight="1"/>
    <row r="5199" ht="20.25" customHeight="1"/>
    <row r="5200" ht="20.25" customHeight="1"/>
    <row r="5201" ht="20.25" customHeight="1"/>
    <row r="5202" ht="20.25" customHeight="1"/>
    <row r="5203" ht="20.25" customHeight="1"/>
    <row r="5204" ht="20.25" customHeight="1"/>
    <row r="5205" ht="20.25" customHeight="1"/>
    <row r="5206" ht="20.25" customHeight="1"/>
    <row r="5207" ht="20.25" customHeight="1"/>
    <row r="5208" ht="20.25" customHeight="1"/>
    <row r="5209" ht="20.25" customHeight="1"/>
    <row r="5210" ht="20.25" customHeight="1"/>
    <row r="5211" ht="20.25" customHeight="1"/>
    <row r="5212" ht="20.25" customHeight="1"/>
    <row r="5213" ht="20.25" customHeight="1"/>
    <row r="5214" ht="20.25" customHeight="1"/>
    <row r="5215" ht="20.25" customHeight="1"/>
    <row r="5216" ht="20.25" customHeight="1"/>
    <row r="5217" ht="20.25" customHeight="1"/>
    <row r="5218" ht="20.25" customHeight="1"/>
    <row r="5219" ht="20.25" customHeight="1"/>
    <row r="5220" ht="20.25" customHeight="1"/>
    <row r="5221" ht="20.25" customHeight="1"/>
    <row r="5222" ht="20.25" customHeight="1"/>
    <row r="5223" ht="20.25" customHeight="1"/>
    <row r="5224" ht="20.25" customHeight="1"/>
    <row r="5225" ht="20.25" customHeight="1"/>
    <row r="5226" ht="20.25" customHeight="1"/>
    <row r="5227" ht="20.25" customHeight="1"/>
    <row r="5228" ht="20.25" customHeight="1"/>
    <row r="5229" ht="20.25" customHeight="1"/>
    <row r="5230" ht="20.25" customHeight="1"/>
    <row r="5231" ht="20.25" customHeight="1"/>
    <row r="5232" ht="20.25" customHeight="1"/>
    <row r="5233" ht="20.25" customHeight="1"/>
    <row r="5234" ht="20.25" customHeight="1"/>
    <row r="5235" ht="20.25" customHeight="1"/>
    <row r="5236" ht="20.25" customHeight="1"/>
    <row r="5237" ht="20.25" customHeight="1"/>
    <row r="5238" ht="20.25" customHeight="1"/>
    <row r="5239" ht="20.25" customHeight="1"/>
    <row r="5240" ht="20.25" customHeight="1"/>
    <row r="5241" ht="20.25" customHeight="1"/>
    <row r="5242" ht="20.25" customHeight="1"/>
    <row r="5243" ht="20.25" customHeight="1"/>
    <row r="5244" ht="20.25" customHeight="1"/>
    <row r="5245" ht="20.25" customHeight="1"/>
    <row r="5246" ht="20.25" customHeight="1"/>
    <row r="5247" ht="20.25" customHeight="1"/>
    <row r="5248" ht="20.25" customHeight="1"/>
    <row r="5249" ht="20.25" customHeight="1"/>
    <row r="5250" ht="20.25" customHeight="1"/>
    <row r="5251" ht="20.25" customHeight="1"/>
    <row r="5252" ht="20.25" customHeight="1"/>
    <row r="5253" ht="20.25" customHeight="1"/>
    <row r="5254" ht="20.25" customHeight="1"/>
    <row r="5255" ht="20.25" customHeight="1"/>
    <row r="5256" ht="20.25" customHeight="1"/>
    <row r="5257" ht="20.25" customHeight="1"/>
    <row r="5258" ht="20.25" customHeight="1"/>
    <row r="5259" ht="20.25" customHeight="1"/>
    <row r="5260" ht="20.25" customHeight="1"/>
    <row r="5261" ht="20.25" customHeight="1"/>
    <row r="5262" ht="20.25" customHeight="1"/>
    <row r="5263" ht="20.25" customHeight="1"/>
    <row r="5264" ht="20.25" customHeight="1"/>
    <row r="5265" ht="20.25" customHeight="1"/>
    <row r="5266" ht="20.25" customHeight="1"/>
    <row r="5267" ht="20.25" customHeight="1"/>
    <row r="5268" ht="20.25" customHeight="1"/>
    <row r="5269" ht="20.25" customHeight="1"/>
    <row r="5270" ht="20.25" customHeight="1"/>
    <row r="5271" ht="20.25" customHeight="1"/>
    <row r="5272" ht="20.25" customHeight="1"/>
    <row r="5273" ht="20.25" customHeight="1"/>
    <row r="5274" ht="20.25" customHeight="1"/>
    <row r="5275" ht="20.25" customHeight="1"/>
    <row r="5276" ht="20.25" customHeight="1"/>
    <row r="5277" ht="20.25" customHeight="1"/>
    <row r="5278" ht="20.25" customHeight="1"/>
    <row r="5279" ht="20.25" customHeight="1"/>
    <row r="5280" ht="20.25" customHeight="1"/>
    <row r="5281" ht="20.25" customHeight="1"/>
    <row r="5282" ht="20.25" customHeight="1"/>
    <row r="5283" ht="20.25" customHeight="1"/>
    <row r="5284" ht="20.25" customHeight="1"/>
    <row r="5285" ht="20.25" customHeight="1"/>
    <row r="5286" ht="20.25" customHeight="1"/>
    <row r="5287" ht="20.25" customHeight="1"/>
    <row r="5288" ht="20.25" customHeight="1"/>
    <row r="5289" ht="20.25" customHeight="1"/>
    <row r="5290" ht="20.25" customHeight="1"/>
    <row r="5291" ht="20.25" customHeight="1"/>
    <row r="5292" ht="20.25" customHeight="1"/>
    <row r="5293" ht="20.25" customHeight="1"/>
    <row r="5294" ht="20.25" customHeight="1"/>
    <row r="5295" ht="20.25" customHeight="1"/>
    <row r="5296" ht="20.25" customHeight="1"/>
    <row r="5297" ht="20.25" customHeight="1"/>
    <row r="5298" ht="20.25" customHeight="1"/>
    <row r="5299" ht="20.25" customHeight="1"/>
    <row r="5300" ht="20.25" customHeight="1"/>
    <row r="5301" ht="20.25" customHeight="1"/>
    <row r="5302" ht="20.25" customHeight="1"/>
    <row r="5303" ht="20.25" customHeight="1"/>
    <row r="5304" ht="20.25" customHeight="1"/>
    <row r="5305" ht="20.25" customHeight="1"/>
    <row r="5306" ht="20.25" customHeight="1"/>
    <row r="5307" ht="20.25" customHeight="1"/>
    <row r="5308" ht="20.25" customHeight="1"/>
    <row r="5309" ht="20.25" customHeight="1"/>
    <row r="5310" ht="20.25" customHeight="1"/>
    <row r="5311" ht="20.25" customHeight="1"/>
    <row r="5312" ht="20.25" customHeight="1"/>
    <row r="5313" ht="20.25" customHeight="1"/>
    <row r="5314" ht="20.25" customHeight="1"/>
    <row r="5315" ht="20.25" customHeight="1"/>
    <row r="5316" ht="20.25" customHeight="1"/>
    <row r="5317" ht="20.25" customHeight="1"/>
    <row r="5318" ht="20.25" customHeight="1"/>
    <row r="5319" ht="20.25" customHeight="1"/>
    <row r="5320" ht="20.25" customHeight="1"/>
    <row r="5321" ht="20.25" customHeight="1"/>
    <row r="5322" ht="20.25" customHeight="1"/>
    <row r="5323" ht="20.25" customHeight="1"/>
    <row r="5324" ht="20.25" customHeight="1"/>
    <row r="5325" ht="20.25" customHeight="1"/>
    <row r="5326" ht="20.25" customHeight="1"/>
    <row r="5327" ht="20.25" customHeight="1"/>
    <row r="5328" ht="20.25" customHeight="1"/>
    <row r="5329" ht="20.25" customHeight="1"/>
    <row r="5330" ht="20.25" customHeight="1"/>
    <row r="5331" ht="20.25" customHeight="1"/>
    <row r="5332" ht="20.25" customHeight="1"/>
    <row r="5333" ht="20.25" customHeight="1"/>
    <row r="5334" ht="20.25" customHeight="1"/>
    <row r="5335" ht="20.25" customHeight="1"/>
    <row r="5336" ht="20.25" customHeight="1"/>
    <row r="5337" ht="20.25" customHeight="1"/>
    <row r="5338" ht="20.25" customHeight="1"/>
    <row r="5339" ht="20.25" customHeight="1"/>
    <row r="5340" ht="20.25" customHeight="1"/>
    <row r="5341" ht="20.25" customHeight="1"/>
    <row r="5342" ht="20.25" customHeight="1"/>
    <row r="5343" ht="20.25" customHeight="1"/>
    <row r="5344" ht="20.25" customHeight="1"/>
    <row r="5345" ht="20.25" customHeight="1"/>
    <row r="5346" ht="20.25" customHeight="1"/>
    <row r="5347" ht="20.25" customHeight="1"/>
    <row r="5348" ht="20.25" customHeight="1"/>
    <row r="5349" ht="20.25" customHeight="1"/>
    <row r="5350" ht="20.25" customHeight="1"/>
    <row r="5351" ht="20.25" customHeight="1"/>
    <row r="5352" ht="20.25" customHeight="1"/>
    <row r="5353" ht="20.25" customHeight="1"/>
    <row r="5354" ht="20.25" customHeight="1"/>
    <row r="5355" ht="20.25" customHeight="1"/>
    <row r="5356" ht="20.25" customHeight="1"/>
    <row r="5357" ht="20.25" customHeight="1"/>
    <row r="5358" ht="20.25" customHeight="1"/>
    <row r="5359" ht="20.25" customHeight="1"/>
    <row r="5360" ht="20.25" customHeight="1"/>
    <row r="5361" ht="20.25" customHeight="1"/>
    <row r="5362" ht="20.25" customHeight="1"/>
    <row r="5363" ht="20.25" customHeight="1"/>
    <row r="5364" ht="20.25" customHeight="1"/>
    <row r="5365" ht="20.25" customHeight="1"/>
    <row r="5366" ht="20.25" customHeight="1"/>
    <row r="5367" ht="20.25" customHeight="1"/>
    <row r="5368" ht="20.25" customHeight="1"/>
    <row r="5369" ht="20.25" customHeight="1"/>
    <row r="5370" ht="20.25" customHeight="1"/>
    <row r="5371" ht="20.25" customHeight="1"/>
    <row r="5372" ht="20.25" customHeight="1"/>
    <row r="5373" ht="20.25" customHeight="1"/>
    <row r="5374" ht="20.25" customHeight="1"/>
    <row r="5375" ht="20.25" customHeight="1"/>
    <row r="5376" ht="20.25" customHeight="1"/>
    <row r="5377" ht="20.25" customHeight="1"/>
    <row r="5378" ht="20.25" customHeight="1"/>
    <row r="5379" ht="20.25" customHeight="1"/>
    <row r="5380" ht="20.25" customHeight="1"/>
    <row r="5381" ht="20.25" customHeight="1"/>
    <row r="5382" ht="20.25" customHeight="1"/>
    <row r="5383" ht="20.25" customHeight="1"/>
    <row r="5384" ht="20.25" customHeight="1"/>
    <row r="5385" ht="20.25" customHeight="1"/>
    <row r="5386" ht="20.25" customHeight="1"/>
    <row r="5387" ht="20.25" customHeight="1"/>
    <row r="5388" ht="20.25" customHeight="1"/>
    <row r="5389" ht="20.25" customHeight="1"/>
    <row r="5390" ht="20.25" customHeight="1"/>
    <row r="5391" ht="20.25" customHeight="1"/>
    <row r="5392" ht="20.25" customHeight="1"/>
    <row r="5393" ht="20.25" customHeight="1"/>
    <row r="5394" ht="20.25" customHeight="1"/>
    <row r="5395" ht="20.25" customHeight="1"/>
    <row r="5396" ht="20.25" customHeight="1"/>
    <row r="5397" ht="20.25" customHeight="1"/>
    <row r="5398" ht="20.25" customHeight="1"/>
    <row r="5399" ht="20.25" customHeight="1"/>
    <row r="5400" ht="20.25" customHeight="1"/>
    <row r="5401" ht="20.25" customHeight="1"/>
    <row r="5402" ht="20.25" customHeight="1"/>
    <row r="5403" ht="20.25" customHeight="1"/>
    <row r="5404" ht="20.25" customHeight="1"/>
    <row r="5405" ht="20.25" customHeight="1"/>
    <row r="5406" ht="20.25" customHeight="1"/>
    <row r="5407" ht="20.25" customHeight="1"/>
    <row r="5408" ht="20.25" customHeight="1"/>
    <row r="5409" ht="20.25" customHeight="1"/>
    <row r="5410" ht="20.25" customHeight="1"/>
    <row r="5411" ht="20.25" customHeight="1"/>
    <row r="5412" ht="20.25" customHeight="1"/>
    <row r="5413" ht="20.25" customHeight="1"/>
    <row r="5414" ht="20.25" customHeight="1"/>
    <row r="5415" ht="20.25" customHeight="1"/>
    <row r="5416" ht="20.25" customHeight="1"/>
    <row r="5417" ht="20.25" customHeight="1"/>
    <row r="5418" ht="20.25" customHeight="1"/>
    <row r="5419" ht="20.25" customHeight="1"/>
    <row r="5420" ht="20.25" customHeight="1"/>
    <row r="5421" ht="20.25" customHeight="1"/>
    <row r="5422" ht="20.25" customHeight="1"/>
    <row r="5423" ht="20.25" customHeight="1"/>
    <row r="5424" ht="20.25" customHeight="1"/>
    <row r="5425" ht="20.25" customHeight="1"/>
    <row r="5426" ht="20.25" customHeight="1"/>
    <row r="5427" ht="20.25" customHeight="1"/>
    <row r="5428" ht="20.25" customHeight="1"/>
    <row r="5429" ht="20.25" customHeight="1"/>
    <row r="5430" ht="20.25" customHeight="1"/>
    <row r="5431" ht="20.25" customHeight="1"/>
    <row r="5432" ht="20.25" customHeight="1"/>
    <row r="5433" ht="20.25" customHeight="1"/>
    <row r="5434" ht="20.25" customHeight="1"/>
    <row r="5435" ht="20.25" customHeight="1"/>
    <row r="5436" ht="20.25" customHeight="1"/>
    <row r="5437" ht="20.25" customHeight="1"/>
    <row r="5438" ht="20.25" customHeight="1"/>
    <row r="5439" ht="20.25" customHeight="1"/>
    <row r="5440" ht="20.25" customHeight="1"/>
    <row r="5441" ht="20.25" customHeight="1"/>
    <row r="5442" ht="20.25" customHeight="1"/>
    <row r="5443" ht="20.25" customHeight="1"/>
    <row r="5444" ht="20.25" customHeight="1"/>
    <row r="5445" ht="20.25" customHeight="1"/>
    <row r="5446" ht="20.25" customHeight="1"/>
    <row r="5447" ht="20.25" customHeight="1"/>
    <row r="5448" ht="20.25" customHeight="1"/>
    <row r="5449" ht="20.25" customHeight="1"/>
    <row r="5450" ht="20.25" customHeight="1"/>
    <row r="5451" ht="20.25" customHeight="1"/>
    <row r="5452" ht="20.25" customHeight="1"/>
    <row r="5453" ht="20.25" customHeight="1"/>
    <row r="5454" ht="20.25" customHeight="1"/>
    <row r="5455" ht="20.25" customHeight="1"/>
    <row r="5456" ht="20.25" customHeight="1"/>
    <row r="5457" ht="20.25" customHeight="1"/>
    <row r="5458" ht="20.25" customHeight="1"/>
    <row r="5459" ht="20.25" customHeight="1"/>
    <row r="5460" ht="20.25" customHeight="1"/>
    <row r="5461" ht="20.25" customHeight="1"/>
    <row r="5462" ht="20.25" customHeight="1"/>
    <row r="5463" ht="20.25" customHeight="1"/>
    <row r="5464" ht="20.25" customHeight="1"/>
    <row r="5465" ht="20.25" customHeight="1"/>
    <row r="5466" ht="20.25" customHeight="1"/>
    <row r="5467" ht="20.25" customHeight="1"/>
    <row r="5468" ht="20.25" customHeight="1"/>
    <row r="5469" ht="20.25" customHeight="1"/>
    <row r="5470" ht="20.25" customHeight="1"/>
    <row r="5471" ht="20.25" customHeight="1"/>
    <row r="5472" ht="20.25" customHeight="1"/>
    <row r="5473" ht="20.25" customHeight="1"/>
    <row r="5474" ht="20.25" customHeight="1"/>
    <row r="5475" ht="20.25" customHeight="1"/>
    <row r="5476" ht="20.25" customHeight="1"/>
    <row r="5477" ht="20.25" customHeight="1"/>
    <row r="5478" ht="20.25" customHeight="1"/>
    <row r="5479" ht="20.25" customHeight="1"/>
    <row r="5480" ht="20.25" customHeight="1"/>
    <row r="5481" ht="20.25" customHeight="1"/>
    <row r="5482" ht="20.25" customHeight="1"/>
    <row r="5483" ht="20.25" customHeight="1"/>
    <row r="5484" ht="20.25" customHeight="1"/>
    <row r="5485" ht="20.25" customHeight="1"/>
    <row r="5486" ht="20.25" customHeight="1"/>
    <row r="5487" ht="20.25" customHeight="1"/>
    <row r="5488" ht="20.25" customHeight="1"/>
    <row r="5489" ht="20.25" customHeight="1"/>
    <row r="5490" ht="20.25" customHeight="1"/>
    <row r="5491" ht="20.25" customHeight="1"/>
    <row r="5492" ht="20.25" customHeight="1"/>
    <row r="5493" ht="20.25" customHeight="1"/>
    <row r="5494" ht="20.25" customHeight="1"/>
    <row r="5495" ht="20.25" customHeight="1"/>
    <row r="5496" ht="20.25" customHeight="1"/>
    <row r="5497" ht="20.25" customHeight="1"/>
    <row r="5498" ht="20.25" customHeight="1"/>
    <row r="5499" ht="20.25" customHeight="1"/>
    <row r="5500" ht="20.25" customHeight="1"/>
    <row r="5501" ht="20.25" customHeight="1"/>
    <row r="5502" ht="20.25" customHeight="1"/>
    <row r="5503" ht="20.25" customHeight="1"/>
    <row r="5504" ht="20.25" customHeight="1"/>
    <row r="5505" ht="20.25" customHeight="1"/>
    <row r="5506" ht="20.25" customHeight="1"/>
    <row r="5507" ht="20.25" customHeight="1"/>
    <row r="5508" ht="20.25" customHeight="1"/>
    <row r="5509" ht="20.25" customHeight="1"/>
    <row r="5510" ht="20.25" customHeight="1"/>
    <row r="5511" ht="20.25" customHeight="1"/>
    <row r="5512" ht="20.25" customHeight="1"/>
    <row r="5513" ht="20.25" customHeight="1"/>
    <row r="5514" ht="20.25" customHeight="1"/>
    <row r="5515" ht="20.25" customHeight="1"/>
    <row r="5516" ht="20.25" customHeight="1"/>
    <row r="5517" ht="20.25" customHeight="1"/>
    <row r="5518" ht="20.25" customHeight="1"/>
    <row r="5519" ht="20.25" customHeight="1"/>
    <row r="5520" ht="20.25" customHeight="1"/>
    <row r="5521" ht="20.25" customHeight="1"/>
    <row r="5522" ht="20.25" customHeight="1"/>
    <row r="5523" ht="20.25" customHeight="1"/>
    <row r="5524" ht="20.25" customHeight="1"/>
    <row r="5525" ht="20.25" customHeight="1"/>
    <row r="5526" ht="20.25" customHeight="1"/>
    <row r="5527" ht="20.25" customHeight="1"/>
    <row r="5528" ht="20.25" customHeight="1"/>
    <row r="5529" ht="20.25" customHeight="1"/>
    <row r="5530" ht="20.25" customHeight="1"/>
    <row r="5531" ht="20.25" customHeight="1"/>
    <row r="5532" ht="20.25" customHeight="1"/>
    <row r="5533" ht="20.25" customHeight="1"/>
    <row r="5534" ht="20.25" customHeight="1"/>
    <row r="5535" ht="20.25" customHeight="1"/>
    <row r="5536" ht="20.25" customHeight="1"/>
    <row r="5537" ht="20.25" customHeight="1"/>
    <row r="5538" ht="20.25" customHeight="1"/>
    <row r="5539" ht="20.25" customHeight="1"/>
    <row r="5540" ht="20.25" customHeight="1"/>
    <row r="5541" ht="20.25" customHeight="1"/>
    <row r="5542" ht="20.25" customHeight="1"/>
    <row r="5543" ht="20.25" customHeight="1"/>
    <row r="5544" ht="20.25" customHeight="1"/>
    <row r="5545" ht="20.25" customHeight="1"/>
    <row r="5546" ht="20.25" customHeight="1"/>
    <row r="5547" ht="20.25" customHeight="1"/>
    <row r="5548" ht="20.25" customHeight="1"/>
    <row r="5549" ht="20.25" customHeight="1"/>
    <row r="5550" ht="20.25" customHeight="1"/>
    <row r="5551" ht="20.25" customHeight="1"/>
    <row r="5552" ht="20.25" customHeight="1"/>
    <row r="5553" ht="20.25" customHeight="1"/>
    <row r="5554" ht="20.25" customHeight="1"/>
    <row r="5555" ht="20.25" customHeight="1"/>
    <row r="5556" ht="20.25" customHeight="1"/>
    <row r="5557" ht="20.25" customHeight="1"/>
    <row r="5558" ht="20.25" customHeight="1"/>
    <row r="5559" ht="20.25" customHeight="1"/>
    <row r="5560" ht="20.25" customHeight="1"/>
    <row r="5561" ht="20.25" customHeight="1"/>
    <row r="5562" ht="20.25" customHeight="1"/>
    <row r="5563" ht="20.25" customHeight="1"/>
    <row r="5564" ht="20.25" customHeight="1"/>
    <row r="5565" ht="20.25" customHeight="1"/>
    <row r="5566" ht="20.25" customHeight="1"/>
    <row r="5567" ht="20.25" customHeight="1"/>
    <row r="5568" ht="20.25" customHeight="1"/>
    <row r="5569" ht="20.25" customHeight="1"/>
    <row r="5570" ht="20.25" customHeight="1"/>
    <row r="5571" ht="20.25" customHeight="1"/>
    <row r="5572" ht="20.25" customHeight="1"/>
    <row r="5573" ht="20.25" customHeight="1"/>
    <row r="5574" ht="20.25" customHeight="1"/>
    <row r="5575" ht="20.25" customHeight="1"/>
    <row r="5576" ht="20.25" customHeight="1"/>
    <row r="5577" ht="20.25" customHeight="1"/>
    <row r="5578" ht="20.25" customHeight="1"/>
    <row r="5579" ht="20.25" customHeight="1"/>
    <row r="5580" ht="20.25" customHeight="1"/>
    <row r="5581" ht="20.25" customHeight="1"/>
    <row r="5582" ht="20.25" customHeight="1"/>
    <row r="5583" ht="20.25" customHeight="1"/>
    <row r="5584" ht="20.25" customHeight="1"/>
    <row r="5585" ht="20.25" customHeight="1"/>
    <row r="5586" ht="20.25" customHeight="1"/>
    <row r="5587" ht="20.25" customHeight="1"/>
    <row r="5588" ht="20.25" customHeight="1"/>
    <row r="5589" ht="20.25" customHeight="1"/>
    <row r="5590" ht="20.25" customHeight="1"/>
    <row r="5591" ht="20.25" customHeight="1"/>
    <row r="5592" ht="20.25" customHeight="1"/>
    <row r="5593" ht="20.25" customHeight="1"/>
    <row r="5594" ht="20.25" customHeight="1"/>
    <row r="5595" ht="20.25" customHeight="1"/>
    <row r="5596" ht="20.25" customHeight="1"/>
    <row r="5597" ht="20.25" customHeight="1"/>
    <row r="5598" ht="20.25" customHeight="1"/>
    <row r="5599" ht="20.25" customHeight="1"/>
    <row r="5600" ht="20.25" customHeight="1"/>
    <row r="5601" ht="20.25" customHeight="1"/>
    <row r="5602" ht="20.25" customHeight="1"/>
    <row r="5603" ht="20.25" customHeight="1"/>
    <row r="5604" ht="20.25" customHeight="1"/>
    <row r="5605" ht="20.25" customHeight="1"/>
    <row r="5606" ht="20.25" customHeight="1"/>
    <row r="5607" ht="20.25" customHeight="1"/>
    <row r="5608" ht="20.25" customHeight="1"/>
    <row r="5609" ht="20.25" customHeight="1"/>
    <row r="5610" ht="20.25" customHeight="1"/>
    <row r="5611" ht="20.25" customHeight="1"/>
    <row r="5612" ht="20.25" customHeight="1"/>
    <row r="5613" ht="20.25" customHeight="1"/>
    <row r="5614" ht="20.25" customHeight="1"/>
    <row r="5615" ht="20.25" customHeight="1"/>
    <row r="5616" ht="20.25" customHeight="1"/>
    <row r="5617" ht="20.25" customHeight="1"/>
    <row r="5618" ht="20.25" customHeight="1"/>
    <row r="5619" ht="20.25" customHeight="1"/>
    <row r="5620" ht="20.25" customHeight="1"/>
    <row r="5621" ht="20.25" customHeight="1"/>
    <row r="5622" ht="20.25" customHeight="1"/>
    <row r="5623" ht="20.25" customHeight="1"/>
    <row r="5624" ht="20.25" customHeight="1"/>
    <row r="5625" ht="20.25" customHeight="1"/>
    <row r="5626" ht="20.25" customHeight="1"/>
    <row r="5627" ht="20.25" customHeight="1"/>
    <row r="5628" ht="20.25" customHeight="1"/>
    <row r="5629" ht="20.25" customHeight="1"/>
    <row r="5630" ht="20.25" customHeight="1"/>
    <row r="5631" ht="20.25" customHeight="1"/>
    <row r="5632" ht="20.25" customHeight="1"/>
    <row r="5633" ht="20.25" customHeight="1"/>
    <row r="5634" ht="20.25" customHeight="1"/>
    <row r="5635" ht="20.25" customHeight="1"/>
    <row r="5636" ht="20.25" customHeight="1"/>
    <row r="5637" ht="20.25" customHeight="1"/>
    <row r="5638" ht="20.25" customHeight="1"/>
    <row r="5639" ht="20.25" customHeight="1"/>
    <row r="5640" ht="20.25" customHeight="1"/>
    <row r="5641" ht="20.25" customHeight="1"/>
    <row r="5642" ht="20.25" customHeight="1"/>
    <row r="5643" ht="20.25" customHeight="1"/>
    <row r="5644" ht="20.25" customHeight="1"/>
    <row r="5645" ht="20.25" customHeight="1"/>
    <row r="5646" ht="20.25" customHeight="1"/>
    <row r="5647" ht="20.25" customHeight="1"/>
    <row r="5648" ht="20.25" customHeight="1"/>
    <row r="5649" ht="20.25" customHeight="1"/>
    <row r="5650" ht="20.25" customHeight="1"/>
    <row r="5651" ht="20.25" customHeight="1"/>
    <row r="5652" ht="20.25" customHeight="1"/>
    <row r="5653" ht="20.25" customHeight="1"/>
    <row r="5654" ht="20.25" customHeight="1"/>
    <row r="5655" ht="20.25" customHeight="1"/>
    <row r="5656" ht="20.25" customHeight="1"/>
    <row r="5657" ht="20.25" customHeight="1"/>
    <row r="5658" ht="20.25" customHeight="1"/>
    <row r="5659" ht="20.25" customHeight="1"/>
    <row r="5660" ht="20.25" customHeight="1"/>
    <row r="5661" ht="20.25" customHeight="1"/>
    <row r="5662" ht="20.25" customHeight="1"/>
    <row r="5663" ht="20.25" customHeight="1"/>
    <row r="5664" ht="20.25" customHeight="1"/>
    <row r="5665" ht="20.25" customHeight="1"/>
    <row r="5666" ht="20.25" customHeight="1"/>
    <row r="5667" ht="20.25" customHeight="1"/>
    <row r="5668" ht="20.25" customHeight="1"/>
    <row r="5669" ht="20.25" customHeight="1"/>
    <row r="5670" ht="20.25" customHeight="1"/>
    <row r="5671" ht="20.25" customHeight="1"/>
    <row r="5672" ht="20.25" customHeight="1"/>
    <row r="5673" ht="20.25" customHeight="1"/>
    <row r="5674" ht="20.25" customHeight="1"/>
    <row r="5675" ht="20.25" customHeight="1"/>
    <row r="5676" ht="20.25" customHeight="1"/>
    <row r="5677" ht="20.25" customHeight="1"/>
    <row r="5678" ht="20.25" customHeight="1"/>
    <row r="5679" ht="20.25" customHeight="1"/>
    <row r="5680" ht="20.25" customHeight="1"/>
    <row r="5681" ht="20.25" customHeight="1"/>
    <row r="5682" ht="20.25" customHeight="1"/>
    <row r="5683" ht="20.25" customHeight="1"/>
    <row r="5684" ht="20.25" customHeight="1"/>
    <row r="5685" ht="20.25" customHeight="1"/>
    <row r="5686" ht="20.25" customHeight="1"/>
    <row r="5687" ht="20.25" customHeight="1"/>
    <row r="5688" ht="20.25" customHeight="1"/>
    <row r="5689" ht="20.25" customHeight="1"/>
    <row r="5690" ht="20.25" customHeight="1"/>
    <row r="5691" ht="20.25" customHeight="1"/>
    <row r="5692" ht="20.25" customHeight="1"/>
    <row r="5693" ht="20.25" customHeight="1"/>
    <row r="5694" ht="20.25" customHeight="1"/>
    <row r="5695" ht="20.25" customHeight="1"/>
    <row r="5696" ht="20.25" customHeight="1"/>
    <row r="5697" ht="20.25" customHeight="1"/>
    <row r="5698" ht="20.25" customHeight="1"/>
    <row r="5699" ht="20.25" customHeight="1"/>
    <row r="5700" ht="20.25" customHeight="1"/>
    <row r="5701" ht="20.25" customHeight="1"/>
    <row r="5702" ht="20.25" customHeight="1"/>
    <row r="5703" ht="20.25" customHeight="1"/>
    <row r="5704" ht="20.25" customHeight="1"/>
    <row r="5705" ht="20.25" customHeight="1"/>
    <row r="5706" ht="20.25" customHeight="1"/>
    <row r="5707" ht="20.25" customHeight="1"/>
    <row r="5708" ht="20.25" customHeight="1"/>
    <row r="5709" ht="20.25" customHeight="1"/>
    <row r="5710" ht="20.25" customHeight="1"/>
    <row r="5711" ht="20.25" customHeight="1"/>
    <row r="5712" ht="20.25" customHeight="1"/>
    <row r="5713" ht="20.25" customHeight="1"/>
    <row r="5714" ht="20.25" customHeight="1"/>
    <row r="5715" ht="20.25" customHeight="1"/>
    <row r="5716" ht="20.25" customHeight="1"/>
    <row r="5717" ht="20.25" customHeight="1"/>
    <row r="5718" ht="20.25" customHeight="1"/>
    <row r="5719" ht="20.25" customHeight="1"/>
    <row r="5720" ht="20.25" customHeight="1"/>
    <row r="5721" ht="20.25" customHeight="1"/>
    <row r="5722" ht="20.25" customHeight="1"/>
    <row r="5723" ht="20.25" customHeight="1"/>
    <row r="5724" ht="20.25" customHeight="1"/>
    <row r="5725" ht="20.25" customHeight="1"/>
    <row r="5726" ht="20.25" customHeight="1"/>
    <row r="5727" ht="20.25" customHeight="1"/>
    <row r="5728" ht="20.25" customHeight="1"/>
    <row r="5729" ht="20.25" customHeight="1"/>
    <row r="5730" ht="20.25" customHeight="1"/>
    <row r="5731" ht="20.25" customHeight="1"/>
    <row r="5732" ht="20.25" customHeight="1"/>
    <row r="5733" ht="20.25" customHeight="1"/>
    <row r="5734" ht="20.25" customHeight="1"/>
    <row r="5735" ht="20.25" customHeight="1"/>
    <row r="5736" ht="20.25" customHeight="1"/>
    <row r="5737" ht="20.25" customHeight="1"/>
    <row r="5738" ht="20.25" customHeight="1"/>
    <row r="5739" ht="20.25" customHeight="1"/>
    <row r="5740" ht="20.25" customHeight="1"/>
    <row r="5741" ht="20.25" customHeight="1"/>
    <row r="5742" ht="20.25" customHeight="1"/>
    <row r="5743" ht="20.25" customHeight="1"/>
    <row r="5744" ht="20.25" customHeight="1"/>
    <row r="5745" ht="20.25" customHeight="1"/>
    <row r="5746" ht="20.25" customHeight="1"/>
    <row r="5747" ht="20.25" customHeight="1"/>
    <row r="5748" ht="20.25" customHeight="1"/>
    <row r="5749" ht="20.25" customHeight="1"/>
    <row r="5750" ht="20.25" customHeight="1"/>
    <row r="5751" ht="20.25" customHeight="1"/>
    <row r="5752" ht="20.25" customHeight="1"/>
    <row r="5753" ht="20.25" customHeight="1"/>
    <row r="5754" ht="20.25" customHeight="1"/>
    <row r="5755" ht="20.25" customHeight="1"/>
    <row r="5756" ht="20.25" customHeight="1"/>
    <row r="5757" ht="20.25" customHeight="1"/>
    <row r="5758" ht="20.25" customHeight="1"/>
    <row r="5759" ht="20.25" customHeight="1"/>
    <row r="5760" ht="20.25" customHeight="1"/>
    <row r="5761" ht="20.25" customHeight="1"/>
    <row r="5762" ht="20.25" customHeight="1"/>
    <row r="5763" ht="20.25" customHeight="1"/>
    <row r="5764" ht="20.25" customHeight="1"/>
    <row r="5765" ht="20.25" customHeight="1"/>
    <row r="5766" ht="20.25" customHeight="1"/>
    <row r="5767" ht="20.25" customHeight="1"/>
    <row r="5768" ht="20.25" customHeight="1"/>
    <row r="5769" ht="20.25" customHeight="1"/>
    <row r="5770" ht="20.25" customHeight="1"/>
    <row r="5771" ht="20.25" customHeight="1"/>
    <row r="5772" ht="20.25" customHeight="1"/>
    <row r="5773" ht="20.25" customHeight="1"/>
    <row r="5774" ht="20.25" customHeight="1"/>
    <row r="5775" ht="20.25" customHeight="1"/>
    <row r="5776" ht="20.25" customHeight="1"/>
    <row r="5777" ht="20.25" customHeight="1"/>
    <row r="5778" ht="20.25" customHeight="1"/>
    <row r="5779" ht="20.25" customHeight="1"/>
    <row r="5780" ht="20.25" customHeight="1"/>
    <row r="5781" ht="20.25" customHeight="1"/>
    <row r="5782" ht="20.25" customHeight="1"/>
    <row r="5783" ht="20.25" customHeight="1"/>
    <row r="5784" ht="20.25" customHeight="1"/>
    <row r="5785" ht="20.25" customHeight="1"/>
    <row r="5786" ht="20.25" customHeight="1"/>
    <row r="5787" ht="20.25" customHeight="1"/>
    <row r="5788" ht="20.25" customHeight="1"/>
    <row r="5789" ht="20.25" customHeight="1"/>
    <row r="5790" ht="20.25" customHeight="1"/>
    <row r="5791" ht="20.25" customHeight="1"/>
    <row r="5792" ht="20.25" customHeight="1"/>
    <row r="5793" ht="20.25" customHeight="1"/>
    <row r="5794" ht="20.25" customHeight="1"/>
    <row r="5795" ht="20.25" customHeight="1"/>
    <row r="5796" ht="20.25" customHeight="1"/>
    <row r="5797" ht="20.25" customHeight="1"/>
    <row r="5798" ht="20.25" customHeight="1"/>
    <row r="5799" ht="20.25" customHeight="1"/>
    <row r="5800" ht="20.25" customHeight="1"/>
    <row r="5801" ht="20.25" customHeight="1"/>
    <row r="5802" ht="20.25" customHeight="1"/>
    <row r="5803" ht="20.25" customHeight="1"/>
    <row r="5804" ht="20.25" customHeight="1"/>
    <row r="5805" ht="20.25" customHeight="1"/>
    <row r="5806" ht="20.25" customHeight="1"/>
    <row r="5807" ht="20.25" customHeight="1"/>
    <row r="5808" ht="20.25" customHeight="1"/>
    <row r="5809" ht="20.25" customHeight="1"/>
    <row r="5810" ht="20.25" customHeight="1"/>
    <row r="5811" ht="20.25" customHeight="1"/>
    <row r="5812" ht="20.25" customHeight="1"/>
    <row r="5813" ht="20.25" customHeight="1"/>
    <row r="5814" ht="20.25" customHeight="1"/>
    <row r="5815" ht="20.25" customHeight="1"/>
    <row r="5816" ht="20.25" customHeight="1"/>
    <row r="5817" ht="20.25" customHeight="1"/>
    <row r="5818" ht="20.25" customHeight="1"/>
    <row r="5819" ht="20.25" customHeight="1"/>
    <row r="5820" ht="20.25" customHeight="1"/>
    <row r="5821" ht="20.25" customHeight="1"/>
    <row r="5822" ht="20.25" customHeight="1"/>
    <row r="5823" ht="20.25" customHeight="1"/>
    <row r="5824" ht="20.25" customHeight="1"/>
    <row r="5825" ht="20.25" customHeight="1"/>
    <row r="5826" ht="20.25" customHeight="1"/>
    <row r="5827" ht="20.25" customHeight="1"/>
    <row r="5828" ht="20.25" customHeight="1"/>
    <row r="5829" ht="20.25" customHeight="1"/>
    <row r="5830" ht="20.25" customHeight="1"/>
    <row r="5831" ht="20.25" customHeight="1"/>
    <row r="5832" ht="20.25" customHeight="1"/>
    <row r="5833" ht="20.25" customHeight="1"/>
    <row r="5834" ht="20.25" customHeight="1"/>
    <row r="5835" ht="20.25" customHeight="1"/>
    <row r="5836" ht="20.25" customHeight="1"/>
    <row r="5837" ht="20.25" customHeight="1"/>
    <row r="5838" ht="20.25" customHeight="1"/>
    <row r="5839" ht="20.25" customHeight="1"/>
    <row r="5840" ht="20.25" customHeight="1"/>
    <row r="5841" ht="20.25" customHeight="1"/>
    <row r="5842" ht="20.25" customHeight="1"/>
    <row r="5843" ht="20.25" customHeight="1"/>
    <row r="5844" ht="20.25" customHeight="1"/>
    <row r="5845" ht="20.25" customHeight="1"/>
    <row r="5846" ht="20.25" customHeight="1"/>
    <row r="5847" ht="20.25" customHeight="1"/>
    <row r="5848" ht="20.25" customHeight="1"/>
    <row r="5849" ht="20.25" customHeight="1"/>
    <row r="5850" ht="20.25" customHeight="1"/>
    <row r="5851" ht="20.25" customHeight="1"/>
    <row r="5852" ht="20.25" customHeight="1"/>
    <row r="5853" ht="20.25" customHeight="1"/>
    <row r="5854" ht="20.25" customHeight="1"/>
    <row r="5855" ht="20.25" customHeight="1"/>
    <row r="5856" ht="20.25" customHeight="1"/>
    <row r="5857" ht="20.25" customHeight="1"/>
    <row r="5858" ht="20.25" customHeight="1"/>
    <row r="5859" ht="20.25" customHeight="1"/>
    <row r="5860" ht="20.25" customHeight="1"/>
    <row r="5861" ht="20.25" customHeight="1"/>
    <row r="5862" ht="20.25" customHeight="1"/>
    <row r="5863" ht="20.25" customHeight="1"/>
    <row r="5864" ht="20.25" customHeight="1"/>
    <row r="5865" ht="20.25" customHeight="1"/>
    <row r="5866" ht="20.25" customHeight="1"/>
    <row r="5867" ht="20.25" customHeight="1"/>
    <row r="5868" ht="20.25" customHeight="1"/>
    <row r="5869" ht="20.25" customHeight="1"/>
    <row r="5870" ht="20.25" customHeight="1"/>
    <row r="5871" ht="20.25" customHeight="1"/>
    <row r="5872" ht="20.25" customHeight="1"/>
    <row r="5873" ht="20.25" customHeight="1"/>
    <row r="5874" ht="20.25" customHeight="1"/>
    <row r="5875" ht="20.25" customHeight="1"/>
    <row r="5876" ht="20.25" customHeight="1"/>
    <row r="5877" ht="20.25" customHeight="1"/>
    <row r="5878" ht="20.25" customHeight="1"/>
    <row r="5879" ht="20.25" customHeight="1"/>
    <row r="5880" ht="20.25" customHeight="1"/>
    <row r="5881" ht="20.25" customHeight="1"/>
    <row r="5882" ht="20.25" customHeight="1"/>
    <row r="5883" ht="20.25" customHeight="1"/>
    <row r="5884" ht="20.25" customHeight="1"/>
    <row r="5885" ht="20.25" customHeight="1"/>
    <row r="5886" ht="20.25" customHeight="1"/>
    <row r="5887" ht="20.25" customHeight="1"/>
    <row r="5888" ht="20.25" customHeight="1"/>
    <row r="5889" ht="20.25" customHeight="1"/>
    <row r="5890" ht="20.25" customHeight="1"/>
    <row r="5891" ht="20.25" customHeight="1"/>
    <row r="5892" ht="20.25" customHeight="1"/>
    <row r="5893" ht="20.25" customHeight="1"/>
    <row r="5894" ht="20.25" customHeight="1"/>
    <row r="5895" ht="20.25" customHeight="1"/>
    <row r="5896" ht="20.25" customHeight="1"/>
    <row r="5897" ht="20.25" customHeight="1"/>
    <row r="5898" ht="20.25" customHeight="1"/>
    <row r="5899" ht="20.25" customHeight="1"/>
    <row r="5900" ht="20.25" customHeight="1"/>
    <row r="5901" ht="20.25" customHeight="1"/>
    <row r="5902" ht="20.25" customHeight="1"/>
    <row r="5903" ht="20.25" customHeight="1"/>
    <row r="5904" ht="20.25" customHeight="1"/>
    <row r="5905" ht="20.25" customHeight="1"/>
    <row r="5906" ht="20.25" customHeight="1"/>
    <row r="5907" ht="20.25" customHeight="1"/>
    <row r="5908" ht="20.25" customHeight="1"/>
    <row r="5909" ht="20.25" customHeight="1"/>
    <row r="5910" ht="20.25" customHeight="1"/>
    <row r="5911" ht="20.25" customHeight="1"/>
    <row r="5912" ht="20.25" customHeight="1"/>
    <row r="5913" ht="20.25" customHeight="1"/>
    <row r="5914" ht="20.25" customHeight="1"/>
    <row r="5915" ht="20.25" customHeight="1"/>
    <row r="5916" ht="20.25" customHeight="1"/>
    <row r="5917" ht="20.25" customHeight="1"/>
    <row r="5918" ht="20.25" customHeight="1"/>
    <row r="5919" ht="20.25" customHeight="1"/>
    <row r="5920" ht="20.25" customHeight="1"/>
    <row r="5921" ht="20.25" customHeight="1"/>
    <row r="5922" ht="20.25" customHeight="1"/>
    <row r="5923" ht="20.25" customHeight="1"/>
    <row r="5924" ht="20.25" customHeight="1"/>
    <row r="5925" ht="20.25" customHeight="1"/>
    <row r="5926" ht="20.25" customHeight="1"/>
    <row r="5927" ht="20.25" customHeight="1"/>
    <row r="5928" ht="20.25" customHeight="1"/>
    <row r="5929" ht="20.25" customHeight="1"/>
    <row r="5930" ht="20.25" customHeight="1"/>
    <row r="5931" ht="20.25" customHeight="1"/>
    <row r="5932" ht="20.25" customHeight="1"/>
    <row r="5933" ht="20.25" customHeight="1"/>
    <row r="5934" ht="20.25" customHeight="1"/>
    <row r="5935" ht="20.25" customHeight="1"/>
    <row r="5936" ht="20.25" customHeight="1"/>
    <row r="5937" ht="20.25" customHeight="1"/>
    <row r="5938" ht="20.25" customHeight="1"/>
    <row r="5939" ht="20.25" customHeight="1"/>
    <row r="5940" ht="20.25" customHeight="1"/>
    <row r="5941" ht="20.25" customHeight="1"/>
    <row r="5942" ht="20.25" customHeight="1"/>
    <row r="5943" ht="20.25" customHeight="1"/>
    <row r="5944" ht="20.25" customHeight="1"/>
    <row r="5945" ht="20.25" customHeight="1"/>
    <row r="5946" ht="20.25" customHeight="1"/>
    <row r="5947" ht="20.25" customHeight="1"/>
    <row r="5948" ht="20.25" customHeight="1"/>
    <row r="5949" ht="20.25" customHeight="1"/>
    <row r="5950" ht="20.25" customHeight="1"/>
    <row r="5951" ht="20.25" customHeight="1"/>
    <row r="5952" ht="20.25" customHeight="1"/>
    <row r="5953" ht="20.25" customHeight="1"/>
    <row r="5954" ht="20.25" customHeight="1"/>
    <row r="5955" ht="20.25" customHeight="1"/>
    <row r="5956" ht="20.25" customHeight="1"/>
    <row r="5957" ht="20.25" customHeight="1"/>
    <row r="5958" ht="20.25" customHeight="1"/>
    <row r="5959" ht="20.25" customHeight="1"/>
    <row r="5960" ht="20.25" customHeight="1"/>
    <row r="5961" ht="20.25" customHeight="1"/>
    <row r="5962" ht="20.25" customHeight="1"/>
    <row r="5963" ht="20.25" customHeight="1"/>
    <row r="5964" ht="20.25" customHeight="1"/>
    <row r="5965" ht="20.25" customHeight="1"/>
    <row r="5966" ht="20.25" customHeight="1"/>
    <row r="5967" ht="20.25" customHeight="1"/>
    <row r="5968" ht="20.25" customHeight="1"/>
    <row r="5969" ht="20.25" customHeight="1"/>
    <row r="5970" ht="20.25" customHeight="1"/>
    <row r="5971" ht="20.25" customHeight="1"/>
    <row r="5972" ht="20.25" customHeight="1"/>
    <row r="5973" ht="20.25" customHeight="1"/>
    <row r="5974" ht="20.25" customHeight="1"/>
    <row r="5975" ht="20.25" customHeight="1"/>
    <row r="5976" ht="20.25" customHeight="1"/>
    <row r="5977" ht="20.25" customHeight="1"/>
    <row r="5978" ht="20.25" customHeight="1"/>
    <row r="5979" ht="20.25" customHeight="1"/>
    <row r="5980" ht="20.25" customHeight="1"/>
    <row r="5981" ht="20.25" customHeight="1"/>
    <row r="5982" ht="20.25" customHeight="1"/>
    <row r="5983" ht="20.25" customHeight="1"/>
    <row r="5984" ht="20.25" customHeight="1"/>
    <row r="5985" ht="20.25" customHeight="1"/>
    <row r="5986" ht="20.25" customHeight="1"/>
    <row r="5987" ht="20.25" customHeight="1"/>
    <row r="5988" ht="20.25" customHeight="1"/>
    <row r="5989" ht="20.25" customHeight="1"/>
    <row r="5990" ht="20.25" customHeight="1"/>
    <row r="5991" ht="20.25" customHeight="1"/>
    <row r="5992" ht="20.25" customHeight="1"/>
    <row r="5993" ht="20.25" customHeight="1"/>
    <row r="5994" ht="20.25" customHeight="1"/>
    <row r="5995" ht="20.25" customHeight="1"/>
    <row r="5996" ht="20.25" customHeight="1"/>
    <row r="5997" ht="20.25" customHeight="1"/>
    <row r="5998" ht="20.25" customHeight="1"/>
    <row r="5999" ht="20.25" customHeight="1"/>
    <row r="6000" ht="20.25" customHeight="1"/>
    <row r="6001" ht="20.25" customHeight="1"/>
    <row r="6002" ht="20.25" customHeight="1"/>
    <row r="6003" ht="20.25" customHeight="1"/>
    <row r="6004" ht="20.25" customHeight="1"/>
    <row r="6005" ht="20.25" customHeight="1"/>
    <row r="6006" ht="20.25" customHeight="1"/>
    <row r="6007" ht="20.25" customHeight="1"/>
    <row r="6008" ht="20.25" customHeight="1"/>
    <row r="6009" ht="20.25" customHeight="1"/>
    <row r="6010" ht="20.25" customHeight="1"/>
    <row r="6011" ht="20.25" customHeight="1"/>
    <row r="6012" ht="20.25" customHeight="1"/>
    <row r="6013" ht="20.25" customHeight="1"/>
    <row r="6014" ht="20.25" customHeight="1"/>
    <row r="6015" ht="20.25" customHeight="1"/>
    <row r="6016" ht="20.25" customHeight="1"/>
    <row r="6017" ht="20.25" customHeight="1"/>
    <row r="6018" ht="20.25" customHeight="1"/>
    <row r="6019" ht="20.25" customHeight="1"/>
    <row r="6020" ht="20.25" customHeight="1"/>
    <row r="6021" ht="20.25" customHeight="1"/>
    <row r="6022" ht="20.25" customHeight="1"/>
    <row r="6023" ht="20.25" customHeight="1"/>
    <row r="6024" ht="20.25" customHeight="1"/>
    <row r="6025" ht="20.25" customHeight="1"/>
    <row r="6026" ht="20.25" customHeight="1"/>
    <row r="6027" ht="20.25" customHeight="1"/>
    <row r="6028" ht="20.25" customHeight="1"/>
    <row r="6029" ht="20.25" customHeight="1"/>
    <row r="6030" ht="20.25" customHeight="1"/>
    <row r="6031" ht="20.25" customHeight="1"/>
    <row r="6032" ht="20.25" customHeight="1"/>
    <row r="6033" ht="20.25" customHeight="1"/>
    <row r="6034" ht="20.25" customHeight="1"/>
    <row r="6035" ht="20.25" customHeight="1"/>
    <row r="6036" ht="20.25" customHeight="1"/>
    <row r="6037" ht="20.25" customHeight="1"/>
    <row r="6038" ht="20.25" customHeight="1"/>
    <row r="6039" ht="20.25" customHeight="1"/>
    <row r="6040" ht="20.25" customHeight="1"/>
    <row r="6041" ht="20.25" customHeight="1"/>
    <row r="6042" ht="20.25" customHeight="1"/>
    <row r="6043" ht="20.25" customHeight="1"/>
    <row r="6044" ht="20.25" customHeight="1"/>
    <row r="6045" ht="20.25" customHeight="1"/>
    <row r="6046" ht="20.25" customHeight="1"/>
    <row r="6047" ht="20.25" customHeight="1"/>
    <row r="6048" ht="20.25" customHeight="1"/>
    <row r="6049" ht="20.25" customHeight="1"/>
    <row r="6050" ht="20.25" customHeight="1"/>
    <row r="6051" ht="20.25" customHeight="1"/>
    <row r="6052" ht="20.25" customHeight="1"/>
    <row r="6053" ht="20.25" customHeight="1"/>
    <row r="6054" ht="20.25" customHeight="1"/>
    <row r="6055" ht="20.25" customHeight="1"/>
    <row r="6056" ht="20.25" customHeight="1"/>
    <row r="6057" ht="20.25" customHeight="1"/>
    <row r="6058" ht="20.25" customHeight="1"/>
    <row r="6059" ht="20.25" customHeight="1"/>
    <row r="6060" ht="20.25" customHeight="1"/>
    <row r="6061" ht="20.25" customHeight="1"/>
    <row r="6062" ht="20.25" customHeight="1"/>
    <row r="6063" ht="20.25" customHeight="1"/>
    <row r="6064" ht="20.25" customHeight="1"/>
    <row r="6065" ht="20.25" customHeight="1"/>
    <row r="6066" ht="20.25" customHeight="1"/>
    <row r="6067" ht="20.25" customHeight="1"/>
    <row r="6068" ht="20.25" customHeight="1"/>
    <row r="6069" ht="20.25" customHeight="1"/>
    <row r="6070" ht="20.25" customHeight="1"/>
    <row r="6071" ht="20.25" customHeight="1"/>
    <row r="6072" ht="20.25" customHeight="1"/>
    <row r="6073" ht="20.25" customHeight="1"/>
    <row r="6074" ht="20.25" customHeight="1"/>
    <row r="6075" ht="20.25" customHeight="1"/>
    <row r="6076" ht="20.25" customHeight="1"/>
    <row r="6077" ht="20.25" customHeight="1"/>
    <row r="6078" ht="20.25" customHeight="1"/>
    <row r="6079" ht="20.25" customHeight="1"/>
    <row r="6080" ht="20.25" customHeight="1"/>
    <row r="6081" ht="20.25" customHeight="1"/>
    <row r="6082" ht="20.25" customHeight="1"/>
    <row r="6083" ht="20.25" customHeight="1"/>
    <row r="6084" ht="20.25" customHeight="1"/>
    <row r="6085" ht="20.25" customHeight="1"/>
    <row r="6086" ht="20.25" customHeight="1"/>
    <row r="6087" ht="20.25" customHeight="1"/>
    <row r="6088" ht="20.25" customHeight="1"/>
    <row r="6089" ht="20.25" customHeight="1"/>
    <row r="6090" ht="20.25" customHeight="1"/>
    <row r="6091" ht="20.25" customHeight="1"/>
    <row r="6092" ht="20.25" customHeight="1"/>
    <row r="6093" ht="20.25" customHeight="1"/>
    <row r="6094" ht="20.25" customHeight="1"/>
    <row r="6095" ht="20.25" customHeight="1"/>
    <row r="6096" ht="20.25" customHeight="1"/>
    <row r="6097" ht="20.25" customHeight="1"/>
    <row r="6098" ht="20.25" customHeight="1"/>
    <row r="6099" ht="20.25" customHeight="1"/>
    <row r="6100" ht="20.25" customHeight="1"/>
    <row r="6101" ht="20.25" customHeight="1"/>
    <row r="6102" ht="20.25" customHeight="1"/>
    <row r="6103" ht="20.25" customHeight="1"/>
    <row r="6104" ht="20.25" customHeight="1"/>
    <row r="6105" ht="20.25" customHeight="1"/>
    <row r="6106" ht="20.25" customHeight="1"/>
    <row r="6107" ht="20.25" customHeight="1"/>
    <row r="6108" ht="20.25" customHeight="1"/>
    <row r="6109" ht="20.25" customHeight="1"/>
    <row r="6110" ht="20.25" customHeight="1"/>
    <row r="6111" ht="20.25" customHeight="1"/>
    <row r="6112" ht="20.25" customHeight="1"/>
    <row r="6113" ht="20.25" customHeight="1"/>
    <row r="6114" ht="20.25" customHeight="1"/>
    <row r="6115" ht="20.25" customHeight="1"/>
    <row r="6116" ht="20.25" customHeight="1"/>
    <row r="6117" ht="20.25" customHeight="1"/>
    <row r="6118" ht="20.25" customHeight="1"/>
    <row r="6119" ht="20.25" customHeight="1"/>
    <row r="6120" ht="20.25" customHeight="1"/>
    <row r="6121" ht="20.25" customHeight="1"/>
    <row r="6122" ht="20.25" customHeight="1"/>
    <row r="6123" ht="20.25" customHeight="1"/>
    <row r="6124" ht="20.25" customHeight="1"/>
    <row r="6125" ht="20.25" customHeight="1"/>
    <row r="6126" ht="20.25" customHeight="1"/>
    <row r="6127" ht="20.25" customHeight="1"/>
    <row r="6128" ht="20.25" customHeight="1"/>
    <row r="6129" ht="20.25" customHeight="1"/>
    <row r="6130" ht="20.25" customHeight="1"/>
    <row r="6131" ht="20.25" customHeight="1"/>
    <row r="6132" ht="20.25" customHeight="1"/>
    <row r="6133" ht="20.25" customHeight="1"/>
    <row r="6134" ht="20.25" customHeight="1"/>
    <row r="6135" ht="20.25" customHeight="1"/>
    <row r="6136" ht="20.25" customHeight="1"/>
    <row r="6137" ht="20.25" customHeight="1"/>
    <row r="6138" ht="20.25" customHeight="1"/>
    <row r="6139" ht="20.25" customHeight="1"/>
    <row r="6140" ht="20.25" customHeight="1"/>
    <row r="6141" ht="20.25" customHeight="1"/>
    <row r="6142" ht="20.25" customHeight="1"/>
    <row r="6143" ht="20.25" customHeight="1"/>
    <row r="6144" ht="20.25" customHeight="1"/>
    <row r="6145" ht="20.25" customHeight="1"/>
    <row r="6146" ht="20.25" customHeight="1"/>
    <row r="6147" ht="20.25" customHeight="1"/>
    <row r="6148" ht="20.25" customHeight="1"/>
    <row r="6149" ht="20.25" customHeight="1"/>
    <row r="6150" ht="20.25" customHeight="1"/>
    <row r="6151" ht="20.25" customHeight="1"/>
    <row r="6152" ht="20.25" customHeight="1"/>
    <row r="6153" ht="20.25" customHeight="1"/>
    <row r="6154" ht="20.25" customHeight="1"/>
    <row r="6155" ht="20.25" customHeight="1"/>
    <row r="6156" ht="20.25" customHeight="1"/>
    <row r="6157" ht="20.25" customHeight="1"/>
    <row r="6158" ht="20.25" customHeight="1"/>
    <row r="6159" ht="20.25" customHeight="1"/>
    <row r="6160" ht="20.25" customHeight="1"/>
    <row r="6161" ht="20.25" customHeight="1"/>
    <row r="6162" ht="20.25" customHeight="1"/>
    <row r="6163" ht="20.25" customHeight="1"/>
    <row r="6164" ht="20.25" customHeight="1"/>
    <row r="6165" ht="20.25" customHeight="1"/>
    <row r="6166" ht="20.25" customHeight="1"/>
    <row r="6167" ht="20.25" customHeight="1"/>
    <row r="6168" ht="20.25" customHeight="1"/>
    <row r="6169" ht="20.25" customHeight="1"/>
    <row r="6170" ht="20.25" customHeight="1"/>
    <row r="6171" ht="20.25" customHeight="1"/>
    <row r="6172" ht="20.25" customHeight="1"/>
    <row r="6173" ht="20.25" customHeight="1"/>
    <row r="6174" ht="20.25" customHeight="1"/>
    <row r="6175" ht="20.25" customHeight="1"/>
    <row r="6176" ht="20.25" customHeight="1"/>
    <row r="6177" ht="20.25" customHeight="1"/>
    <row r="6178" ht="20.25" customHeight="1"/>
    <row r="6179" ht="20.25" customHeight="1"/>
    <row r="6180" ht="20.25" customHeight="1"/>
    <row r="6181" ht="20.25" customHeight="1"/>
    <row r="6182" ht="20.25" customHeight="1"/>
    <row r="6183" ht="20.25" customHeight="1"/>
    <row r="6184" ht="20.25" customHeight="1"/>
    <row r="6185" ht="20.25" customHeight="1"/>
    <row r="6186" ht="20.25" customHeight="1"/>
    <row r="6187" ht="20.25" customHeight="1"/>
    <row r="6188" ht="20.25" customHeight="1"/>
    <row r="6189" ht="20.25" customHeight="1"/>
    <row r="6190" ht="20.25" customHeight="1"/>
    <row r="6191" ht="20.25" customHeight="1"/>
    <row r="6192" ht="20.25" customHeight="1"/>
    <row r="6193" ht="20.25" customHeight="1"/>
    <row r="6194" ht="20.25" customHeight="1"/>
    <row r="6195" ht="20.25" customHeight="1"/>
    <row r="6196" ht="20.25" customHeight="1"/>
    <row r="6197" ht="20.25" customHeight="1"/>
    <row r="6198" ht="20.25" customHeight="1"/>
    <row r="6199" ht="20.25" customHeight="1"/>
    <row r="6200" ht="20.25" customHeight="1"/>
    <row r="6201" ht="20.25" customHeight="1"/>
    <row r="6202" ht="20.25" customHeight="1"/>
    <row r="6203" ht="20.25" customHeight="1"/>
    <row r="6204" ht="20.25" customHeight="1"/>
    <row r="6205" ht="20.25" customHeight="1"/>
    <row r="6206" ht="20.25" customHeight="1"/>
    <row r="6207" ht="20.25" customHeight="1"/>
    <row r="6208" ht="20.25" customHeight="1"/>
    <row r="6209" ht="20.25" customHeight="1"/>
    <row r="6210" ht="20.25" customHeight="1"/>
    <row r="6211" ht="20.25" customHeight="1"/>
    <row r="6212" ht="20.25" customHeight="1"/>
    <row r="6213" ht="20.25" customHeight="1"/>
    <row r="6214" ht="20.25" customHeight="1"/>
    <row r="6215" ht="20.25" customHeight="1"/>
    <row r="6216" ht="20.25" customHeight="1"/>
    <row r="6217" ht="20.25" customHeight="1"/>
    <row r="6218" ht="20.25" customHeight="1"/>
    <row r="6219" ht="20.25" customHeight="1"/>
    <row r="6220" ht="20.25" customHeight="1"/>
    <row r="6221" ht="20.25" customHeight="1"/>
    <row r="6222" ht="20.25" customHeight="1"/>
    <row r="6223" ht="20.25" customHeight="1"/>
    <row r="6224" ht="20.25" customHeight="1"/>
    <row r="6225" ht="20.25" customHeight="1"/>
    <row r="6226" ht="20.25" customHeight="1"/>
    <row r="6227" ht="20.25" customHeight="1"/>
    <row r="6228" ht="20.25" customHeight="1"/>
    <row r="6229" ht="20.25" customHeight="1"/>
    <row r="6230" ht="20.25" customHeight="1"/>
    <row r="6231" ht="20.25" customHeight="1"/>
    <row r="6232" ht="20.25" customHeight="1"/>
    <row r="6233" ht="20.25" customHeight="1"/>
    <row r="6234" ht="20.25" customHeight="1"/>
    <row r="6235" ht="20.25" customHeight="1"/>
    <row r="6236" ht="20.25" customHeight="1"/>
    <row r="6237" ht="20.25" customHeight="1"/>
    <row r="6238" ht="20.25" customHeight="1"/>
    <row r="6239" ht="20.25" customHeight="1"/>
    <row r="6240" ht="20.25" customHeight="1"/>
    <row r="6241" ht="20.25" customHeight="1"/>
    <row r="6242" ht="20.25" customHeight="1"/>
    <row r="6243" ht="20.25" customHeight="1"/>
    <row r="6244" ht="20.25" customHeight="1"/>
    <row r="6245" ht="20.25" customHeight="1"/>
    <row r="6246" ht="20.25" customHeight="1"/>
    <row r="6247" ht="20.25" customHeight="1"/>
    <row r="6248" ht="20.25" customHeight="1"/>
    <row r="6249" ht="20.25" customHeight="1"/>
    <row r="6250" ht="20.25" customHeight="1"/>
    <row r="6251" ht="20.25" customHeight="1"/>
    <row r="6252" ht="20.25" customHeight="1"/>
    <row r="6253" ht="20.25" customHeight="1"/>
    <row r="6254" ht="20.25" customHeight="1"/>
    <row r="6255" ht="20.25" customHeight="1"/>
    <row r="6256" ht="20.25" customHeight="1"/>
    <row r="6257" ht="20.25" customHeight="1"/>
    <row r="6258" ht="20.25" customHeight="1"/>
    <row r="6259" ht="20.25" customHeight="1"/>
    <row r="6260" ht="20.25" customHeight="1"/>
    <row r="6261" ht="20.25" customHeight="1"/>
    <row r="6262" ht="20.25" customHeight="1"/>
    <row r="6263" ht="20.25" customHeight="1"/>
    <row r="6264" ht="20.25" customHeight="1"/>
    <row r="6265" ht="20.25" customHeight="1"/>
    <row r="6266" ht="20.25" customHeight="1"/>
    <row r="6267" ht="20.25" customHeight="1"/>
    <row r="6268" ht="20.25" customHeight="1"/>
    <row r="6269" ht="20.25" customHeight="1"/>
    <row r="6270" ht="20.25" customHeight="1"/>
    <row r="6271" ht="20.25" customHeight="1"/>
    <row r="6272" ht="20.25" customHeight="1"/>
    <row r="6273" ht="20.25" customHeight="1"/>
    <row r="6274" ht="20.25" customHeight="1"/>
    <row r="6275" ht="20.25" customHeight="1"/>
    <row r="6276" ht="20.25" customHeight="1"/>
    <row r="6277" ht="20.25" customHeight="1"/>
    <row r="6278" ht="20.25" customHeight="1"/>
    <row r="6279" ht="20.25" customHeight="1"/>
    <row r="6280" ht="20.25" customHeight="1"/>
    <row r="6281" ht="20.25" customHeight="1"/>
    <row r="6282" ht="20.25" customHeight="1"/>
    <row r="6283" ht="20.25" customHeight="1"/>
    <row r="6284" ht="20.25" customHeight="1"/>
    <row r="6285" ht="20.25" customHeight="1"/>
    <row r="6286" ht="20.25" customHeight="1"/>
    <row r="6287" ht="20.25" customHeight="1"/>
    <row r="6288" ht="20.25" customHeight="1"/>
    <row r="6289" ht="20.25" customHeight="1"/>
    <row r="6290" ht="20.25" customHeight="1"/>
    <row r="6291" ht="20.25" customHeight="1"/>
    <row r="6292" ht="20.25" customHeight="1"/>
    <row r="6293" ht="20.25" customHeight="1"/>
    <row r="6294" ht="20.25" customHeight="1"/>
    <row r="6295" ht="20.25" customHeight="1"/>
    <row r="6296" ht="20.25" customHeight="1"/>
    <row r="6297" ht="20.25" customHeight="1"/>
    <row r="6298" ht="20.25" customHeight="1"/>
    <row r="6299" ht="20.25" customHeight="1"/>
    <row r="6300" ht="20.25" customHeight="1"/>
    <row r="6301" ht="20.25" customHeight="1"/>
    <row r="6302" ht="20.25" customHeight="1"/>
    <row r="6303" ht="20.25" customHeight="1"/>
    <row r="6304" ht="20.25" customHeight="1"/>
    <row r="6305" ht="20.25" customHeight="1"/>
    <row r="6306" ht="20.25" customHeight="1"/>
    <row r="6307" ht="20.25" customHeight="1"/>
    <row r="6308" ht="20.25" customHeight="1"/>
    <row r="6309" ht="20.25" customHeight="1"/>
    <row r="6310" ht="20.25" customHeight="1"/>
    <row r="6311" ht="20.25" customHeight="1"/>
    <row r="6312" ht="20.25" customHeight="1"/>
    <row r="6313" ht="20.25" customHeight="1"/>
    <row r="6314" ht="20.25" customHeight="1"/>
    <row r="6315" ht="20.25" customHeight="1"/>
    <row r="6316" ht="20.25" customHeight="1"/>
    <row r="6317" ht="20.25" customHeight="1"/>
    <row r="6318" ht="20.25" customHeight="1"/>
    <row r="6319" ht="20.25" customHeight="1"/>
    <row r="6320" ht="20.25" customHeight="1"/>
    <row r="6321" ht="20.25" customHeight="1"/>
    <row r="6322" ht="20.25" customHeight="1"/>
    <row r="6323" ht="20.25" customHeight="1"/>
    <row r="6324" ht="20.25" customHeight="1"/>
    <row r="6325" ht="20.25" customHeight="1"/>
    <row r="6326" ht="20.25" customHeight="1"/>
    <row r="6327" ht="20.25" customHeight="1"/>
    <row r="6328" ht="20.25" customHeight="1"/>
    <row r="6329" ht="20.25" customHeight="1"/>
    <row r="6330" ht="20.25" customHeight="1"/>
    <row r="6331" ht="20.25" customHeight="1"/>
    <row r="6332" ht="20.25" customHeight="1"/>
    <row r="6333" ht="20.25" customHeight="1"/>
    <row r="6334" ht="20.25" customHeight="1"/>
    <row r="6335" ht="20.25" customHeight="1"/>
    <row r="6336" ht="20.25" customHeight="1"/>
    <row r="6337" ht="20.25" customHeight="1"/>
    <row r="6338" ht="20.25" customHeight="1"/>
    <row r="6339" ht="20.25" customHeight="1"/>
    <row r="6340" ht="20.25" customHeight="1"/>
    <row r="6341" ht="20.25" customHeight="1"/>
    <row r="6342" ht="20.25" customHeight="1"/>
    <row r="6343" ht="20.25" customHeight="1"/>
    <row r="6344" ht="20.25" customHeight="1"/>
    <row r="6345" ht="20.25" customHeight="1"/>
    <row r="6346" ht="20.25" customHeight="1"/>
    <row r="6347" ht="20.25" customHeight="1"/>
    <row r="6348" ht="20.25" customHeight="1"/>
    <row r="6349" ht="20.25" customHeight="1"/>
    <row r="6350" ht="20.25" customHeight="1"/>
    <row r="6351" ht="20.25" customHeight="1"/>
    <row r="6352" ht="20.25" customHeight="1"/>
    <row r="6353" ht="20.25" customHeight="1"/>
    <row r="6354" ht="20.25" customHeight="1"/>
    <row r="6355" ht="20.25" customHeight="1"/>
    <row r="6356" ht="20.25" customHeight="1"/>
    <row r="6357" ht="20.25" customHeight="1"/>
    <row r="6358" ht="20.25" customHeight="1"/>
    <row r="6359" ht="20.25" customHeight="1"/>
    <row r="6360" ht="20.25" customHeight="1"/>
    <row r="6361" ht="20.25" customHeight="1"/>
    <row r="6362" ht="20.25" customHeight="1"/>
    <row r="6363" ht="20.25" customHeight="1"/>
    <row r="6364" ht="20.25" customHeight="1"/>
    <row r="6365" ht="20.25" customHeight="1"/>
    <row r="6366" ht="20.25" customHeight="1"/>
    <row r="6367" ht="20.25" customHeight="1"/>
    <row r="6368" ht="20.25" customHeight="1"/>
    <row r="6369" ht="20.25" customHeight="1"/>
    <row r="6370" ht="20.25" customHeight="1"/>
    <row r="6371" ht="20.25" customHeight="1"/>
    <row r="6372" ht="20.25" customHeight="1"/>
    <row r="6373" ht="20.25" customHeight="1"/>
    <row r="6374" ht="20.25" customHeight="1"/>
    <row r="6375" ht="20.25" customHeight="1"/>
    <row r="6376" ht="20.25" customHeight="1"/>
    <row r="6377" ht="20.25" customHeight="1"/>
    <row r="6378" ht="20.25" customHeight="1"/>
    <row r="6379" ht="20.25" customHeight="1"/>
    <row r="6380" ht="20.25" customHeight="1"/>
    <row r="6381" ht="20.25" customHeight="1"/>
    <row r="6382" ht="20.25" customHeight="1"/>
    <row r="6383" ht="20.25" customHeight="1"/>
    <row r="6384" ht="20.25" customHeight="1"/>
    <row r="6385" ht="20.25" customHeight="1"/>
    <row r="6386" ht="20.25" customHeight="1"/>
    <row r="6387" ht="20.25" customHeight="1"/>
    <row r="6388" ht="20.25" customHeight="1"/>
    <row r="6389" ht="20.25" customHeight="1"/>
    <row r="6390" ht="20.25" customHeight="1"/>
    <row r="6391" ht="20.25" customHeight="1"/>
    <row r="6392" ht="20.25" customHeight="1"/>
    <row r="6393" ht="20.25" customHeight="1"/>
    <row r="6394" ht="20.25" customHeight="1"/>
    <row r="6395" ht="20.25" customHeight="1"/>
    <row r="6396" ht="20.25" customHeight="1"/>
    <row r="6397" ht="20.25" customHeight="1"/>
    <row r="6398" ht="20.25" customHeight="1"/>
    <row r="6399" ht="20.25" customHeight="1"/>
    <row r="6400" ht="20.25" customHeight="1"/>
    <row r="6401" ht="20.25" customHeight="1"/>
    <row r="6402" ht="20.25" customHeight="1"/>
    <row r="6403" ht="20.25" customHeight="1"/>
    <row r="6404" ht="20.25" customHeight="1"/>
    <row r="6405" ht="20.25" customHeight="1"/>
    <row r="6406" ht="20.25" customHeight="1"/>
    <row r="6407" ht="20.25" customHeight="1"/>
    <row r="6408" ht="20.25" customHeight="1"/>
    <row r="6409" ht="20.25" customHeight="1"/>
    <row r="6410" ht="20.25" customHeight="1"/>
    <row r="6411" ht="20.25" customHeight="1"/>
    <row r="6412" ht="20.25" customHeight="1"/>
    <row r="6413" ht="20.25" customHeight="1"/>
    <row r="6414" ht="20.25" customHeight="1"/>
    <row r="6415" ht="20.25" customHeight="1"/>
    <row r="6416" ht="20.25" customHeight="1"/>
    <row r="6417" ht="20.25" customHeight="1"/>
    <row r="6418" ht="20.25" customHeight="1"/>
    <row r="6419" ht="20.25" customHeight="1"/>
    <row r="6420" ht="20.25" customHeight="1"/>
    <row r="6421" ht="20.25" customHeight="1"/>
    <row r="6422" ht="20.25" customHeight="1"/>
    <row r="6423" ht="20.25" customHeight="1"/>
    <row r="6424" ht="20.25" customHeight="1"/>
    <row r="6425" ht="20.25" customHeight="1"/>
    <row r="6426" ht="20.25" customHeight="1"/>
    <row r="6427" ht="20.25" customHeight="1"/>
    <row r="6428" ht="20.25" customHeight="1"/>
    <row r="6429" ht="20.25" customHeight="1"/>
    <row r="6430" ht="20.25" customHeight="1"/>
    <row r="6431" ht="20.25" customHeight="1"/>
    <row r="6432" ht="20.25" customHeight="1"/>
    <row r="6433" ht="20.25" customHeight="1"/>
    <row r="6434" ht="20.25" customHeight="1"/>
    <row r="6435" ht="20.25" customHeight="1"/>
    <row r="6436" ht="20.25" customHeight="1"/>
    <row r="6437" ht="20.25" customHeight="1"/>
    <row r="6438" ht="20.25" customHeight="1"/>
    <row r="6439" ht="20.25" customHeight="1"/>
    <row r="6440" ht="20.25" customHeight="1"/>
    <row r="6441" ht="20.25" customHeight="1"/>
    <row r="6442" ht="20.25" customHeight="1"/>
    <row r="6443" ht="20.25" customHeight="1"/>
    <row r="6444" ht="20.25" customHeight="1"/>
    <row r="6445" ht="20.25" customHeight="1"/>
    <row r="6446" ht="20.25" customHeight="1"/>
    <row r="6447" ht="20.25" customHeight="1"/>
    <row r="6448" ht="20.25" customHeight="1"/>
    <row r="6449" ht="20.25" customHeight="1"/>
    <row r="6450" ht="20.25" customHeight="1"/>
    <row r="6451" ht="20.25" customHeight="1"/>
    <row r="6452" ht="20.25" customHeight="1"/>
    <row r="6453" ht="20.25" customHeight="1"/>
    <row r="6454" ht="20.25" customHeight="1"/>
    <row r="6455" ht="20.25" customHeight="1"/>
    <row r="6456" ht="20.25" customHeight="1"/>
    <row r="6457" ht="20.25" customHeight="1"/>
    <row r="6458" ht="20.25" customHeight="1"/>
    <row r="6459" ht="20.25" customHeight="1"/>
    <row r="6460" ht="20.25" customHeight="1"/>
    <row r="6461" ht="20.25" customHeight="1"/>
    <row r="6462" ht="20.25" customHeight="1"/>
    <row r="6463" ht="20.25" customHeight="1"/>
    <row r="6464" ht="20.25" customHeight="1"/>
    <row r="6465" ht="20.25" customHeight="1"/>
    <row r="6466" ht="20.25" customHeight="1"/>
    <row r="6467" ht="20.25" customHeight="1"/>
    <row r="6468" ht="20.25" customHeight="1"/>
    <row r="6469" ht="20.25" customHeight="1"/>
    <row r="6470" ht="20.25" customHeight="1"/>
    <row r="6471" ht="20.25" customHeight="1"/>
    <row r="6472" ht="20.25" customHeight="1"/>
    <row r="6473" ht="20.25" customHeight="1"/>
    <row r="6474" ht="20.25" customHeight="1"/>
    <row r="6475" ht="20.25" customHeight="1"/>
    <row r="6476" ht="20.25" customHeight="1"/>
    <row r="6477" ht="20.25" customHeight="1"/>
    <row r="6478" ht="20.25" customHeight="1"/>
    <row r="6479" ht="20.25" customHeight="1"/>
    <row r="6480" ht="20.25" customHeight="1"/>
    <row r="6481" ht="20.25" customHeight="1"/>
    <row r="6482" ht="20.25" customHeight="1"/>
    <row r="6483" ht="20.25" customHeight="1"/>
    <row r="6484" ht="20.25" customHeight="1"/>
    <row r="6485" ht="20.25" customHeight="1"/>
    <row r="6486" ht="20.25" customHeight="1"/>
    <row r="6487" ht="20.25" customHeight="1"/>
    <row r="6488" ht="20.25" customHeight="1"/>
    <row r="6489" ht="20.25" customHeight="1"/>
    <row r="6490" ht="20.25" customHeight="1"/>
    <row r="6491" ht="20.25" customHeight="1"/>
    <row r="6492" ht="20.25" customHeight="1"/>
    <row r="6493" ht="20.25" customHeight="1"/>
    <row r="6494" ht="20.25" customHeight="1"/>
    <row r="6495" ht="20.25" customHeight="1"/>
    <row r="6496" ht="20.25" customHeight="1"/>
    <row r="6497" ht="20.25" customHeight="1"/>
    <row r="6498" ht="20.25" customHeight="1"/>
    <row r="6499" ht="20.25" customHeight="1"/>
    <row r="6500" ht="20.25" customHeight="1"/>
    <row r="6501" ht="20.25" customHeight="1"/>
    <row r="6502" ht="20.25" customHeight="1"/>
    <row r="6503" ht="20.25" customHeight="1"/>
    <row r="6504" ht="20.25" customHeight="1"/>
    <row r="6505" ht="20.25" customHeight="1"/>
    <row r="6506" ht="20.25" customHeight="1"/>
    <row r="6507" ht="20.25" customHeight="1"/>
    <row r="6508" ht="20.25" customHeight="1"/>
    <row r="6509" ht="20.25" customHeight="1"/>
    <row r="6510" ht="20.25" customHeight="1"/>
    <row r="6511" ht="20.25" customHeight="1"/>
    <row r="6512" ht="20.25" customHeight="1"/>
    <row r="6513" ht="20.25" customHeight="1"/>
    <row r="6514" ht="20.25" customHeight="1"/>
    <row r="6515" ht="20.25" customHeight="1"/>
    <row r="6516" ht="20.25" customHeight="1"/>
    <row r="6517" ht="20.25" customHeight="1"/>
    <row r="6518" ht="20.25" customHeight="1"/>
    <row r="6519" ht="20.25" customHeight="1"/>
    <row r="6520" ht="20.25" customHeight="1"/>
    <row r="6521" ht="20.25" customHeight="1"/>
    <row r="6522" ht="20.25" customHeight="1"/>
    <row r="6523" ht="20.25" customHeight="1"/>
    <row r="6524" ht="20.25" customHeight="1"/>
    <row r="6525" ht="20.25" customHeight="1"/>
    <row r="6526" ht="20.25" customHeight="1"/>
    <row r="6527" ht="20.25" customHeight="1"/>
    <row r="6528" ht="20.25" customHeight="1"/>
    <row r="6529" ht="20.25" customHeight="1"/>
    <row r="6530" ht="20.25" customHeight="1"/>
    <row r="6531" ht="20.25" customHeight="1"/>
    <row r="6532" ht="20.25" customHeight="1"/>
    <row r="6533" ht="20.25" customHeight="1"/>
    <row r="6534" ht="20.25" customHeight="1"/>
    <row r="6535" ht="20.25" customHeight="1"/>
    <row r="6536" ht="20.25" customHeight="1"/>
    <row r="6537" ht="20.25" customHeight="1"/>
    <row r="6538" ht="20.25" customHeight="1"/>
    <row r="6539" ht="20.25" customHeight="1"/>
    <row r="6540" ht="20.25" customHeight="1"/>
    <row r="6541" ht="20.25" customHeight="1"/>
    <row r="6542" ht="20.25" customHeight="1"/>
    <row r="6543" ht="20.25" customHeight="1"/>
    <row r="6544" ht="20.25" customHeight="1"/>
    <row r="6545" ht="20.25" customHeight="1"/>
    <row r="6546" ht="20.25" customHeight="1"/>
    <row r="6547" ht="20.25" customHeight="1"/>
    <row r="6548" ht="20.25" customHeight="1"/>
    <row r="6549" ht="20.25" customHeight="1"/>
    <row r="6550" ht="20.25" customHeight="1"/>
    <row r="6551" ht="20.25" customHeight="1"/>
    <row r="6552" ht="20.25" customHeight="1"/>
    <row r="6553" ht="20.25" customHeight="1"/>
    <row r="6554" ht="20.25" customHeight="1"/>
    <row r="6555" ht="20.25" customHeight="1"/>
    <row r="6556" ht="20.25" customHeight="1"/>
    <row r="6557" ht="20.25" customHeight="1"/>
    <row r="6558" ht="20.25" customHeight="1"/>
    <row r="6559" ht="20.25" customHeight="1"/>
    <row r="6560" ht="20.25" customHeight="1"/>
    <row r="6561" ht="20.25" customHeight="1"/>
    <row r="6562" ht="20.25" customHeight="1"/>
    <row r="6563" ht="20.25" customHeight="1"/>
    <row r="6564" ht="20.25" customHeight="1"/>
    <row r="6565" ht="20.25" customHeight="1"/>
    <row r="6566" ht="20.25" customHeight="1"/>
    <row r="6567" ht="20.25" customHeight="1"/>
    <row r="6568" ht="20.25" customHeight="1"/>
    <row r="6569" ht="20.25" customHeight="1"/>
    <row r="6570" ht="20.25" customHeight="1"/>
    <row r="6571" ht="20.25" customHeight="1"/>
    <row r="6572" ht="20.25" customHeight="1"/>
    <row r="6573" ht="20.25" customHeight="1"/>
    <row r="6574" ht="20.25" customHeight="1"/>
    <row r="6575" ht="20.25" customHeight="1"/>
    <row r="6576" ht="20.25" customHeight="1"/>
    <row r="6577" ht="20.25" customHeight="1"/>
    <row r="6578" ht="20.25" customHeight="1"/>
    <row r="6579" ht="20.25" customHeight="1"/>
    <row r="6580" ht="20.25" customHeight="1"/>
    <row r="6581" ht="20.25" customHeight="1"/>
    <row r="6582" ht="20.25" customHeight="1"/>
    <row r="6583" ht="20.25" customHeight="1"/>
    <row r="6584" ht="20.25" customHeight="1"/>
    <row r="6585" ht="20.25" customHeight="1"/>
    <row r="6586" ht="20.25" customHeight="1"/>
    <row r="6587" ht="20.25" customHeight="1"/>
    <row r="6588" ht="20.25" customHeight="1"/>
    <row r="6589" ht="20.25" customHeight="1"/>
    <row r="6590" ht="20.25" customHeight="1"/>
    <row r="6591" ht="20.25" customHeight="1"/>
    <row r="6592" ht="20.25" customHeight="1"/>
    <row r="6593" ht="20.25" customHeight="1"/>
    <row r="6594" ht="20.25" customHeight="1"/>
    <row r="6595" ht="20.25" customHeight="1"/>
    <row r="6596" ht="20.25" customHeight="1"/>
    <row r="6597" ht="20.25" customHeight="1"/>
    <row r="6598" ht="20.25" customHeight="1"/>
    <row r="6599" ht="20.25" customHeight="1"/>
    <row r="6600" ht="20.25" customHeight="1"/>
    <row r="6601" ht="20.25" customHeight="1"/>
    <row r="6602" ht="20.25" customHeight="1"/>
    <row r="6603" ht="20.25" customHeight="1"/>
    <row r="6604" ht="20.25" customHeight="1"/>
    <row r="6605" ht="20.25" customHeight="1"/>
    <row r="6606" ht="20.25" customHeight="1"/>
    <row r="6607" ht="20.25" customHeight="1"/>
    <row r="6608" ht="20.25" customHeight="1"/>
    <row r="6609" ht="20.25" customHeight="1"/>
    <row r="6610" ht="20.25" customHeight="1"/>
    <row r="6611" ht="20.25" customHeight="1"/>
    <row r="6612" ht="20.25" customHeight="1"/>
    <row r="6613" ht="20.25" customHeight="1"/>
    <row r="6614" ht="20.25" customHeight="1"/>
    <row r="6615" ht="20.25" customHeight="1"/>
    <row r="6616" ht="20.25" customHeight="1"/>
    <row r="6617" ht="20.25" customHeight="1"/>
    <row r="6618" ht="20.25" customHeight="1"/>
    <row r="6619" ht="20.25" customHeight="1"/>
    <row r="6620" ht="20.25" customHeight="1"/>
    <row r="6621" ht="20.25" customHeight="1"/>
    <row r="6622" ht="20.25" customHeight="1"/>
    <row r="6623" ht="20.25" customHeight="1"/>
    <row r="6624" ht="20.25" customHeight="1"/>
    <row r="6625" ht="20.25" customHeight="1"/>
    <row r="6626" ht="20.25" customHeight="1"/>
    <row r="6627" ht="20.25" customHeight="1"/>
    <row r="6628" ht="20.25" customHeight="1"/>
    <row r="6629" ht="20.25" customHeight="1"/>
    <row r="6630" ht="20.25" customHeight="1"/>
    <row r="6631" ht="20.25" customHeight="1"/>
    <row r="6632" ht="20.25" customHeight="1"/>
    <row r="6633" ht="20.25" customHeight="1"/>
    <row r="6634" ht="20.25" customHeight="1"/>
    <row r="6635" ht="20.25" customHeight="1"/>
    <row r="6636" ht="20.25" customHeight="1"/>
    <row r="6637" ht="20.25" customHeight="1"/>
    <row r="6638" ht="20.25" customHeight="1"/>
    <row r="6639" ht="20.25" customHeight="1"/>
    <row r="6640" ht="20.25" customHeight="1"/>
    <row r="6641" ht="20.25" customHeight="1"/>
    <row r="6642" ht="20.25" customHeight="1"/>
    <row r="6643" ht="20.25" customHeight="1"/>
    <row r="6644" ht="20.25" customHeight="1"/>
    <row r="6645" ht="20.25" customHeight="1"/>
    <row r="6646" ht="20.25" customHeight="1"/>
    <row r="6647" ht="20.25" customHeight="1"/>
    <row r="6648" ht="20.25" customHeight="1"/>
    <row r="6649" ht="20.25" customHeight="1"/>
    <row r="6650" ht="20.25" customHeight="1"/>
    <row r="6651" ht="20.25" customHeight="1"/>
    <row r="6652" ht="20.25" customHeight="1"/>
    <row r="6653" ht="20.25" customHeight="1"/>
    <row r="6654" ht="20.25" customHeight="1"/>
    <row r="6655" ht="20.25" customHeight="1"/>
    <row r="6656" ht="20.25" customHeight="1"/>
    <row r="6657" ht="20.25" customHeight="1"/>
    <row r="6658" ht="20.25" customHeight="1"/>
    <row r="6659" ht="20.25" customHeight="1"/>
    <row r="6660" ht="20.25" customHeight="1"/>
    <row r="6661" ht="20.25" customHeight="1"/>
    <row r="6662" ht="20.25" customHeight="1"/>
    <row r="6663" ht="20.25" customHeight="1"/>
    <row r="6664" ht="20.25" customHeight="1"/>
    <row r="6665" ht="20.25" customHeight="1"/>
    <row r="6666" ht="20.25" customHeight="1"/>
    <row r="6667" ht="20.25" customHeight="1"/>
    <row r="6668" ht="20.25" customHeight="1"/>
    <row r="6669" ht="20.25" customHeight="1"/>
    <row r="6670" ht="20.25" customHeight="1"/>
    <row r="6671" ht="20.25" customHeight="1"/>
    <row r="6672" ht="20.25" customHeight="1"/>
    <row r="6673" ht="20.25" customHeight="1"/>
    <row r="6674" ht="20.25" customHeight="1"/>
    <row r="6675" ht="20.25" customHeight="1"/>
    <row r="6676" ht="20.25" customHeight="1"/>
    <row r="6677" ht="20.25" customHeight="1"/>
    <row r="6678" ht="20.25" customHeight="1"/>
    <row r="6679" ht="20.25" customHeight="1"/>
    <row r="6680" ht="20.25" customHeight="1"/>
    <row r="6681" ht="20.25" customHeight="1"/>
    <row r="6682" ht="20.25" customHeight="1"/>
    <row r="6683" ht="20.25" customHeight="1"/>
    <row r="6684" ht="20.25" customHeight="1"/>
    <row r="6685" ht="20.25" customHeight="1"/>
    <row r="6686" ht="20.25" customHeight="1"/>
    <row r="6687" ht="20.25" customHeight="1"/>
    <row r="6688" ht="20.25" customHeight="1"/>
    <row r="6689" ht="20.25" customHeight="1"/>
    <row r="6690" ht="20.25" customHeight="1"/>
    <row r="6691" ht="20.25" customHeight="1"/>
    <row r="6692" ht="20.25" customHeight="1"/>
    <row r="6693" ht="20.25" customHeight="1"/>
    <row r="6694" ht="20.25" customHeight="1"/>
    <row r="6695" ht="20.25" customHeight="1"/>
    <row r="6696" ht="20.25" customHeight="1"/>
    <row r="6697" ht="20.25" customHeight="1"/>
    <row r="6698" ht="20.25" customHeight="1"/>
    <row r="6699" ht="20.25" customHeight="1"/>
    <row r="6700" ht="20.25" customHeight="1"/>
    <row r="6701" ht="20.25" customHeight="1"/>
    <row r="6702" ht="20.25" customHeight="1"/>
    <row r="6703" ht="20.25" customHeight="1"/>
    <row r="6704" ht="20.25" customHeight="1"/>
    <row r="6705" ht="20.25" customHeight="1"/>
    <row r="6706" ht="20.25" customHeight="1"/>
    <row r="6707" ht="20.25" customHeight="1"/>
    <row r="6708" ht="20.25" customHeight="1"/>
    <row r="6709" ht="20.25" customHeight="1"/>
    <row r="6710" ht="20.25" customHeight="1"/>
    <row r="6711" ht="20.25" customHeight="1"/>
    <row r="6712" ht="20.25" customHeight="1"/>
    <row r="6713" ht="20.25" customHeight="1"/>
    <row r="6714" ht="20.25" customHeight="1"/>
    <row r="6715" ht="20.25" customHeight="1"/>
    <row r="6716" ht="20.25" customHeight="1"/>
    <row r="6717" ht="20.25" customHeight="1"/>
    <row r="6718" ht="20.25" customHeight="1"/>
    <row r="6719" ht="20.25" customHeight="1"/>
    <row r="6720" ht="20.25" customHeight="1"/>
    <row r="6721" ht="20.25" customHeight="1"/>
    <row r="6722" ht="20.25" customHeight="1"/>
    <row r="6723" ht="20.25" customHeight="1"/>
    <row r="6724" ht="20.25" customHeight="1"/>
    <row r="6725" ht="20.25" customHeight="1"/>
    <row r="6726" ht="20.25" customHeight="1"/>
    <row r="6727" ht="20.25" customHeight="1"/>
    <row r="6728" ht="20.25" customHeight="1"/>
    <row r="6729" ht="20.25" customHeight="1"/>
    <row r="6730" ht="20.25" customHeight="1"/>
    <row r="6731" ht="20.25" customHeight="1"/>
    <row r="6732" ht="20.25" customHeight="1"/>
    <row r="6733" ht="20.25" customHeight="1"/>
    <row r="6734" ht="20.25" customHeight="1"/>
    <row r="6735" ht="20.25" customHeight="1"/>
    <row r="6736" ht="20.25" customHeight="1"/>
    <row r="6737" ht="20.25" customHeight="1"/>
    <row r="6738" ht="20.25" customHeight="1"/>
    <row r="6739" ht="20.25" customHeight="1"/>
    <row r="6740" ht="20.25" customHeight="1"/>
    <row r="6741" ht="20.25" customHeight="1"/>
    <row r="6742" ht="20.25" customHeight="1"/>
    <row r="6743" ht="20.25" customHeight="1"/>
    <row r="6744" ht="20.25" customHeight="1"/>
    <row r="6745" ht="20.25" customHeight="1"/>
    <row r="6746" ht="20.25" customHeight="1"/>
    <row r="6747" ht="20.25" customHeight="1"/>
    <row r="6748" ht="20.25" customHeight="1"/>
    <row r="6749" ht="20.25" customHeight="1"/>
    <row r="6750" ht="20.25" customHeight="1"/>
    <row r="6751" ht="20.25" customHeight="1"/>
    <row r="6752" ht="20.25" customHeight="1"/>
    <row r="6753" ht="20.25" customHeight="1"/>
    <row r="6754" ht="20.25" customHeight="1"/>
    <row r="6755" ht="20.25" customHeight="1"/>
    <row r="6756" ht="20.25" customHeight="1"/>
    <row r="6757" ht="20.25" customHeight="1"/>
    <row r="6758" ht="20.25" customHeight="1"/>
    <row r="6759" ht="20.25" customHeight="1"/>
    <row r="6760" ht="20.25" customHeight="1"/>
    <row r="6761" ht="20.25" customHeight="1"/>
    <row r="6762" ht="20.25" customHeight="1"/>
    <row r="6763" ht="20.25" customHeight="1"/>
    <row r="6764" ht="20.25" customHeight="1"/>
    <row r="6765" ht="20.25" customHeight="1"/>
    <row r="6766" ht="20.25" customHeight="1"/>
    <row r="6767" ht="20.25" customHeight="1"/>
    <row r="6768" ht="20.25" customHeight="1"/>
    <row r="6769" ht="20.25" customHeight="1"/>
    <row r="6770" ht="20.25" customHeight="1"/>
    <row r="6771" ht="20.25" customHeight="1"/>
    <row r="6772" ht="20.25" customHeight="1"/>
    <row r="6773" ht="20.25" customHeight="1"/>
    <row r="6774" ht="20.25" customHeight="1"/>
    <row r="6775" ht="20.25" customHeight="1"/>
    <row r="6776" ht="20.25" customHeight="1"/>
    <row r="6777" ht="20.25" customHeight="1"/>
    <row r="6778" ht="20.25" customHeight="1"/>
    <row r="6779" ht="20.25" customHeight="1"/>
    <row r="6780" ht="20.25" customHeight="1"/>
    <row r="6781" ht="20.25" customHeight="1"/>
    <row r="6782" ht="20.25" customHeight="1"/>
    <row r="6783" ht="20.25" customHeight="1"/>
    <row r="6784" ht="20.25" customHeight="1"/>
    <row r="6785" ht="20.25" customHeight="1"/>
    <row r="6786" ht="20.25" customHeight="1"/>
    <row r="6787" ht="20.25" customHeight="1"/>
    <row r="6788" ht="20.25" customHeight="1"/>
    <row r="6789" ht="20.25" customHeight="1"/>
    <row r="6790" ht="20.25" customHeight="1"/>
    <row r="6791" ht="20.25" customHeight="1"/>
    <row r="6792" ht="20.25" customHeight="1"/>
    <row r="6793" ht="20.25" customHeight="1"/>
    <row r="6794" ht="20.25" customHeight="1"/>
    <row r="6795" ht="20.25" customHeight="1"/>
    <row r="6796" ht="20.25" customHeight="1"/>
    <row r="6797" ht="20.25" customHeight="1"/>
    <row r="6798" ht="20.25" customHeight="1"/>
    <row r="6799" ht="20.25" customHeight="1"/>
    <row r="6800" ht="20.25" customHeight="1"/>
    <row r="6801" ht="20.25" customHeight="1"/>
    <row r="6802" ht="20.25" customHeight="1"/>
    <row r="6803" ht="20.25" customHeight="1"/>
    <row r="6804" ht="20.25" customHeight="1"/>
    <row r="6805" ht="20.25" customHeight="1"/>
    <row r="6806" ht="20.25" customHeight="1"/>
    <row r="6807" ht="20.25" customHeight="1"/>
    <row r="6808" ht="20.25" customHeight="1"/>
    <row r="6809" ht="20.25" customHeight="1"/>
    <row r="6810" ht="20.25" customHeight="1"/>
    <row r="6811" ht="20.25" customHeight="1"/>
    <row r="6812" ht="20.25" customHeight="1"/>
    <row r="6813" ht="20.25" customHeight="1"/>
    <row r="6814" ht="20.25" customHeight="1"/>
    <row r="6815" ht="20.25" customHeight="1"/>
    <row r="6816" ht="20.25" customHeight="1"/>
    <row r="6817" ht="20.25" customHeight="1"/>
    <row r="6818" ht="20.25" customHeight="1"/>
    <row r="6819" ht="20.25" customHeight="1"/>
    <row r="6820" ht="20.25" customHeight="1"/>
    <row r="6821" ht="20.25" customHeight="1"/>
    <row r="6822" ht="20.25" customHeight="1"/>
    <row r="6823" ht="20.25" customHeight="1"/>
    <row r="6824" ht="20.25" customHeight="1"/>
    <row r="6825" ht="20.25" customHeight="1"/>
    <row r="6826" ht="20.25" customHeight="1"/>
    <row r="6827" ht="20.25" customHeight="1"/>
    <row r="6828" ht="20.25" customHeight="1"/>
    <row r="6829" ht="20.25" customHeight="1"/>
    <row r="6830" ht="20.25" customHeight="1"/>
    <row r="6831" ht="20.25" customHeight="1"/>
    <row r="6832" ht="20.25" customHeight="1"/>
    <row r="6833" ht="20.25" customHeight="1"/>
    <row r="6834" ht="20.25" customHeight="1"/>
    <row r="6835" ht="20.25" customHeight="1"/>
    <row r="6836" ht="20.25" customHeight="1"/>
    <row r="6837" ht="20.25" customHeight="1"/>
    <row r="6838" ht="20.25" customHeight="1"/>
    <row r="6839" ht="20.25" customHeight="1"/>
    <row r="6840" ht="20.25" customHeight="1"/>
    <row r="6841" ht="20.25" customHeight="1"/>
    <row r="6842" ht="20.25" customHeight="1"/>
    <row r="6843" ht="20.25" customHeight="1"/>
    <row r="6844" ht="20.25" customHeight="1"/>
    <row r="6845" ht="20.25" customHeight="1"/>
    <row r="6846" ht="20.25" customHeight="1"/>
    <row r="6847" ht="20.25" customHeight="1"/>
    <row r="6848" ht="20.25" customHeight="1"/>
    <row r="6849" ht="20.25" customHeight="1"/>
    <row r="6850" ht="20.25" customHeight="1"/>
    <row r="6851" ht="20.25" customHeight="1"/>
    <row r="6852" ht="20.25" customHeight="1"/>
    <row r="6853" ht="20.25" customHeight="1"/>
    <row r="6854" ht="20.25" customHeight="1"/>
    <row r="6855" ht="20.25" customHeight="1"/>
    <row r="6856" ht="20.25" customHeight="1"/>
    <row r="6857" ht="20.25" customHeight="1"/>
    <row r="6858" ht="20.25" customHeight="1"/>
    <row r="6859" ht="20.25" customHeight="1"/>
    <row r="6860" ht="20.25" customHeight="1"/>
    <row r="6861" ht="20.25" customHeight="1"/>
    <row r="6862" ht="20.25" customHeight="1"/>
    <row r="6863" ht="20.25" customHeight="1"/>
    <row r="6864" ht="20.25" customHeight="1"/>
    <row r="6865" ht="20.25" customHeight="1"/>
    <row r="6866" ht="20.25" customHeight="1"/>
    <row r="6867" ht="20.25" customHeight="1"/>
    <row r="6868" ht="20.25" customHeight="1"/>
    <row r="6869" ht="20.25" customHeight="1"/>
    <row r="6870" ht="20.25" customHeight="1"/>
    <row r="6871" ht="20.25" customHeight="1"/>
    <row r="6872" ht="20.25" customHeight="1"/>
    <row r="6873" ht="20.25" customHeight="1"/>
    <row r="6874" ht="20.25" customHeight="1"/>
    <row r="6875" ht="20.25" customHeight="1"/>
    <row r="6876" ht="20.25" customHeight="1"/>
    <row r="6877" ht="20.25" customHeight="1"/>
    <row r="6878" ht="20.25" customHeight="1"/>
    <row r="6879" ht="20.25" customHeight="1"/>
    <row r="6880" ht="20.25" customHeight="1"/>
    <row r="6881" ht="20.25" customHeight="1"/>
    <row r="6882" ht="20.25" customHeight="1"/>
    <row r="6883" ht="20.25" customHeight="1"/>
    <row r="6884" ht="20.25" customHeight="1"/>
    <row r="6885" ht="20.25" customHeight="1"/>
    <row r="6886" ht="20.25" customHeight="1"/>
    <row r="6887" ht="20.25" customHeight="1"/>
    <row r="6888" ht="20.25" customHeight="1"/>
    <row r="6889" ht="20.25" customHeight="1"/>
    <row r="6890" ht="20.25" customHeight="1"/>
    <row r="6891" ht="20.25" customHeight="1"/>
    <row r="6892" ht="20.25" customHeight="1"/>
    <row r="6893" ht="20.25" customHeight="1"/>
    <row r="6894" ht="20.25" customHeight="1"/>
    <row r="6895" ht="20.25" customHeight="1"/>
    <row r="6896" ht="20.25" customHeight="1"/>
    <row r="6897" ht="20.25" customHeight="1"/>
    <row r="6898" ht="20.25" customHeight="1"/>
    <row r="6899" ht="20.25" customHeight="1"/>
    <row r="6900" ht="20.25" customHeight="1"/>
    <row r="6901" ht="20.25" customHeight="1"/>
    <row r="6902" ht="20.25" customHeight="1"/>
    <row r="6903" ht="20.25" customHeight="1"/>
    <row r="6904" ht="20.25" customHeight="1"/>
    <row r="6905" ht="20.25" customHeight="1"/>
    <row r="6906" ht="20.25" customHeight="1"/>
    <row r="6907" ht="20.25" customHeight="1"/>
    <row r="6908" ht="20.25" customHeight="1"/>
    <row r="6909" ht="20.25" customHeight="1"/>
    <row r="6910" ht="20.25" customHeight="1"/>
    <row r="6911" ht="20.25" customHeight="1"/>
    <row r="6912" ht="20.25" customHeight="1"/>
    <row r="6913" ht="20.25" customHeight="1"/>
    <row r="6914" ht="20.25" customHeight="1"/>
    <row r="6915" ht="20.25" customHeight="1"/>
    <row r="6916" ht="20.25" customHeight="1"/>
    <row r="6917" ht="20.25" customHeight="1"/>
    <row r="6918" ht="20.25" customHeight="1"/>
    <row r="6919" ht="20.25" customHeight="1"/>
    <row r="6920" ht="20.25" customHeight="1"/>
    <row r="6921" ht="20.25" customHeight="1"/>
    <row r="6922" ht="20.25" customHeight="1"/>
    <row r="6923" ht="20.25" customHeight="1"/>
    <row r="6924" ht="20.25" customHeight="1"/>
    <row r="6925" ht="20.25" customHeight="1"/>
    <row r="6926" ht="20.25" customHeight="1"/>
    <row r="6927" ht="20.25" customHeight="1"/>
    <row r="6928" ht="20.25" customHeight="1"/>
    <row r="6929" ht="20.25" customHeight="1"/>
    <row r="6930" ht="20.25" customHeight="1"/>
    <row r="6931" ht="20.25" customHeight="1"/>
    <row r="6932" ht="20.25" customHeight="1"/>
    <row r="6933" ht="20.25" customHeight="1"/>
    <row r="6934" ht="20.25" customHeight="1"/>
    <row r="6935" ht="20.25" customHeight="1"/>
    <row r="6936" ht="20.25" customHeight="1"/>
    <row r="6937" ht="20.25" customHeight="1"/>
    <row r="6938" ht="20.25" customHeight="1"/>
    <row r="6939" ht="20.25" customHeight="1"/>
    <row r="6940" ht="20.25" customHeight="1"/>
    <row r="6941" ht="20.25" customHeight="1"/>
    <row r="6942" ht="20.25" customHeight="1"/>
    <row r="6943" ht="20.25" customHeight="1"/>
    <row r="6944" ht="20.25" customHeight="1"/>
    <row r="6945" ht="20.25" customHeight="1"/>
    <row r="6946" ht="20.25" customHeight="1"/>
    <row r="6947" ht="20.25" customHeight="1"/>
    <row r="6948" ht="20.25" customHeight="1"/>
    <row r="6949" ht="20.25" customHeight="1"/>
    <row r="6950" ht="20.25" customHeight="1"/>
    <row r="6951" ht="20.25" customHeight="1"/>
    <row r="6952" ht="20.25" customHeight="1"/>
    <row r="6953" ht="20.25" customHeight="1"/>
    <row r="6954" ht="20.25" customHeight="1"/>
    <row r="6955" ht="20.25" customHeight="1"/>
    <row r="6956" ht="20.25" customHeight="1"/>
    <row r="6957" ht="20.25" customHeight="1"/>
    <row r="6958" ht="20.25" customHeight="1"/>
    <row r="6959" ht="20.25" customHeight="1"/>
    <row r="6960" ht="20.25" customHeight="1"/>
    <row r="6961" ht="20.25" customHeight="1"/>
    <row r="6962" ht="20.25" customHeight="1"/>
    <row r="6963" ht="20.25" customHeight="1"/>
    <row r="6964" ht="20.25" customHeight="1"/>
    <row r="6965" ht="20.25" customHeight="1"/>
    <row r="6966" ht="20.25" customHeight="1"/>
    <row r="6967" ht="20.25" customHeight="1"/>
    <row r="6968" ht="20.25" customHeight="1"/>
    <row r="6969" ht="20.25" customHeight="1"/>
    <row r="6970" ht="20.25" customHeight="1"/>
    <row r="6971" ht="20.25" customHeight="1"/>
    <row r="6972" ht="20.25" customHeight="1"/>
    <row r="6973" ht="20.25" customHeight="1"/>
    <row r="6974" ht="20.25" customHeight="1"/>
    <row r="6975" ht="20.25" customHeight="1"/>
    <row r="6976" ht="20.25" customHeight="1"/>
    <row r="6977" ht="20.25" customHeight="1"/>
    <row r="6978" ht="20.25" customHeight="1"/>
    <row r="6979" ht="20.25" customHeight="1"/>
    <row r="6980" ht="20.25" customHeight="1"/>
    <row r="6981" ht="20.25" customHeight="1"/>
    <row r="6982" ht="20.25" customHeight="1"/>
    <row r="6983" ht="20.25" customHeight="1"/>
    <row r="6984" ht="20.25" customHeight="1"/>
    <row r="6985" ht="20.25" customHeight="1"/>
    <row r="6986" ht="20.25" customHeight="1"/>
    <row r="6987" ht="20.25" customHeight="1"/>
    <row r="6988" ht="20.25" customHeight="1"/>
    <row r="6989" ht="20.25" customHeight="1"/>
    <row r="6990" ht="20.25" customHeight="1"/>
    <row r="6991" ht="20.25" customHeight="1"/>
    <row r="6992" ht="20.25" customHeight="1"/>
    <row r="6993" ht="20.25" customHeight="1"/>
    <row r="6994" ht="20.25" customHeight="1"/>
    <row r="6995" ht="20.25" customHeight="1"/>
    <row r="6996" ht="20.25" customHeight="1"/>
    <row r="6997" ht="20.25" customHeight="1"/>
    <row r="6998" ht="20.25" customHeight="1"/>
    <row r="6999" ht="20.25" customHeight="1"/>
    <row r="7000" ht="20.25" customHeight="1"/>
    <row r="7001" ht="20.25" customHeight="1"/>
    <row r="7002" ht="20.25" customHeight="1"/>
    <row r="7003" ht="20.25" customHeight="1"/>
    <row r="7004" ht="20.25" customHeight="1"/>
    <row r="7005" ht="20.25" customHeight="1"/>
    <row r="7006" ht="20.25" customHeight="1"/>
    <row r="7007" ht="20.25" customHeight="1"/>
    <row r="7008" ht="20.25" customHeight="1"/>
    <row r="7009" ht="20.25" customHeight="1"/>
    <row r="7010" ht="20.25" customHeight="1"/>
    <row r="7011" ht="20.25" customHeight="1"/>
    <row r="7012" ht="20.25" customHeight="1"/>
    <row r="7013" ht="20.25" customHeight="1"/>
    <row r="7014" ht="20.25" customHeight="1"/>
    <row r="7015" ht="20.25" customHeight="1"/>
    <row r="7016" ht="20.25" customHeight="1"/>
    <row r="7017" ht="20.25" customHeight="1"/>
    <row r="7018" ht="20.25" customHeight="1"/>
    <row r="7019" ht="20.25" customHeight="1"/>
    <row r="7020" ht="20.25" customHeight="1"/>
    <row r="7021" ht="20.25" customHeight="1"/>
    <row r="7022" ht="20.25" customHeight="1"/>
    <row r="7023" ht="20.25" customHeight="1"/>
    <row r="7024" ht="20.25" customHeight="1"/>
    <row r="7025" ht="20.25" customHeight="1"/>
    <row r="7026" ht="20.25" customHeight="1"/>
    <row r="7027" ht="20.25" customHeight="1"/>
    <row r="7028" ht="20.25" customHeight="1"/>
    <row r="7029" ht="20.25" customHeight="1"/>
    <row r="7030" ht="20.25" customHeight="1"/>
    <row r="7031" ht="20.25" customHeight="1"/>
    <row r="7032" ht="20.25" customHeight="1"/>
    <row r="7033" ht="20.25" customHeight="1"/>
    <row r="7034" ht="20.25" customHeight="1"/>
    <row r="7035" ht="20.25" customHeight="1"/>
    <row r="7036" ht="20.25" customHeight="1"/>
    <row r="7037" ht="20.25" customHeight="1"/>
    <row r="7038" ht="20.25" customHeight="1"/>
    <row r="7039" ht="20.25" customHeight="1"/>
    <row r="7040" ht="20.25" customHeight="1"/>
    <row r="7041" ht="20.25" customHeight="1"/>
    <row r="7042" ht="20.25" customHeight="1"/>
    <row r="7043" ht="20.25" customHeight="1"/>
    <row r="7044" ht="20.25" customHeight="1"/>
    <row r="7045" ht="20.25" customHeight="1"/>
    <row r="7046" ht="20.25" customHeight="1"/>
    <row r="7047" ht="20.25" customHeight="1"/>
    <row r="7048" ht="20.25" customHeight="1"/>
    <row r="7049" ht="20.25" customHeight="1"/>
    <row r="7050" ht="20.25" customHeight="1"/>
    <row r="7051" ht="20.25" customHeight="1"/>
    <row r="7052" ht="20.25" customHeight="1"/>
    <row r="7053" ht="20.25" customHeight="1"/>
    <row r="7054" ht="20.25" customHeight="1"/>
    <row r="7055" ht="20.25" customHeight="1"/>
    <row r="7056" ht="20.25" customHeight="1"/>
    <row r="7057" ht="20.25" customHeight="1"/>
    <row r="7058" ht="20.25" customHeight="1"/>
    <row r="7059" ht="20.25" customHeight="1"/>
    <row r="7060" ht="20.25" customHeight="1"/>
    <row r="7061" ht="20.25" customHeight="1"/>
    <row r="7062" ht="20.25" customHeight="1"/>
    <row r="7063" ht="20.25" customHeight="1"/>
    <row r="7064" ht="20.25" customHeight="1"/>
    <row r="7065" ht="20.25" customHeight="1"/>
    <row r="7066" ht="20.25" customHeight="1"/>
    <row r="7067" ht="20.25" customHeight="1"/>
    <row r="7068" ht="20.25" customHeight="1"/>
    <row r="7069" ht="20.25" customHeight="1"/>
    <row r="7070" ht="20.25" customHeight="1"/>
    <row r="7071" ht="20.25" customHeight="1"/>
    <row r="7072" ht="20.25" customHeight="1"/>
    <row r="7073" ht="20.25" customHeight="1"/>
    <row r="7074" ht="20.25" customHeight="1"/>
    <row r="7075" ht="20.25" customHeight="1"/>
    <row r="7076" ht="20.25" customHeight="1"/>
    <row r="7077" ht="20.25" customHeight="1"/>
    <row r="7078" ht="20.25" customHeight="1"/>
    <row r="7079" ht="20.25" customHeight="1"/>
    <row r="7080" ht="20.25" customHeight="1"/>
    <row r="7081" ht="20.25" customHeight="1"/>
    <row r="7082" ht="20.25" customHeight="1"/>
    <row r="7083" ht="20.25" customHeight="1"/>
    <row r="7084" ht="20.25" customHeight="1"/>
    <row r="7085" ht="20.25" customHeight="1"/>
    <row r="7086" ht="20.25" customHeight="1"/>
    <row r="7087" ht="20.25" customHeight="1"/>
    <row r="7088" ht="20.25" customHeight="1"/>
    <row r="7089" ht="20.25" customHeight="1"/>
    <row r="7090" ht="20.25" customHeight="1"/>
    <row r="7091" ht="20.25" customHeight="1"/>
    <row r="7092" ht="20.25" customHeight="1"/>
    <row r="7093" ht="20.25" customHeight="1"/>
    <row r="7094" ht="20.25" customHeight="1"/>
    <row r="7095" ht="20.25" customHeight="1"/>
    <row r="7096" ht="20.25" customHeight="1"/>
    <row r="7097" ht="20.25" customHeight="1"/>
    <row r="7098" ht="20.25" customHeight="1"/>
    <row r="7099" ht="20.25" customHeight="1"/>
    <row r="7100" ht="20.25" customHeight="1"/>
    <row r="7101" ht="20.25" customHeight="1"/>
    <row r="7102" ht="20.25" customHeight="1"/>
    <row r="7103" ht="20.25" customHeight="1"/>
    <row r="7104" ht="20.25" customHeight="1"/>
    <row r="7105" ht="20.25" customHeight="1"/>
    <row r="7106" ht="20.25" customHeight="1"/>
    <row r="7107" ht="20.25" customHeight="1"/>
    <row r="7108" ht="20.25" customHeight="1"/>
    <row r="7109" ht="20.25" customHeight="1"/>
    <row r="7110" ht="20.25" customHeight="1"/>
    <row r="7111" ht="20.25" customHeight="1"/>
    <row r="7112" ht="20.25" customHeight="1"/>
    <row r="7113" ht="20.25" customHeight="1"/>
    <row r="7114" ht="20.25" customHeight="1"/>
    <row r="7115" ht="20.25" customHeight="1"/>
    <row r="7116" ht="20.25" customHeight="1"/>
    <row r="7117" ht="20.25" customHeight="1"/>
    <row r="7118" ht="20.25" customHeight="1"/>
    <row r="7119" ht="20.25" customHeight="1"/>
    <row r="7120" ht="20.25" customHeight="1"/>
    <row r="7121" ht="20.25" customHeight="1"/>
    <row r="7122" ht="20.25" customHeight="1"/>
    <row r="7123" ht="20.25" customHeight="1"/>
    <row r="7124" ht="20.25" customHeight="1"/>
    <row r="7125" ht="20.25" customHeight="1"/>
    <row r="7126" ht="20.25" customHeight="1"/>
    <row r="7127" ht="20.25" customHeight="1"/>
    <row r="7128" ht="20.25" customHeight="1"/>
    <row r="7129" ht="20.25" customHeight="1"/>
    <row r="7130" ht="20.25" customHeight="1"/>
    <row r="7131" ht="20.25" customHeight="1"/>
    <row r="7132" ht="20.25" customHeight="1"/>
    <row r="7133" ht="20.25" customHeight="1"/>
    <row r="7134" ht="20.25" customHeight="1"/>
    <row r="7135" ht="20.25" customHeight="1"/>
    <row r="7136" ht="20.25" customHeight="1"/>
    <row r="7137" ht="20.25" customHeight="1"/>
    <row r="7138" ht="20.25" customHeight="1"/>
    <row r="7139" ht="20.25" customHeight="1"/>
    <row r="7140" ht="20.25" customHeight="1"/>
    <row r="7141" ht="20.25" customHeight="1"/>
    <row r="7142" ht="20.25" customHeight="1"/>
    <row r="7143" ht="20.25" customHeight="1"/>
    <row r="7144" ht="20.25" customHeight="1"/>
    <row r="7145" ht="20.25" customHeight="1"/>
    <row r="7146" ht="20.25" customHeight="1"/>
    <row r="7147" ht="20.25" customHeight="1"/>
    <row r="7148" ht="20.25" customHeight="1"/>
    <row r="7149" ht="20.25" customHeight="1"/>
    <row r="7150" ht="20.25" customHeight="1"/>
    <row r="7151" ht="20.25" customHeight="1"/>
    <row r="7152" ht="20.25" customHeight="1"/>
    <row r="7153" ht="20.25" customHeight="1"/>
    <row r="7154" ht="20.25" customHeight="1"/>
    <row r="7155" ht="20.25" customHeight="1"/>
    <row r="7156" ht="20.25" customHeight="1"/>
    <row r="7157" ht="20.25" customHeight="1"/>
    <row r="7158" ht="20.25" customHeight="1"/>
    <row r="7159" ht="20.25" customHeight="1"/>
    <row r="7160" ht="20.25" customHeight="1"/>
    <row r="7161" ht="20.25" customHeight="1"/>
    <row r="7162" ht="20.25" customHeight="1"/>
    <row r="7163" ht="20.25" customHeight="1"/>
    <row r="7164" ht="20.25" customHeight="1"/>
    <row r="7165" ht="20.25" customHeight="1"/>
    <row r="7166" ht="20.25" customHeight="1"/>
    <row r="7167" ht="20.25" customHeight="1"/>
    <row r="7168" ht="20.25" customHeight="1"/>
    <row r="7169" ht="20.25" customHeight="1"/>
    <row r="7170" ht="20.25" customHeight="1"/>
    <row r="7171" ht="20.25" customHeight="1"/>
    <row r="7172" ht="20.25" customHeight="1"/>
    <row r="7173" ht="20.25" customHeight="1"/>
    <row r="7174" ht="20.25" customHeight="1"/>
    <row r="7175" ht="20.25" customHeight="1"/>
    <row r="7176" ht="20.25" customHeight="1"/>
    <row r="7177" ht="20.25" customHeight="1"/>
    <row r="7178" ht="20.25" customHeight="1"/>
    <row r="7179" ht="20.25" customHeight="1"/>
    <row r="7180" ht="20.25" customHeight="1"/>
    <row r="7181" ht="20.25" customHeight="1"/>
    <row r="7182" ht="20.25" customHeight="1"/>
    <row r="7183" ht="20.25" customHeight="1"/>
    <row r="7184" ht="20.25" customHeight="1"/>
    <row r="7185" ht="20.25" customHeight="1"/>
    <row r="7186" ht="20.25" customHeight="1"/>
    <row r="7187" ht="20.25" customHeight="1"/>
    <row r="7188" ht="20.25" customHeight="1"/>
    <row r="7189" ht="20.25" customHeight="1"/>
    <row r="7190" ht="20.25" customHeight="1"/>
    <row r="7191" ht="20.25" customHeight="1"/>
    <row r="7192" ht="20.25" customHeight="1"/>
    <row r="7193" ht="20.25" customHeight="1"/>
    <row r="7194" ht="20.25" customHeight="1"/>
    <row r="7195" ht="20.25" customHeight="1"/>
    <row r="7196" ht="20.25" customHeight="1"/>
    <row r="7197" ht="20.25" customHeight="1"/>
    <row r="7198" ht="20.25" customHeight="1"/>
    <row r="7199" ht="20.25" customHeight="1"/>
    <row r="7200" ht="20.25" customHeight="1"/>
    <row r="7201" ht="20.25" customHeight="1"/>
    <row r="7202" ht="20.25" customHeight="1"/>
    <row r="7203" ht="20.25" customHeight="1"/>
    <row r="7204" ht="20.25" customHeight="1"/>
    <row r="7205" ht="20.25" customHeight="1"/>
    <row r="7206" ht="20.25" customHeight="1"/>
    <row r="7207" ht="20.25" customHeight="1"/>
    <row r="7208" ht="20.25" customHeight="1"/>
    <row r="7209" ht="20.25" customHeight="1"/>
    <row r="7210" ht="20.25" customHeight="1"/>
    <row r="7211" ht="20.25" customHeight="1"/>
    <row r="7212" ht="20.25" customHeight="1"/>
    <row r="7213" ht="20.25" customHeight="1"/>
    <row r="7214" ht="20.25" customHeight="1"/>
    <row r="7215" ht="20.25" customHeight="1"/>
    <row r="7216" ht="20.25" customHeight="1"/>
    <row r="7217" ht="20.25" customHeight="1"/>
    <row r="7218" ht="20.25" customHeight="1"/>
    <row r="7219" ht="20.25" customHeight="1"/>
    <row r="7220" ht="20.25" customHeight="1"/>
    <row r="7221" ht="20.25" customHeight="1"/>
    <row r="7222" ht="20.25" customHeight="1"/>
    <row r="7223" ht="20.25" customHeight="1"/>
    <row r="7224" ht="20.25" customHeight="1"/>
    <row r="7225" ht="20.25" customHeight="1"/>
    <row r="7226" ht="20.25" customHeight="1"/>
    <row r="7227" ht="20.25" customHeight="1"/>
    <row r="7228" ht="20.25" customHeight="1"/>
    <row r="7229" ht="20.25" customHeight="1"/>
    <row r="7230" ht="20.25" customHeight="1"/>
    <row r="7231" ht="20.25" customHeight="1"/>
    <row r="7232" ht="20.25" customHeight="1"/>
    <row r="7233" ht="20.25" customHeight="1"/>
    <row r="7234" ht="20.25" customHeight="1"/>
    <row r="7235" ht="20.25" customHeight="1"/>
    <row r="7236" ht="20.25" customHeight="1"/>
    <row r="7237" ht="20.25" customHeight="1"/>
    <row r="7238" ht="20.25" customHeight="1"/>
    <row r="7239" ht="20.25" customHeight="1"/>
    <row r="7240" ht="20.25" customHeight="1"/>
    <row r="7241" ht="20.25" customHeight="1"/>
    <row r="7242" ht="20.25" customHeight="1"/>
    <row r="7243" ht="20.25" customHeight="1"/>
    <row r="7244" ht="20.25" customHeight="1"/>
    <row r="7245" ht="20.25" customHeight="1"/>
    <row r="7246" ht="20.25" customHeight="1"/>
    <row r="7247" ht="20.25" customHeight="1"/>
    <row r="7248" ht="20.25" customHeight="1"/>
    <row r="7249" ht="20.25" customHeight="1"/>
    <row r="7250" ht="20.25" customHeight="1"/>
    <row r="7251" ht="20.25" customHeight="1"/>
    <row r="7252" ht="20.25" customHeight="1"/>
    <row r="7253" ht="20.25" customHeight="1"/>
    <row r="7254" ht="20.25" customHeight="1"/>
    <row r="7255" ht="20.25" customHeight="1"/>
    <row r="7256" ht="20.25" customHeight="1"/>
    <row r="7257" ht="20.25" customHeight="1"/>
    <row r="7258" ht="20.25" customHeight="1"/>
    <row r="7259" ht="20.25" customHeight="1"/>
    <row r="7260" ht="20.25" customHeight="1"/>
    <row r="7261" ht="20.25" customHeight="1"/>
    <row r="7262" ht="20.25" customHeight="1"/>
    <row r="7263" ht="20.25" customHeight="1"/>
    <row r="7264" ht="20.25" customHeight="1"/>
    <row r="7265" ht="20.25" customHeight="1"/>
    <row r="7266" ht="20.25" customHeight="1"/>
    <row r="7267" ht="20.25" customHeight="1"/>
    <row r="7268" ht="20.25" customHeight="1"/>
    <row r="7269" ht="20.25" customHeight="1"/>
    <row r="7270" ht="20.25" customHeight="1"/>
    <row r="7271" ht="20.25" customHeight="1"/>
    <row r="7272" ht="20.25" customHeight="1"/>
    <row r="7273" ht="20.25" customHeight="1"/>
    <row r="7274" ht="20.25" customHeight="1"/>
    <row r="7275" ht="20.25" customHeight="1"/>
    <row r="7276" ht="20.25" customHeight="1"/>
    <row r="7277" ht="20.25" customHeight="1"/>
    <row r="7278" ht="20.25" customHeight="1"/>
    <row r="7279" ht="20.25" customHeight="1"/>
    <row r="7280" ht="20.25" customHeight="1"/>
    <row r="7281" ht="20.25" customHeight="1"/>
    <row r="7282" ht="20.25" customHeight="1"/>
    <row r="7283" ht="20.25" customHeight="1"/>
    <row r="7284" ht="20.25" customHeight="1"/>
    <row r="7285" ht="20.25" customHeight="1"/>
    <row r="7286" ht="20.25" customHeight="1"/>
    <row r="7287" ht="20.25" customHeight="1"/>
    <row r="7288" ht="20.25" customHeight="1"/>
    <row r="7289" ht="20.25" customHeight="1"/>
    <row r="7290" ht="20.25" customHeight="1"/>
    <row r="7291" ht="20.25" customHeight="1"/>
    <row r="7292" ht="20.25" customHeight="1"/>
    <row r="7293" ht="20.25" customHeight="1"/>
    <row r="7294" ht="20.25" customHeight="1"/>
    <row r="7295" ht="20.25" customHeight="1"/>
    <row r="7296" ht="20.25" customHeight="1"/>
    <row r="7297" ht="20.25" customHeight="1"/>
    <row r="7298" ht="20.25" customHeight="1"/>
    <row r="7299" ht="20.25" customHeight="1"/>
    <row r="7300" ht="20.25" customHeight="1"/>
    <row r="7301" ht="20.25" customHeight="1"/>
    <row r="7302" ht="20.25" customHeight="1"/>
    <row r="7303" ht="20.25" customHeight="1"/>
    <row r="7304" ht="20.25" customHeight="1"/>
    <row r="7305" ht="20.25" customHeight="1"/>
    <row r="7306" ht="20.25" customHeight="1"/>
    <row r="7307" ht="20.25" customHeight="1"/>
    <row r="7308" ht="20.25" customHeight="1"/>
    <row r="7309" ht="20.25" customHeight="1"/>
    <row r="7310" ht="20.25" customHeight="1"/>
    <row r="7311" ht="20.25" customHeight="1"/>
    <row r="7312" ht="20.25" customHeight="1"/>
    <row r="7313" ht="20.25" customHeight="1"/>
    <row r="7314" ht="20.25" customHeight="1"/>
    <row r="7315" ht="20.25" customHeight="1"/>
    <row r="7316" ht="20.25" customHeight="1"/>
    <row r="7317" ht="20.25" customHeight="1"/>
    <row r="7318" ht="20.25" customHeight="1"/>
    <row r="7319" ht="20.25" customHeight="1"/>
    <row r="7320" ht="20.25" customHeight="1"/>
    <row r="7321" ht="20.25" customHeight="1"/>
    <row r="7322" ht="20.25" customHeight="1"/>
    <row r="7323" ht="20.25" customHeight="1"/>
    <row r="7324" ht="20.25" customHeight="1"/>
    <row r="7325" ht="20.25" customHeight="1"/>
    <row r="7326" ht="20.25" customHeight="1"/>
    <row r="7327" ht="20.25" customHeight="1"/>
    <row r="7328" ht="20.25" customHeight="1"/>
    <row r="7329" ht="20.25" customHeight="1"/>
    <row r="7330" ht="20.25" customHeight="1"/>
    <row r="7331" ht="20.25" customHeight="1"/>
    <row r="7332" ht="20.25" customHeight="1"/>
    <row r="7333" ht="20.25" customHeight="1"/>
    <row r="7334" ht="20.25" customHeight="1"/>
    <row r="7335" ht="20.25" customHeight="1"/>
    <row r="7336" ht="20.25" customHeight="1"/>
    <row r="7337" ht="20.25" customHeight="1"/>
    <row r="7338" ht="20.25" customHeight="1"/>
    <row r="7339" ht="20.25" customHeight="1"/>
    <row r="7340" ht="20.25" customHeight="1"/>
    <row r="7341" ht="20.25" customHeight="1"/>
    <row r="7342" ht="20.25" customHeight="1"/>
    <row r="7343" ht="20.25" customHeight="1"/>
    <row r="7344" ht="20.25" customHeight="1"/>
    <row r="7345" ht="20.25" customHeight="1"/>
    <row r="7346" ht="20.25" customHeight="1"/>
    <row r="7347" ht="20.25" customHeight="1"/>
    <row r="7348" ht="20.25" customHeight="1"/>
    <row r="7349" ht="20.25" customHeight="1"/>
    <row r="7350" ht="20.25" customHeight="1"/>
    <row r="7351" ht="20.25" customHeight="1"/>
    <row r="7352" ht="20.25" customHeight="1"/>
    <row r="7353" ht="20.25" customHeight="1"/>
    <row r="7354" ht="20.25" customHeight="1"/>
    <row r="7355" ht="20.25" customHeight="1"/>
    <row r="7356" ht="20.25" customHeight="1"/>
    <row r="7357" ht="20.25" customHeight="1"/>
    <row r="7358" ht="20.25" customHeight="1"/>
    <row r="7359" ht="20.25" customHeight="1"/>
    <row r="7360" ht="20.25" customHeight="1"/>
    <row r="7361" ht="20.25" customHeight="1"/>
    <row r="7362" ht="20.25" customHeight="1"/>
    <row r="7363" ht="20.25" customHeight="1"/>
    <row r="7364" ht="20.25" customHeight="1"/>
    <row r="7365" ht="20.25" customHeight="1"/>
    <row r="7366" ht="20.25" customHeight="1"/>
    <row r="7367" ht="20.25" customHeight="1"/>
    <row r="7368" ht="20.25" customHeight="1"/>
    <row r="7369" ht="20.25" customHeight="1"/>
    <row r="7370" ht="20.25" customHeight="1"/>
    <row r="7371" ht="20.25" customHeight="1"/>
    <row r="7372" ht="20.25" customHeight="1"/>
    <row r="7373" ht="20.25" customHeight="1"/>
    <row r="7374" ht="20.25" customHeight="1"/>
    <row r="7375" ht="20.25" customHeight="1"/>
    <row r="7376" ht="20.25" customHeight="1"/>
    <row r="7377" ht="20.25" customHeight="1"/>
    <row r="7378" ht="20.25" customHeight="1"/>
    <row r="7379" ht="20.25" customHeight="1"/>
    <row r="7380" ht="20.25" customHeight="1"/>
    <row r="7381" ht="20.25" customHeight="1"/>
    <row r="7382" ht="20.25" customHeight="1"/>
    <row r="7383" ht="20.25" customHeight="1"/>
    <row r="7384" ht="20.25" customHeight="1"/>
    <row r="7385" ht="20.25" customHeight="1"/>
    <row r="7386" ht="20.25" customHeight="1"/>
    <row r="7387" ht="20.25" customHeight="1"/>
    <row r="7388" ht="20.25" customHeight="1"/>
    <row r="7389" ht="20.25" customHeight="1"/>
    <row r="7390" ht="20.25" customHeight="1"/>
    <row r="7391" ht="20.25" customHeight="1"/>
    <row r="7392" ht="20.25" customHeight="1"/>
    <row r="7393" ht="20.25" customHeight="1"/>
    <row r="7394" ht="20.25" customHeight="1"/>
    <row r="7395" ht="20.25" customHeight="1"/>
    <row r="7396" ht="20.25" customHeight="1"/>
    <row r="7397" ht="20.25" customHeight="1"/>
    <row r="7398" ht="20.25" customHeight="1"/>
    <row r="7399" ht="20.25" customHeight="1"/>
    <row r="7400" ht="20.25" customHeight="1"/>
    <row r="7401" ht="20.25" customHeight="1"/>
    <row r="7402" ht="20.25" customHeight="1"/>
    <row r="7403" ht="20.25" customHeight="1"/>
    <row r="7404" ht="20.25" customHeight="1"/>
    <row r="7405" ht="20.25" customHeight="1"/>
    <row r="7406" ht="20.25" customHeight="1"/>
    <row r="7407" ht="20.25" customHeight="1"/>
    <row r="7408" ht="20.25" customHeight="1"/>
    <row r="7409" ht="20.25" customHeight="1"/>
    <row r="7410" ht="20.25" customHeight="1"/>
    <row r="7411" ht="20.25" customHeight="1"/>
    <row r="7412" ht="20.25" customHeight="1"/>
    <row r="7413" ht="20.25" customHeight="1"/>
    <row r="7414" ht="20.25" customHeight="1"/>
    <row r="7415" ht="20.25" customHeight="1"/>
    <row r="7416" ht="20.25" customHeight="1"/>
    <row r="7417" ht="20.25" customHeight="1"/>
    <row r="7418" ht="20.25" customHeight="1"/>
    <row r="7419" ht="20.25" customHeight="1"/>
    <row r="7420" ht="20.25" customHeight="1"/>
    <row r="7421" ht="20.25" customHeight="1"/>
    <row r="7422" ht="20.25" customHeight="1"/>
    <row r="7423" ht="20.25" customHeight="1"/>
    <row r="7424" ht="20.25" customHeight="1"/>
    <row r="7425" ht="20.25" customHeight="1"/>
    <row r="7426" ht="20.25" customHeight="1"/>
    <row r="7427" ht="20.25" customHeight="1"/>
    <row r="7428" ht="20.25" customHeight="1"/>
    <row r="7429" ht="20.25" customHeight="1"/>
    <row r="7430" ht="20.25" customHeight="1"/>
    <row r="7431" ht="20.25" customHeight="1"/>
    <row r="7432" ht="20.25" customHeight="1"/>
    <row r="7433" ht="20.25" customHeight="1"/>
    <row r="7434" ht="20.25" customHeight="1"/>
    <row r="7435" ht="20.25" customHeight="1"/>
    <row r="7436" ht="20.25" customHeight="1"/>
    <row r="7437" ht="20.25" customHeight="1"/>
    <row r="7438" ht="20.25" customHeight="1"/>
    <row r="7439" ht="20.25" customHeight="1"/>
    <row r="7440" ht="20.25" customHeight="1"/>
    <row r="7441" ht="20.25" customHeight="1"/>
    <row r="7442" ht="20.25" customHeight="1"/>
    <row r="7443" ht="20.25" customHeight="1"/>
    <row r="7444" ht="20.25" customHeight="1"/>
    <row r="7445" ht="20.25" customHeight="1"/>
    <row r="7446" ht="20.25" customHeight="1"/>
    <row r="7447" ht="20.25" customHeight="1"/>
    <row r="7448" ht="20.25" customHeight="1"/>
    <row r="7449" ht="20.25" customHeight="1"/>
    <row r="7450" ht="20.25" customHeight="1"/>
    <row r="7451" ht="20.25" customHeight="1"/>
    <row r="7452" ht="20.25" customHeight="1"/>
    <row r="7453" ht="20.25" customHeight="1"/>
    <row r="7454" ht="20.25" customHeight="1"/>
    <row r="7455" ht="20.25" customHeight="1"/>
    <row r="7456" ht="20.25" customHeight="1"/>
    <row r="7457" ht="20.25" customHeight="1"/>
    <row r="7458" ht="20.25" customHeight="1"/>
    <row r="7459" ht="20.25" customHeight="1"/>
    <row r="7460" ht="20.25" customHeight="1"/>
    <row r="7461" ht="20.25" customHeight="1"/>
    <row r="7462" ht="20.25" customHeight="1"/>
    <row r="7463" ht="20.25" customHeight="1"/>
    <row r="7464" ht="20.25" customHeight="1"/>
    <row r="7465" ht="20.25" customHeight="1"/>
    <row r="7466" ht="20.25" customHeight="1"/>
    <row r="7467" ht="20.25" customHeight="1"/>
    <row r="7468" ht="20.25" customHeight="1"/>
    <row r="7469" ht="20.25" customHeight="1"/>
    <row r="7470" ht="20.25" customHeight="1"/>
    <row r="7471" ht="20.25" customHeight="1"/>
    <row r="7472" ht="20.25" customHeight="1"/>
    <row r="7473" ht="20.25" customHeight="1"/>
    <row r="7474" ht="20.25" customHeight="1"/>
    <row r="7475" ht="20.25" customHeight="1"/>
    <row r="7476" ht="20.25" customHeight="1"/>
    <row r="7477" ht="20.25" customHeight="1"/>
    <row r="7478" ht="20.25" customHeight="1"/>
    <row r="7479" ht="20.25" customHeight="1"/>
    <row r="7480" ht="20.25" customHeight="1"/>
    <row r="7481" ht="20.25" customHeight="1"/>
    <row r="7482" ht="20.25" customHeight="1"/>
    <row r="7483" ht="20.25" customHeight="1"/>
    <row r="7484" ht="20.25" customHeight="1"/>
    <row r="7485" ht="20.25" customHeight="1"/>
    <row r="7486" ht="20.25" customHeight="1"/>
    <row r="7487" ht="20.25" customHeight="1"/>
    <row r="7488" ht="20.25" customHeight="1"/>
    <row r="7489" ht="20.25" customHeight="1"/>
    <row r="7490" ht="20.25" customHeight="1"/>
    <row r="7491" ht="20.25" customHeight="1"/>
    <row r="7492" ht="20.25" customHeight="1"/>
    <row r="7493" ht="20.25" customHeight="1"/>
    <row r="7494" ht="20.25" customHeight="1"/>
    <row r="7495" ht="20.25" customHeight="1"/>
    <row r="7496" ht="20.25" customHeight="1"/>
    <row r="7497" ht="20.25" customHeight="1"/>
    <row r="7498" ht="20.25" customHeight="1"/>
    <row r="7499" ht="20.25" customHeight="1"/>
    <row r="7500" ht="20.25" customHeight="1"/>
    <row r="7501" ht="20.25" customHeight="1"/>
    <row r="7502" ht="20.25" customHeight="1"/>
    <row r="7503" ht="20.25" customHeight="1"/>
    <row r="7504" ht="20.25" customHeight="1"/>
    <row r="7505" ht="20.25" customHeight="1"/>
    <row r="7506" ht="20.25" customHeight="1"/>
    <row r="7507" ht="20.25" customHeight="1"/>
    <row r="7508" ht="20.25" customHeight="1"/>
    <row r="7509" ht="20.25" customHeight="1"/>
    <row r="7510" ht="20.25" customHeight="1"/>
    <row r="7511" ht="20.25" customHeight="1"/>
    <row r="7512" ht="20.25" customHeight="1"/>
    <row r="7513" ht="20.25" customHeight="1"/>
    <row r="7514" ht="20.25" customHeight="1"/>
    <row r="7515" ht="20.25" customHeight="1"/>
    <row r="7516" ht="20.25" customHeight="1"/>
    <row r="7517" ht="20.25" customHeight="1"/>
    <row r="7518" ht="20.25" customHeight="1"/>
    <row r="7519" ht="20.25" customHeight="1"/>
    <row r="7520" ht="20.25" customHeight="1"/>
    <row r="7521" ht="20.25" customHeight="1"/>
    <row r="7522" ht="20.25" customHeight="1"/>
    <row r="7523" ht="20.25" customHeight="1"/>
    <row r="7524" ht="20.25" customHeight="1"/>
    <row r="7525" ht="20.25" customHeight="1"/>
    <row r="7526" ht="20.25" customHeight="1"/>
    <row r="7527" ht="20.25" customHeight="1"/>
    <row r="7528" ht="20.25" customHeight="1"/>
    <row r="7529" ht="20.25" customHeight="1"/>
    <row r="7530" ht="20.25" customHeight="1"/>
    <row r="7531" ht="20.25" customHeight="1"/>
    <row r="7532" ht="20.25" customHeight="1"/>
    <row r="7533" ht="20.25" customHeight="1"/>
    <row r="7534" ht="20.25" customHeight="1"/>
    <row r="7535" ht="20.25" customHeight="1"/>
    <row r="7536" ht="20.25" customHeight="1"/>
    <row r="7537" ht="20.25" customHeight="1"/>
    <row r="7538" ht="20.25" customHeight="1"/>
    <row r="7539" ht="20.25" customHeight="1"/>
    <row r="7540" ht="20.25" customHeight="1"/>
    <row r="7541" ht="20.25" customHeight="1"/>
    <row r="7542" ht="20.25" customHeight="1"/>
    <row r="7543" ht="20.25" customHeight="1"/>
    <row r="7544" ht="20.25" customHeight="1"/>
    <row r="7545" ht="20.25" customHeight="1"/>
    <row r="7546" ht="20.25" customHeight="1"/>
    <row r="7547" ht="20.25" customHeight="1"/>
    <row r="7548" ht="20.25" customHeight="1"/>
    <row r="7549" ht="20.25" customHeight="1"/>
    <row r="7550" ht="20.25" customHeight="1"/>
    <row r="7551" ht="20.25" customHeight="1"/>
    <row r="7552" ht="20.25" customHeight="1"/>
    <row r="7553" ht="20.25" customHeight="1"/>
    <row r="7554" ht="20.25" customHeight="1"/>
    <row r="7555" ht="20.25" customHeight="1"/>
    <row r="7556" ht="20.25" customHeight="1"/>
    <row r="7557" ht="20.25" customHeight="1"/>
    <row r="7558" ht="20.25" customHeight="1"/>
    <row r="7559" ht="20.25" customHeight="1"/>
    <row r="7560" ht="20.25" customHeight="1"/>
    <row r="7561" ht="20.25" customHeight="1"/>
    <row r="7562" ht="20.25" customHeight="1"/>
    <row r="7563" ht="20.25" customHeight="1"/>
    <row r="7564" ht="20.25" customHeight="1"/>
    <row r="7565" ht="20.25" customHeight="1"/>
    <row r="7566" ht="20.25" customHeight="1"/>
    <row r="7567" ht="20.25" customHeight="1"/>
    <row r="7568" ht="20.25" customHeight="1"/>
    <row r="7569" ht="20.25" customHeight="1"/>
    <row r="7570" ht="20.25" customHeight="1"/>
    <row r="7571" ht="20.25" customHeight="1"/>
    <row r="7572" ht="20.25" customHeight="1"/>
    <row r="7573" ht="20.25" customHeight="1"/>
    <row r="7574" ht="20.25" customHeight="1"/>
    <row r="7575" ht="20.25" customHeight="1"/>
    <row r="7576" ht="20.25" customHeight="1"/>
    <row r="7577" ht="20.25" customHeight="1"/>
    <row r="7578" ht="20.25" customHeight="1"/>
    <row r="7579" ht="20.25" customHeight="1"/>
    <row r="7580" ht="20.25" customHeight="1"/>
    <row r="7581" ht="20.25" customHeight="1"/>
    <row r="7582" ht="20.25" customHeight="1"/>
    <row r="7583" ht="20.25" customHeight="1"/>
    <row r="7584" ht="20.25" customHeight="1"/>
    <row r="7585" ht="20.25" customHeight="1"/>
    <row r="7586" ht="20.25" customHeight="1"/>
    <row r="7587" ht="20.25" customHeight="1"/>
    <row r="7588" ht="20.25" customHeight="1"/>
    <row r="7589" ht="20.25" customHeight="1"/>
    <row r="7590" ht="20.25" customHeight="1"/>
    <row r="7591" ht="20.25" customHeight="1"/>
    <row r="7592" ht="20.25" customHeight="1"/>
    <row r="7593" ht="20.25" customHeight="1"/>
    <row r="7594" ht="20.25" customHeight="1"/>
    <row r="7595" ht="20.25" customHeight="1"/>
    <row r="7596" ht="20.25" customHeight="1"/>
    <row r="7597" ht="20.25" customHeight="1"/>
    <row r="7598" ht="20.25" customHeight="1"/>
    <row r="7599" ht="20.25" customHeight="1"/>
    <row r="7600" ht="20.25" customHeight="1"/>
    <row r="7601" ht="20.25" customHeight="1"/>
    <row r="7602" ht="20.25" customHeight="1"/>
    <row r="7603" ht="20.25" customHeight="1"/>
    <row r="7604" ht="20.25" customHeight="1"/>
    <row r="7605" ht="20.25" customHeight="1"/>
    <row r="7606" ht="20.25" customHeight="1"/>
    <row r="7607" ht="20.25" customHeight="1"/>
    <row r="7608" ht="20.25" customHeight="1"/>
    <row r="7609" ht="20.25" customHeight="1"/>
    <row r="7610" ht="20.25" customHeight="1"/>
    <row r="7611" ht="20.25" customHeight="1"/>
    <row r="7612" ht="20.25" customHeight="1"/>
    <row r="7613" ht="20.25" customHeight="1"/>
    <row r="7614" ht="20.25" customHeight="1"/>
    <row r="7615" ht="20.25" customHeight="1"/>
    <row r="7616" ht="20.25" customHeight="1"/>
    <row r="7617" ht="20.25" customHeight="1"/>
    <row r="7618" ht="20.25" customHeight="1"/>
    <row r="7619" ht="20.25" customHeight="1"/>
    <row r="7620" ht="20.25" customHeight="1"/>
    <row r="7621" ht="20.25" customHeight="1"/>
    <row r="7622" ht="20.25" customHeight="1"/>
    <row r="7623" ht="20.25" customHeight="1"/>
    <row r="7624" ht="20.25" customHeight="1"/>
    <row r="7625" ht="20.25" customHeight="1"/>
    <row r="7626" ht="20.25" customHeight="1"/>
    <row r="7627" ht="20.25" customHeight="1"/>
    <row r="7628" ht="20.25" customHeight="1"/>
    <row r="7629" ht="20.25" customHeight="1"/>
    <row r="7630" ht="20.25" customHeight="1"/>
    <row r="7631" ht="20.25" customHeight="1"/>
    <row r="7632" ht="20.25" customHeight="1"/>
    <row r="7633" ht="20.25" customHeight="1"/>
    <row r="7634" ht="20.25" customHeight="1"/>
    <row r="7635" ht="20.25" customHeight="1"/>
    <row r="7636" ht="20.25" customHeight="1"/>
    <row r="7637" ht="20.25" customHeight="1"/>
    <row r="7638" ht="20.25" customHeight="1"/>
    <row r="7639" ht="20.25" customHeight="1"/>
    <row r="7640" ht="20.25" customHeight="1"/>
    <row r="7641" ht="20.25" customHeight="1"/>
    <row r="7642" ht="20.25" customHeight="1"/>
    <row r="7643" ht="20.25" customHeight="1"/>
    <row r="7644" ht="20.25" customHeight="1"/>
    <row r="7645" ht="20.25" customHeight="1"/>
    <row r="7646" ht="20.25" customHeight="1"/>
    <row r="7647" ht="20.25" customHeight="1"/>
    <row r="7648" ht="20.25" customHeight="1"/>
    <row r="7649" ht="20.25" customHeight="1"/>
    <row r="7650" ht="20.25" customHeight="1"/>
    <row r="7651" ht="20.25" customHeight="1"/>
    <row r="7652" ht="20.25" customHeight="1"/>
    <row r="7653" ht="20.25" customHeight="1"/>
    <row r="7654" ht="20.25" customHeight="1"/>
    <row r="7655" ht="20.25" customHeight="1"/>
    <row r="7656" ht="20.25" customHeight="1"/>
    <row r="7657" ht="20.25" customHeight="1"/>
    <row r="7658" ht="20.25" customHeight="1"/>
    <row r="7659" ht="20.25" customHeight="1"/>
    <row r="7660" ht="20.25" customHeight="1"/>
    <row r="7661" ht="20.25" customHeight="1"/>
    <row r="7662" ht="20.25" customHeight="1"/>
    <row r="7663" ht="20.25" customHeight="1"/>
    <row r="7664" ht="20.25" customHeight="1"/>
    <row r="7665" ht="20.25" customHeight="1"/>
    <row r="7666" ht="20.25" customHeight="1"/>
    <row r="7667" ht="20.25" customHeight="1"/>
    <row r="7668" ht="20.25" customHeight="1"/>
    <row r="7669" ht="20.25" customHeight="1"/>
    <row r="7670" ht="20.25" customHeight="1"/>
    <row r="7671" ht="20.25" customHeight="1"/>
    <row r="7672" ht="20.25" customHeight="1"/>
    <row r="7673" ht="20.25" customHeight="1"/>
    <row r="7674" ht="20.25" customHeight="1"/>
    <row r="7675" ht="20.25" customHeight="1"/>
    <row r="7676" ht="20.25" customHeight="1"/>
    <row r="7677" ht="20.25" customHeight="1"/>
    <row r="7678" ht="20.25" customHeight="1"/>
    <row r="7679" ht="20.25" customHeight="1"/>
    <row r="7680" ht="20.25" customHeight="1"/>
    <row r="7681" ht="20.25" customHeight="1"/>
    <row r="7682" ht="20.25" customHeight="1"/>
    <row r="7683" ht="20.25" customHeight="1"/>
    <row r="7684" ht="20.25" customHeight="1"/>
    <row r="7685" ht="20.25" customHeight="1"/>
    <row r="7686" ht="20.25" customHeight="1"/>
    <row r="7687" ht="20.25" customHeight="1"/>
    <row r="7688" ht="20.25" customHeight="1"/>
    <row r="7689" ht="20.25" customHeight="1"/>
    <row r="7690" ht="20.25" customHeight="1"/>
    <row r="7691" ht="20.25" customHeight="1"/>
    <row r="7692" ht="20.25" customHeight="1"/>
    <row r="7693" ht="20.25" customHeight="1"/>
    <row r="7694" ht="20.25" customHeight="1"/>
    <row r="7695" ht="20.25" customHeight="1"/>
    <row r="7696" ht="20.25" customHeight="1"/>
    <row r="7697" ht="20.25" customHeight="1"/>
    <row r="7698" ht="20.25" customHeight="1"/>
    <row r="7699" ht="20.25" customHeight="1"/>
    <row r="7700" ht="20.25" customHeight="1"/>
    <row r="7701" ht="20.25" customHeight="1"/>
    <row r="7702" ht="20.25" customHeight="1"/>
    <row r="7703" ht="20.25" customHeight="1"/>
    <row r="7704" ht="20.25" customHeight="1"/>
    <row r="7705" ht="20.25" customHeight="1"/>
    <row r="7706" ht="20.25" customHeight="1"/>
    <row r="7707" ht="20.25" customHeight="1"/>
    <row r="7708" ht="20.25" customHeight="1"/>
    <row r="7709" ht="20.25" customHeight="1"/>
    <row r="7710" ht="20.25" customHeight="1"/>
    <row r="7711" ht="20.25" customHeight="1"/>
    <row r="7712" ht="20.25" customHeight="1"/>
    <row r="7713" ht="20.25" customHeight="1"/>
    <row r="7714" ht="20.25" customHeight="1"/>
    <row r="7715" ht="20.25" customHeight="1"/>
    <row r="7716" ht="20.25" customHeight="1"/>
    <row r="7717" ht="20.25" customHeight="1"/>
    <row r="7718" ht="20.25" customHeight="1"/>
    <row r="7719" ht="20.25" customHeight="1"/>
    <row r="7720" ht="20.25" customHeight="1"/>
    <row r="7721" ht="20.25" customHeight="1"/>
    <row r="7722" ht="20.25" customHeight="1"/>
    <row r="7723" ht="20.25" customHeight="1"/>
    <row r="7724" ht="20.25" customHeight="1"/>
    <row r="7725" ht="20.25" customHeight="1"/>
    <row r="7726" ht="20.25" customHeight="1"/>
    <row r="7727" ht="20.25" customHeight="1"/>
    <row r="7728" ht="20.25" customHeight="1"/>
    <row r="7729" ht="20.25" customHeight="1"/>
    <row r="7730" ht="20.25" customHeight="1"/>
    <row r="7731" ht="20.25" customHeight="1"/>
    <row r="7732" ht="20.25" customHeight="1"/>
    <row r="7733" ht="20.25" customHeight="1"/>
    <row r="7734" ht="20.25" customHeight="1"/>
    <row r="7735" ht="20.25" customHeight="1"/>
    <row r="7736" ht="20.25" customHeight="1"/>
    <row r="7737" ht="20.25" customHeight="1"/>
    <row r="7738" ht="20.25" customHeight="1"/>
    <row r="7739" ht="20.25" customHeight="1"/>
    <row r="7740" ht="20.25" customHeight="1"/>
    <row r="7741" ht="20.25" customHeight="1"/>
    <row r="7742" ht="20.25" customHeight="1"/>
    <row r="7743" ht="20.25" customHeight="1"/>
    <row r="7744" ht="20.25" customHeight="1"/>
    <row r="7745" ht="20.25" customHeight="1"/>
    <row r="7746" ht="20.25" customHeight="1"/>
    <row r="7747" ht="20.25" customHeight="1"/>
    <row r="7748" ht="20.25" customHeight="1"/>
    <row r="7749" ht="20.25" customHeight="1"/>
    <row r="7750" ht="20.25" customHeight="1"/>
    <row r="7751" ht="20.25" customHeight="1"/>
    <row r="7752" ht="20.25" customHeight="1"/>
    <row r="7753" ht="20.25" customHeight="1"/>
    <row r="7754" ht="20.25" customHeight="1"/>
    <row r="7755" ht="20.25" customHeight="1"/>
    <row r="7756" ht="20.25" customHeight="1"/>
    <row r="7757" ht="20.25" customHeight="1"/>
    <row r="7758" ht="20.25" customHeight="1"/>
    <row r="7759" ht="20.25" customHeight="1"/>
    <row r="7760" ht="20.25" customHeight="1"/>
    <row r="7761" ht="20.25" customHeight="1"/>
    <row r="7762" ht="20.25" customHeight="1"/>
    <row r="7763" ht="20.25" customHeight="1"/>
    <row r="7764" ht="20.25" customHeight="1"/>
    <row r="7765" ht="20.25" customHeight="1"/>
    <row r="7766" ht="20.25" customHeight="1"/>
    <row r="7767" ht="20.25" customHeight="1"/>
    <row r="7768" ht="20.25" customHeight="1"/>
    <row r="7769" ht="20.25" customHeight="1"/>
    <row r="7770" ht="20.25" customHeight="1"/>
    <row r="7771" ht="20.25" customHeight="1"/>
    <row r="7772" ht="20.25" customHeight="1"/>
    <row r="7773" ht="20.25" customHeight="1"/>
    <row r="7774" ht="20.25" customHeight="1"/>
    <row r="7775" ht="20.25" customHeight="1"/>
    <row r="7776" ht="20.25" customHeight="1"/>
    <row r="7777" ht="20.25" customHeight="1"/>
    <row r="7778" ht="20.25" customHeight="1"/>
    <row r="7779" ht="20.25" customHeight="1"/>
    <row r="7780" ht="20.25" customHeight="1"/>
    <row r="7781" ht="20.25" customHeight="1"/>
    <row r="7782" ht="20.25" customHeight="1"/>
    <row r="7783" ht="20.25" customHeight="1"/>
    <row r="7784" ht="20.25" customHeight="1"/>
    <row r="7785" ht="20.25" customHeight="1"/>
    <row r="7786" ht="20.25" customHeight="1"/>
    <row r="7787" ht="20.25" customHeight="1"/>
    <row r="7788" ht="20.25" customHeight="1"/>
    <row r="7789" ht="20.25" customHeight="1"/>
    <row r="7790" ht="20.25" customHeight="1"/>
    <row r="7791" ht="20.25" customHeight="1"/>
    <row r="7792" ht="20.25" customHeight="1"/>
    <row r="7793" ht="20.25" customHeight="1"/>
    <row r="7794" ht="20.25" customHeight="1"/>
    <row r="7795" ht="20.25" customHeight="1"/>
    <row r="7796" ht="20.25" customHeight="1"/>
    <row r="7797" ht="20.25" customHeight="1"/>
    <row r="7798" ht="20.25" customHeight="1"/>
    <row r="7799" ht="20.25" customHeight="1"/>
    <row r="7800" ht="20.25" customHeight="1"/>
    <row r="7801" ht="20.25" customHeight="1"/>
    <row r="7802" ht="20.25" customHeight="1"/>
    <row r="7803" ht="20.25" customHeight="1"/>
    <row r="7804" ht="20.25" customHeight="1"/>
    <row r="7805" ht="20.25" customHeight="1"/>
    <row r="7806" ht="20.25" customHeight="1"/>
    <row r="7807" ht="20.25" customHeight="1"/>
    <row r="7808" ht="20.25" customHeight="1"/>
    <row r="7809" ht="20.25" customHeight="1"/>
    <row r="7810" ht="20.25" customHeight="1"/>
    <row r="7811" ht="20.25" customHeight="1"/>
    <row r="7812" ht="20.25" customHeight="1"/>
    <row r="7813" ht="20.25" customHeight="1"/>
    <row r="7814" ht="20.25" customHeight="1"/>
    <row r="7815" ht="20.25" customHeight="1"/>
    <row r="7816" ht="20.25" customHeight="1"/>
    <row r="7817" ht="20.25" customHeight="1"/>
    <row r="7818" ht="20.25" customHeight="1"/>
    <row r="7819" ht="20.25" customHeight="1"/>
    <row r="7820" ht="20.25" customHeight="1"/>
    <row r="7821" ht="20.25" customHeight="1"/>
    <row r="7822" ht="20.25" customHeight="1"/>
    <row r="7823" ht="20.25" customHeight="1"/>
    <row r="7824" ht="20.25" customHeight="1"/>
    <row r="7825" ht="20.25" customHeight="1"/>
    <row r="7826" ht="20.25" customHeight="1"/>
    <row r="7827" ht="20.25" customHeight="1"/>
    <row r="7828" ht="20.25" customHeight="1"/>
    <row r="7829" ht="20.25" customHeight="1"/>
    <row r="7830" ht="20.25" customHeight="1"/>
    <row r="7831" ht="20.25" customHeight="1"/>
    <row r="7832" ht="20.25" customHeight="1"/>
    <row r="7833" ht="20.25" customHeight="1"/>
    <row r="7834" ht="20.25" customHeight="1"/>
    <row r="7835" ht="20.25" customHeight="1"/>
    <row r="7836" ht="20.25" customHeight="1"/>
    <row r="7837" ht="20.25" customHeight="1"/>
    <row r="7838" ht="20.25" customHeight="1"/>
    <row r="7839" ht="20.25" customHeight="1"/>
    <row r="7840" ht="20.25" customHeight="1"/>
    <row r="7841" ht="20.25" customHeight="1"/>
    <row r="7842" ht="20.25" customHeight="1"/>
    <row r="7843" ht="20.25" customHeight="1"/>
    <row r="7844" ht="20.25" customHeight="1"/>
    <row r="7845" ht="20.25" customHeight="1"/>
    <row r="7846" ht="20.25" customHeight="1"/>
    <row r="7847" ht="20.25" customHeight="1"/>
    <row r="7848" ht="20.25" customHeight="1"/>
    <row r="7849" ht="20.25" customHeight="1"/>
    <row r="7850" ht="20.25" customHeight="1"/>
    <row r="7851" ht="20.25" customHeight="1"/>
    <row r="7852" ht="20.25" customHeight="1"/>
    <row r="7853" ht="20.25" customHeight="1"/>
    <row r="7854" ht="20.25" customHeight="1"/>
    <row r="7855" ht="20.25" customHeight="1"/>
    <row r="7856" ht="20.25" customHeight="1"/>
    <row r="7857" ht="20.25" customHeight="1"/>
    <row r="7858" ht="20.25" customHeight="1"/>
    <row r="7859" ht="20.25" customHeight="1"/>
    <row r="7860" ht="20.25" customHeight="1"/>
    <row r="7861" ht="20.25" customHeight="1"/>
    <row r="7862" ht="20.25" customHeight="1"/>
    <row r="7863" ht="20.25" customHeight="1"/>
    <row r="7864" ht="20.25" customHeight="1"/>
    <row r="7865" ht="20.25" customHeight="1"/>
    <row r="7866" ht="20.25" customHeight="1"/>
    <row r="7867" ht="20.25" customHeight="1"/>
    <row r="7868" ht="20.25" customHeight="1"/>
    <row r="7869" ht="20.25" customHeight="1"/>
    <row r="7870" ht="20.25" customHeight="1"/>
    <row r="7871" ht="20.25" customHeight="1"/>
    <row r="7872" ht="20.25" customHeight="1"/>
    <row r="7873" ht="20.25" customHeight="1"/>
    <row r="7874" ht="20.25" customHeight="1"/>
    <row r="7875" ht="20.25" customHeight="1"/>
    <row r="7876" ht="20.25" customHeight="1"/>
    <row r="7877" ht="20.25" customHeight="1"/>
    <row r="7878" ht="20.25" customHeight="1"/>
    <row r="7879" ht="20.25" customHeight="1"/>
    <row r="7880" ht="20.25" customHeight="1"/>
    <row r="7881" ht="20.25" customHeight="1"/>
    <row r="7882" ht="20.25" customHeight="1"/>
    <row r="7883" ht="20.25" customHeight="1"/>
    <row r="7884" ht="20.25" customHeight="1"/>
    <row r="7885" ht="20.25" customHeight="1"/>
    <row r="7886" ht="20.25" customHeight="1"/>
    <row r="7887" ht="20.25" customHeight="1"/>
    <row r="7888" ht="20.25" customHeight="1"/>
    <row r="7889" ht="20.25" customHeight="1"/>
    <row r="7890" ht="20.25" customHeight="1"/>
    <row r="7891" ht="20.25" customHeight="1"/>
    <row r="7892" ht="20.25" customHeight="1"/>
    <row r="7893" ht="20.25" customHeight="1"/>
    <row r="7894" ht="20.25" customHeight="1"/>
    <row r="7895" ht="20.25" customHeight="1"/>
    <row r="7896" ht="20.25" customHeight="1"/>
    <row r="7897" ht="20.25" customHeight="1"/>
    <row r="7898" ht="20.25" customHeight="1"/>
    <row r="7899" ht="20.25" customHeight="1"/>
    <row r="7900" ht="20.25" customHeight="1"/>
    <row r="7901" ht="20.25" customHeight="1"/>
    <row r="7902" ht="20.25" customHeight="1"/>
    <row r="7903" ht="20.25" customHeight="1"/>
    <row r="7904" ht="20.25" customHeight="1"/>
    <row r="7905" ht="20.25" customHeight="1"/>
    <row r="7906" ht="20.25" customHeight="1"/>
    <row r="7907" ht="20.25" customHeight="1"/>
    <row r="7908" ht="20.25" customHeight="1"/>
    <row r="7909" ht="20.25" customHeight="1"/>
    <row r="7910" ht="20.25" customHeight="1"/>
    <row r="7911" ht="20.25" customHeight="1"/>
    <row r="7912" ht="20.25" customHeight="1"/>
    <row r="7913" ht="20.25" customHeight="1"/>
    <row r="7914" ht="20.25" customHeight="1"/>
    <row r="7915" ht="20.25" customHeight="1"/>
    <row r="7916" ht="20.25" customHeight="1"/>
    <row r="7917" ht="20.25" customHeight="1"/>
    <row r="7918" ht="20.25" customHeight="1"/>
    <row r="7919" ht="20.25" customHeight="1"/>
    <row r="7920" ht="20.25" customHeight="1"/>
    <row r="7921" ht="20.25" customHeight="1"/>
    <row r="7922" ht="20.25" customHeight="1"/>
    <row r="7923" ht="20.25" customHeight="1"/>
    <row r="7924" ht="20.25" customHeight="1"/>
    <row r="7925" ht="20.25" customHeight="1"/>
    <row r="7926" ht="20.25" customHeight="1"/>
    <row r="7927" ht="20.25" customHeight="1"/>
    <row r="7928" ht="20.25" customHeight="1"/>
    <row r="7929" ht="20.25" customHeight="1"/>
    <row r="7930" ht="20.25" customHeight="1"/>
    <row r="7931" ht="20.25" customHeight="1"/>
    <row r="7932" ht="20.25" customHeight="1"/>
    <row r="7933" ht="20.25" customHeight="1"/>
    <row r="7934" ht="20.25" customHeight="1"/>
    <row r="7935" ht="20.25" customHeight="1"/>
    <row r="7936" ht="20.25" customHeight="1"/>
    <row r="7937" ht="20.25" customHeight="1"/>
    <row r="7938" ht="20.25" customHeight="1"/>
    <row r="7939" ht="20.25" customHeight="1"/>
    <row r="7940" ht="20.25" customHeight="1"/>
    <row r="7941" ht="20.25" customHeight="1"/>
    <row r="7942" ht="20.25" customHeight="1"/>
    <row r="7943" ht="20.25" customHeight="1"/>
    <row r="7944" ht="20.25" customHeight="1"/>
    <row r="7945" ht="20.25" customHeight="1"/>
    <row r="7946" ht="20.25" customHeight="1"/>
    <row r="7947" ht="20.25" customHeight="1"/>
    <row r="7948" ht="20.25" customHeight="1"/>
    <row r="7949" ht="20.25" customHeight="1"/>
    <row r="7950" ht="20.25" customHeight="1"/>
    <row r="7951" ht="20.25" customHeight="1"/>
    <row r="7952" ht="20.25" customHeight="1"/>
    <row r="7953" ht="20.25" customHeight="1"/>
    <row r="7954" ht="20.25" customHeight="1"/>
    <row r="7955" ht="20.25" customHeight="1"/>
    <row r="7956" ht="20.25" customHeight="1"/>
    <row r="7957" ht="20.25" customHeight="1"/>
    <row r="7958" ht="20.25" customHeight="1"/>
    <row r="7959" ht="20.25" customHeight="1"/>
    <row r="7960" ht="20.25" customHeight="1"/>
    <row r="7961" ht="20.25" customHeight="1"/>
    <row r="7962" ht="20.25" customHeight="1"/>
    <row r="7963" ht="20.25" customHeight="1"/>
    <row r="7964" ht="20.25" customHeight="1"/>
    <row r="7965" ht="20.25" customHeight="1"/>
    <row r="7966" ht="20.25" customHeight="1"/>
    <row r="7967" ht="20.25" customHeight="1"/>
    <row r="7968" ht="20.25" customHeight="1"/>
    <row r="7969" ht="20.25" customHeight="1"/>
    <row r="7970" ht="20.25" customHeight="1"/>
    <row r="7971" ht="20.25" customHeight="1"/>
    <row r="7972" ht="20.25" customHeight="1"/>
    <row r="7973" ht="20.25" customHeight="1"/>
    <row r="7974" ht="20.25" customHeight="1"/>
    <row r="7975" ht="20.25" customHeight="1"/>
    <row r="7976" ht="20.25" customHeight="1"/>
    <row r="7977" ht="20.25" customHeight="1"/>
    <row r="7978" ht="20.25" customHeight="1"/>
    <row r="7979" ht="20.25" customHeight="1"/>
    <row r="7980" ht="20.25" customHeight="1"/>
    <row r="7981" ht="20.25" customHeight="1"/>
    <row r="7982" ht="20.25" customHeight="1"/>
    <row r="7983" ht="20.25" customHeight="1"/>
    <row r="7984" ht="20.25" customHeight="1"/>
    <row r="7985" ht="20.25" customHeight="1"/>
    <row r="7986" ht="20.25" customHeight="1"/>
    <row r="7987" ht="20.25" customHeight="1"/>
    <row r="7988" ht="20.25" customHeight="1"/>
    <row r="7989" ht="20.25" customHeight="1"/>
    <row r="7990" ht="20.25" customHeight="1"/>
    <row r="7991" ht="20.25" customHeight="1"/>
    <row r="7992" ht="20.25" customHeight="1"/>
    <row r="7993" ht="20.25" customHeight="1"/>
    <row r="7994" ht="20.25" customHeight="1"/>
    <row r="7995" ht="20.25" customHeight="1"/>
    <row r="7996" ht="20.25" customHeight="1"/>
    <row r="7997" ht="20.25" customHeight="1"/>
    <row r="7998" ht="20.25" customHeight="1"/>
    <row r="7999" ht="20.25" customHeight="1"/>
    <row r="8000" ht="20.25" customHeight="1"/>
    <row r="8001" ht="20.25" customHeight="1"/>
    <row r="8002" ht="20.25" customHeight="1"/>
    <row r="8003" ht="20.25" customHeight="1"/>
    <row r="8004" ht="20.25" customHeight="1"/>
    <row r="8005" ht="20.25" customHeight="1"/>
    <row r="8006" ht="20.25" customHeight="1"/>
    <row r="8007" ht="20.25" customHeight="1"/>
    <row r="8008" ht="20.25" customHeight="1"/>
    <row r="8009" ht="20.25" customHeight="1"/>
    <row r="8010" ht="20.25" customHeight="1"/>
    <row r="8011" ht="20.25" customHeight="1"/>
    <row r="8012" ht="20.25" customHeight="1"/>
    <row r="8013" ht="20.25" customHeight="1"/>
    <row r="8014" ht="20.25" customHeight="1"/>
    <row r="8015" ht="20.25" customHeight="1"/>
    <row r="8016" ht="20.25" customHeight="1"/>
    <row r="8017" ht="20.25" customHeight="1"/>
    <row r="8018" ht="20.25" customHeight="1"/>
    <row r="8019" ht="20.25" customHeight="1"/>
    <row r="8020" ht="20.25" customHeight="1"/>
    <row r="8021" ht="20.25" customHeight="1"/>
    <row r="8022" ht="20.25" customHeight="1"/>
    <row r="8023" ht="20.25" customHeight="1"/>
    <row r="8024" ht="20.25" customHeight="1"/>
    <row r="8025" ht="20.25" customHeight="1"/>
    <row r="8026" ht="20.25" customHeight="1"/>
    <row r="8027" ht="20.25" customHeight="1"/>
    <row r="8028" ht="20.25" customHeight="1"/>
    <row r="8029" ht="20.25" customHeight="1"/>
    <row r="8030" ht="20.25" customHeight="1"/>
    <row r="8031" ht="20.25" customHeight="1"/>
    <row r="8032" ht="20.25" customHeight="1"/>
    <row r="8033" ht="20.25" customHeight="1"/>
    <row r="8034" ht="20.25" customHeight="1"/>
    <row r="8035" ht="20.25" customHeight="1"/>
    <row r="8036" ht="20.25" customHeight="1"/>
    <row r="8037" ht="20.25" customHeight="1"/>
    <row r="8038" ht="20.25" customHeight="1"/>
    <row r="8039" ht="20.25" customHeight="1"/>
    <row r="8040" ht="20.25" customHeight="1"/>
    <row r="8041" ht="20.25" customHeight="1"/>
    <row r="8042" ht="20.25" customHeight="1"/>
    <row r="8043" ht="20.25" customHeight="1"/>
    <row r="8044" ht="20.25" customHeight="1"/>
    <row r="8045" ht="20.25" customHeight="1"/>
    <row r="8046" ht="20.25" customHeight="1"/>
    <row r="8047" ht="20.25" customHeight="1"/>
    <row r="8048" ht="20.25" customHeight="1"/>
    <row r="8049" ht="20.25" customHeight="1"/>
    <row r="8050" ht="20.25" customHeight="1"/>
    <row r="8051" ht="20.25" customHeight="1"/>
    <row r="8052" ht="20.25" customHeight="1"/>
    <row r="8053" ht="20.25" customHeight="1"/>
    <row r="8054" ht="20.25" customHeight="1"/>
    <row r="8055" ht="20.25" customHeight="1"/>
    <row r="8056" ht="20.25" customHeight="1"/>
    <row r="8057" ht="20.25" customHeight="1"/>
    <row r="8058" ht="20.25" customHeight="1"/>
    <row r="8059" ht="20.25" customHeight="1"/>
    <row r="8060" ht="20.25" customHeight="1"/>
    <row r="8061" ht="20.25" customHeight="1"/>
    <row r="8062" ht="20.25" customHeight="1"/>
    <row r="8063" ht="20.25" customHeight="1"/>
    <row r="8064" ht="20.25" customHeight="1"/>
    <row r="8065" ht="20.25" customHeight="1"/>
    <row r="8066" ht="20.25" customHeight="1"/>
    <row r="8067" ht="20.25" customHeight="1"/>
    <row r="8068" ht="20.25" customHeight="1"/>
    <row r="8069" ht="20.25" customHeight="1"/>
    <row r="8070" ht="20.25" customHeight="1"/>
    <row r="8071" ht="20.25" customHeight="1"/>
    <row r="8072" ht="20.25" customHeight="1"/>
    <row r="8073" ht="20.25" customHeight="1"/>
    <row r="8074" ht="20.25" customHeight="1"/>
    <row r="8075" ht="20.25" customHeight="1"/>
    <row r="8076" ht="20.25" customHeight="1"/>
    <row r="8077" ht="20.25" customHeight="1"/>
    <row r="8078" ht="20.25" customHeight="1"/>
    <row r="8079" ht="20.25" customHeight="1"/>
    <row r="8080" ht="20.25" customHeight="1"/>
    <row r="8081" ht="20.25" customHeight="1"/>
    <row r="8082" ht="20.25" customHeight="1"/>
    <row r="8083" ht="20.25" customHeight="1"/>
    <row r="8084" ht="20.25" customHeight="1"/>
    <row r="8085" ht="20.25" customHeight="1"/>
    <row r="8086" ht="20.25" customHeight="1"/>
    <row r="8087" ht="20.25" customHeight="1"/>
    <row r="8088" ht="20.25" customHeight="1"/>
    <row r="8089" ht="20.25" customHeight="1"/>
    <row r="8090" ht="20.25" customHeight="1"/>
    <row r="8091" ht="20.25" customHeight="1"/>
    <row r="8092" ht="20.25" customHeight="1"/>
    <row r="8093" ht="20.25" customHeight="1"/>
    <row r="8094" ht="20.25" customHeight="1"/>
    <row r="8095" ht="20.25" customHeight="1"/>
    <row r="8096" ht="20.25" customHeight="1"/>
    <row r="8097" ht="20.25" customHeight="1"/>
    <row r="8098" ht="20.25" customHeight="1"/>
    <row r="8099" ht="20.25" customHeight="1"/>
    <row r="8100" ht="20.25" customHeight="1"/>
    <row r="8101" ht="20.25" customHeight="1"/>
    <row r="8102" ht="20.25" customHeight="1"/>
    <row r="8103" ht="20.25" customHeight="1"/>
    <row r="8104" ht="20.25" customHeight="1"/>
    <row r="8105" ht="20.25" customHeight="1"/>
    <row r="8106" ht="20.25" customHeight="1"/>
    <row r="8107" ht="20.25" customHeight="1"/>
    <row r="8108" ht="20.25" customHeight="1"/>
    <row r="8109" ht="20.25" customHeight="1"/>
    <row r="8110" ht="20.25" customHeight="1"/>
    <row r="8111" ht="20.25" customHeight="1"/>
    <row r="8112" ht="20.25" customHeight="1"/>
    <row r="8113" ht="20.25" customHeight="1"/>
    <row r="8114" ht="20.25" customHeight="1"/>
    <row r="8115" ht="20.25" customHeight="1"/>
    <row r="8116" ht="20.25" customHeight="1"/>
    <row r="8117" ht="20.25" customHeight="1"/>
    <row r="8118" ht="20.25" customHeight="1"/>
    <row r="8119" ht="20.25" customHeight="1"/>
    <row r="8120" ht="20.25" customHeight="1"/>
    <row r="8121" ht="20.25" customHeight="1"/>
    <row r="8122" ht="20.25" customHeight="1"/>
    <row r="8123" ht="20.25" customHeight="1"/>
    <row r="8124" ht="20.25" customHeight="1"/>
    <row r="8125" ht="20.25" customHeight="1"/>
    <row r="8126" ht="20.25" customHeight="1"/>
    <row r="8127" ht="20.25" customHeight="1"/>
    <row r="8128" ht="20.25" customHeight="1"/>
    <row r="8129" ht="20.25" customHeight="1"/>
    <row r="8130" ht="20.25" customHeight="1"/>
    <row r="8131" ht="20.25" customHeight="1"/>
    <row r="8132" ht="20.25" customHeight="1"/>
    <row r="8133" ht="20.25" customHeight="1"/>
    <row r="8134" ht="20.25" customHeight="1"/>
    <row r="8135" ht="20.25" customHeight="1"/>
    <row r="8136" ht="20.25" customHeight="1"/>
    <row r="8137" ht="20.25" customHeight="1"/>
    <row r="8138" ht="20.25" customHeight="1"/>
    <row r="8139" ht="20.25" customHeight="1"/>
    <row r="8140" ht="20.25" customHeight="1"/>
    <row r="8141" ht="20.25" customHeight="1"/>
    <row r="8142" ht="20.25" customHeight="1"/>
    <row r="8143" ht="20.25" customHeight="1"/>
    <row r="8144" ht="20.25" customHeight="1"/>
    <row r="8145" ht="20.25" customHeight="1"/>
    <row r="8146" ht="20.25" customHeight="1"/>
    <row r="8147" ht="20.25" customHeight="1"/>
    <row r="8148" ht="20.25" customHeight="1"/>
    <row r="8149" ht="20.25" customHeight="1"/>
    <row r="8150" ht="20.25" customHeight="1"/>
    <row r="8151" ht="20.25" customHeight="1"/>
    <row r="8152" ht="20.25" customHeight="1"/>
    <row r="8153" ht="20.25" customHeight="1"/>
    <row r="8154" ht="20.25" customHeight="1"/>
    <row r="8155" ht="20.25" customHeight="1"/>
    <row r="8156" ht="20.25" customHeight="1"/>
    <row r="8157" ht="20.25" customHeight="1"/>
    <row r="8158" ht="20.25" customHeight="1"/>
    <row r="8159" ht="20.25" customHeight="1"/>
    <row r="8160" ht="20.25" customHeight="1"/>
    <row r="8161" ht="20.25" customHeight="1"/>
    <row r="8162" ht="20.25" customHeight="1"/>
    <row r="8163" ht="20.25" customHeight="1"/>
    <row r="8164" ht="20.25" customHeight="1"/>
    <row r="8165" ht="20.25" customHeight="1"/>
    <row r="8166" ht="20.25" customHeight="1"/>
    <row r="8167" ht="20.25" customHeight="1"/>
    <row r="8168" ht="20.25" customHeight="1"/>
    <row r="8169" ht="20.25" customHeight="1"/>
    <row r="8170" ht="20.25" customHeight="1"/>
    <row r="8171" ht="20.25" customHeight="1"/>
    <row r="8172" ht="20.25" customHeight="1"/>
    <row r="8173" ht="20.25" customHeight="1"/>
    <row r="8174" ht="20.25" customHeight="1"/>
    <row r="8175" ht="20.25" customHeight="1"/>
    <row r="8176" ht="20.25" customHeight="1"/>
    <row r="8177" ht="20.25" customHeight="1"/>
    <row r="8178" ht="20.25" customHeight="1"/>
    <row r="8179" ht="20.25" customHeight="1"/>
    <row r="8180" ht="20.25" customHeight="1"/>
    <row r="8181" ht="20.25" customHeight="1"/>
    <row r="8182" ht="20.25" customHeight="1"/>
    <row r="8183" ht="20.25" customHeight="1"/>
    <row r="8184" ht="20.25" customHeight="1"/>
    <row r="8185" ht="20.25" customHeight="1"/>
    <row r="8186" ht="20.25" customHeight="1"/>
    <row r="8187" ht="20.25" customHeight="1"/>
    <row r="8188" ht="20.25" customHeight="1"/>
    <row r="8189" ht="20.25" customHeight="1"/>
    <row r="8190" ht="20.25" customHeight="1"/>
    <row r="8191" ht="20.25" customHeight="1"/>
    <row r="8192" ht="20.25" customHeight="1"/>
    <row r="8193" ht="20.25" customHeight="1"/>
    <row r="8194" ht="20.25" customHeight="1"/>
    <row r="8195" ht="20.25" customHeight="1"/>
    <row r="8196" ht="20.25" customHeight="1"/>
    <row r="8197" ht="20.25" customHeight="1"/>
    <row r="8198" ht="20.25" customHeight="1"/>
    <row r="8199" ht="20.25" customHeight="1"/>
    <row r="8200" ht="20.25" customHeight="1"/>
    <row r="8201" ht="20.25" customHeight="1"/>
    <row r="8202" ht="20.25" customHeight="1"/>
    <row r="8203" ht="20.25" customHeight="1"/>
    <row r="8204" ht="20.25" customHeight="1"/>
    <row r="8205" ht="20.25" customHeight="1"/>
    <row r="8206" ht="20.25" customHeight="1"/>
    <row r="8207" ht="20.25" customHeight="1"/>
    <row r="8208" ht="20.25" customHeight="1"/>
    <row r="8209" ht="20.25" customHeight="1"/>
    <row r="8210" ht="20.25" customHeight="1"/>
    <row r="8211" ht="20.25" customHeight="1"/>
    <row r="8212" ht="20.25" customHeight="1"/>
    <row r="8213" ht="20.25" customHeight="1"/>
    <row r="8214" ht="20.25" customHeight="1"/>
    <row r="8215" ht="20.25" customHeight="1"/>
    <row r="8216" ht="20.25" customHeight="1"/>
    <row r="8217" ht="20.25" customHeight="1"/>
    <row r="8218" ht="20.25" customHeight="1"/>
    <row r="8219" ht="20.25" customHeight="1"/>
    <row r="8220" ht="20.25" customHeight="1"/>
    <row r="8221" ht="20.25" customHeight="1"/>
    <row r="8222" ht="20.25" customHeight="1"/>
    <row r="8223" ht="20.25" customHeight="1"/>
    <row r="8224" ht="20.25" customHeight="1"/>
    <row r="8225" ht="20.25" customHeight="1"/>
    <row r="8226" ht="20.25" customHeight="1"/>
    <row r="8227" ht="20.25" customHeight="1"/>
    <row r="8228" ht="20.25" customHeight="1"/>
    <row r="8229" ht="20.25" customHeight="1"/>
    <row r="8230" ht="20.25" customHeight="1"/>
    <row r="8231" ht="20.25" customHeight="1"/>
    <row r="8232" ht="20.25" customHeight="1"/>
    <row r="8233" ht="20.25" customHeight="1"/>
    <row r="8234" ht="20.25" customHeight="1"/>
    <row r="8235" ht="20.25" customHeight="1"/>
    <row r="8236" ht="20.25" customHeight="1"/>
    <row r="8237" ht="20.25" customHeight="1"/>
    <row r="8238" ht="20.25" customHeight="1"/>
    <row r="8239" ht="20.25" customHeight="1"/>
    <row r="8240" ht="20.25" customHeight="1"/>
    <row r="8241" ht="20.25" customHeight="1"/>
    <row r="8242" ht="20.25" customHeight="1"/>
    <row r="8243" ht="20.25" customHeight="1"/>
    <row r="8244" ht="20.25" customHeight="1"/>
    <row r="8245" ht="20.25" customHeight="1"/>
    <row r="8246" ht="20.25" customHeight="1"/>
    <row r="8247" ht="20.25" customHeight="1"/>
    <row r="8248" ht="20.25" customHeight="1"/>
    <row r="8249" ht="20.25" customHeight="1"/>
    <row r="8250" ht="20.25" customHeight="1"/>
    <row r="8251" ht="20.25" customHeight="1"/>
    <row r="8252" ht="20.25" customHeight="1"/>
    <row r="8253" ht="20.25" customHeight="1"/>
    <row r="8254" ht="20.25" customHeight="1"/>
    <row r="8255" ht="20.25" customHeight="1"/>
    <row r="8256" ht="20.25" customHeight="1"/>
    <row r="8257" ht="20.25" customHeight="1"/>
    <row r="8258" ht="20.25" customHeight="1"/>
    <row r="8259" ht="20.25" customHeight="1"/>
    <row r="8260" ht="20.25" customHeight="1"/>
    <row r="8261" ht="20.25" customHeight="1"/>
    <row r="8262" ht="20.25" customHeight="1"/>
    <row r="8263" ht="20.25" customHeight="1"/>
    <row r="8264" ht="20.25" customHeight="1"/>
    <row r="8265" ht="20.25" customHeight="1"/>
    <row r="8266" ht="20.25" customHeight="1"/>
    <row r="8267" ht="20.25" customHeight="1"/>
    <row r="8268" ht="20.25" customHeight="1"/>
    <row r="8269" ht="20.25" customHeight="1"/>
    <row r="8270" ht="20.25" customHeight="1"/>
    <row r="8271" ht="20.25" customHeight="1"/>
    <row r="8272" ht="20.25" customHeight="1"/>
    <row r="8273" ht="20.25" customHeight="1"/>
    <row r="8274" ht="20.25" customHeight="1"/>
    <row r="8275" ht="20.25" customHeight="1"/>
    <row r="8276" ht="20.25" customHeight="1"/>
    <row r="8277" ht="20.25" customHeight="1"/>
    <row r="8278" ht="20.25" customHeight="1"/>
    <row r="8279" ht="20.25" customHeight="1"/>
    <row r="8280" ht="20.25" customHeight="1"/>
    <row r="8281" ht="20.25" customHeight="1"/>
    <row r="8282" ht="20.25" customHeight="1"/>
    <row r="8283" ht="20.25" customHeight="1"/>
    <row r="8284" ht="20.25" customHeight="1"/>
    <row r="8285" ht="20.25" customHeight="1"/>
    <row r="8286" ht="20.25" customHeight="1"/>
    <row r="8287" ht="20.25" customHeight="1"/>
    <row r="8288" ht="20.25" customHeight="1"/>
    <row r="8289" ht="20.25" customHeight="1"/>
    <row r="8290" ht="20.25" customHeight="1"/>
    <row r="8291" ht="20.25" customHeight="1"/>
    <row r="8292" ht="20.25" customHeight="1"/>
    <row r="8293" ht="20.25" customHeight="1"/>
    <row r="8294" ht="20.25" customHeight="1"/>
    <row r="8295" ht="20.25" customHeight="1"/>
    <row r="8296" ht="20.25" customHeight="1"/>
    <row r="8297" ht="20.25" customHeight="1"/>
    <row r="8298" ht="20.25" customHeight="1"/>
    <row r="8299" ht="20.25" customHeight="1"/>
    <row r="8300" ht="20.25" customHeight="1"/>
    <row r="8301" ht="20.25" customHeight="1"/>
    <row r="8302" ht="20.25" customHeight="1"/>
    <row r="8303" ht="20.25" customHeight="1"/>
    <row r="8304" ht="20.25" customHeight="1"/>
    <row r="8305" ht="20.25" customHeight="1"/>
    <row r="8306" ht="20.25" customHeight="1"/>
    <row r="8307" ht="20.25" customHeight="1"/>
    <row r="8308" ht="20.25" customHeight="1"/>
    <row r="8309" ht="20.25" customHeight="1"/>
    <row r="8310" ht="20.25" customHeight="1"/>
    <row r="8311" ht="20.25" customHeight="1"/>
    <row r="8312" ht="20.25" customHeight="1"/>
    <row r="8313" ht="20.25" customHeight="1"/>
    <row r="8314" ht="20.25" customHeight="1"/>
    <row r="8315" ht="20.25" customHeight="1"/>
    <row r="8316" ht="20.25" customHeight="1"/>
    <row r="8317" ht="20.25" customHeight="1"/>
    <row r="8318" ht="20.25" customHeight="1"/>
    <row r="8319" ht="20.25" customHeight="1"/>
    <row r="8320" ht="20.25" customHeight="1"/>
    <row r="8321" ht="20.25" customHeight="1"/>
    <row r="8322" ht="20.25" customHeight="1"/>
    <row r="8323" ht="20.25" customHeight="1"/>
    <row r="8324" ht="20.25" customHeight="1"/>
    <row r="8325" ht="20.25" customHeight="1"/>
    <row r="8326" ht="20.25" customHeight="1"/>
    <row r="8327" ht="20.25" customHeight="1"/>
    <row r="8328" ht="20.25" customHeight="1"/>
    <row r="8329" ht="20.25" customHeight="1"/>
    <row r="8330" ht="20.25" customHeight="1"/>
    <row r="8331" ht="20.25" customHeight="1"/>
    <row r="8332" ht="20.25" customHeight="1"/>
    <row r="8333" ht="20.25" customHeight="1"/>
    <row r="8334" ht="20.25" customHeight="1"/>
    <row r="8335" ht="20.25" customHeight="1"/>
    <row r="8336" ht="20.25" customHeight="1"/>
    <row r="8337" ht="20.25" customHeight="1"/>
    <row r="8338" ht="20.25" customHeight="1"/>
    <row r="8339" ht="20.25" customHeight="1"/>
    <row r="8340" ht="20.25" customHeight="1"/>
    <row r="8341" ht="20.25" customHeight="1"/>
    <row r="8342" ht="20.25" customHeight="1"/>
    <row r="8343" ht="20.25" customHeight="1"/>
    <row r="8344" ht="20.25" customHeight="1"/>
    <row r="8345" ht="20.25" customHeight="1"/>
    <row r="8346" ht="20.25" customHeight="1"/>
    <row r="8347" ht="20.25" customHeight="1"/>
    <row r="8348" ht="20.25" customHeight="1"/>
    <row r="8349" ht="20.25" customHeight="1"/>
    <row r="8350" ht="20.25" customHeight="1"/>
    <row r="8351" ht="20.25" customHeight="1"/>
    <row r="8352" ht="20.25" customHeight="1"/>
    <row r="8353" ht="20.25" customHeight="1"/>
    <row r="8354" ht="20.25" customHeight="1"/>
    <row r="8355" ht="20.25" customHeight="1"/>
    <row r="8356" ht="20.25" customHeight="1"/>
    <row r="8357" ht="20.25" customHeight="1"/>
    <row r="8358" ht="20.25" customHeight="1"/>
    <row r="8359" ht="20.25" customHeight="1"/>
    <row r="8360" ht="20.25" customHeight="1"/>
    <row r="8361" ht="20.25" customHeight="1"/>
    <row r="8362" ht="20.25" customHeight="1"/>
    <row r="8363" ht="20.25" customHeight="1"/>
    <row r="8364" ht="20.25" customHeight="1"/>
    <row r="8365" ht="20.25" customHeight="1"/>
    <row r="8366" ht="20.25" customHeight="1"/>
    <row r="8367" ht="20.25" customHeight="1"/>
    <row r="8368" ht="20.25" customHeight="1"/>
    <row r="8369" ht="20.25" customHeight="1"/>
    <row r="8370" ht="20.25" customHeight="1"/>
    <row r="8371" ht="20.25" customHeight="1"/>
    <row r="8372" ht="20.25" customHeight="1"/>
    <row r="8373" ht="20.25" customHeight="1"/>
    <row r="8374" ht="20.25" customHeight="1"/>
    <row r="8375" ht="20.25" customHeight="1"/>
    <row r="8376" ht="20.25" customHeight="1"/>
    <row r="8377" ht="20.25" customHeight="1"/>
    <row r="8378" ht="20.25" customHeight="1"/>
    <row r="8379" ht="20.25" customHeight="1"/>
    <row r="8380" ht="20.25" customHeight="1"/>
    <row r="8381" ht="20.25" customHeight="1"/>
    <row r="8382" ht="20.25" customHeight="1"/>
    <row r="8383" ht="20.25" customHeight="1"/>
    <row r="8384" ht="20.25" customHeight="1"/>
    <row r="8385" ht="20.25" customHeight="1"/>
    <row r="8386" ht="20.25" customHeight="1"/>
    <row r="8387" ht="20.25" customHeight="1"/>
    <row r="8388" ht="20.25" customHeight="1"/>
    <row r="8389" ht="20.25" customHeight="1"/>
    <row r="8390" ht="20.25" customHeight="1"/>
    <row r="8391" ht="20.25" customHeight="1"/>
    <row r="8392" ht="20.25" customHeight="1"/>
    <row r="8393" ht="20.25" customHeight="1"/>
    <row r="8394" ht="20.25" customHeight="1"/>
    <row r="8395" ht="20.25" customHeight="1"/>
    <row r="8396" ht="20.25" customHeight="1"/>
    <row r="8397" ht="20.25" customHeight="1"/>
    <row r="8398" ht="20.25" customHeight="1"/>
    <row r="8399" ht="20.25" customHeight="1"/>
    <row r="8400" ht="20.25" customHeight="1"/>
    <row r="8401" ht="20.25" customHeight="1"/>
    <row r="8402" ht="20.25" customHeight="1"/>
    <row r="8403" ht="20.25" customHeight="1"/>
    <row r="8404" ht="20.25" customHeight="1"/>
    <row r="8405" ht="20.25" customHeight="1"/>
    <row r="8406" ht="20.25" customHeight="1"/>
    <row r="8407" ht="20.25" customHeight="1"/>
    <row r="8408" ht="20.25" customHeight="1"/>
    <row r="8409" ht="20.25" customHeight="1"/>
    <row r="8410" ht="20.25" customHeight="1"/>
    <row r="8411" ht="20.25" customHeight="1"/>
    <row r="8412" ht="20.25" customHeight="1"/>
    <row r="8413" ht="20.25" customHeight="1"/>
    <row r="8414" ht="20.25" customHeight="1"/>
    <row r="8415" ht="20.25" customHeight="1"/>
    <row r="8416" ht="20.25" customHeight="1"/>
    <row r="8417" ht="20.25" customHeight="1"/>
    <row r="8418" ht="20.25" customHeight="1"/>
    <row r="8419" ht="20.25" customHeight="1"/>
    <row r="8420" ht="20.25" customHeight="1"/>
    <row r="8421" ht="20.25" customHeight="1"/>
    <row r="8422" ht="20.25" customHeight="1"/>
    <row r="8423" ht="20.25" customHeight="1"/>
    <row r="8424" ht="20.25" customHeight="1"/>
    <row r="8425" ht="20.25" customHeight="1"/>
    <row r="8426" ht="20.25" customHeight="1"/>
    <row r="8427" ht="20.25" customHeight="1"/>
    <row r="8428" ht="20.25" customHeight="1"/>
    <row r="8429" ht="20.25" customHeight="1"/>
    <row r="8430" ht="20.25" customHeight="1"/>
    <row r="8431" ht="20.25" customHeight="1"/>
    <row r="8432" ht="20.25" customHeight="1"/>
    <row r="8433" ht="20.25" customHeight="1"/>
    <row r="8434" ht="20.25" customHeight="1"/>
    <row r="8435" ht="20.25" customHeight="1"/>
    <row r="8436" ht="20.25" customHeight="1"/>
    <row r="8437" ht="20.25" customHeight="1"/>
    <row r="8438" ht="20.25" customHeight="1"/>
    <row r="8439" ht="20.25" customHeight="1"/>
    <row r="8440" ht="20.25" customHeight="1"/>
    <row r="8441" ht="20.25" customHeight="1"/>
    <row r="8442" ht="20.25" customHeight="1"/>
    <row r="8443" ht="20.25" customHeight="1"/>
    <row r="8444" ht="20.25" customHeight="1"/>
    <row r="8445" ht="20.25" customHeight="1"/>
    <row r="8446" ht="20.25" customHeight="1"/>
    <row r="8447" ht="20.25" customHeight="1"/>
    <row r="8448" ht="20.25" customHeight="1"/>
    <row r="8449" ht="20.25" customHeight="1"/>
    <row r="8450" ht="20.25" customHeight="1"/>
    <row r="8451" ht="20.25" customHeight="1"/>
    <row r="8452" ht="20.25" customHeight="1"/>
    <row r="8453" ht="20.25" customHeight="1"/>
    <row r="8454" ht="20.25" customHeight="1"/>
    <row r="8455" ht="20.25" customHeight="1"/>
    <row r="8456" ht="20.25" customHeight="1"/>
    <row r="8457" ht="20.25" customHeight="1"/>
    <row r="8458" ht="20.25" customHeight="1"/>
    <row r="8459" ht="20.25" customHeight="1"/>
    <row r="8460" ht="20.25" customHeight="1"/>
    <row r="8461" ht="20.25" customHeight="1"/>
    <row r="8462" ht="20.25" customHeight="1"/>
    <row r="8463" ht="20.25" customHeight="1"/>
    <row r="8464" ht="20.25" customHeight="1"/>
    <row r="8465" ht="20.25" customHeight="1"/>
    <row r="8466" ht="20.25" customHeight="1"/>
    <row r="8467" ht="20.25" customHeight="1"/>
    <row r="8468" ht="20.25" customHeight="1"/>
    <row r="8469" ht="20.25" customHeight="1"/>
    <row r="8470" ht="20.25" customHeight="1"/>
    <row r="8471" ht="20.25" customHeight="1"/>
    <row r="8472" ht="20.25" customHeight="1"/>
    <row r="8473" ht="20.25" customHeight="1"/>
    <row r="8474" ht="20.25" customHeight="1"/>
    <row r="8475" ht="20.25" customHeight="1"/>
    <row r="8476" ht="20.25" customHeight="1"/>
    <row r="8477" ht="20.25" customHeight="1"/>
    <row r="8478" ht="20.25" customHeight="1"/>
    <row r="8479" ht="20.25" customHeight="1"/>
    <row r="8480" ht="20.25" customHeight="1"/>
    <row r="8481" ht="20.25" customHeight="1"/>
    <row r="8482" ht="20.25" customHeight="1"/>
    <row r="8483" ht="20.25" customHeight="1"/>
    <row r="8484" ht="20.25" customHeight="1"/>
    <row r="8485" ht="20.25" customHeight="1"/>
    <row r="8486" ht="20.25" customHeight="1"/>
    <row r="8487" ht="20.25" customHeight="1"/>
    <row r="8488" ht="20.25" customHeight="1"/>
    <row r="8489" ht="20.25" customHeight="1"/>
    <row r="8490" ht="20.25" customHeight="1"/>
    <row r="8491" ht="20.25" customHeight="1"/>
    <row r="8492" ht="20.25" customHeight="1"/>
    <row r="8493" ht="20.25" customHeight="1"/>
    <row r="8494" ht="20.25" customHeight="1"/>
    <row r="8495" ht="20.25" customHeight="1"/>
    <row r="8496" ht="20.25" customHeight="1"/>
    <row r="8497" ht="20.25" customHeight="1"/>
    <row r="8498" ht="20.25" customHeight="1"/>
    <row r="8499" ht="20.25" customHeight="1"/>
    <row r="8500" ht="20.25" customHeight="1"/>
    <row r="8501" ht="20.25" customHeight="1"/>
    <row r="8502" ht="20.25" customHeight="1"/>
    <row r="8503" ht="20.25" customHeight="1"/>
    <row r="8504" ht="20.25" customHeight="1"/>
    <row r="8505" ht="20.25" customHeight="1"/>
    <row r="8506" ht="20.25" customHeight="1"/>
    <row r="8507" ht="20.25" customHeight="1"/>
    <row r="8508" ht="20.25" customHeight="1"/>
    <row r="8509" ht="20.25" customHeight="1"/>
    <row r="8510" ht="20.25" customHeight="1"/>
    <row r="8511" ht="20.25" customHeight="1"/>
    <row r="8512" ht="20.25" customHeight="1"/>
    <row r="8513" ht="20.25" customHeight="1"/>
    <row r="8514" ht="20.25" customHeight="1"/>
    <row r="8515" ht="20.25" customHeight="1"/>
    <row r="8516" ht="20.25" customHeight="1"/>
    <row r="8517" ht="20.25" customHeight="1"/>
    <row r="8518" ht="20.25" customHeight="1"/>
    <row r="8519" ht="20.25" customHeight="1"/>
    <row r="8520" ht="20.25" customHeight="1"/>
    <row r="8521" ht="20.25" customHeight="1"/>
    <row r="8522" ht="20.25" customHeight="1"/>
    <row r="8523" ht="20.25" customHeight="1"/>
    <row r="8524" ht="20.25" customHeight="1"/>
    <row r="8525" ht="20.25" customHeight="1"/>
    <row r="8526" ht="20.25" customHeight="1"/>
    <row r="8527" ht="20.25" customHeight="1"/>
    <row r="8528" ht="20.25" customHeight="1"/>
    <row r="8529" ht="20.25" customHeight="1"/>
    <row r="8530" ht="20.25" customHeight="1"/>
    <row r="8531" ht="20.25" customHeight="1"/>
    <row r="8532" ht="20.25" customHeight="1"/>
    <row r="8533" ht="20.25" customHeight="1"/>
    <row r="8534" ht="20.25" customHeight="1"/>
    <row r="8535" ht="20.25" customHeight="1"/>
    <row r="8536" ht="20.25" customHeight="1"/>
    <row r="8537" ht="20.25" customHeight="1"/>
    <row r="8538" ht="20.25" customHeight="1"/>
    <row r="8539" ht="20.25" customHeight="1"/>
    <row r="8540" ht="20.25" customHeight="1"/>
    <row r="8541" ht="20.25" customHeight="1"/>
    <row r="8542" ht="20.25" customHeight="1"/>
    <row r="8543" ht="20.25" customHeight="1"/>
    <row r="8544" ht="20.25" customHeight="1"/>
    <row r="8545" ht="20.25" customHeight="1"/>
    <row r="8546" ht="20.25" customHeight="1"/>
    <row r="8547" ht="20.25" customHeight="1"/>
    <row r="8548" ht="20.25" customHeight="1"/>
    <row r="8549" ht="20.25" customHeight="1"/>
    <row r="8550" ht="20.25" customHeight="1"/>
    <row r="8551" ht="20.25" customHeight="1"/>
    <row r="8552" ht="20.25" customHeight="1"/>
    <row r="8553" ht="20.25" customHeight="1"/>
    <row r="8554" ht="20.25" customHeight="1"/>
    <row r="8555" ht="20.25" customHeight="1"/>
    <row r="8556" ht="20.25" customHeight="1"/>
    <row r="8557" ht="20.25" customHeight="1"/>
    <row r="8558" ht="20.25" customHeight="1"/>
    <row r="8559" ht="20.25" customHeight="1"/>
    <row r="8560" ht="20.25" customHeight="1"/>
    <row r="8561" ht="20.25" customHeight="1"/>
    <row r="8562" ht="20.25" customHeight="1"/>
    <row r="8563" ht="20.25" customHeight="1"/>
    <row r="8564" ht="20.25" customHeight="1"/>
    <row r="8565" ht="20.25" customHeight="1"/>
    <row r="8566" ht="20.25" customHeight="1"/>
    <row r="8567" ht="20.25" customHeight="1"/>
    <row r="8568" ht="20.25" customHeight="1"/>
    <row r="8569" ht="20.25" customHeight="1"/>
    <row r="8570" ht="20.25" customHeight="1"/>
    <row r="8571" ht="20.25" customHeight="1"/>
    <row r="8572" ht="20.25" customHeight="1"/>
    <row r="8573" ht="20.25" customHeight="1"/>
    <row r="8574" ht="20.25" customHeight="1"/>
    <row r="8575" ht="20.25" customHeight="1"/>
    <row r="8576" ht="20.25" customHeight="1"/>
    <row r="8577" ht="20.25" customHeight="1"/>
    <row r="8578" ht="20.25" customHeight="1"/>
    <row r="8579" ht="20.25" customHeight="1"/>
    <row r="8580" ht="20.25" customHeight="1"/>
    <row r="8581" ht="20.25" customHeight="1"/>
    <row r="8582" ht="20.25" customHeight="1"/>
    <row r="8583" ht="20.25" customHeight="1"/>
    <row r="8584" ht="20.25" customHeight="1"/>
    <row r="8585" ht="20.25" customHeight="1"/>
    <row r="8586" ht="20.25" customHeight="1"/>
    <row r="8587" ht="20.25" customHeight="1"/>
    <row r="8588" ht="20.25" customHeight="1"/>
    <row r="8589" ht="20.25" customHeight="1"/>
    <row r="8590" ht="20.25" customHeight="1"/>
    <row r="8591" ht="20.25" customHeight="1"/>
    <row r="8592" ht="20.25" customHeight="1"/>
    <row r="8593" ht="20.25" customHeight="1"/>
    <row r="8594" ht="20.25" customHeight="1"/>
    <row r="8595" ht="20.25" customHeight="1"/>
    <row r="8596" ht="20.25" customHeight="1"/>
    <row r="8597" ht="20.25" customHeight="1"/>
    <row r="8598" ht="20.25" customHeight="1"/>
    <row r="8599" ht="20.25" customHeight="1"/>
    <row r="8600" ht="20.25" customHeight="1"/>
    <row r="8601" ht="20.25" customHeight="1"/>
    <row r="8602" ht="20.25" customHeight="1"/>
    <row r="8603" ht="20.25" customHeight="1"/>
    <row r="8604" ht="20.25" customHeight="1"/>
    <row r="8605" ht="20.25" customHeight="1"/>
    <row r="8606" ht="20.25" customHeight="1"/>
    <row r="8607" ht="20.25" customHeight="1"/>
    <row r="8608" ht="20.25" customHeight="1"/>
    <row r="8609" ht="20.25" customHeight="1"/>
    <row r="8610" ht="20.25" customHeight="1"/>
    <row r="8611" ht="20.25" customHeight="1"/>
    <row r="8612" ht="20.25" customHeight="1"/>
    <row r="8613" ht="20.25" customHeight="1"/>
    <row r="8614" ht="20.25" customHeight="1"/>
    <row r="8615" ht="20.25" customHeight="1"/>
    <row r="8616" ht="20.25" customHeight="1"/>
    <row r="8617" ht="20.25" customHeight="1"/>
    <row r="8618" ht="20.25" customHeight="1"/>
    <row r="8619" ht="20.25" customHeight="1"/>
    <row r="8620" ht="20.25" customHeight="1"/>
    <row r="8621" ht="20.25" customHeight="1"/>
    <row r="8622" ht="20.25" customHeight="1"/>
    <row r="8623" ht="20.25" customHeight="1"/>
    <row r="8624" ht="20.25" customHeight="1"/>
    <row r="8625" ht="20.25" customHeight="1"/>
    <row r="8626" ht="20.25" customHeight="1"/>
    <row r="8627" ht="20.25" customHeight="1"/>
    <row r="8628" ht="20.25" customHeight="1"/>
    <row r="8629" ht="20.25" customHeight="1"/>
    <row r="8630" ht="20.25" customHeight="1"/>
    <row r="8631" ht="20.25" customHeight="1"/>
    <row r="8632" ht="20.25" customHeight="1"/>
    <row r="8633" ht="20.25" customHeight="1"/>
    <row r="8634" ht="20.25" customHeight="1"/>
    <row r="8635" ht="20.25" customHeight="1"/>
    <row r="8636" ht="20.25" customHeight="1"/>
    <row r="8637" ht="20.25" customHeight="1"/>
    <row r="8638" ht="20.25" customHeight="1"/>
    <row r="8639" ht="20.25" customHeight="1"/>
    <row r="8640" ht="20.25" customHeight="1"/>
    <row r="8641" ht="20.25" customHeight="1"/>
    <row r="8642" ht="20.25" customHeight="1"/>
    <row r="8643" ht="20.25" customHeight="1"/>
    <row r="8644" ht="20.25" customHeight="1"/>
    <row r="8645" ht="20.25" customHeight="1"/>
    <row r="8646" ht="20.25" customHeight="1"/>
    <row r="8647" ht="20.25" customHeight="1"/>
    <row r="8648" ht="20.25" customHeight="1"/>
    <row r="8649" ht="20.25" customHeight="1"/>
    <row r="8650" ht="20.25" customHeight="1"/>
    <row r="8651" ht="20.25" customHeight="1"/>
    <row r="8652" ht="20.25" customHeight="1"/>
    <row r="8653" ht="20.25" customHeight="1"/>
    <row r="8654" ht="20.25" customHeight="1"/>
    <row r="8655" ht="20.25" customHeight="1"/>
    <row r="8656" ht="20.25" customHeight="1"/>
    <row r="8657" ht="20.25" customHeight="1"/>
    <row r="8658" ht="20.25" customHeight="1"/>
    <row r="8659" ht="20.25" customHeight="1"/>
    <row r="8660" ht="20.25" customHeight="1"/>
    <row r="8661" ht="20.25" customHeight="1"/>
    <row r="8662" ht="20.25" customHeight="1"/>
    <row r="8663" ht="20.25" customHeight="1"/>
    <row r="8664" ht="20.25" customHeight="1"/>
    <row r="8665" ht="20.25" customHeight="1"/>
    <row r="8666" ht="20.25" customHeight="1"/>
    <row r="8667" ht="20.25" customHeight="1"/>
    <row r="8668" ht="20.25" customHeight="1"/>
    <row r="8669" ht="20.25" customHeight="1"/>
    <row r="8670" ht="20.25" customHeight="1"/>
    <row r="8671" ht="20.25" customHeight="1"/>
    <row r="8672" ht="20.25" customHeight="1"/>
    <row r="8673" ht="20.25" customHeight="1"/>
    <row r="8674" ht="20.25" customHeight="1"/>
    <row r="8675" ht="20.25" customHeight="1"/>
    <row r="8676" ht="20.25" customHeight="1"/>
    <row r="8677" ht="20.25" customHeight="1"/>
    <row r="8678" ht="20.25" customHeight="1"/>
    <row r="8679" ht="20.25" customHeight="1"/>
    <row r="8680" ht="20.25" customHeight="1"/>
    <row r="8681" ht="20.25" customHeight="1"/>
    <row r="8682" ht="20.25" customHeight="1"/>
    <row r="8683" ht="20.25" customHeight="1"/>
    <row r="8684" ht="20.25" customHeight="1"/>
    <row r="8685" ht="20.25" customHeight="1"/>
    <row r="8686" ht="20.25" customHeight="1"/>
    <row r="8687" ht="20.25" customHeight="1"/>
    <row r="8688" ht="20.25" customHeight="1"/>
    <row r="8689" ht="20.25" customHeight="1"/>
    <row r="8690" ht="20.25" customHeight="1"/>
    <row r="8691" ht="20.25" customHeight="1"/>
    <row r="8692" ht="20.25" customHeight="1"/>
    <row r="8693" ht="20.25" customHeight="1"/>
    <row r="8694" ht="20.25" customHeight="1"/>
    <row r="8695" ht="20.25" customHeight="1"/>
    <row r="8696" ht="20.25" customHeight="1"/>
    <row r="8697" ht="20.25" customHeight="1"/>
    <row r="8698" ht="20.25" customHeight="1"/>
    <row r="8699" ht="20.25" customHeight="1"/>
    <row r="8700" ht="20.25" customHeight="1"/>
    <row r="8701" ht="20.25" customHeight="1"/>
    <row r="8702" ht="20.25" customHeight="1"/>
    <row r="8703" ht="20.25" customHeight="1"/>
    <row r="8704" ht="20.25" customHeight="1"/>
    <row r="8705" ht="20.25" customHeight="1"/>
    <row r="8706" ht="20.25" customHeight="1"/>
    <row r="8707" ht="20.25" customHeight="1"/>
    <row r="8708" ht="20.25" customHeight="1"/>
    <row r="8709" ht="20.25" customHeight="1"/>
    <row r="8710" ht="20.25" customHeight="1"/>
    <row r="8711" ht="20.25" customHeight="1"/>
    <row r="8712" ht="20.25" customHeight="1"/>
    <row r="8713" ht="20.25" customHeight="1"/>
    <row r="8714" ht="20.25" customHeight="1"/>
    <row r="8715" ht="20.25" customHeight="1"/>
    <row r="8716" ht="20.25" customHeight="1"/>
    <row r="8717" ht="20.25" customHeight="1"/>
    <row r="8718" ht="20.25" customHeight="1"/>
    <row r="8719" ht="20.25" customHeight="1"/>
    <row r="8720" ht="20.25" customHeight="1"/>
    <row r="8721" ht="20.25" customHeight="1"/>
    <row r="8722" ht="20.25" customHeight="1"/>
    <row r="8723" ht="20.25" customHeight="1"/>
    <row r="8724" ht="20.25" customHeight="1"/>
    <row r="8725" ht="20.25" customHeight="1"/>
    <row r="8726" ht="20.25" customHeight="1"/>
    <row r="8727" ht="20.25" customHeight="1"/>
    <row r="8728" ht="20.25" customHeight="1"/>
    <row r="8729" ht="20.25" customHeight="1"/>
    <row r="8730" ht="20.25" customHeight="1"/>
    <row r="8731" ht="20.25" customHeight="1"/>
    <row r="8732" ht="20.25" customHeight="1"/>
    <row r="8733" ht="20.25" customHeight="1"/>
    <row r="8734" ht="20.25" customHeight="1"/>
    <row r="8735" ht="20.25" customHeight="1"/>
    <row r="8736" ht="20.25" customHeight="1"/>
    <row r="8737" ht="20.25" customHeight="1"/>
    <row r="8738" ht="20.25" customHeight="1"/>
    <row r="8739" ht="20.25" customHeight="1"/>
    <row r="8740" ht="20.25" customHeight="1"/>
    <row r="8741" ht="20.25" customHeight="1"/>
    <row r="8742" ht="20.25" customHeight="1"/>
    <row r="8743" ht="20.25" customHeight="1"/>
    <row r="8744" ht="20.25" customHeight="1"/>
    <row r="8745" ht="20.25" customHeight="1"/>
    <row r="8746" ht="20.25" customHeight="1"/>
    <row r="8747" ht="20.25" customHeight="1"/>
    <row r="8748" ht="20.25" customHeight="1"/>
    <row r="8749" ht="20.25" customHeight="1"/>
    <row r="8750" ht="20.25" customHeight="1"/>
    <row r="8751" ht="20.25" customHeight="1"/>
    <row r="8752" ht="20.25" customHeight="1"/>
    <row r="8753" ht="20.25" customHeight="1"/>
    <row r="8754" ht="20.25" customHeight="1"/>
    <row r="8755" ht="20.25" customHeight="1"/>
    <row r="8756" ht="20.25" customHeight="1"/>
    <row r="8757" ht="20.25" customHeight="1"/>
    <row r="8758" ht="20.25" customHeight="1"/>
    <row r="8759" ht="20.25" customHeight="1"/>
    <row r="8760" ht="20.25" customHeight="1"/>
    <row r="8761" ht="20.25" customHeight="1"/>
    <row r="8762" ht="20.25" customHeight="1"/>
    <row r="8763" ht="20.25" customHeight="1"/>
    <row r="8764" ht="20.25" customHeight="1"/>
    <row r="8765" ht="20.25" customHeight="1"/>
    <row r="8766" ht="20.25" customHeight="1"/>
    <row r="8767" ht="20.25" customHeight="1"/>
    <row r="8768" ht="20.25" customHeight="1"/>
    <row r="8769" ht="20.25" customHeight="1"/>
    <row r="8770" ht="20.25" customHeight="1"/>
    <row r="8771" ht="20.25" customHeight="1"/>
    <row r="8772" ht="20.25" customHeight="1"/>
    <row r="8773" ht="20.25" customHeight="1"/>
    <row r="8774" ht="20.25" customHeight="1"/>
    <row r="8775" ht="20.25" customHeight="1"/>
    <row r="8776" ht="20.25" customHeight="1"/>
    <row r="8777" ht="20.25" customHeight="1"/>
    <row r="8778" ht="20.25" customHeight="1"/>
    <row r="8779" ht="20.25" customHeight="1"/>
    <row r="8780" ht="20.25" customHeight="1"/>
    <row r="8781" ht="20.25" customHeight="1"/>
    <row r="8782" ht="20.25" customHeight="1"/>
    <row r="8783" ht="20.25" customHeight="1"/>
    <row r="8784" ht="20.25" customHeight="1"/>
    <row r="8785" ht="20.25" customHeight="1"/>
    <row r="8786" ht="20.25" customHeight="1"/>
    <row r="8787" ht="20.25" customHeight="1"/>
    <row r="8788" ht="20.25" customHeight="1"/>
    <row r="8789" ht="20.25" customHeight="1"/>
    <row r="8790" ht="20.25" customHeight="1"/>
    <row r="8791" ht="20.25" customHeight="1"/>
    <row r="8792" ht="20.25" customHeight="1"/>
    <row r="8793" ht="20.25" customHeight="1"/>
    <row r="8794" ht="20.25" customHeight="1"/>
    <row r="8795" ht="20.25" customHeight="1"/>
    <row r="8796" ht="20.25" customHeight="1"/>
    <row r="8797" ht="20.25" customHeight="1"/>
    <row r="8798" ht="20.25" customHeight="1"/>
    <row r="8799" ht="20.25" customHeight="1"/>
    <row r="8800" ht="20.25" customHeight="1"/>
    <row r="8801" ht="20.25" customHeight="1"/>
    <row r="8802" ht="20.25" customHeight="1"/>
    <row r="8803" ht="20.25" customHeight="1"/>
    <row r="8804" ht="20.25" customHeight="1"/>
    <row r="8805" ht="20.25" customHeight="1"/>
    <row r="8806" ht="20.25" customHeight="1"/>
    <row r="8807" ht="20.25" customHeight="1"/>
    <row r="8808" ht="20.25" customHeight="1"/>
    <row r="8809" ht="20.25" customHeight="1"/>
    <row r="8810" ht="20.25" customHeight="1"/>
    <row r="8811" ht="20.25" customHeight="1"/>
    <row r="8812" ht="20.25" customHeight="1"/>
    <row r="8813" ht="20.25" customHeight="1"/>
    <row r="8814" ht="20.25" customHeight="1"/>
    <row r="8815" ht="20.25" customHeight="1"/>
    <row r="8816" ht="20.25" customHeight="1"/>
    <row r="8817" ht="20.25" customHeight="1"/>
    <row r="8818" ht="20.25" customHeight="1"/>
    <row r="8819" ht="20.25" customHeight="1"/>
    <row r="8820" ht="20.25" customHeight="1"/>
    <row r="8821" ht="20.25" customHeight="1"/>
    <row r="8822" ht="20.25" customHeight="1"/>
    <row r="8823" ht="20.25" customHeight="1"/>
    <row r="8824" ht="20.25" customHeight="1"/>
    <row r="8825" ht="20.25" customHeight="1"/>
    <row r="8826" ht="20.25" customHeight="1"/>
    <row r="8827" ht="20.25" customHeight="1"/>
    <row r="8828" ht="20.25" customHeight="1"/>
    <row r="8829" ht="20.25" customHeight="1"/>
    <row r="8830" ht="20.25" customHeight="1"/>
    <row r="8831" ht="20.25" customHeight="1"/>
    <row r="8832" ht="20.25" customHeight="1"/>
    <row r="8833" ht="20.25" customHeight="1"/>
    <row r="8834" ht="20.25" customHeight="1"/>
    <row r="8835" ht="20.25" customHeight="1"/>
    <row r="8836" ht="20.25" customHeight="1"/>
    <row r="8837" ht="20.25" customHeight="1"/>
    <row r="8838" ht="20.25" customHeight="1"/>
    <row r="8839" ht="20.25" customHeight="1"/>
    <row r="8840" ht="20.25" customHeight="1"/>
    <row r="8841" ht="20.25" customHeight="1"/>
    <row r="8842" ht="20.25" customHeight="1"/>
    <row r="8843" ht="20.25" customHeight="1"/>
    <row r="8844" ht="20.25" customHeight="1"/>
    <row r="8845" ht="20.25" customHeight="1"/>
    <row r="8846" ht="20.25" customHeight="1"/>
    <row r="8847" ht="20.25" customHeight="1"/>
    <row r="8848" ht="20.25" customHeight="1"/>
    <row r="8849" ht="20.25" customHeight="1"/>
    <row r="8850" ht="20.25" customHeight="1"/>
    <row r="8851" ht="20.25" customHeight="1"/>
    <row r="8852" ht="20.25" customHeight="1"/>
    <row r="8853" ht="20.25" customHeight="1"/>
    <row r="8854" ht="20.25" customHeight="1"/>
    <row r="8855" ht="20.25" customHeight="1"/>
    <row r="8856" ht="20.25" customHeight="1"/>
    <row r="8857" ht="20.25" customHeight="1"/>
    <row r="8858" ht="20.25" customHeight="1"/>
    <row r="8859" ht="20.25" customHeight="1"/>
    <row r="8860" ht="20.25" customHeight="1"/>
    <row r="8861" ht="20.25" customHeight="1"/>
    <row r="8862" ht="20.25" customHeight="1"/>
    <row r="8863" ht="20.25" customHeight="1"/>
    <row r="8864" ht="20.25" customHeight="1"/>
    <row r="8865" ht="20.25" customHeight="1"/>
    <row r="8866" ht="20.25" customHeight="1"/>
    <row r="8867" ht="20.25" customHeight="1"/>
    <row r="8868" ht="20.25" customHeight="1"/>
    <row r="8869" ht="20.25" customHeight="1"/>
    <row r="8870" ht="20.25" customHeight="1"/>
    <row r="8871" ht="20.25" customHeight="1"/>
    <row r="8872" ht="20.25" customHeight="1"/>
    <row r="8873" ht="20.25" customHeight="1"/>
    <row r="8874" ht="20.25" customHeight="1"/>
    <row r="8875" ht="20.25" customHeight="1"/>
    <row r="8876" ht="20.25" customHeight="1"/>
    <row r="8877" ht="20.25" customHeight="1"/>
    <row r="8878" ht="20.25" customHeight="1"/>
    <row r="8879" ht="20.25" customHeight="1"/>
    <row r="8880" ht="20.25" customHeight="1"/>
    <row r="8881" ht="20.25" customHeight="1"/>
    <row r="8882" ht="20.25" customHeight="1"/>
    <row r="8883" ht="20.25" customHeight="1"/>
    <row r="8884" ht="20.25" customHeight="1"/>
    <row r="8885" ht="20.25" customHeight="1"/>
    <row r="8886" ht="20.25" customHeight="1"/>
    <row r="8887" ht="20.25" customHeight="1"/>
    <row r="8888" ht="20.25" customHeight="1"/>
    <row r="8889" ht="20.25" customHeight="1"/>
    <row r="8890" ht="20.25" customHeight="1"/>
    <row r="8891" ht="20.25" customHeight="1"/>
    <row r="8892" ht="20.25" customHeight="1"/>
    <row r="8893" ht="20.25" customHeight="1"/>
    <row r="8894" ht="20.25" customHeight="1"/>
    <row r="8895" ht="20.25" customHeight="1"/>
    <row r="8896" ht="20.25" customHeight="1"/>
    <row r="8897" ht="20.25" customHeight="1"/>
    <row r="8898" ht="20.25" customHeight="1"/>
    <row r="8899" ht="20.25" customHeight="1"/>
    <row r="8900" ht="20.25" customHeight="1"/>
    <row r="8901" ht="20.25" customHeight="1"/>
    <row r="8902" ht="20.25" customHeight="1"/>
    <row r="8903" ht="20.25" customHeight="1"/>
    <row r="8904" ht="20.25" customHeight="1"/>
    <row r="8905" ht="20.25" customHeight="1"/>
    <row r="8906" ht="20.25" customHeight="1"/>
    <row r="8907" ht="20.25" customHeight="1"/>
    <row r="8908" ht="20.25" customHeight="1"/>
    <row r="8909" ht="20.25" customHeight="1"/>
    <row r="8910" ht="20.25" customHeight="1"/>
    <row r="8911" ht="20.25" customHeight="1"/>
    <row r="8912" ht="20.25" customHeight="1"/>
    <row r="8913" ht="20.25" customHeight="1"/>
    <row r="8914" ht="20.25" customHeight="1"/>
    <row r="8915" ht="20.25" customHeight="1"/>
    <row r="8916" ht="20.25" customHeight="1"/>
    <row r="8917" ht="20.25" customHeight="1"/>
    <row r="8918" ht="20.25" customHeight="1"/>
    <row r="8919" ht="20.25" customHeight="1"/>
    <row r="8920" ht="20.25" customHeight="1"/>
    <row r="8921" ht="20.25" customHeight="1"/>
    <row r="8922" ht="20.25" customHeight="1"/>
    <row r="8923" ht="20.25" customHeight="1"/>
    <row r="8924" ht="20.25" customHeight="1"/>
    <row r="8925" ht="20.25" customHeight="1"/>
    <row r="8926" ht="20.25" customHeight="1"/>
    <row r="8927" ht="20.25" customHeight="1"/>
    <row r="8928" ht="20.25" customHeight="1"/>
    <row r="8929" ht="20.25" customHeight="1"/>
    <row r="8930" ht="20.25" customHeight="1"/>
    <row r="8931" ht="20.25" customHeight="1"/>
    <row r="8932" ht="20.25" customHeight="1"/>
    <row r="8933" ht="20.25" customHeight="1"/>
    <row r="8934" ht="20.25" customHeight="1"/>
    <row r="8935" ht="20.25" customHeight="1"/>
    <row r="8936" ht="20.25" customHeight="1"/>
    <row r="8937" ht="20.25" customHeight="1"/>
    <row r="8938" ht="20.25" customHeight="1"/>
    <row r="8939" ht="20.25" customHeight="1"/>
    <row r="8940" ht="20.25" customHeight="1"/>
    <row r="8941" ht="20.25" customHeight="1"/>
    <row r="8942" ht="20.25" customHeight="1"/>
    <row r="8943" ht="20.25" customHeight="1"/>
    <row r="8944" ht="20.25" customHeight="1"/>
    <row r="8945" ht="20.25" customHeight="1"/>
    <row r="8946" ht="20.25" customHeight="1"/>
    <row r="8947" ht="20.25" customHeight="1"/>
    <row r="8948" ht="20.25" customHeight="1"/>
    <row r="8949" ht="20.25" customHeight="1"/>
    <row r="8950" ht="20.25" customHeight="1"/>
    <row r="8951" ht="20.25" customHeight="1"/>
    <row r="8952" ht="20.25" customHeight="1"/>
    <row r="8953" ht="20.25" customHeight="1"/>
    <row r="8954" ht="20.25" customHeight="1"/>
    <row r="8955" ht="20.25" customHeight="1"/>
    <row r="8956" ht="20.25" customHeight="1"/>
    <row r="8957" ht="20.25" customHeight="1"/>
    <row r="8958" ht="20.25" customHeight="1"/>
    <row r="8959" ht="20.25" customHeight="1"/>
    <row r="8960" ht="20.25" customHeight="1"/>
    <row r="8961" ht="20.25" customHeight="1"/>
    <row r="8962" ht="20.25" customHeight="1"/>
    <row r="8963" ht="20.25" customHeight="1"/>
    <row r="8964" ht="20.25" customHeight="1"/>
    <row r="8965" ht="20.25" customHeight="1"/>
    <row r="8966" ht="20.25" customHeight="1"/>
    <row r="8967" ht="20.25" customHeight="1"/>
    <row r="8968" ht="20.25" customHeight="1"/>
    <row r="8969" ht="20.25" customHeight="1"/>
    <row r="8970" ht="20.25" customHeight="1"/>
    <row r="8971" ht="20.25" customHeight="1"/>
    <row r="8972" ht="20.25" customHeight="1"/>
    <row r="8973" ht="20.25" customHeight="1"/>
    <row r="8974" ht="20.25" customHeight="1"/>
    <row r="8975" ht="20.25" customHeight="1"/>
    <row r="8976" ht="20.25" customHeight="1"/>
    <row r="8977" ht="20.25" customHeight="1"/>
    <row r="8978" ht="20.25" customHeight="1"/>
    <row r="8979" ht="20.25" customHeight="1"/>
    <row r="8980" ht="20.25" customHeight="1"/>
    <row r="8981" ht="20.25" customHeight="1"/>
    <row r="8982" ht="20.25" customHeight="1"/>
    <row r="8983" ht="20.25" customHeight="1"/>
    <row r="8984" ht="20.25" customHeight="1"/>
    <row r="8985" ht="20.25" customHeight="1"/>
    <row r="8986" ht="20.25" customHeight="1"/>
    <row r="8987" ht="20.25" customHeight="1"/>
    <row r="8988" ht="20.25" customHeight="1"/>
    <row r="8989" ht="20.25" customHeight="1"/>
    <row r="8990" ht="20.25" customHeight="1"/>
    <row r="8991" ht="20.25" customHeight="1"/>
    <row r="8992" ht="20.25" customHeight="1"/>
    <row r="8993" ht="20.25" customHeight="1"/>
    <row r="8994" ht="20.25" customHeight="1"/>
    <row r="8995" ht="20.25" customHeight="1"/>
    <row r="8996" ht="20.25" customHeight="1"/>
    <row r="8997" ht="20.25" customHeight="1"/>
    <row r="8998" ht="20.25" customHeight="1"/>
    <row r="8999" ht="20.25" customHeight="1"/>
    <row r="9000" ht="20.25" customHeight="1"/>
    <row r="9001" ht="20.25" customHeight="1"/>
    <row r="9002" ht="20.25" customHeight="1"/>
    <row r="9003" ht="20.25" customHeight="1"/>
    <row r="9004" ht="20.25" customHeight="1"/>
    <row r="9005" ht="20.25" customHeight="1"/>
    <row r="9006" ht="20.25" customHeight="1"/>
    <row r="9007" ht="20.25" customHeight="1"/>
    <row r="9008" ht="20.25" customHeight="1"/>
    <row r="9009" ht="20.25" customHeight="1"/>
    <row r="9010" ht="20.25" customHeight="1"/>
    <row r="9011" ht="20.25" customHeight="1"/>
    <row r="9012" ht="20.25" customHeight="1"/>
    <row r="9013" ht="20.25" customHeight="1"/>
    <row r="9014" ht="20.25" customHeight="1"/>
    <row r="9015" ht="20.25" customHeight="1"/>
    <row r="9016" ht="20.25" customHeight="1"/>
    <row r="9017" ht="20.25" customHeight="1"/>
    <row r="9018" ht="20.25" customHeight="1"/>
    <row r="9019" ht="20.25" customHeight="1"/>
    <row r="9020" ht="20.25" customHeight="1"/>
    <row r="9021" ht="20.25" customHeight="1"/>
    <row r="9022" ht="20.25" customHeight="1"/>
    <row r="9023" ht="20.25" customHeight="1"/>
    <row r="9024" ht="20.25" customHeight="1"/>
    <row r="9025" ht="20.25" customHeight="1"/>
    <row r="9026" ht="20.25" customHeight="1"/>
    <row r="9027" ht="20.25" customHeight="1"/>
    <row r="9028" ht="20.25" customHeight="1"/>
    <row r="9029" ht="20.25" customHeight="1"/>
    <row r="9030" ht="20.25" customHeight="1"/>
    <row r="9031" ht="20.25" customHeight="1"/>
    <row r="9032" ht="20.25" customHeight="1"/>
    <row r="9033" ht="20.25" customHeight="1"/>
    <row r="9034" ht="20.25" customHeight="1"/>
    <row r="9035" ht="20.25" customHeight="1"/>
    <row r="9036" ht="20.25" customHeight="1"/>
    <row r="9037" ht="20.25" customHeight="1"/>
    <row r="9038" ht="20.25" customHeight="1"/>
    <row r="9039" ht="20.25" customHeight="1"/>
    <row r="9040" ht="20.25" customHeight="1"/>
    <row r="9041" ht="20.25" customHeight="1"/>
    <row r="9042" ht="20.25" customHeight="1"/>
    <row r="9043" ht="20.25" customHeight="1"/>
    <row r="9044" ht="20.25" customHeight="1"/>
    <row r="9045" ht="20.25" customHeight="1"/>
    <row r="9046" ht="20.25" customHeight="1"/>
    <row r="9047" ht="20.25" customHeight="1"/>
    <row r="9048" ht="20.25" customHeight="1"/>
    <row r="9049" ht="20.25" customHeight="1"/>
    <row r="9050" ht="20.25" customHeight="1"/>
    <row r="9051" ht="20.25" customHeight="1"/>
    <row r="9052" ht="20.25" customHeight="1"/>
    <row r="9053" ht="20.25" customHeight="1"/>
    <row r="9054" ht="20.25" customHeight="1"/>
    <row r="9055" ht="20.25" customHeight="1"/>
    <row r="9056" ht="20.25" customHeight="1"/>
    <row r="9057" ht="20.25" customHeight="1"/>
    <row r="9058" ht="20.25" customHeight="1"/>
    <row r="9059" ht="20.25" customHeight="1"/>
    <row r="9060" ht="20.25" customHeight="1"/>
    <row r="9061" ht="20.25" customHeight="1"/>
    <row r="9062" ht="20.25" customHeight="1"/>
    <row r="9063" ht="20.25" customHeight="1"/>
    <row r="9064" ht="20.25" customHeight="1"/>
    <row r="9065" ht="20.25" customHeight="1"/>
    <row r="9066" ht="20.25" customHeight="1"/>
    <row r="9067" ht="20.25" customHeight="1"/>
    <row r="9068" ht="20.25" customHeight="1"/>
    <row r="9069" ht="20.25" customHeight="1"/>
    <row r="9070" ht="20.25" customHeight="1"/>
    <row r="9071" ht="20.25" customHeight="1"/>
    <row r="9072" ht="20.25" customHeight="1"/>
    <row r="9073" ht="20.25" customHeight="1"/>
    <row r="9074" ht="20.25" customHeight="1"/>
    <row r="9075" ht="20.25" customHeight="1"/>
    <row r="9076" ht="20.25" customHeight="1"/>
    <row r="9077" ht="20.25" customHeight="1"/>
    <row r="9078" ht="20.25" customHeight="1"/>
    <row r="9079" ht="20.25" customHeight="1"/>
    <row r="9080" ht="20.25" customHeight="1"/>
    <row r="9081" ht="20.25" customHeight="1"/>
    <row r="9082" ht="20.25" customHeight="1"/>
    <row r="9083" ht="20.25" customHeight="1"/>
    <row r="9084" ht="20.25" customHeight="1"/>
    <row r="9085" ht="20.25" customHeight="1"/>
    <row r="9086" ht="20.25" customHeight="1"/>
    <row r="9087" ht="20.25" customHeight="1"/>
    <row r="9088" ht="20.25" customHeight="1"/>
    <row r="9089" ht="20.25" customHeight="1"/>
    <row r="9090" ht="20.25" customHeight="1"/>
    <row r="9091" ht="20.25" customHeight="1"/>
    <row r="9092" ht="20.25" customHeight="1"/>
    <row r="9093" ht="20.25" customHeight="1"/>
    <row r="9094" ht="20.25" customHeight="1"/>
    <row r="9095" ht="20.25" customHeight="1"/>
    <row r="9096" ht="20.25" customHeight="1"/>
    <row r="9097" ht="20.25" customHeight="1"/>
    <row r="9098" ht="20.25" customHeight="1"/>
    <row r="9099" ht="20.25" customHeight="1"/>
    <row r="9100" ht="20.25" customHeight="1"/>
    <row r="9101" ht="20.25" customHeight="1"/>
    <row r="9102" ht="20.25" customHeight="1"/>
    <row r="9103" ht="20.25" customHeight="1"/>
    <row r="9104" ht="20.25" customHeight="1"/>
    <row r="9105" ht="20.25" customHeight="1"/>
    <row r="9106" ht="20.25" customHeight="1"/>
    <row r="9107" ht="20.25" customHeight="1"/>
    <row r="9108" ht="20.25" customHeight="1"/>
    <row r="9109" ht="20.25" customHeight="1"/>
    <row r="9110" ht="20.25" customHeight="1"/>
    <row r="9111" ht="20.25" customHeight="1"/>
    <row r="9112" ht="20.25" customHeight="1"/>
    <row r="9113" ht="20.25" customHeight="1"/>
    <row r="9114" ht="20.25" customHeight="1"/>
    <row r="9115" ht="20.25" customHeight="1"/>
    <row r="9116" ht="20.25" customHeight="1"/>
    <row r="9117" ht="20.25" customHeight="1"/>
    <row r="9118" ht="20.25" customHeight="1"/>
    <row r="9119" ht="20.25" customHeight="1"/>
    <row r="9120" ht="20.25" customHeight="1"/>
    <row r="9121" ht="20.25" customHeight="1"/>
    <row r="9122" ht="20.25" customHeight="1"/>
    <row r="9123" ht="20.25" customHeight="1"/>
    <row r="9124" ht="20.25" customHeight="1"/>
    <row r="9125" ht="20.25" customHeight="1"/>
    <row r="9126" ht="20.25" customHeight="1"/>
    <row r="9127" ht="20.25" customHeight="1"/>
    <row r="9128" ht="20.25" customHeight="1"/>
    <row r="9129" ht="20.25" customHeight="1"/>
    <row r="9130" ht="20.25" customHeight="1"/>
    <row r="9131" ht="20.25" customHeight="1"/>
    <row r="9132" ht="20.25" customHeight="1"/>
    <row r="9133" ht="20.25" customHeight="1"/>
    <row r="9134" ht="20.25" customHeight="1"/>
    <row r="9135" ht="20.25" customHeight="1"/>
    <row r="9136" ht="20.25" customHeight="1"/>
    <row r="9137" ht="20.25" customHeight="1"/>
    <row r="9138" ht="20.25" customHeight="1"/>
    <row r="9139" ht="20.25" customHeight="1"/>
    <row r="9140" ht="20.25" customHeight="1"/>
    <row r="9141" ht="20.25" customHeight="1"/>
    <row r="9142" ht="20.25" customHeight="1"/>
    <row r="9143" ht="20.25" customHeight="1"/>
    <row r="9144" ht="20.25" customHeight="1"/>
    <row r="9145" ht="20.25" customHeight="1"/>
    <row r="9146" ht="20.25" customHeight="1"/>
    <row r="9147" ht="20.25" customHeight="1"/>
    <row r="9148" ht="20.25" customHeight="1"/>
    <row r="9149" ht="20.25" customHeight="1"/>
    <row r="9150" ht="20.25" customHeight="1"/>
    <row r="9151" ht="20.25" customHeight="1"/>
    <row r="9152" ht="20.25" customHeight="1"/>
    <row r="9153" ht="20.25" customHeight="1"/>
    <row r="9154" ht="20.25" customHeight="1"/>
    <row r="9155" ht="20.25" customHeight="1"/>
    <row r="9156" ht="20.25" customHeight="1"/>
    <row r="9157" ht="20.25" customHeight="1"/>
    <row r="9158" ht="20.25" customHeight="1"/>
    <row r="9159" ht="20.25" customHeight="1"/>
    <row r="9160" ht="20.25" customHeight="1"/>
    <row r="9161" ht="20.25" customHeight="1"/>
    <row r="9162" ht="20.25" customHeight="1"/>
    <row r="9163" ht="20.25" customHeight="1"/>
    <row r="9164" ht="20.25" customHeight="1"/>
    <row r="9165" ht="20.25" customHeight="1"/>
    <row r="9166" ht="20.25" customHeight="1"/>
    <row r="9167" ht="20.25" customHeight="1"/>
    <row r="9168" ht="20.25" customHeight="1"/>
    <row r="9169" ht="20.25" customHeight="1"/>
    <row r="9170" ht="20.25" customHeight="1"/>
    <row r="9171" ht="20.25" customHeight="1"/>
    <row r="9172" ht="20.25" customHeight="1"/>
    <row r="9173" ht="20.25" customHeight="1"/>
    <row r="9174" ht="20.25" customHeight="1"/>
    <row r="9175" ht="20.25" customHeight="1"/>
    <row r="9176" ht="20.25" customHeight="1"/>
    <row r="9177" ht="20.25" customHeight="1"/>
    <row r="9178" ht="20.25" customHeight="1"/>
    <row r="9179" ht="20.25" customHeight="1"/>
    <row r="9180" ht="20.25" customHeight="1"/>
    <row r="9181" ht="20.25" customHeight="1"/>
    <row r="9182" ht="20.25" customHeight="1"/>
    <row r="9183" ht="20.25" customHeight="1"/>
    <row r="9184" ht="20.25" customHeight="1"/>
    <row r="9185" ht="20.25" customHeight="1"/>
    <row r="9186" ht="20.25" customHeight="1"/>
    <row r="9187" ht="20.25" customHeight="1"/>
    <row r="9188" ht="20.25" customHeight="1"/>
    <row r="9189" ht="20.25" customHeight="1"/>
    <row r="9190" ht="20.25" customHeight="1"/>
    <row r="9191" ht="20.25" customHeight="1"/>
    <row r="9192" ht="20.25" customHeight="1"/>
    <row r="9193" ht="20.25" customHeight="1"/>
    <row r="9194" ht="20.25" customHeight="1"/>
    <row r="9195" ht="20.25" customHeight="1"/>
    <row r="9196" ht="20.25" customHeight="1"/>
    <row r="9197" ht="20.25" customHeight="1"/>
    <row r="9198" ht="20.25" customHeight="1"/>
    <row r="9199" ht="20.25" customHeight="1"/>
    <row r="9200" ht="20.25" customHeight="1"/>
    <row r="9201" ht="20.25" customHeight="1"/>
    <row r="9202" ht="20.25" customHeight="1"/>
    <row r="9203" ht="20.25" customHeight="1"/>
    <row r="9204" ht="20.25" customHeight="1"/>
    <row r="9205" ht="20.25" customHeight="1"/>
    <row r="9206" ht="20.25" customHeight="1"/>
    <row r="9207" ht="20.25" customHeight="1"/>
    <row r="9208" ht="20.25" customHeight="1"/>
    <row r="9209" ht="20.25" customHeight="1"/>
    <row r="9210" ht="20.25" customHeight="1"/>
    <row r="9211" ht="20.25" customHeight="1"/>
    <row r="9212" ht="20.25" customHeight="1"/>
    <row r="9213" ht="20.25" customHeight="1"/>
    <row r="9214" ht="20.25" customHeight="1"/>
    <row r="9215" ht="20.25" customHeight="1"/>
    <row r="9216" ht="20.25" customHeight="1"/>
    <row r="9217" ht="20.25" customHeight="1"/>
    <row r="9218" ht="20.25" customHeight="1"/>
    <row r="9219" ht="20.25" customHeight="1"/>
    <row r="9220" ht="20.25" customHeight="1"/>
    <row r="9221" ht="20.25" customHeight="1"/>
    <row r="9222" ht="20.25" customHeight="1"/>
    <row r="9223" ht="20.25" customHeight="1"/>
    <row r="9224" ht="20.25" customHeight="1"/>
    <row r="9225" ht="20.25" customHeight="1"/>
    <row r="9226" ht="20.25" customHeight="1"/>
    <row r="9227" ht="20.25" customHeight="1"/>
    <row r="9228" ht="20.25" customHeight="1"/>
    <row r="9229" ht="20.25" customHeight="1"/>
    <row r="9230" ht="20.25" customHeight="1"/>
    <row r="9231" ht="20.25" customHeight="1"/>
    <row r="9232" ht="20.25" customHeight="1"/>
    <row r="9233" ht="20.25" customHeight="1"/>
    <row r="9234" ht="20.25" customHeight="1"/>
    <row r="9235" ht="20.25" customHeight="1"/>
    <row r="9236" ht="20.25" customHeight="1"/>
    <row r="9237" ht="20.25" customHeight="1"/>
    <row r="9238" ht="20.25" customHeight="1"/>
    <row r="9239" ht="20.25" customHeight="1"/>
    <row r="9240" ht="20.25" customHeight="1"/>
    <row r="9241" ht="20.25" customHeight="1"/>
    <row r="9242" ht="20.25" customHeight="1"/>
    <row r="9243" ht="20.25" customHeight="1"/>
    <row r="9244" ht="20.25" customHeight="1"/>
    <row r="9245" ht="20.25" customHeight="1"/>
    <row r="9246" ht="20.25" customHeight="1"/>
    <row r="9247" ht="20.25" customHeight="1"/>
    <row r="9248" ht="20.25" customHeight="1"/>
    <row r="9249" ht="20.25" customHeight="1"/>
    <row r="9250" ht="20.25" customHeight="1"/>
    <row r="9251" ht="20.25" customHeight="1"/>
    <row r="9252" ht="20.25" customHeight="1"/>
    <row r="9253" ht="20.25" customHeight="1"/>
    <row r="9254" ht="20.25" customHeight="1"/>
    <row r="9255" ht="20.25" customHeight="1"/>
    <row r="9256" ht="20.25" customHeight="1"/>
    <row r="9257" ht="20.25" customHeight="1"/>
    <row r="9258" ht="20.25" customHeight="1"/>
    <row r="9259" ht="20.25" customHeight="1"/>
    <row r="9260" ht="20.25" customHeight="1"/>
    <row r="9261" ht="20.25" customHeight="1"/>
    <row r="9262" ht="20.25" customHeight="1"/>
    <row r="9263" ht="20.25" customHeight="1"/>
    <row r="9264" ht="20.25" customHeight="1"/>
    <row r="9265" ht="20.25" customHeight="1"/>
    <row r="9266" ht="20.25" customHeight="1"/>
    <row r="9267" ht="20.25" customHeight="1"/>
    <row r="9268" ht="20.25" customHeight="1"/>
    <row r="9269" ht="20.25" customHeight="1"/>
    <row r="9270" ht="20.25" customHeight="1"/>
    <row r="9271" ht="20.25" customHeight="1"/>
    <row r="9272" ht="20.25" customHeight="1"/>
    <row r="9273" ht="20.25" customHeight="1"/>
    <row r="9274" ht="20.25" customHeight="1"/>
    <row r="9275" ht="20.25" customHeight="1"/>
    <row r="9276" ht="20.25" customHeight="1"/>
    <row r="9277" ht="20.25" customHeight="1"/>
    <row r="9278" ht="20.25" customHeight="1"/>
    <row r="9279" ht="20.25" customHeight="1"/>
    <row r="9280" ht="20.25" customHeight="1"/>
    <row r="9281" ht="20.25" customHeight="1"/>
    <row r="9282" ht="20.25" customHeight="1"/>
    <row r="9283" ht="20.25" customHeight="1"/>
    <row r="9284" ht="20.25" customHeight="1"/>
    <row r="9285" ht="20.25" customHeight="1"/>
    <row r="9286" ht="20.25" customHeight="1"/>
    <row r="9287" ht="20.25" customHeight="1"/>
    <row r="9288" ht="20.25" customHeight="1"/>
    <row r="9289" ht="20.25" customHeight="1"/>
    <row r="9290" ht="20.25" customHeight="1"/>
    <row r="9291" ht="20.25" customHeight="1"/>
    <row r="9292" ht="20.25" customHeight="1"/>
    <row r="9293" ht="20.25" customHeight="1"/>
    <row r="9294" ht="20.25" customHeight="1"/>
    <row r="9295" ht="20.25" customHeight="1"/>
    <row r="9296" ht="20.25" customHeight="1"/>
    <row r="9297" ht="20.25" customHeight="1"/>
    <row r="9298" ht="20.25" customHeight="1"/>
    <row r="9299" ht="20.25" customHeight="1"/>
    <row r="9300" ht="20.25" customHeight="1"/>
    <row r="9301" ht="20.25" customHeight="1"/>
    <row r="9302" ht="20.25" customHeight="1"/>
    <row r="9303" ht="20.25" customHeight="1"/>
    <row r="9304" ht="20.25" customHeight="1"/>
    <row r="9305" ht="20.25" customHeight="1"/>
    <row r="9306" ht="20.25" customHeight="1"/>
    <row r="9307" ht="20.25" customHeight="1"/>
    <row r="9308" ht="20.25" customHeight="1"/>
    <row r="9309" ht="20.25" customHeight="1"/>
    <row r="9310" ht="20.25" customHeight="1"/>
    <row r="9311" ht="20.25" customHeight="1"/>
    <row r="9312" ht="20.25" customHeight="1"/>
    <row r="9313" ht="20.25" customHeight="1"/>
    <row r="9314" ht="20.25" customHeight="1"/>
    <row r="9315" ht="20.25" customHeight="1"/>
    <row r="9316" ht="20.25" customHeight="1"/>
    <row r="9317" ht="20.25" customHeight="1"/>
    <row r="9318" ht="20.25" customHeight="1"/>
    <row r="9319" ht="20.25" customHeight="1"/>
    <row r="9320" ht="20.25" customHeight="1"/>
    <row r="9321" ht="20.25" customHeight="1"/>
    <row r="9322" ht="20.25" customHeight="1"/>
    <row r="9323" ht="20.25" customHeight="1"/>
    <row r="9324" ht="20.25" customHeight="1"/>
    <row r="9325" ht="20.25" customHeight="1"/>
    <row r="9326" ht="20.25" customHeight="1"/>
    <row r="9327" ht="20.25" customHeight="1"/>
    <row r="9328" ht="20.25" customHeight="1"/>
    <row r="9329" ht="20.25" customHeight="1"/>
    <row r="9330" ht="20.25" customHeight="1"/>
    <row r="9331" ht="20.25" customHeight="1"/>
    <row r="9332" ht="20.25" customHeight="1"/>
    <row r="9333" ht="20.25" customHeight="1"/>
    <row r="9334" ht="20.25" customHeight="1"/>
    <row r="9335" ht="20.25" customHeight="1"/>
    <row r="9336" ht="20.25" customHeight="1"/>
    <row r="9337" ht="20.25" customHeight="1"/>
    <row r="9338" ht="20.25" customHeight="1"/>
    <row r="9339" ht="20.25" customHeight="1"/>
    <row r="9340" ht="20.25" customHeight="1"/>
    <row r="9341" ht="20.25" customHeight="1"/>
    <row r="9342" ht="20.25" customHeight="1"/>
    <row r="9343" ht="20.25" customHeight="1"/>
    <row r="9344" ht="20.25" customHeight="1"/>
    <row r="9345" ht="20.25" customHeight="1"/>
    <row r="9346" ht="20.25" customHeight="1"/>
    <row r="9347" ht="20.25" customHeight="1"/>
    <row r="9348" ht="20.25" customHeight="1"/>
    <row r="9349" ht="20.25" customHeight="1"/>
    <row r="9350" ht="20.25" customHeight="1"/>
    <row r="9351" ht="20.25" customHeight="1"/>
    <row r="9352" ht="20.25" customHeight="1"/>
    <row r="9353" ht="20.25" customHeight="1"/>
    <row r="9354" ht="20.25" customHeight="1"/>
    <row r="9355" ht="20.25" customHeight="1"/>
    <row r="9356" ht="20.25" customHeight="1"/>
    <row r="9357" ht="20.25" customHeight="1"/>
    <row r="9358" ht="20.25" customHeight="1"/>
    <row r="9359" ht="20.25" customHeight="1"/>
    <row r="9360" ht="20.25" customHeight="1"/>
    <row r="9361" ht="20.25" customHeight="1"/>
    <row r="9362" ht="20.25" customHeight="1"/>
    <row r="9363" ht="20.25" customHeight="1"/>
    <row r="9364" ht="20.25" customHeight="1"/>
    <row r="9365" ht="20.25" customHeight="1"/>
    <row r="9366" ht="20.25" customHeight="1"/>
    <row r="9367" ht="20.25" customHeight="1"/>
    <row r="9368" ht="20.25" customHeight="1"/>
    <row r="9369" ht="20.25" customHeight="1"/>
    <row r="9370" ht="20.25" customHeight="1"/>
    <row r="9371" ht="20.25" customHeight="1"/>
    <row r="9372" ht="20.25" customHeight="1"/>
    <row r="9373" ht="20.25" customHeight="1"/>
    <row r="9374" ht="20.25" customHeight="1"/>
    <row r="9375" ht="20.25" customHeight="1"/>
    <row r="9376" ht="20.25" customHeight="1"/>
    <row r="9377" ht="20.25" customHeight="1"/>
    <row r="9378" ht="20.25" customHeight="1"/>
    <row r="9379" ht="20.25" customHeight="1"/>
    <row r="9380" ht="20.25" customHeight="1"/>
    <row r="9381" ht="20.25" customHeight="1"/>
    <row r="9382" ht="20.25" customHeight="1"/>
    <row r="9383" ht="20.25" customHeight="1"/>
    <row r="9384" ht="20.25" customHeight="1"/>
    <row r="9385" ht="20.25" customHeight="1"/>
    <row r="9386" ht="20.25" customHeight="1"/>
    <row r="9387" ht="20.25" customHeight="1"/>
    <row r="9388" ht="20.25" customHeight="1"/>
    <row r="9389" ht="20.25" customHeight="1"/>
    <row r="9390" ht="20.25" customHeight="1"/>
    <row r="9391" ht="20.25" customHeight="1"/>
    <row r="9392" ht="20.25" customHeight="1"/>
    <row r="9393" ht="20.25" customHeight="1"/>
    <row r="9394" ht="20.25" customHeight="1"/>
    <row r="9395" ht="20.25" customHeight="1"/>
    <row r="9396" ht="20.25" customHeight="1"/>
    <row r="9397" ht="20.25" customHeight="1"/>
    <row r="9398" ht="20.25" customHeight="1"/>
    <row r="9399" ht="20.25" customHeight="1"/>
    <row r="9400" ht="20.25" customHeight="1"/>
    <row r="9401" ht="20.25" customHeight="1"/>
    <row r="9402" ht="20.25" customHeight="1"/>
    <row r="9403" ht="20.25" customHeight="1"/>
    <row r="9404" ht="20.25" customHeight="1"/>
    <row r="9405" ht="20.25" customHeight="1"/>
    <row r="9406" ht="20.25" customHeight="1"/>
    <row r="9407" ht="20.25" customHeight="1"/>
    <row r="9408" ht="20.25" customHeight="1"/>
    <row r="9409" ht="20.25" customHeight="1"/>
    <row r="9410" ht="20.25" customHeight="1"/>
    <row r="9411" ht="20.25" customHeight="1"/>
    <row r="9412" ht="20.25" customHeight="1"/>
    <row r="9413" ht="20.25" customHeight="1"/>
    <row r="9414" ht="20.25" customHeight="1"/>
    <row r="9415" ht="20.25" customHeight="1"/>
    <row r="9416" ht="20.25" customHeight="1"/>
    <row r="9417" ht="20.25" customHeight="1"/>
    <row r="9418" ht="20.25" customHeight="1"/>
    <row r="9419" ht="20.25" customHeight="1"/>
    <row r="9420" ht="20.25" customHeight="1"/>
    <row r="9421" ht="20.25" customHeight="1"/>
    <row r="9422" ht="20.25" customHeight="1"/>
    <row r="9423" ht="20.25" customHeight="1"/>
    <row r="9424" ht="20.25" customHeight="1"/>
    <row r="9425" ht="20.25" customHeight="1"/>
    <row r="9426" ht="20.25" customHeight="1"/>
    <row r="9427" ht="20.25" customHeight="1"/>
    <row r="9428" ht="20.25" customHeight="1"/>
    <row r="9429" ht="20.25" customHeight="1"/>
    <row r="9430" ht="20.25" customHeight="1"/>
    <row r="9431" ht="20.25" customHeight="1"/>
    <row r="9432" ht="20.25" customHeight="1"/>
    <row r="9433" ht="20.25" customHeight="1"/>
    <row r="9434" ht="20.25" customHeight="1"/>
    <row r="9435" ht="20.25" customHeight="1"/>
    <row r="9436" ht="20.25" customHeight="1"/>
    <row r="9437" ht="20.25" customHeight="1"/>
    <row r="9438" ht="20.25" customHeight="1"/>
    <row r="9439" ht="20.25" customHeight="1"/>
    <row r="9440" ht="20.25" customHeight="1"/>
    <row r="9441" ht="20.25" customHeight="1"/>
    <row r="9442" ht="20.25" customHeight="1"/>
    <row r="9443" ht="20.25" customHeight="1"/>
    <row r="9444" ht="20.25" customHeight="1"/>
    <row r="9445" ht="20.25" customHeight="1"/>
    <row r="9446" ht="20.25" customHeight="1"/>
    <row r="9447" ht="20.25" customHeight="1"/>
    <row r="9448" ht="20.25" customHeight="1"/>
    <row r="9449" ht="20.25" customHeight="1"/>
    <row r="9450" ht="20.25" customHeight="1"/>
    <row r="9451" ht="20.25" customHeight="1"/>
    <row r="9452" ht="20.25" customHeight="1"/>
    <row r="9453" ht="20.25" customHeight="1"/>
    <row r="9454" ht="20.25" customHeight="1"/>
    <row r="9455" ht="20.25" customHeight="1"/>
    <row r="9456" ht="20.25" customHeight="1"/>
    <row r="9457" ht="20.25" customHeight="1"/>
    <row r="9458" ht="20.25" customHeight="1"/>
    <row r="9459" ht="20.25" customHeight="1"/>
    <row r="9460" ht="20.25" customHeight="1"/>
    <row r="9461" ht="20.25" customHeight="1"/>
    <row r="9462" ht="20.25" customHeight="1"/>
    <row r="9463" ht="20.25" customHeight="1"/>
    <row r="9464" ht="20.25" customHeight="1"/>
    <row r="9465" ht="20.25" customHeight="1"/>
    <row r="9466" ht="20.25" customHeight="1"/>
    <row r="9467" ht="20.25" customHeight="1"/>
    <row r="9468" ht="20.25" customHeight="1"/>
    <row r="9469" ht="20.25" customHeight="1"/>
    <row r="9470" ht="20.25" customHeight="1"/>
    <row r="9471" ht="20.25" customHeight="1"/>
    <row r="9472" ht="20.25" customHeight="1"/>
    <row r="9473" ht="20.25" customHeight="1"/>
    <row r="9474" ht="20.25" customHeight="1"/>
    <row r="9475" ht="20.25" customHeight="1"/>
    <row r="9476" ht="20.25" customHeight="1"/>
    <row r="9477" ht="20.25" customHeight="1"/>
    <row r="9478" ht="20.25" customHeight="1"/>
    <row r="9479" ht="20.25" customHeight="1"/>
    <row r="9480" ht="20.25" customHeight="1"/>
    <row r="9481" ht="20.25" customHeight="1"/>
    <row r="9482" ht="20.25" customHeight="1"/>
    <row r="9483" ht="20.25" customHeight="1"/>
    <row r="9484" ht="20.25" customHeight="1"/>
    <row r="9485" ht="20.25" customHeight="1"/>
    <row r="9486" ht="20.25" customHeight="1"/>
    <row r="9487" ht="20.25" customHeight="1"/>
    <row r="9488" ht="20.25" customHeight="1"/>
    <row r="9489" ht="20.25" customHeight="1"/>
    <row r="9490" ht="20.25" customHeight="1"/>
    <row r="9491" ht="20.25" customHeight="1"/>
    <row r="9492" ht="20.25" customHeight="1"/>
    <row r="9493" ht="20.25" customHeight="1"/>
    <row r="9494" ht="20.25" customHeight="1"/>
    <row r="9495" ht="20.25" customHeight="1"/>
    <row r="9496" ht="20.25" customHeight="1"/>
    <row r="9497" ht="20.25" customHeight="1"/>
    <row r="9498" ht="20.25" customHeight="1"/>
    <row r="9499" ht="20.25" customHeight="1"/>
    <row r="9500" ht="20.25" customHeight="1"/>
    <row r="9501" ht="20.25" customHeight="1"/>
    <row r="9502" ht="20.25" customHeight="1"/>
    <row r="9503" ht="20.25" customHeight="1"/>
    <row r="9504" ht="20.25" customHeight="1"/>
    <row r="9505" ht="20.25" customHeight="1"/>
    <row r="9506" ht="20.25" customHeight="1"/>
    <row r="9507" ht="20.25" customHeight="1"/>
    <row r="9508" ht="20.25" customHeight="1"/>
    <row r="9509" ht="20.25" customHeight="1"/>
    <row r="9510" ht="20.25" customHeight="1"/>
    <row r="9511" ht="20.25" customHeight="1"/>
    <row r="9512" ht="20.25" customHeight="1"/>
    <row r="9513" ht="20.25" customHeight="1"/>
    <row r="9514" ht="20.25" customHeight="1"/>
    <row r="9515" ht="20.25" customHeight="1"/>
    <row r="9516" ht="20.25" customHeight="1"/>
    <row r="9517" ht="20.25" customHeight="1"/>
    <row r="9518" ht="20.25" customHeight="1"/>
    <row r="9519" ht="20.25" customHeight="1"/>
    <row r="9520" ht="20.25" customHeight="1"/>
    <row r="9521" ht="20.25" customHeight="1"/>
    <row r="9522" ht="20.25" customHeight="1"/>
    <row r="9523" ht="20.25" customHeight="1"/>
    <row r="9524" ht="20.25" customHeight="1"/>
    <row r="9525" ht="20.25" customHeight="1"/>
    <row r="9526" ht="20.25" customHeight="1"/>
    <row r="9527" ht="20.25" customHeight="1"/>
    <row r="9528" ht="20.25" customHeight="1"/>
    <row r="9529" ht="20.25" customHeight="1"/>
    <row r="9530" ht="20.25" customHeight="1"/>
    <row r="9531" ht="20.25" customHeight="1"/>
    <row r="9532" ht="20.25" customHeight="1"/>
    <row r="9533" ht="20.25" customHeight="1"/>
    <row r="9534" ht="20.25" customHeight="1"/>
    <row r="9535" ht="20.25" customHeight="1"/>
    <row r="9536" ht="20.25" customHeight="1"/>
    <row r="9537" ht="20.25" customHeight="1"/>
    <row r="9538" ht="20.25" customHeight="1"/>
    <row r="9539" ht="20.25" customHeight="1"/>
    <row r="9540" ht="20.25" customHeight="1"/>
    <row r="9541" ht="20.25" customHeight="1"/>
    <row r="9542" ht="20.25" customHeight="1"/>
    <row r="9543" ht="20.25" customHeight="1"/>
    <row r="9544" ht="20.25" customHeight="1"/>
    <row r="9545" ht="20.25" customHeight="1"/>
    <row r="9546" ht="20.25" customHeight="1"/>
    <row r="9547" ht="20.25" customHeight="1"/>
    <row r="9548" ht="20.25" customHeight="1"/>
    <row r="9549" ht="20.25" customHeight="1"/>
    <row r="9550" ht="20.25" customHeight="1"/>
    <row r="9551" ht="20.25" customHeight="1"/>
    <row r="9552" ht="20.25" customHeight="1"/>
    <row r="9553" ht="20.25" customHeight="1"/>
    <row r="9554" ht="20.25" customHeight="1"/>
    <row r="9555" ht="20.25" customHeight="1"/>
    <row r="9556" ht="20.25" customHeight="1"/>
    <row r="9557" ht="20.25" customHeight="1"/>
    <row r="9558" ht="20.25" customHeight="1"/>
    <row r="9559" ht="20.25" customHeight="1"/>
    <row r="9560" ht="20.25" customHeight="1"/>
    <row r="9561" ht="20.25" customHeight="1"/>
    <row r="9562" ht="20.25" customHeight="1"/>
    <row r="9563" ht="20.25" customHeight="1"/>
    <row r="9564" ht="20.25" customHeight="1"/>
    <row r="9565" ht="20.25" customHeight="1"/>
    <row r="9566" ht="20.25" customHeight="1"/>
    <row r="9567" ht="20.25" customHeight="1"/>
    <row r="9568" ht="20.25" customHeight="1"/>
    <row r="9569" ht="20.25" customHeight="1"/>
    <row r="9570" ht="20.25" customHeight="1"/>
    <row r="9571" ht="20.25" customHeight="1"/>
    <row r="9572" ht="20.25" customHeight="1"/>
    <row r="9573" ht="20.25" customHeight="1"/>
    <row r="9574" ht="20.25" customHeight="1"/>
    <row r="9575" ht="20.25" customHeight="1"/>
    <row r="9576" ht="20.25" customHeight="1"/>
    <row r="9577" ht="20.25" customHeight="1"/>
    <row r="9578" ht="20.25" customHeight="1"/>
    <row r="9579" ht="20.25" customHeight="1"/>
    <row r="9580" ht="20.25" customHeight="1"/>
    <row r="9581" ht="20.25" customHeight="1"/>
    <row r="9582" ht="20.25" customHeight="1"/>
    <row r="9583" ht="20.25" customHeight="1"/>
    <row r="9584" ht="20.25" customHeight="1"/>
    <row r="9585" ht="20.25" customHeight="1"/>
    <row r="9586" ht="20.25" customHeight="1"/>
    <row r="9587" ht="20.25" customHeight="1"/>
    <row r="9588" ht="20.25" customHeight="1"/>
    <row r="9589" ht="20.25" customHeight="1"/>
    <row r="9590" ht="20.25" customHeight="1"/>
    <row r="9591" ht="20.25" customHeight="1"/>
    <row r="9592" ht="20.25" customHeight="1"/>
    <row r="9593" ht="20.25" customHeight="1"/>
    <row r="9594" ht="20.25" customHeight="1"/>
    <row r="9595" ht="20.25" customHeight="1"/>
    <row r="9596" ht="20.25" customHeight="1"/>
    <row r="9597" ht="20.25" customHeight="1"/>
    <row r="9598" ht="20.25" customHeight="1"/>
    <row r="9599" ht="20.25" customHeight="1"/>
    <row r="9600" ht="20.25" customHeight="1"/>
    <row r="9601" ht="20.25" customHeight="1"/>
    <row r="9602" ht="20.25" customHeight="1"/>
    <row r="9603" ht="20.25" customHeight="1"/>
    <row r="9604" ht="20.25" customHeight="1"/>
    <row r="9605" ht="20.25" customHeight="1"/>
    <row r="9606" ht="20.25" customHeight="1"/>
    <row r="9607" ht="20.25" customHeight="1"/>
    <row r="9608" ht="20.25" customHeight="1"/>
    <row r="9609" ht="20.25" customHeight="1"/>
    <row r="9610" ht="20.25" customHeight="1"/>
    <row r="9611" ht="20.25" customHeight="1"/>
    <row r="9612" ht="20.25" customHeight="1"/>
    <row r="9613" ht="20.25" customHeight="1"/>
    <row r="9614" ht="20.25" customHeight="1"/>
    <row r="9615" ht="20.25" customHeight="1"/>
    <row r="9616" ht="20.25" customHeight="1"/>
    <row r="9617" ht="20.25" customHeight="1"/>
    <row r="9618" ht="20.25" customHeight="1"/>
    <row r="9619" ht="20.25" customHeight="1"/>
    <row r="9620" ht="20.25" customHeight="1"/>
    <row r="9621" ht="20.25" customHeight="1"/>
    <row r="9622" ht="20.25" customHeight="1"/>
    <row r="9623" ht="20.25" customHeight="1"/>
    <row r="9624" ht="20.25" customHeight="1"/>
    <row r="9625" ht="20.25" customHeight="1"/>
    <row r="9626" ht="20.25" customHeight="1"/>
    <row r="9627" ht="20.25" customHeight="1"/>
    <row r="9628" ht="20.25" customHeight="1"/>
    <row r="9629" ht="20.25" customHeight="1"/>
    <row r="9630" ht="20.25" customHeight="1"/>
    <row r="9631" ht="20.25" customHeight="1"/>
    <row r="9632" ht="20.25" customHeight="1"/>
    <row r="9633" ht="20.25" customHeight="1"/>
    <row r="9634" ht="20.25" customHeight="1"/>
    <row r="9635" ht="20.25" customHeight="1"/>
    <row r="9636" ht="20.25" customHeight="1"/>
    <row r="9637" ht="20.25" customHeight="1"/>
    <row r="9638" ht="20.25" customHeight="1"/>
    <row r="9639" ht="20.25" customHeight="1"/>
    <row r="9640" ht="20.25" customHeight="1"/>
    <row r="9641" ht="20.25" customHeight="1"/>
    <row r="9642" ht="20.25" customHeight="1"/>
    <row r="9643" ht="20.25" customHeight="1"/>
    <row r="9644" ht="20.25" customHeight="1"/>
    <row r="9645" ht="20.25" customHeight="1"/>
    <row r="9646" ht="20.25" customHeight="1"/>
    <row r="9647" ht="20.25" customHeight="1"/>
    <row r="9648" ht="20.25" customHeight="1"/>
    <row r="9649" ht="20.25" customHeight="1"/>
    <row r="9650" ht="20.25" customHeight="1"/>
    <row r="9651" ht="20.25" customHeight="1"/>
    <row r="9652" ht="20.25" customHeight="1"/>
    <row r="9653" ht="20.25" customHeight="1"/>
    <row r="9654" ht="20.25" customHeight="1"/>
    <row r="9655" ht="20.25" customHeight="1"/>
    <row r="9656" ht="20.25" customHeight="1"/>
    <row r="9657" ht="20.25" customHeight="1"/>
    <row r="9658" ht="20.25" customHeight="1"/>
    <row r="9659" ht="20.25" customHeight="1"/>
    <row r="9660" ht="20.25" customHeight="1"/>
    <row r="9661" ht="20.25" customHeight="1"/>
    <row r="9662" ht="20.25" customHeight="1"/>
    <row r="9663" ht="20.25" customHeight="1"/>
    <row r="9664" ht="20.25" customHeight="1"/>
    <row r="9665" ht="20.25" customHeight="1"/>
    <row r="9666" ht="20.25" customHeight="1"/>
    <row r="9667" ht="20.25" customHeight="1"/>
    <row r="9668" ht="20.25" customHeight="1"/>
    <row r="9669" ht="20.25" customHeight="1"/>
    <row r="9670" ht="20.25" customHeight="1"/>
    <row r="9671" ht="20.25" customHeight="1"/>
    <row r="9672" ht="20.25" customHeight="1"/>
    <row r="9673" ht="20.25" customHeight="1"/>
    <row r="9674" ht="20.25" customHeight="1"/>
    <row r="9675" ht="20.25" customHeight="1"/>
    <row r="9676" ht="20.25" customHeight="1"/>
    <row r="9677" ht="20.25" customHeight="1"/>
    <row r="9678" ht="20.25" customHeight="1"/>
    <row r="9679" ht="20.25" customHeight="1"/>
    <row r="9680" ht="20.25" customHeight="1"/>
    <row r="9681" ht="20.25" customHeight="1"/>
    <row r="9682" ht="20.25" customHeight="1"/>
    <row r="9683" ht="20.25" customHeight="1"/>
    <row r="9684" ht="20.25" customHeight="1"/>
    <row r="9685" ht="20.25" customHeight="1"/>
    <row r="9686" ht="20.25" customHeight="1"/>
    <row r="9687" ht="20.25" customHeight="1"/>
    <row r="9688" ht="20.25" customHeight="1"/>
    <row r="9689" ht="20.25" customHeight="1"/>
    <row r="9690" ht="20.25" customHeight="1"/>
    <row r="9691" ht="20.25" customHeight="1"/>
    <row r="9692" ht="20.25" customHeight="1"/>
    <row r="9693" ht="20.25" customHeight="1"/>
    <row r="9694" ht="20.25" customHeight="1"/>
    <row r="9695" ht="20.25" customHeight="1"/>
    <row r="9696" ht="20.25" customHeight="1"/>
    <row r="9697" ht="20.25" customHeight="1"/>
    <row r="9698" ht="20.25" customHeight="1"/>
    <row r="9699" ht="20.25" customHeight="1"/>
    <row r="9700" ht="20.25" customHeight="1"/>
    <row r="9701" ht="20.25" customHeight="1"/>
    <row r="9702" ht="20.25" customHeight="1"/>
    <row r="9703" ht="20.25" customHeight="1"/>
    <row r="9704" ht="20.25" customHeight="1"/>
    <row r="9705" ht="20.25" customHeight="1"/>
    <row r="9706" ht="20.25" customHeight="1"/>
    <row r="9707" ht="20.25" customHeight="1"/>
    <row r="9708" ht="20.25" customHeight="1"/>
    <row r="9709" ht="20.25" customHeight="1"/>
    <row r="9710" ht="20.25" customHeight="1"/>
    <row r="9711" ht="20.25" customHeight="1"/>
    <row r="9712" ht="20.25" customHeight="1"/>
    <row r="9713" ht="20.25" customHeight="1"/>
    <row r="9714" ht="20.25" customHeight="1"/>
    <row r="9715" ht="20.25" customHeight="1"/>
    <row r="9716" ht="20.25" customHeight="1"/>
    <row r="9717" ht="20.25" customHeight="1"/>
    <row r="9718" ht="20.25" customHeight="1"/>
    <row r="9719" ht="20.25" customHeight="1"/>
    <row r="9720" ht="20.25" customHeight="1"/>
    <row r="9721" ht="20.25" customHeight="1"/>
    <row r="9722" ht="20.25" customHeight="1"/>
    <row r="9723" ht="20.25" customHeight="1"/>
    <row r="9724" ht="20.25" customHeight="1"/>
    <row r="9725" ht="20.25" customHeight="1"/>
    <row r="9726" ht="20.25" customHeight="1"/>
    <row r="9727" ht="20.25" customHeight="1"/>
    <row r="9728" ht="20.25" customHeight="1"/>
    <row r="9729" ht="20.25" customHeight="1"/>
    <row r="9730" ht="20.25" customHeight="1"/>
    <row r="9731" ht="20.25" customHeight="1"/>
    <row r="9732" ht="20.25" customHeight="1"/>
    <row r="9733" ht="20.25" customHeight="1"/>
    <row r="9734" ht="20.25" customHeight="1"/>
    <row r="9735" ht="20.25" customHeight="1"/>
    <row r="9736" ht="20.25" customHeight="1"/>
    <row r="9737" ht="20.25" customHeight="1"/>
    <row r="9738" ht="20.25" customHeight="1"/>
    <row r="9739" ht="20.25" customHeight="1"/>
    <row r="9740" ht="20.25" customHeight="1"/>
    <row r="9741" ht="20.25" customHeight="1"/>
    <row r="9742" ht="20.25" customHeight="1"/>
    <row r="9743" ht="20.25" customHeight="1"/>
    <row r="9744" ht="20.25" customHeight="1"/>
    <row r="9745" ht="20.25" customHeight="1"/>
    <row r="9746" ht="20.25" customHeight="1"/>
    <row r="9747" ht="20.25" customHeight="1"/>
    <row r="9748" ht="20.25" customHeight="1"/>
    <row r="9749" ht="20.25" customHeight="1"/>
    <row r="9750" ht="20.25" customHeight="1"/>
    <row r="9751" ht="20.25" customHeight="1"/>
    <row r="9752" ht="20.25" customHeight="1"/>
    <row r="9753" ht="20.25" customHeight="1"/>
    <row r="9754" ht="20.25" customHeight="1"/>
    <row r="9755" ht="20.25" customHeight="1"/>
    <row r="9756" ht="20.25" customHeight="1"/>
    <row r="9757" ht="20.25" customHeight="1"/>
    <row r="9758" ht="20.25" customHeight="1"/>
    <row r="9759" ht="20.25" customHeight="1"/>
    <row r="9760" ht="20.25" customHeight="1"/>
    <row r="9761" ht="20.25" customHeight="1"/>
    <row r="9762" ht="20.25" customHeight="1"/>
    <row r="9763" ht="20.25" customHeight="1"/>
    <row r="9764" ht="20.25" customHeight="1"/>
    <row r="9765" ht="20.25" customHeight="1"/>
    <row r="9766" ht="20.25" customHeight="1"/>
    <row r="9767" ht="20.25" customHeight="1"/>
    <row r="9768" ht="20.25" customHeight="1"/>
    <row r="9769" ht="20.25" customHeight="1"/>
    <row r="9770" ht="20.25" customHeight="1"/>
    <row r="9771" ht="20.25" customHeight="1"/>
    <row r="9772" ht="20.25" customHeight="1"/>
    <row r="9773" ht="20.25" customHeight="1"/>
    <row r="9774" ht="20.25" customHeight="1"/>
    <row r="9775" ht="20.25" customHeight="1"/>
    <row r="9776" ht="20.25" customHeight="1"/>
    <row r="9777" ht="20.25" customHeight="1"/>
    <row r="9778" ht="20.25" customHeight="1"/>
    <row r="9779" ht="20.25" customHeight="1"/>
    <row r="9780" ht="20.25" customHeight="1"/>
    <row r="9781" ht="20.25" customHeight="1"/>
    <row r="9782" ht="20.25" customHeight="1"/>
    <row r="9783" ht="20.25" customHeight="1"/>
    <row r="9784" ht="20.25" customHeight="1"/>
    <row r="9785" ht="20.25" customHeight="1"/>
    <row r="9786" ht="20.25" customHeight="1"/>
    <row r="9787" ht="20.25" customHeight="1"/>
    <row r="9788" ht="20.25" customHeight="1"/>
    <row r="9789" ht="20.25" customHeight="1"/>
    <row r="9790" ht="20.25" customHeight="1"/>
    <row r="9791" ht="20.25" customHeight="1"/>
    <row r="9792" ht="20.25" customHeight="1"/>
    <row r="9793" ht="20.25" customHeight="1"/>
    <row r="9794" ht="20.25" customHeight="1"/>
    <row r="9795" ht="20.25" customHeight="1"/>
    <row r="9796" ht="20.25" customHeight="1"/>
    <row r="9797" ht="20.25" customHeight="1"/>
    <row r="9798" ht="20.25" customHeight="1"/>
    <row r="9799" ht="20.25" customHeight="1"/>
    <row r="9800" ht="20.25" customHeight="1"/>
    <row r="9801" ht="20.25" customHeight="1"/>
    <row r="9802" ht="20.25" customHeight="1"/>
    <row r="9803" ht="20.25" customHeight="1"/>
    <row r="9804" ht="20.25" customHeight="1"/>
    <row r="9805" ht="20.25" customHeight="1"/>
    <row r="9806" ht="20.25" customHeight="1"/>
    <row r="9807" ht="20.25" customHeight="1"/>
    <row r="9808" ht="20.25" customHeight="1"/>
    <row r="9809" ht="20.25" customHeight="1"/>
    <row r="9810" ht="20.25" customHeight="1"/>
    <row r="9811" ht="20.25" customHeight="1"/>
    <row r="9812" ht="20.25" customHeight="1"/>
    <row r="9813" ht="20.25" customHeight="1"/>
    <row r="9814" ht="20.25" customHeight="1"/>
    <row r="9815" ht="20.25" customHeight="1"/>
    <row r="9816" ht="20.25" customHeight="1"/>
    <row r="9817" ht="20.25" customHeight="1"/>
    <row r="9818" ht="20.25" customHeight="1"/>
    <row r="9819" ht="20.25" customHeight="1"/>
    <row r="9820" ht="20.25" customHeight="1"/>
    <row r="9821" ht="20.25" customHeight="1"/>
    <row r="9822" ht="20.25" customHeight="1"/>
    <row r="9823" ht="20.25" customHeight="1"/>
    <row r="9824" ht="20.25" customHeight="1"/>
    <row r="9825" ht="20.25" customHeight="1"/>
    <row r="9826" ht="20.25" customHeight="1"/>
    <row r="9827" ht="20.25" customHeight="1"/>
    <row r="9828" ht="20.25" customHeight="1"/>
    <row r="9829" ht="20.25" customHeight="1"/>
    <row r="9830" ht="20.25" customHeight="1"/>
    <row r="9831" ht="20.25" customHeight="1"/>
    <row r="9832" ht="20.25" customHeight="1"/>
    <row r="9833" ht="20.25" customHeight="1"/>
    <row r="9834" ht="20.25" customHeight="1"/>
    <row r="9835" ht="20.25" customHeight="1"/>
    <row r="9836" ht="20.25" customHeight="1"/>
    <row r="9837" ht="20.25" customHeight="1"/>
    <row r="9838" ht="20.25" customHeight="1"/>
    <row r="9839" ht="20.25" customHeight="1"/>
    <row r="9840" ht="20.25" customHeight="1"/>
    <row r="9841" ht="20.25" customHeight="1"/>
    <row r="9842" ht="20.25" customHeight="1"/>
    <row r="9843" ht="20.25" customHeight="1"/>
    <row r="9844" ht="20.25" customHeight="1"/>
    <row r="9845" ht="20.25" customHeight="1"/>
    <row r="9846" ht="20.25" customHeight="1"/>
    <row r="9847" ht="20.25" customHeight="1"/>
    <row r="9848" ht="20.25" customHeight="1"/>
    <row r="9849" ht="20.25" customHeight="1"/>
    <row r="9850" ht="20.25" customHeight="1"/>
    <row r="9851" ht="20.25" customHeight="1"/>
    <row r="9852" ht="20.25" customHeight="1"/>
    <row r="9853" ht="20.25" customHeight="1"/>
    <row r="9854" ht="20.25" customHeight="1"/>
    <row r="9855" ht="20.25" customHeight="1"/>
    <row r="9856" ht="20.25" customHeight="1"/>
    <row r="9857" ht="20.25" customHeight="1"/>
    <row r="9858" ht="20.25" customHeight="1"/>
    <row r="9859" ht="20.25" customHeight="1"/>
    <row r="9860" ht="20.25" customHeight="1"/>
    <row r="9861" ht="20.25" customHeight="1"/>
    <row r="9862" ht="20.25" customHeight="1"/>
    <row r="9863" ht="20.25" customHeight="1"/>
    <row r="9864" ht="20.25" customHeight="1"/>
    <row r="9865" ht="20.25" customHeight="1"/>
    <row r="9866" ht="20.25" customHeight="1"/>
    <row r="9867" ht="20.25" customHeight="1"/>
    <row r="9868" ht="20.25" customHeight="1"/>
    <row r="9869" ht="20.25" customHeight="1"/>
    <row r="9870" ht="20.25" customHeight="1"/>
    <row r="9871" ht="20.25" customHeight="1"/>
    <row r="9872" ht="20.25" customHeight="1"/>
    <row r="9873" ht="20.25" customHeight="1"/>
    <row r="9874" ht="20.25" customHeight="1"/>
    <row r="9875" ht="20.25" customHeight="1"/>
    <row r="9876" ht="20.25" customHeight="1"/>
    <row r="9877" ht="20.25" customHeight="1"/>
    <row r="9878" ht="20.25" customHeight="1"/>
    <row r="9879" ht="20.25" customHeight="1"/>
    <row r="9880" ht="20.25" customHeight="1"/>
    <row r="9881" ht="20.25" customHeight="1"/>
    <row r="9882" ht="20.25" customHeight="1"/>
    <row r="9883" ht="20.25" customHeight="1"/>
    <row r="9884" ht="20.25" customHeight="1"/>
    <row r="9885" ht="20.25" customHeight="1"/>
    <row r="9886" ht="20.25" customHeight="1"/>
    <row r="9887" ht="20.25" customHeight="1"/>
    <row r="9888" ht="20.25" customHeight="1"/>
    <row r="9889" ht="20.25" customHeight="1"/>
    <row r="9890" ht="20.25" customHeight="1"/>
    <row r="9891" ht="20.25" customHeight="1"/>
    <row r="9892" ht="20.25" customHeight="1"/>
    <row r="9893" ht="20.25" customHeight="1"/>
    <row r="9894" ht="20.25" customHeight="1"/>
    <row r="9895" ht="20.25" customHeight="1"/>
    <row r="9896" ht="20.25" customHeight="1"/>
    <row r="9897" ht="20.25" customHeight="1"/>
    <row r="9898" ht="20.25" customHeight="1"/>
    <row r="9899" ht="20.25" customHeight="1"/>
    <row r="9900" ht="20.25" customHeight="1"/>
    <row r="9901" ht="20.25" customHeight="1"/>
    <row r="9902" ht="20.25" customHeight="1"/>
    <row r="9903" ht="20.25" customHeight="1"/>
    <row r="9904" ht="20.25" customHeight="1"/>
    <row r="9905" ht="20.25" customHeight="1"/>
    <row r="9906" ht="20.25" customHeight="1"/>
    <row r="9907" ht="20.25" customHeight="1"/>
    <row r="9908" ht="20.25" customHeight="1"/>
    <row r="9909" ht="20.25" customHeight="1"/>
    <row r="9910" ht="20.25" customHeight="1"/>
    <row r="9911" ht="20.25" customHeight="1"/>
    <row r="9912" ht="20.25" customHeight="1"/>
    <row r="9913" ht="20.25" customHeight="1"/>
    <row r="9914" ht="20.25" customHeight="1"/>
    <row r="9915" ht="20.25" customHeight="1"/>
    <row r="9916" ht="20.25" customHeight="1"/>
    <row r="9917" ht="20.25" customHeight="1"/>
    <row r="9918" ht="20.25" customHeight="1"/>
    <row r="9919" ht="20.25" customHeight="1"/>
    <row r="9920" ht="20.25" customHeight="1"/>
    <row r="9921" ht="20.25" customHeight="1"/>
    <row r="9922" ht="20.25" customHeight="1"/>
    <row r="9923" ht="20.25" customHeight="1"/>
    <row r="9924" ht="20.25" customHeight="1"/>
    <row r="9925" ht="20.25" customHeight="1"/>
    <row r="9926" ht="20.25" customHeight="1"/>
    <row r="9927" ht="20.25" customHeight="1"/>
    <row r="9928" ht="20.25" customHeight="1"/>
    <row r="9929" ht="20.25" customHeight="1"/>
    <row r="9930" ht="20.25" customHeight="1"/>
    <row r="9931" ht="20.25" customHeight="1"/>
    <row r="9932" ht="20.25" customHeight="1"/>
    <row r="9933" ht="20.25" customHeight="1"/>
    <row r="9934" ht="20.25" customHeight="1"/>
    <row r="9935" ht="20.25" customHeight="1"/>
    <row r="9936" ht="20.25" customHeight="1"/>
    <row r="9937" ht="20.25" customHeight="1"/>
    <row r="9938" ht="20.25" customHeight="1"/>
    <row r="9939" ht="20.25" customHeight="1"/>
    <row r="9940" ht="20.25" customHeight="1"/>
    <row r="9941" ht="20.25" customHeight="1"/>
    <row r="9942" ht="20.25" customHeight="1"/>
    <row r="9943" ht="20.25" customHeight="1"/>
    <row r="9944" ht="20.25" customHeight="1"/>
    <row r="9945" ht="20.25" customHeight="1"/>
    <row r="9946" ht="20.25" customHeight="1"/>
    <row r="9947" ht="20.25" customHeight="1"/>
    <row r="9948" ht="20.25" customHeight="1"/>
    <row r="9949" ht="20.25" customHeight="1"/>
    <row r="9950" ht="20.25" customHeight="1"/>
    <row r="9951" ht="20.25" customHeight="1"/>
    <row r="9952" ht="20.25" customHeight="1"/>
    <row r="9953" ht="20.25" customHeight="1"/>
    <row r="9954" ht="20.25" customHeight="1"/>
    <row r="9955" ht="20.25" customHeight="1"/>
    <row r="9956" ht="20.25" customHeight="1"/>
    <row r="9957" ht="20.25" customHeight="1"/>
    <row r="9958" ht="20.25" customHeight="1"/>
    <row r="9959" ht="20.25" customHeight="1"/>
    <row r="9960" ht="20.25" customHeight="1"/>
    <row r="9961" ht="20.25" customHeight="1"/>
    <row r="9962" ht="20.25" customHeight="1"/>
    <row r="9963" ht="20.25" customHeight="1"/>
    <row r="9964" ht="20.25" customHeight="1"/>
    <row r="9965" ht="20.25" customHeight="1"/>
    <row r="9966" ht="20.25" customHeight="1"/>
    <row r="9967" ht="20.25" customHeight="1"/>
    <row r="9968" ht="20.25" customHeight="1"/>
    <row r="9969" ht="20.25" customHeight="1"/>
    <row r="9970" ht="20.25" customHeight="1"/>
    <row r="9971" ht="20.25" customHeight="1"/>
    <row r="9972" ht="20.25" customHeight="1"/>
    <row r="9973" ht="20.25" customHeight="1"/>
    <row r="9974" ht="20.25" customHeight="1"/>
    <row r="9975" ht="20.25" customHeight="1"/>
    <row r="9976" ht="20.25" customHeight="1"/>
    <row r="9977" ht="20.25" customHeight="1"/>
    <row r="9978" ht="20.25" customHeight="1"/>
    <row r="9979" ht="20.25" customHeight="1"/>
    <row r="9980" ht="20.25" customHeight="1"/>
    <row r="9981" ht="20.25" customHeight="1"/>
    <row r="9982" ht="20.25" customHeight="1"/>
    <row r="9983" ht="20.25" customHeight="1"/>
    <row r="9984" ht="20.25" customHeight="1"/>
    <row r="9985" ht="20.25" customHeight="1"/>
    <row r="9986" ht="20.25" customHeight="1"/>
    <row r="9987" ht="20.25" customHeight="1"/>
    <row r="9988" ht="20.25" customHeight="1"/>
    <row r="9989" ht="20.25" customHeight="1"/>
    <row r="9990" ht="20.25" customHeight="1"/>
    <row r="9991" ht="20.25" customHeight="1"/>
    <row r="9992" ht="20.25" customHeight="1"/>
    <row r="9993" ht="20.25" customHeight="1"/>
    <row r="9994" ht="20.25" customHeight="1"/>
    <row r="9995" ht="20.25" customHeight="1"/>
    <row r="9996" ht="20.25" customHeight="1"/>
    <row r="9997" ht="20.25" customHeight="1"/>
    <row r="9998" ht="20.25" customHeight="1"/>
    <row r="9999" ht="20.25" customHeight="1"/>
    <row r="10000" ht="20.25" customHeight="1"/>
    <row r="10001" ht="20.25" customHeight="1"/>
    <row r="10002" ht="20.25" customHeight="1"/>
    <row r="10003" ht="20.25" customHeight="1"/>
    <row r="10004" ht="20.25" customHeight="1"/>
    <row r="10005" ht="20.25" customHeight="1"/>
    <row r="10006" ht="20.25" customHeight="1"/>
    <row r="10007" ht="20.25" customHeight="1"/>
    <row r="10008" ht="20.25" customHeight="1"/>
    <row r="10009" ht="20.25" customHeight="1"/>
    <row r="10010" ht="20.25" customHeight="1"/>
    <row r="10011" ht="20.25" customHeight="1"/>
    <row r="10012" ht="20.25" customHeight="1"/>
    <row r="10013" ht="20.25" customHeight="1"/>
    <row r="10014" ht="20.25" customHeight="1"/>
    <row r="10015" ht="20.25" customHeight="1"/>
    <row r="10016" ht="20.25" customHeight="1"/>
    <row r="10017" ht="20.25" customHeight="1"/>
    <row r="10018" ht="20.25" customHeight="1"/>
    <row r="10019" ht="20.25" customHeight="1"/>
    <row r="10020" ht="20.25" customHeight="1"/>
    <row r="10021" ht="20.25" customHeight="1"/>
    <row r="10022" ht="20.25" customHeight="1"/>
    <row r="10023" ht="20.25" customHeight="1"/>
    <row r="10024" ht="20.25" customHeight="1"/>
    <row r="10025" ht="20.25" customHeight="1"/>
    <row r="10026" ht="20.25" customHeight="1"/>
    <row r="10027" ht="20.25" customHeight="1"/>
    <row r="10028" ht="20.25" customHeight="1"/>
    <row r="10029" ht="20.25" customHeight="1"/>
    <row r="10030" ht="20.25" customHeight="1"/>
    <row r="10031" ht="20.25" customHeight="1"/>
    <row r="10032" ht="20.25" customHeight="1"/>
    <row r="10033" ht="20.25" customHeight="1"/>
    <row r="10034" ht="20.25" customHeight="1"/>
    <row r="10035" ht="20.25" customHeight="1"/>
    <row r="10036" ht="20.25" customHeight="1"/>
    <row r="10037" ht="20.25" customHeight="1"/>
    <row r="10038" ht="20.25" customHeight="1"/>
    <row r="10039" ht="20.25" customHeight="1"/>
    <row r="10040" ht="20.25" customHeight="1"/>
    <row r="10041" ht="20.25" customHeight="1"/>
    <row r="10042" ht="20.25" customHeight="1"/>
    <row r="10043" ht="20.25" customHeight="1"/>
    <row r="10044" ht="20.25" customHeight="1"/>
    <row r="10045" ht="20.25" customHeight="1"/>
    <row r="10046" ht="20.25" customHeight="1"/>
    <row r="10047" ht="20.25" customHeight="1"/>
    <row r="10048" ht="20.25" customHeight="1"/>
    <row r="10049" ht="20.25" customHeight="1"/>
    <row r="10050" ht="20.25" customHeight="1"/>
    <row r="10051" ht="20.25" customHeight="1"/>
    <row r="10052" ht="20.25" customHeight="1"/>
    <row r="10053" ht="20.25" customHeight="1"/>
    <row r="10054" ht="20.25" customHeight="1"/>
    <row r="10055" ht="20.25" customHeight="1"/>
    <row r="10056" ht="20.25" customHeight="1"/>
    <row r="10057" ht="20.25" customHeight="1"/>
    <row r="10058" ht="20.25" customHeight="1"/>
    <row r="10059" ht="20.25" customHeight="1"/>
    <row r="10060" ht="20.25" customHeight="1"/>
    <row r="10061" ht="20.25" customHeight="1"/>
    <row r="10062" ht="20.25" customHeight="1"/>
    <row r="10063" ht="20.25" customHeight="1"/>
    <row r="10064" ht="20.25" customHeight="1"/>
    <row r="10065" ht="20.25" customHeight="1"/>
    <row r="10066" ht="20.25" customHeight="1"/>
    <row r="10067" ht="20.25" customHeight="1"/>
    <row r="10068" ht="20.25" customHeight="1"/>
    <row r="10069" ht="20.25" customHeight="1"/>
    <row r="10070" ht="20.25" customHeight="1"/>
    <row r="10071" ht="20.25" customHeight="1"/>
    <row r="10072" ht="20.25" customHeight="1"/>
    <row r="10073" ht="20.25" customHeight="1"/>
    <row r="10074" ht="20.25" customHeight="1"/>
    <row r="10075" ht="20.25" customHeight="1"/>
    <row r="10076" ht="20.25" customHeight="1"/>
    <row r="10077" ht="20.25" customHeight="1"/>
    <row r="10078" ht="20.25" customHeight="1"/>
    <row r="10079" ht="20.25" customHeight="1"/>
    <row r="10080" ht="20.25" customHeight="1"/>
    <row r="10081" ht="20.25" customHeight="1"/>
    <row r="10082" ht="20.25" customHeight="1"/>
    <row r="10083" ht="20.25" customHeight="1"/>
    <row r="10084" ht="20.25" customHeight="1"/>
    <row r="10085" ht="20.25" customHeight="1"/>
    <row r="10086" ht="20.25" customHeight="1"/>
    <row r="10087" ht="20.25" customHeight="1"/>
    <row r="10088" ht="20.25" customHeight="1"/>
    <row r="10089" ht="20.25" customHeight="1"/>
    <row r="10090" ht="20.25" customHeight="1"/>
    <row r="10091" ht="20.25" customHeight="1"/>
    <row r="10092" ht="20.25" customHeight="1"/>
    <row r="10093" ht="20.25" customHeight="1"/>
    <row r="10094" ht="20.25" customHeight="1"/>
    <row r="10095" ht="20.25" customHeight="1"/>
    <row r="10096" ht="20.25" customHeight="1"/>
    <row r="10097" ht="20.25" customHeight="1"/>
    <row r="10098" ht="20.25" customHeight="1"/>
    <row r="10099" ht="20.25" customHeight="1"/>
    <row r="10100" ht="20.25" customHeight="1"/>
    <row r="10101" ht="20.25" customHeight="1"/>
    <row r="10102" ht="20.25" customHeight="1"/>
    <row r="10103" ht="20.25" customHeight="1"/>
    <row r="10104" ht="20.25" customHeight="1"/>
    <row r="10105" ht="20.25" customHeight="1"/>
    <row r="10106" ht="20.25" customHeight="1"/>
    <row r="10107" ht="20.25" customHeight="1"/>
    <row r="10108" ht="20.25" customHeight="1"/>
    <row r="10109" ht="20.25" customHeight="1"/>
    <row r="10110" ht="20.25" customHeight="1"/>
    <row r="10111" ht="20.25" customHeight="1"/>
    <row r="10112" ht="20.25" customHeight="1"/>
    <row r="10113" ht="20.25" customHeight="1"/>
    <row r="10114" ht="20.25" customHeight="1"/>
    <row r="10115" ht="20.25" customHeight="1"/>
    <row r="10116" ht="20.25" customHeight="1"/>
    <row r="10117" ht="20.25" customHeight="1"/>
    <row r="10118" ht="20.25" customHeight="1"/>
    <row r="10119" ht="20.25" customHeight="1"/>
    <row r="10120" ht="20.25" customHeight="1"/>
    <row r="10121" ht="20.25" customHeight="1"/>
    <row r="10122" ht="20.25" customHeight="1"/>
    <row r="10123" ht="20.25" customHeight="1"/>
    <row r="10124" ht="20.25" customHeight="1"/>
    <row r="10125" ht="20.25" customHeight="1"/>
    <row r="10126" ht="20.25" customHeight="1"/>
    <row r="10127" ht="20.25" customHeight="1"/>
    <row r="10128" ht="20.25" customHeight="1"/>
    <row r="10129" ht="20.25" customHeight="1"/>
    <row r="10130" ht="20.25" customHeight="1"/>
    <row r="10131" ht="20.25" customHeight="1"/>
    <row r="10132" ht="20.25" customHeight="1"/>
    <row r="10133" ht="20.25" customHeight="1"/>
    <row r="10134" ht="20.25" customHeight="1"/>
    <row r="10135" ht="20.25" customHeight="1"/>
    <row r="10136" ht="20.25" customHeight="1"/>
    <row r="10137" ht="20.25" customHeight="1"/>
    <row r="10138" ht="20.25" customHeight="1"/>
    <row r="10139" ht="20.25" customHeight="1"/>
    <row r="10140" ht="20.25" customHeight="1"/>
    <row r="10141" ht="20.25" customHeight="1"/>
    <row r="10142" ht="20.25" customHeight="1"/>
    <row r="10143" ht="20.25" customHeight="1"/>
    <row r="10144" ht="20.25" customHeight="1"/>
    <row r="10145" ht="20.25" customHeight="1"/>
    <row r="10146" ht="20.25" customHeight="1"/>
    <row r="10147" ht="20.25" customHeight="1"/>
    <row r="10148" ht="20.25" customHeight="1"/>
    <row r="10149" ht="20.25" customHeight="1"/>
    <row r="10150" ht="20.25" customHeight="1"/>
    <row r="10151" ht="20.25" customHeight="1"/>
    <row r="10152" ht="20.25" customHeight="1"/>
    <row r="10153" ht="20.25" customHeight="1"/>
    <row r="10154" ht="20.25" customHeight="1"/>
    <row r="10155" ht="20.25" customHeight="1"/>
    <row r="10156" ht="20.25" customHeight="1"/>
    <row r="10157" ht="20.25" customHeight="1"/>
    <row r="10158" ht="20.25" customHeight="1"/>
    <row r="10159" ht="20.25" customHeight="1"/>
    <row r="10160" ht="20.25" customHeight="1"/>
    <row r="10161" ht="20.25" customHeight="1"/>
    <row r="10162" ht="20.25" customHeight="1"/>
    <row r="10163" ht="20.25" customHeight="1"/>
    <row r="10164" ht="20.25" customHeight="1"/>
    <row r="10165" ht="20.25" customHeight="1"/>
    <row r="10166" ht="20.25" customHeight="1"/>
    <row r="10167" ht="20.25" customHeight="1"/>
    <row r="10168" ht="20.25" customHeight="1"/>
    <row r="10169" ht="20.25" customHeight="1"/>
    <row r="10170" ht="20.25" customHeight="1"/>
    <row r="10171" ht="20.25" customHeight="1"/>
    <row r="10172" ht="20.25" customHeight="1"/>
    <row r="10173" ht="20.25" customHeight="1"/>
    <row r="10174" ht="20.25" customHeight="1"/>
    <row r="10175" ht="20.25" customHeight="1"/>
    <row r="10176" ht="20.25" customHeight="1"/>
    <row r="10177" ht="20.25" customHeight="1"/>
    <row r="10178" ht="20.25" customHeight="1"/>
    <row r="10179" ht="20.25" customHeight="1"/>
    <row r="10180" ht="20.25" customHeight="1"/>
    <row r="10181" ht="20.25" customHeight="1"/>
    <row r="10182" ht="20.25" customHeight="1"/>
    <row r="10183" ht="20.25" customHeight="1"/>
    <row r="10184" ht="20.25" customHeight="1"/>
    <row r="10185" ht="20.25" customHeight="1"/>
    <row r="10186" ht="20.25" customHeight="1"/>
    <row r="10187" ht="20.25" customHeight="1"/>
    <row r="10188" ht="20.25" customHeight="1"/>
    <row r="10189" ht="20.25" customHeight="1"/>
    <row r="10190" ht="20.25" customHeight="1"/>
    <row r="10191" ht="20.25" customHeight="1"/>
    <row r="10192" ht="20.25" customHeight="1"/>
    <row r="10193" ht="20.25" customHeight="1"/>
    <row r="10194" ht="20.25" customHeight="1"/>
    <row r="10195" ht="20.25" customHeight="1"/>
    <row r="10196" ht="20.25" customHeight="1"/>
    <row r="10197" ht="20.25" customHeight="1"/>
    <row r="10198" ht="20.25" customHeight="1"/>
    <row r="10199" ht="20.25" customHeight="1"/>
    <row r="10200" ht="20.25" customHeight="1"/>
    <row r="10201" ht="20.25" customHeight="1"/>
    <row r="10202" ht="20.25" customHeight="1"/>
    <row r="10203" ht="20.25" customHeight="1"/>
    <row r="10204" ht="20.25" customHeight="1"/>
    <row r="10205" ht="20.25" customHeight="1"/>
    <row r="10206" ht="20.25" customHeight="1"/>
    <row r="10207" ht="20.25" customHeight="1"/>
    <row r="10208" ht="20.25" customHeight="1"/>
    <row r="10209" ht="20.25" customHeight="1"/>
    <row r="10210" ht="20.25" customHeight="1"/>
    <row r="10211" ht="20.25" customHeight="1"/>
    <row r="10212" ht="20.25" customHeight="1"/>
    <row r="10213" ht="20.25" customHeight="1"/>
    <row r="10214" ht="20.25" customHeight="1"/>
    <row r="10215" ht="20.25" customHeight="1"/>
    <row r="10216" ht="20.25" customHeight="1"/>
    <row r="10217" ht="20.25" customHeight="1"/>
    <row r="10218" ht="20.25" customHeight="1"/>
    <row r="10219" ht="20.25" customHeight="1"/>
    <row r="10220" ht="20.25" customHeight="1"/>
    <row r="10221" ht="20.25" customHeight="1"/>
    <row r="10222" ht="20.25" customHeight="1"/>
    <row r="10223" ht="20.25" customHeight="1"/>
    <row r="10224" ht="20.25" customHeight="1"/>
    <row r="10225" ht="20.25" customHeight="1"/>
    <row r="10226" ht="20.25" customHeight="1"/>
    <row r="10227" ht="20.25" customHeight="1"/>
    <row r="10228" ht="20.25" customHeight="1"/>
    <row r="10229" ht="20.25" customHeight="1"/>
    <row r="10230" ht="20.25" customHeight="1"/>
    <row r="10231" ht="20.25" customHeight="1"/>
    <row r="10232" ht="20.25" customHeight="1"/>
    <row r="10233" ht="20.25" customHeight="1"/>
    <row r="10234" ht="20.25" customHeight="1"/>
    <row r="10235" ht="20.25" customHeight="1"/>
    <row r="10236" ht="20.25" customHeight="1"/>
    <row r="10237" ht="20.25" customHeight="1"/>
    <row r="10238" ht="20.25" customHeight="1"/>
    <row r="10239" ht="20.25" customHeight="1"/>
    <row r="10240" ht="20.25" customHeight="1"/>
    <row r="10241" ht="20.25" customHeight="1"/>
    <row r="10242" ht="20.25" customHeight="1"/>
    <row r="10243" ht="20.25" customHeight="1"/>
    <row r="10244" ht="20.25" customHeight="1"/>
    <row r="10245" ht="20.25" customHeight="1"/>
    <row r="10246" ht="20.25" customHeight="1"/>
    <row r="10247" ht="20.25" customHeight="1"/>
    <row r="10248" ht="20.25" customHeight="1"/>
    <row r="10249" ht="20.25" customHeight="1"/>
    <row r="10250" ht="20.25" customHeight="1"/>
    <row r="10251" ht="20.25" customHeight="1"/>
    <row r="10252" ht="20.25" customHeight="1"/>
    <row r="10253" ht="20.25" customHeight="1"/>
    <row r="10254" ht="20.25" customHeight="1"/>
    <row r="10255" ht="20.25" customHeight="1"/>
    <row r="10256" ht="20.25" customHeight="1"/>
    <row r="10257" ht="20.25" customHeight="1"/>
    <row r="10258" ht="20.25" customHeight="1"/>
    <row r="10259" ht="20.25" customHeight="1"/>
    <row r="10260" ht="20.25" customHeight="1"/>
    <row r="10261" ht="20.25" customHeight="1"/>
    <row r="10262" ht="20.25" customHeight="1"/>
    <row r="10263" ht="20.25" customHeight="1"/>
    <row r="10264" ht="20.25" customHeight="1"/>
    <row r="10265" ht="20.25" customHeight="1"/>
    <row r="10266" ht="20.25" customHeight="1"/>
    <row r="10267" ht="20.25" customHeight="1"/>
    <row r="10268" ht="20.25" customHeight="1"/>
    <row r="10269" ht="20.25" customHeight="1"/>
    <row r="10270" ht="20.25" customHeight="1"/>
    <row r="10271" ht="20.25" customHeight="1"/>
    <row r="10272" ht="20.25" customHeight="1"/>
    <row r="10273" ht="20.25" customHeight="1"/>
    <row r="10274" ht="20.25" customHeight="1"/>
    <row r="10275" ht="20.25" customHeight="1"/>
    <row r="10276" ht="20.25" customHeight="1"/>
    <row r="10277" ht="20.25" customHeight="1"/>
    <row r="10278" ht="20.25" customHeight="1"/>
    <row r="10279" ht="20.25" customHeight="1"/>
    <row r="10280" ht="20.25" customHeight="1"/>
    <row r="10281" ht="20.25" customHeight="1"/>
    <row r="10282" ht="20.25" customHeight="1"/>
    <row r="10283" ht="20.25" customHeight="1"/>
    <row r="10284" ht="20.25" customHeight="1"/>
    <row r="10285" ht="20.25" customHeight="1"/>
    <row r="10286" ht="20.25" customHeight="1"/>
    <row r="10287" ht="20.25" customHeight="1"/>
    <row r="10288" ht="20.25" customHeight="1"/>
    <row r="10289" ht="20.25" customHeight="1"/>
    <row r="10290" ht="20.25" customHeight="1"/>
    <row r="10291" ht="20.25" customHeight="1"/>
    <row r="10292" ht="20.25" customHeight="1"/>
    <row r="10293" ht="20.25" customHeight="1"/>
    <row r="10294" ht="20.25" customHeight="1"/>
    <row r="10295" ht="20.25" customHeight="1"/>
    <row r="10296" ht="20.25" customHeight="1"/>
    <row r="10297" ht="20.25" customHeight="1"/>
    <row r="10298" ht="20.25" customHeight="1"/>
    <row r="10299" ht="20.25" customHeight="1"/>
    <row r="10300" ht="20.25" customHeight="1"/>
    <row r="10301" ht="20.25" customHeight="1"/>
    <row r="10302" ht="20.25" customHeight="1"/>
    <row r="10303" ht="20.25" customHeight="1"/>
    <row r="10304" ht="20.25" customHeight="1"/>
    <row r="10305" ht="20.25" customHeight="1"/>
    <row r="10306" ht="20.25" customHeight="1"/>
    <row r="10307" ht="20.25" customHeight="1"/>
    <row r="10308" ht="20.25" customHeight="1"/>
    <row r="10309" ht="20.25" customHeight="1"/>
    <row r="10310" ht="20.25" customHeight="1"/>
    <row r="10311" ht="20.25" customHeight="1"/>
    <row r="10312" ht="20.25" customHeight="1"/>
    <row r="10313" ht="20.25" customHeight="1"/>
    <row r="10314" ht="20.25" customHeight="1"/>
    <row r="10315" ht="20.25" customHeight="1"/>
    <row r="10316" ht="20.25" customHeight="1"/>
    <row r="10317" ht="20.25" customHeight="1"/>
    <row r="10318" ht="20.25" customHeight="1"/>
    <row r="10319" ht="20.25" customHeight="1"/>
    <row r="10320" ht="20.25" customHeight="1"/>
    <row r="10321" ht="20.25" customHeight="1"/>
    <row r="10322" ht="20.25" customHeight="1"/>
    <row r="10323" ht="20.25" customHeight="1"/>
    <row r="10324" ht="20.25" customHeight="1"/>
    <row r="10325" ht="20.25" customHeight="1"/>
    <row r="10326" ht="20.25" customHeight="1"/>
    <row r="10327" ht="20.25" customHeight="1"/>
    <row r="10328" ht="20.25" customHeight="1"/>
    <row r="10329" ht="20.25" customHeight="1"/>
    <row r="10330" ht="20.25" customHeight="1"/>
    <row r="10331" ht="20.25" customHeight="1"/>
    <row r="10332" ht="20.25" customHeight="1"/>
    <row r="10333" ht="20.25" customHeight="1"/>
    <row r="10334" ht="20.25" customHeight="1"/>
    <row r="10335" ht="20.25" customHeight="1"/>
    <row r="10336" ht="20.25" customHeight="1"/>
    <row r="10337" ht="20.25" customHeight="1"/>
    <row r="10338" ht="20.25" customHeight="1"/>
    <row r="10339" ht="20.25" customHeight="1"/>
    <row r="10340" ht="20.25" customHeight="1"/>
    <row r="10341" ht="20.25" customHeight="1"/>
    <row r="10342" ht="20.25" customHeight="1"/>
    <row r="10343" ht="20.25" customHeight="1"/>
    <row r="10344" ht="20.25" customHeight="1"/>
    <row r="10345" ht="20.25" customHeight="1"/>
    <row r="10346" ht="20.25" customHeight="1"/>
    <row r="10347" ht="20.25" customHeight="1"/>
    <row r="10348" ht="20.25" customHeight="1"/>
    <row r="10349" ht="20.25" customHeight="1"/>
    <row r="10350" ht="20.25" customHeight="1"/>
    <row r="10351" ht="20.25" customHeight="1"/>
    <row r="10352" ht="20.25" customHeight="1"/>
    <row r="10353" ht="20.25" customHeight="1"/>
    <row r="10354" ht="20.25" customHeight="1"/>
    <row r="10355" ht="20.25" customHeight="1"/>
    <row r="10356" ht="20.25" customHeight="1"/>
    <row r="10357" ht="20.25" customHeight="1"/>
    <row r="10358" ht="20.25" customHeight="1"/>
    <row r="10359" ht="20.25" customHeight="1"/>
    <row r="10360" ht="20.25" customHeight="1"/>
    <row r="10361" ht="20.25" customHeight="1"/>
    <row r="10362" ht="20.25" customHeight="1"/>
    <row r="10363" ht="20.25" customHeight="1"/>
    <row r="10364" ht="20.25" customHeight="1"/>
    <row r="10365" ht="20.25" customHeight="1"/>
    <row r="10366" ht="20.25" customHeight="1"/>
    <row r="10367" ht="20.25" customHeight="1"/>
    <row r="10368" ht="20.25" customHeight="1"/>
    <row r="10369" ht="20.25" customHeight="1"/>
    <row r="10370" ht="20.25" customHeight="1"/>
    <row r="10371" ht="20.25" customHeight="1"/>
    <row r="10372" ht="20.25" customHeight="1"/>
    <row r="10373" ht="20.25" customHeight="1"/>
  </sheetData>
  <sheetProtection formatCells="0" formatColumns="0" formatRows="0" sort="0" autoFilter="0"/>
  <mergeCells count="91">
    <mergeCell ref="D6:D11"/>
    <mergeCell ref="A6:A13"/>
    <mergeCell ref="B6:B13"/>
    <mergeCell ref="C6:C11"/>
    <mergeCell ref="E6:F7"/>
    <mergeCell ref="G6:H7"/>
    <mergeCell ref="I6:R7"/>
    <mergeCell ref="S6:AC7"/>
    <mergeCell ref="AD6:AD11"/>
    <mergeCell ref="E8:E11"/>
    <mergeCell ref="F8:F11"/>
    <mergeCell ref="G8:G11"/>
    <mergeCell ref="H8:H11"/>
    <mergeCell ref="AX6:AX13"/>
    <mergeCell ref="AF6:AF11"/>
    <mergeCell ref="AG6:AG11"/>
    <mergeCell ref="AH6:AH11"/>
    <mergeCell ref="AI6:AI11"/>
    <mergeCell ref="AJ6:AL7"/>
    <mergeCell ref="AM6:AM11"/>
    <mergeCell ref="AJ8:AK9"/>
    <mergeCell ref="AL8:AL11"/>
    <mergeCell ref="DE6:DE12"/>
    <mergeCell ref="DF6:DF13"/>
    <mergeCell ref="BH6:BH13"/>
    <mergeCell ref="BI6:BI13"/>
    <mergeCell ref="BU6:BU13"/>
    <mergeCell ref="BV6:BV13"/>
    <mergeCell ref="BW6:BW13"/>
    <mergeCell ref="BX6:BX13"/>
    <mergeCell ref="AA8:AC9"/>
    <mergeCell ref="BY6:BY13"/>
    <mergeCell ref="BZ6:BZ13"/>
    <mergeCell ref="CX6:DC12"/>
    <mergeCell ref="DD6:DD13"/>
    <mergeCell ref="AZ6:AZ12"/>
    <mergeCell ref="BB6:BB13"/>
    <mergeCell ref="BC6:BC13"/>
    <mergeCell ref="BD6:BD13"/>
    <mergeCell ref="BE6:BE13"/>
    <mergeCell ref="BF6:BF13"/>
    <mergeCell ref="AN6:AN11"/>
    <mergeCell ref="AO6:AT12"/>
    <mergeCell ref="AU6:AU13"/>
    <mergeCell ref="AV6:AV12"/>
    <mergeCell ref="AW6:AW13"/>
    <mergeCell ref="I8:L9"/>
    <mergeCell ref="M8:O9"/>
    <mergeCell ref="P8:R9"/>
    <mergeCell ref="S8:V9"/>
    <mergeCell ref="W8:Z9"/>
    <mergeCell ref="S10:S11"/>
    <mergeCell ref="T10:T11"/>
    <mergeCell ref="I10:I11"/>
    <mergeCell ref="J10:J11"/>
    <mergeCell ref="K10:K11"/>
    <mergeCell ref="L10:L11"/>
    <mergeCell ref="M10:M11"/>
    <mergeCell ref="N10:N11"/>
    <mergeCell ref="AK10:AK11"/>
    <mergeCell ref="D12:D13"/>
    <mergeCell ref="E12:E13"/>
    <mergeCell ref="F12:F13"/>
    <mergeCell ref="G12:G13"/>
    <mergeCell ref="H12:H13"/>
    <mergeCell ref="U10:U11"/>
    <mergeCell ref="V10:V11"/>
    <mergeCell ref="W10:W11"/>
    <mergeCell ref="X10:X11"/>
    <mergeCell ref="Y10:Y11"/>
    <mergeCell ref="Z10:Z11"/>
    <mergeCell ref="O10:O11"/>
    <mergeCell ref="P10:P11"/>
    <mergeCell ref="Q10:Q11"/>
    <mergeCell ref="R10:R11"/>
    <mergeCell ref="AI12:AI13"/>
    <mergeCell ref="AA10:AA11"/>
    <mergeCell ref="AB10:AB11"/>
    <mergeCell ref="AC10:AC11"/>
    <mergeCell ref="AJ10:AJ11"/>
    <mergeCell ref="AE6:AE11"/>
    <mergeCell ref="AD12:AD13"/>
    <mergeCell ref="AE12:AE13"/>
    <mergeCell ref="AF12:AF13"/>
    <mergeCell ref="AG12:AG13"/>
    <mergeCell ref="AH12:AH13"/>
    <mergeCell ref="AJ12:AJ13"/>
    <mergeCell ref="AK12:AK13"/>
    <mergeCell ref="AL12:AL13"/>
    <mergeCell ref="AM12:AM13"/>
    <mergeCell ref="AN12:AN13"/>
  </mergeCells>
  <dataValidations count="4">
    <dataValidation allowBlank="1" showInputMessage="1" showErrorMessage="1" errorTitle="ادخال بيانات غير مسموح به" error="الدرجة لا يجب  ان تزيد عن النهاية العظمى_x000a_و فى حالة الغياب يوضع الحرف &quot;غ&quot;" sqref="S30:S153 P30:P153 I30:I153 W30:W153 M30:M153 AA30:AA153"/>
    <dataValidation operator="equal" allowBlank="1" showInputMessage="1" showErrorMessage="1" errorTitle="ممنوع" error="ممنوع الكتابة فى هذه الخلية" sqref="AL30:AN153"/>
    <dataValidation type="textLength" operator="equal" allowBlank="1" showInputMessage="1" showErrorMessage="1" errorTitle="ممنوع" error="ممنوع الكتابة فى هذه الخلية" sqref="R30:R153 O30:O153 Z30:Z153 AW30:AW153 V30:V153 AC30:AD153 AG30:AG153 DF14:DF153 L30:L153">
      <formula1>0</formula1>
    </dataValidation>
    <dataValidation type="custom" allowBlank="1" showInputMessage="1" showErrorMessage="1" errorTitle="ادخال بيانات غير مسموح به" error="الدرجة لا يجب  ان تزيد عن النهاية العظمى_x000a_و فى حالة الغياب يوضع الحرف &quot;غ&quot;" sqref="N30:N153 J30:K153 Q30:Q153 T30:U153 X30:Y153 D30:H153 AB30:AB153 AE30:AF153 AH30:AK153">
      <formula1>OR(D30&lt;=D$12,D30="غ",D30="صفر")</formula1>
    </dataValidation>
  </dataValidations>
  <pageMargins left="0.39370078740157483" right="0.39370078740157483" top="0.19685039370078741" bottom="0.74" header="0" footer="0.26"/>
  <pageSetup paperSize="8" scale="70" orientation="landscape" horizontalDpi="300" verticalDpi="300" r:id="rId1"/>
  <headerFooter alignWithMargins="0">
    <oddFooter>&amp;L
مــديــرة المدرســــــــــــة&amp;Rكتبـــــــــــــة
امــــــــــــلاه
راجع الكتابــة
راجـع الامـلاه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K20"/>
  <sheetViews>
    <sheetView rightToLeft="1" workbookViewId="0">
      <selection activeCell="C2" sqref="C2"/>
    </sheetView>
  </sheetViews>
  <sheetFormatPr defaultRowHeight="12.75"/>
  <cols>
    <col min="2" max="2" width="21.28515625" bestFit="1" customWidth="1"/>
  </cols>
  <sheetData>
    <row r="2" spans="2:11" ht="26.25">
      <c r="B2" s="320" t="s">
        <v>100</v>
      </c>
      <c r="C2" s="321" t="s">
        <v>77</v>
      </c>
    </row>
    <row r="4" spans="2:11" ht="54">
      <c r="B4" s="312" t="s">
        <v>81</v>
      </c>
      <c r="C4" s="312" t="s">
        <v>82</v>
      </c>
      <c r="D4" s="312" t="s">
        <v>83</v>
      </c>
      <c r="E4" s="312" t="s">
        <v>84</v>
      </c>
      <c r="F4" s="313" t="s">
        <v>74</v>
      </c>
      <c r="G4" s="313" t="s">
        <v>85</v>
      </c>
      <c r="H4" s="313" t="s">
        <v>86</v>
      </c>
      <c r="I4" s="313" t="s">
        <v>87</v>
      </c>
      <c r="J4" s="313" t="s">
        <v>88</v>
      </c>
      <c r="K4" s="312" t="s">
        <v>89</v>
      </c>
    </row>
    <row r="5" spans="2:11" ht="18">
      <c r="B5" s="314" t="s">
        <v>90</v>
      </c>
      <c r="C5" s="315"/>
      <c r="D5" s="315"/>
      <c r="E5" s="315"/>
      <c r="F5" s="316"/>
      <c r="G5" s="316"/>
      <c r="H5" s="316"/>
      <c r="I5" s="316"/>
      <c r="J5" s="316"/>
      <c r="K5" s="317"/>
    </row>
    <row r="6" spans="2:11" ht="18">
      <c r="B6" s="314" t="s">
        <v>91</v>
      </c>
      <c r="C6" s="315"/>
      <c r="D6" s="315"/>
      <c r="E6" s="315"/>
      <c r="F6" s="316"/>
      <c r="G6" s="316"/>
      <c r="H6" s="316"/>
      <c r="I6" s="316"/>
      <c r="J6" s="316"/>
      <c r="K6" s="317"/>
    </row>
    <row r="7" spans="2:11" ht="18">
      <c r="B7" s="314" t="s">
        <v>92</v>
      </c>
      <c r="C7" s="315"/>
      <c r="D7" s="315"/>
      <c r="E7" s="315"/>
      <c r="F7" s="316"/>
      <c r="G7" s="316"/>
      <c r="H7" s="316"/>
      <c r="I7" s="316"/>
      <c r="J7" s="316"/>
      <c r="K7" s="317"/>
    </row>
    <row r="8" spans="2:11" ht="18">
      <c r="B8" s="318" t="s">
        <v>93</v>
      </c>
      <c r="C8" s="315"/>
      <c r="D8" s="315"/>
      <c r="E8" s="315"/>
      <c r="F8" s="316"/>
      <c r="G8" s="316"/>
      <c r="H8" s="316"/>
      <c r="I8" s="316"/>
      <c r="J8" s="316"/>
      <c r="K8" s="317"/>
    </row>
    <row r="9" spans="2:11" ht="18">
      <c r="B9" s="319" t="s">
        <v>94</v>
      </c>
      <c r="C9" s="315"/>
      <c r="D9" s="315"/>
      <c r="E9" s="315"/>
      <c r="F9" s="316"/>
      <c r="G9" s="316"/>
      <c r="H9" s="316"/>
      <c r="I9" s="316"/>
      <c r="J9" s="316"/>
      <c r="K9" s="317"/>
    </row>
    <row r="10" spans="2:11" ht="18">
      <c r="B10" s="314" t="s">
        <v>2</v>
      </c>
      <c r="C10" s="315"/>
      <c r="D10" s="315"/>
      <c r="E10" s="315"/>
      <c r="F10" s="316"/>
      <c r="G10" s="316"/>
      <c r="H10" s="316"/>
      <c r="I10" s="316"/>
      <c r="J10" s="316"/>
      <c r="K10" s="317"/>
    </row>
    <row r="11" spans="2:11" ht="18">
      <c r="B11" s="314" t="s">
        <v>3</v>
      </c>
      <c r="C11" s="315"/>
      <c r="D11" s="315"/>
      <c r="E11" s="315"/>
      <c r="F11" s="316"/>
      <c r="G11" s="316"/>
      <c r="H11" s="316"/>
      <c r="I11" s="316"/>
      <c r="J11" s="316"/>
      <c r="K11" s="317"/>
    </row>
    <row r="12" spans="2:11" ht="18">
      <c r="B12" s="314" t="s">
        <v>4</v>
      </c>
      <c r="C12" s="315"/>
      <c r="D12" s="315"/>
      <c r="E12" s="315"/>
      <c r="F12" s="316"/>
      <c r="G12" s="316"/>
      <c r="H12" s="316"/>
      <c r="I12" s="316"/>
      <c r="J12" s="316"/>
      <c r="K12" s="317"/>
    </row>
    <row r="13" spans="2:11" ht="18">
      <c r="B13" s="314" t="s">
        <v>5</v>
      </c>
      <c r="C13" s="315"/>
      <c r="D13" s="315"/>
      <c r="E13" s="315"/>
      <c r="F13" s="316"/>
      <c r="G13" s="316"/>
      <c r="H13" s="316"/>
      <c r="I13" s="316"/>
      <c r="J13" s="316"/>
      <c r="K13" s="317"/>
    </row>
    <row r="14" spans="2:11" ht="18">
      <c r="B14" s="314" t="s">
        <v>66</v>
      </c>
      <c r="C14" s="315"/>
      <c r="D14" s="315"/>
      <c r="E14" s="315"/>
      <c r="F14" s="316"/>
      <c r="G14" s="316"/>
      <c r="H14" s="316"/>
      <c r="I14" s="316"/>
      <c r="J14" s="316"/>
      <c r="K14" s="317"/>
    </row>
    <row r="15" spans="2:11" ht="18">
      <c r="B15" s="314" t="s">
        <v>95</v>
      </c>
      <c r="C15" s="315"/>
      <c r="D15" s="315"/>
      <c r="E15" s="315"/>
      <c r="F15" s="316"/>
      <c r="G15" s="316"/>
      <c r="H15" s="316"/>
      <c r="I15" s="316"/>
      <c r="J15" s="316"/>
      <c r="K15" s="317"/>
    </row>
    <row r="16" spans="2:11" ht="18">
      <c r="B16" s="314" t="s">
        <v>96</v>
      </c>
      <c r="C16" s="315"/>
      <c r="D16" s="315"/>
      <c r="E16" s="315"/>
      <c r="F16" s="316"/>
      <c r="G16" s="316"/>
      <c r="H16" s="316"/>
      <c r="I16" s="316"/>
      <c r="J16" s="316"/>
      <c r="K16" s="317"/>
    </row>
    <row r="17" spans="2:11" ht="18">
      <c r="B17" s="314" t="s">
        <v>97</v>
      </c>
      <c r="C17" s="315"/>
      <c r="D17" s="315"/>
      <c r="E17" s="315"/>
      <c r="F17" s="316"/>
      <c r="G17" s="316"/>
      <c r="H17" s="316"/>
      <c r="I17" s="316"/>
      <c r="J17" s="316"/>
      <c r="K17" s="317"/>
    </row>
    <row r="18" spans="2:11" ht="18">
      <c r="B18" s="314" t="s">
        <v>98</v>
      </c>
      <c r="C18" s="315"/>
      <c r="D18" s="315"/>
      <c r="E18" s="315"/>
      <c r="F18" s="316"/>
      <c r="G18" s="316"/>
      <c r="H18" s="316"/>
      <c r="I18" s="316"/>
      <c r="J18" s="316"/>
      <c r="K18" s="317"/>
    </row>
    <row r="19" spans="2:11" ht="18">
      <c r="B19" s="314" t="s">
        <v>99</v>
      </c>
      <c r="C19" s="315"/>
      <c r="D19" s="315"/>
      <c r="E19" s="315"/>
      <c r="F19" s="316"/>
      <c r="G19" s="316"/>
      <c r="H19" s="316"/>
      <c r="I19" s="316"/>
      <c r="J19" s="316"/>
      <c r="K19" s="317"/>
    </row>
    <row r="20" spans="2:11" ht="18">
      <c r="B20" s="314" t="s">
        <v>18</v>
      </c>
      <c r="C20" s="315"/>
      <c r="D20" s="315"/>
      <c r="E20" s="315"/>
      <c r="F20" s="316"/>
      <c r="G20" s="316"/>
      <c r="H20" s="316"/>
      <c r="I20" s="316"/>
      <c r="J20" s="316"/>
      <c r="K20" s="317"/>
    </row>
  </sheetData>
  <dataValidations count="1">
    <dataValidation type="list" allowBlank="1" showInputMessage="1" showErrorMessage="1" sqref="C2">
      <formula1>"A,B,C,D"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2017-10-14T20:04:22Z</dcterms:created>
  <dcterms:modified xsi:type="dcterms:W3CDTF">2017-10-14T20:10:50Z</dcterms:modified>
</cp:coreProperties>
</file>