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C:\Users\sa\Desktop\"/>
    </mc:Choice>
  </mc:AlternateContent>
  <bookViews>
    <workbookView xWindow="0" yWindow="0" windowWidth="19200" windowHeight="6460" activeTab="1"/>
  </bookViews>
  <sheets>
    <sheet name="نموذج 7" sheetId="1" r:id="rId1"/>
    <sheet name="نتيجة" sheetId="4" r:id="rId2"/>
    <sheet name="التحكم" sheetId="2" r:id="rId3"/>
    <sheet name="Sheet3" sheetId="3" r:id="rId4"/>
  </sheets>
  <definedNames>
    <definedName name="_xlnm._FilterDatabase" localSheetId="1" hidden="1">نتيجة!$A$4:$N$14</definedName>
    <definedName name="_xlnm._FilterDatabase" localSheetId="0" hidden="1">'نموذج 7'!$A$1:$Q$48</definedName>
    <definedName name="_xlnm.Print_Area" localSheetId="0">'نموذج 7'!$A$1:$T$45</definedName>
  </definedNames>
  <calcPr calcId="162913"/>
</workbook>
</file>

<file path=xl/calcChain.xml><?xml version="1.0" encoding="utf-8"?>
<calcChain xmlns="http://schemas.openxmlformats.org/spreadsheetml/2006/main">
  <c r="H29" i="2" l="1"/>
  <c r="E29" i="2"/>
  <c r="H14" i="4" s="1"/>
  <c r="F29" i="2"/>
  <c r="G29" i="2"/>
  <c r="I29" i="2"/>
  <c r="J29" i="2"/>
  <c r="K29" i="2"/>
  <c r="D29" i="2"/>
  <c r="G14" i="4" s="1"/>
  <c r="C29" i="2"/>
  <c r="F14" i="4" s="1"/>
  <c r="E14" i="4"/>
  <c r="E13" i="4"/>
  <c r="F13" i="4"/>
  <c r="G13" i="4"/>
  <c r="H13" i="4"/>
  <c r="D13" i="4"/>
  <c r="H12" i="4"/>
  <c r="G12" i="4"/>
  <c r="F12" i="4"/>
  <c r="E12" i="4"/>
  <c r="E6" i="4"/>
  <c r="F6" i="4"/>
  <c r="G6" i="4"/>
  <c r="H6" i="4"/>
  <c r="E7" i="4"/>
  <c r="F7" i="4"/>
  <c r="G7" i="4"/>
  <c r="H7" i="4"/>
  <c r="E8" i="4"/>
  <c r="F8" i="4"/>
  <c r="G8" i="4"/>
  <c r="H8" i="4"/>
  <c r="E9" i="4"/>
  <c r="F9" i="4"/>
  <c r="G9" i="4"/>
  <c r="H9" i="4"/>
  <c r="E10" i="4"/>
  <c r="F10" i="4"/>
  <c r="G10" i="4"/>
  <c r="H10" i="4"/>
  <c r="E11" i="4"/>
  <c r="F11" i="4"/>
  <c r="G11" i="4"/>
  <c r="H11" i="4"/>
  <c r="E5" i="4"/>
  <c r="F5" i="4"/>
  <c r="G5" i="4"/>
  <c r="H5" i="4"/>
  <c r="D6" i="4"/>
  <c r="D7" i="4"/>
  <c r="D8" i="4"/>
  <c r="D9" i="4"/>
  <c r="D10" i="4"/>
  <c r="D11" i="4"/>
  <c r="D12" i="4"/>
  <c r="D5" i="4"/>
</calcChain>
</file>

<file path=xl/comments1.xml><?xml version="1.0" encoding="utf-8"?>
<comments xmlns="http://schemas.openxmlformats.org/spreadsheetml/2006/main">
  <authors>
    <author>إبراهيم المالكي</author>
  </authors>
  <commentList>
    <comment ref="D4" authorId="0" shapeId="0">
      <text>
        <r>
          <rPr>
            <b/>
            <sz val="9"/>
            <color indexed="81"/>
            <rFont val="Tahoma"/>
            <family val="2"/>
          </rPr>
          <t>أنقر على السهم وأزل العلامة من على (تحديد الكل) ثم اختر اسم المدرسة لتظهر لك وحدها ويختفي الباقي.</t>
        </r>
      </text>
    </comment>
  </commentList>
</comments>
</file>

<file path=xl/sharedStrings.xml><?xml version="1.0" encoding="utf-8"?>
<sst xmlns="http://schemas.openxmlformats.org/spreadsheetml/2006/main" count="216" uniqueCount="110">
  <si>
    <t xml:space="preserve">                                                                                                                                                                      </t>
  </si>
  <si>
    <t>الــــيــــــــــــوم
day</t>
  </si>
  <si>
    <t>الـــتـــــــــاريخ
date</t>
  </si>
  <si>
    <t>عدد مرات المخالفة
number of violation</t>
  </si>
  <si>
    <t>المجموع
total</t>
  </si>
  <si>
    <t>عدم نظافة المركبة
lack of
 cleanliness of the bus</t>
  </si>
  <si>
    <t>التاريخ
Date</t>
  </si>
  <si>
    <t>التوقيع
Sign</t>
  </si>
  <si>
    <t>الاسم
Name</t>
  </si>
  <si>
    <t>الى الفترة       /        /       143هـ</t>
  </si>
  <si>
    <t>عدد الحافلات الكلي بالمدرسه
Total number of school buses</t>
  </si>
  <si>
    <t>رقم الحافلة/
bus number</t>
  </si>
  <si>
    <t>عدد الطالبات بالمدرسة/
total number of female student at school</t>
  </si>
  <si>
    <t>المدرسة
school name/</t>
  </si>
  <si>
    <t>اسم السائق/
Driver's Name/</t>
  </si>
  <si>
    <t>عدد المنقولات/
number of transported /students</t>
  </si>
  <si>
    <t>الختم المدرسي  /  School Stamp</t>
  </si>
  <si>
    <t>البريد الإلكتروني/
School E-mail/</t>
  </si>
  <si>
    <t>رقم الهاتف
phone number</t>
  </si>
  <si>
    <t>المرحلة/
Grade</t>
  </si>
  <si>
    <t>رقم المدرسة الوزاري/
School Gov. ID</t>
  </si>
  <si>
    <t>إدارة التربية والتعلم
Education zone</t>
  </si>
  <si>
    <t xml:space="preserve">  اذا وصلت الحافلة/المركبة للمدرسة في الفترة الصباحيه ولم يتبقى على وقت الجرس سوى اقل من خمس دقائق
bus delay in the morning </t>
  </si>
  <si>
    <t>عدد دقائق  تأخر الباص في القيام بالرد الثاني 
students delay in waiting for the bus in second trip</t>
  </si>
  <si>
    <t>رقم المسار/
Route Number</t>
  </si>
  <si>
    <t>عدد طالبات الرد الأول/
/No. of first trip</t>
  </si>
  <si>
    <t>عدد طالبات الرد الثاني/
/No. of second trip</t>
  </si>
  <si>
    <t>هل تقوم النقل بالرد الثاني؟
is there a second trip</t>
  </si>
  <si>
    <t>سرعة تجاوب المتعهد مع العطل للباص بالدقائق
Estimated time to fix the broken bus</t>
  </si>
  <si>
    <t>From    /      /      20    AD</t>
  </si>
  <si>
    <t xml:space="preserve">TO    /    /    20    AD    </t>
  </si>
  <si>
    <t>للفترة من   /    /   143</t>
  </si>
  <si>
    <t>مدى الرضى عن الخدمة المقدمة      نعم او لا</t>
  </si>
  <si>
    <t>مديرة المدرسة                                      The School Principal</t>
  </si>
  <si>
    <t>مشرفة النقل المدرسي                                   School Transportation Supervisor</t>
  </si>
  <si>
    <t>تأخر المركبة في الوصول الى المدرسة للقيام برحلة العودة اكثر من 5 دقائق بعد موعد انصراف الطالبات.
bus delay in the afternoon trip</t>
  </si>
  <si>
    <t>عدم قيام المركبة بالرحلة سواء صباحا أو ظهرا. 
.absence of the
 bus (AM or PM)</t>
  </si>
  <si>
    <t>(نموذج -7)</t>
  </si>
  <si>
    <t xml:space="preserve"> أي مخالفات أو ملاحظات لم تذكر في هذا الجدول نرجو توضيحها
any other valuations Comments not mentioned in the contract</t>
  </si>
  <si>
    <t xml:space="preserve"> الحوادث واصابات الطالبات ونوعها وسببها 
Accidents and students injuries and their purpose                            (لا قدر الله)   god forbid</t>
  </si>
  <si>
    <t>تعطل مكيف المركبة أو عدم تشغيله أو عدم توفر طفاية الحريق 
A/C break down or non-operating it</t>
  </si>
  <si>
    <t>are you satisfy from  service</t>
  </si>
  <si>
    <t>#</t>
  </si>
  <si>
    <t>عدد الطالبات المشمولات بالخدمة في المدرسة Allocation students number</t>
  </si>
  <si>
    <t>(Form 7)</t>
  </si>
  <si>
    <t>جوال السائق
Driver's phone</t>
  </si>
  <si>
    <t>ملاحظة هامة يسجل لكل حافلة تقرير مستقل/ وفي حالة عدم وجود مخالفات تغلق الخانات بعبارة (لا يوجد) ويرفع أصل التقرير لإدارة التربية والتعليم مع الإحتفاظ بنسخة منه بملف النقل المدرسي بالمدرسة.</t>
  </si>
  <si>
    <t xml:space="preserve">            </t>
  </si>
  <si>
    <t xml:space="preserve">       *Important note 1: fill this form for each bus driver and then send it to (Edu. Zone) and keep a copy at school.</t>
  </si>
  <si>
    <t>تقرير شهر ................</t>
  </si>
  <si>
    <t xml:space="preserve">  التقرير الشهري للحافلة/المركبة من المدرسة لمتابعة حافلات النقل المدرسي (تعبأ من المدرسة وترسل لإدارة التربية والتعليم)
Monthly Report and Follow-up School Buses</t>
  </si>
  <si>
    <t>الشهر</t>
  </si>
  <si>
    <t>اليوم</t>
  </si>
  <si>
    <t>التاريخ</t>
  </si>
  <si>
    <t>المدرسة</t>
  </si>
  <si>
    <t>الرقم الوزاري</t>
  </si>
  <si>
    <t>مدى الرضى عن 
الخدمة المقدمة    
  نعم او لا</t>
  </si>
  <si>
    <t xml:space="preserve"> اذا وصلت الحافلة/المركبة للمدرسة
 في الفترة الصباحيه ولم يتبقى 
على وقت الجرس سوى 
اقل من خمس دقائق</t>
  </si>
  <si>
    <t>تاخر المركبة في الوصول الى
 المدرسة للقيام برحلة العودة اكثر 
من 5 دقائق بعد موعد انصراف الطالبات.</t>
  </si>
  <si>
    <t xml:space="preserve">عدم قيام المركبة بالرحلة 
سواء صباحا أو ظهرا. </t>
  </si>
  <si>
    <t xml:space="preserve">عدد دقائق  تأخر الباص 
في القيام بالرد الثاني </t>
  </si>
  <si>
    <t xml:space="preserve">تعطل مكيف المركبة أو 
عدم تشغيله أو عدم توفر
 طفاية الحريق </t>
  </si>
  <si>
    <t>عدم نظافة المركبة</t>
  </si>
  <si>
    <t xml:space="preserve"> الحوادث واصابات الطالبات
 ونوعها وسببها </t>
  </si>
  <si>
    <t>أي مخالفات أو ملاحظات
 لم تذكر في هذا الجدول نرجو توضيحها</t>
  </si>
  <si>
    <t>محرم</t>
  </si>
  <si>
    <t>الاحد</t>
  </si>
  <si>
    <t>25/1/1439</t>
  </si>
  <si>
    <t>نعم</t>
  </si>
  <si>
    <t>لا</t>
  </si>
  <si>
    <t>صباحاً - ظهراً</t>
  </si>
  <si>
    <t>عدد الدقائق</t>
  </si>
  <si>
    <t>عطل المكيف -عدم تشغيل المكيف
موجودة - غير موجودة</t>
  </si>
  <si>
    <t>نعم - لا</t>
  </si>
  <si>
    <t>تسجل الحالة</t>
  </si>
  <si>
    <t>غير مدرجة تسجل هنا</t>
  </si>
  <si>
    <t>الأربعاء</t>
  </si>
  <si>
    <t>28/1/1439</t>
  </si>
  <si>
    <t>لم أفهم المقصود</t>
  </si>
  <si>
    <t>ولذا أرجو تعبئته</t>
  </si>
  <si>
    <t>أعتقد أنه يجب إفراد عمود</t>
  </si>
  <si>
    <t>من قبلكم لنفهم أكثر</t>
  </si>
  <si>
    <t>لمشاكل المكيف وآخر للطفاية</t>
  </si>
  <si>
    <t xml:space="preserve">                                                               المجموع</t>
  </si>
  <si>
    <t>اسم المدرسة</t>
  </si>
  <si>
    <t>الرضا عن الخدمة</t>
  </si>
  <si>
    <t>وصول الحافلة متأخرة بأقل من خمس دقائق على الجرس</t>
  </si>
  <si>
    <t>تأخر الحافلة في الوصول لأكثر من خمس دقائق بعد الانصراف</t>
  </si>
  <si>
    <t>عدم قيام المركبة بالرحلة صباحا</t>
  </si>
  <si>
    <t>عدم قيام المركبة بالرحلة ظهرا</t>
  </si>
  <si>
    <t>دقائق تأخر الرد الثاني</t>
  </si>
  <si>
    <t>تعطل أو عدم تشغيل المكيف</t>
  </si>
  <si>
    <t>عدم توفر طفاية حريق</t>
  </si>
  <si>
    <t>المدينة</t>
  </si>
  <si>
    <t>أحد</t>
  </si>
  <si>
    <t>خيبر</t>
  </si>
  <si>
    <t>العلا</t>
  </si>
  <si>
    <t>المهد</t>
  </si>
  <si>
    <t>عدد المخالفات</t>
  </si>
  <si>
    <t>يمكننا أن نضع في هذه الصفحة 500 أو 1000 صف</t>
  </si>
  <si>
    <t>بهذه الطريقة ونضيف الأعمدة التي لم نقم بإضافتها بعد</t>
  </si>
  <si>
    <t>ابتدائي</t>
  </si>
  <si>
    <t>ـــــــ</t>
  </si>
  <si>
    <t>ــــــ</t>
  </si>
  <si>
    <t xml:space="preserve">ـــــــ             </t>
  </si>
  <si>
    <t>الاثنين</t>
  </si>
  <si>
    <t>26/1/1439</t>
  </si>
  <si>
    <t>صباحا</t>
  </si>
  <si>
    <t>عدم تشغيل المكيف</t>
  </si>
  <si>
    <t>السائق متهور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</si>
</sst>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Arial"/>
      <family val="2"/>
      <scheme val="minor"/>
    </font>
    <font>
      <sz val="11"/>
      <color theme="1"/>
      <name val="Arial"/>
      <family val="2"/>
      <charset val="178"/>
      <scheme val="minor"/>
    </font>
    <font>
      <sz val="12"/>
      <color theme="1"/>
      <name val="Times New Roman"/>
      <family val="1"/>
    </font>
    <font>
      <b/>
      <sz val="16"/>
      <color rgb="FFFF0000"/>
      <name val="Times New Roman"/>
      <family val="1"/>
    </font>
    <font>
      <sz val="10"/>
      <color theme="1"/>
      <name val="Times New Roman"/>
      <family val="1"/>
    </font>
    <font>
      <sz val="11"/>
      <color theme="1"/>
      <name val="Times New Roman"/>
      <family val="1"/>
    </font>
    <font>
      <sz val="14"/>
      <color theme="1"/>
      <name val="Times New Roman"/>
      <family val="1"/>
    </font>
    <font>
      <sz val="14"/>
      <color theme="1"/>
      <name val="Arial"/>
      <family val="2"/>
      <scheme val="minor"/>
    </font>
    <font>
      <sz val="12"/>
      <color theme="1"/>
      <name val="Arial"/>
      <family val="2"/>
      <scheme val="minor"/>
    </font>
    <font>
      <sz val="16"/>
      <color theme="1"/>
      <name val="Times New Roman"/>
      <family val="1"/>
    </font>
    <font>
      <b/>
      <sz val="14"/>
      <color theme="1"/>
      <name val="Arial"/>
      <family val="2"/>
      <scheme val="minor"/>
    </font>
    <font>
      <b/>
      <sz val="16"/>
      <color theme="1"/>
      <name val="Times New Roman"/>
      <family val="1"/>
    </font>
    <font>
      <b/>
      <sz val="11"/>
      <color theme="1"/>
      <name val="Times New Roman"/>
      <family val="1"/>
    </font>
    <font>
      <b/>
      <sz val="11"/>
      <color theme="1"/>
      <name val="Arial"/>
      <family val="2"/>
      <scheme val="minor"/>
    </font>
    <font>
      <b/>
      <sz val="18"/>
      <name val="Times New Roman"/>
      <family val="1"/>
    </font>
    <font>
      <b/>
      <sz val="12"/>
      <color theme="1"/>
      <name val="Arial"/>
      <family val="2"/>
      <scheme val="minor"/>
    </font>
    <font>
      <b/>
      <sz val="14"/>
      <color theme="1"/>
      <name val="Times New Roman"/>
      <family val="1"/>
    </font>
    <font>
      <b/>
      <sz val="12"/>
      <color theme="1"/>
      <name val="Times New Roman"/>
      <family val="1"/>
    </font>
    <font>
      <b/>
      <sz val="16"/>
      <color theme="1"/>
      <name val="Arial"/>
      <family val="2"/>
      <scheme val="minor"/>
    </font>
    <font>
      <b/>
      <sz val="11"/>
      <color rgb="FFFF0000"/>
      <name val="Arial"/>
      <family val="2"/>
      <scheme val="minor"/>
    </font>
    <font>
      <sz val="11"/>
      <color rgb="FFFF0000"/>
      <name val="Arial"/>
      <family val="2"/>
      <scheme val="minor"/>
    </font>
    <font>
      <b/>
      <sz val="9"/>
      <color indexed="81"/>
      <name val="Tahoma"/>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s>
  <cellStyleXfs count="2">
    <xf numFmtId="0" fontId="0" fillId="0" borderId="0"/>
    <xf numFmtId="0" fontId="1" fillId="0" borderId="0"/>
  </cellStyleXfs>
  <cellXfs count="244">
    <xf numFmtId="0" fontId="0" fillId="0" borderId="0" xfId="0"/>
    <xf numFmtId="0" fontId="4" fillId="0" borderId="0" xfId="0" applyFont="1" applyAlignment="1">
      <alignment horizontal="right" vertical="center" readingOrder="2"/>
    </xf>
    <xf numFmtId="0" fontId="2" fillId="0" borderId="0" xfId="0" applyFont="1" applyAlignment="1">
      <alignment vertical="center" readingOrder="2"/>
    </xf>
    <xf numFmtId="0" fontId="2" fillId="0" borderId="1" xfId="0" applyFont="1" applyBorder="1" applyAlignment="1">
      <alignment horizontal="right" vertical="center" wrapText="1" readingOrder="2"/>
    </xf>
    <xf numFmtId="0" fontId="0" fillId="0" borderId="0" xfId="0" applyBorder="1" applyAlignment="1">
      <alignment horizontal="center" vertical="center"/>
    </xf>
    <xf numFmtId="0" fontId="0" fillId="0" borderId="0" xfId="0" applyAlignment="1">
      <alignment horizontal="center" vertical="center"/>
    </xf>
    <xf numFmtId="0" fontId="2" fillId="0" borderId="0" xfId="0" applyFont="1" applyBorder="1" applyAlignment="1">
      <alignment vertical="center" readingOrder="2"/>
    </xf>
    <xf numFmtId="0" fontId="2" fillId="0" borderId="0" xfId="0" applyFont="1" applyAlignment="1">
      <alignment horizontal="center" vertical="center" readingOrder="2"/>
    </xf>
    <xf numFmtId="14" fontId="2" fillId="0" borderId="0" xfId="0" applyNumberFormat="1" applyFont="1" applyAlignment="1">
      <alignment horizontal="center" vertical="center" readingOrder="2"/>
    </xf>
    <xf numFmtId="0" fontId="2" fillId="0" borderId="0" xfId="0" applyFont="1" applyAlignment="1">
      <alignment horizontal="right" vertical="center" readingOrder="2"/>
    </xf>
    <xf numFmtId="0" fontId="6" fillId="0" borderId="0" xfId="0" applyFont="1" applyBorder="1" applyAlignment="1">
      <alignment horizontal="center" vertical="center" wrapText="1" readingOrder="2"/>
    </xf>
    <xf numFmtId="0" fontId="4" fillId="0" borderId="0" xfId="0" applyFont="1" applyBorder="1" applyAlignment="1">
      <alignment horizontal="right" vertical="center" wrapText="1" readingOrder="2"/>
    </xf>
    <xf numFmtId="0" fontId="0" fillId="0" borderId="0" xfId="0" applyAlignment="1">
      <alignment horizontal="center" vertical="center" wrapText="1"/>
    </xf>
    <xf numFmtId="0" fontId="0" fillId="0" borderId="0" xfId="0" applyAlignment="1">
      <alignment vertical="center"/>
    </xf>
    <xf numFmtId="0" fontId="0" fillId="0" borderId="27" xfId="0" applyBorder="1" applyAlignment="1">
      <alignment vertical="center"/>
    </xf>
    <xf numFmtId="0" fontId="0" fillId="0" borderId="0" xfId="0" applyFont="1" applyAlignment="1">
      <alignment vertical="center" textRotation="180"/>
    </xf>
    <xf numFmtId="0" fontId="2" fillId="0" borderId="3" xfId="0" applyFont="1" applyBorder="1" applyAlignment="1">
      <alignment horizontal="right" vertical="center" wrapText="1" readingOrder="2"/>
    </xf>
    <xf numFmtId="0" fontId="15" fillId="0" borderId="0" xfId="0" applyFont="1" applyAlignment="1">
      <alignment horizontal="center"/>
    </xf>
    <xf numFmtId="0" fontId="13" fillId="0" borderId="0" xfId="0" applyFont="1"/>
    <xf numFmtId="14" fontId="9" fillId="0" borderId="0" xfId="0" applyNumberFormat="1" applyFont="1" applyBorder="1" applyAlignment="1">
      <alignment vertical="top" readingOrder="2"/>
    </xf>
    <xf numFmtId="0" fontId="2" fillId="0" borderId="57" xfId="0" applyFont="1" applyBorder="1" applyAlignment="1">
      <alignment vertical="center" wrapText="1" readingOrder="2"/>
    </xf>
    <xf numFmtId="0" fontId="14" fillId="0" borderId="0" xfId="0" applyFont="1" applyAlignment="1">
      <alignment vertical="center" readingOrder="2"/>
    </xf>
    <xf numFmtId="0" fontId="13" fillId="0" borderId="41"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11" xfId="0" applyFont="1" applyBorder="1" applyAlignment="1">
      <alignment horizontal="right" vertical="center" wrapText="1" readingOrder="2"/>
    </xf>
    <xf numFmtId="0" fontId="2" fillId="0" borderId="5" xfId="0" applyFont="1" applyBorder="1" applyAlignment="1">
      <alignment horizontal="right" vertical="center" wrapText="1" readingOrder="2"/>
    </xf>
    <xf numFmtId="0" fontId="6" fillId="2" borderId="0" xfId="0" applyFont="1" applyFill="1" applyBorder="1" applyAlignment="1">
      <alignment vertical="center" wrapText="1" readingOrder="2"/>
    </xf>
    <xf numFmtId="0" fontId="3" fillId="2" borderId="0" xfId="0" applyFont="1" applyFill="1" applyAlignment="1">
      <alignment vertical="center" readingOrder="2"/>
    </xf>
    <xf numFmtId="0" fontId="0" fillId="2" borderId="0" xfId="0" applyFill="1"/>
    <xf numFmtId="0" fontId="0" fillId="2" borderId="0" xfId="0" applyFont="1" applyFill="1" applyAlignment="1">
      <alignment vertical="center" textRotation="180"/>
    </xf>
    <xf numFmtId="0" fontId="0" fillId="2" borderId="0" xfId="0" applyFill="1" applyAlignment="1">
      <alignment horizontal="center" vertical="center" wrapText="1"/>
    </xf>
    <xf numFmtId="0" fontId="0" fillId="2" borderId="0" xfId="0" applyFill="1" applyBorder="1" applyAlignment="1">
      <alignment horizontal="center" vertical="center"/>
    </xf>
    <xf numFmtId="0" fontId="0" fillId="2" borderId="0" xfId="0" applyFill="1" applyBorder="1" applyAlignment="1">
      <alignment vertical="center"/>
    </xf>
    <xf numFmtId="0" fontId="0" fillId="2" borderId="0" xfId="0" applyFill="1" applyBorder="1" applyAlignment="1">
      <alignment horizontal="right"/>
    </xf>
    <xf numFmtId="0" fontId="2" fillId="2" borderId="0" xfId="0" applyFont="1" applyFill="1" applyBorder="1" applyAlignment="1">
      <alignment vertical="center" readingOrder="2"/>
    </xf>
    <xf numFmtId="0" fontId="0" fillId="2" borderId="0" xfId="0" applyFill="1" applyAlignment="1">
      <alignment vertical="center"/>
    </xf>
    <xf numFmtId="0" fontId="2" fillId="2" borderId="0" xfId="0" applyFont="1" applyFill="1" applyBorder="1" applyAlignment="1">
      <alignment horizontal="right" vertical="center" readingOrder="2"/>
    </xf>
    <xf numFmtId="0" fontId="0" fillId="2" borderId="0" xfId="0" applyFill="1" applyBorder="1"/>
    <xf numFmtId="0" fontId="0" fillId="2" borderId="0" xfId="0" applyFill="1" applyBorder="1" applyAlignment="1">
      <alignment vertical="top"/>
    </xf>
    <xf numFmtId="0" fontId="2" fillId="0" borderId="58"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9" fillId="0" borderId="15" xfId="0" applyFont="1" applyFill="1" applyBorder="1" applyAlignment="1">
      <alignment horizontal="center" vertical="center" wrapText="1" readingOrder="2"/>
    </xf>
    <xf numFmtId="0" fontId="9" fillId="0" borderId="52" xfId="0" applyFont="1" applyFill="1" applyBorder="1" applyAlignment="1">
      <alignment horizontal="center" vertical="center" wrapText="1" readingOrder="2"/>
    </xf>
    <xf numFmtId="0" fontId="17" fillId="3" borderId="25" xfId="0" applyFont="1" applyFill="1" applyBorder="1" applyAlignment="1">
      <alignment horizontal="center" vertical="center" wrapText="1" readingOrder="2"/>
    </xf>
    <xf numFmtId="0" fontId="8" fillId="3" borderId="25" xfId="0" applyFont="1" applyFill="1" applyBorder="1" applyAlignment="1">
      <alignment horizontal="center" vertical="center" wrapText="1"/>
    </xf>
    <xf numFmtId="0" fontId="18" fillId="0" borderId="0" xfId="0" applyFont="1" applyAlignment="1">
      <alignment horizontal="right" vertical="top"/>
    </xf>
    <xf numFmtId="0" fontId="15" fillId="0" borderId="0" xfId="0" applyFont="1" applyAlignment="1">
      <alignment vertical="center"/>
    </xf>
    <xf numFmtId="0" fontId="1" fillId="0" borderId="0" xfId="1" applyFont="1"/>
    <xf numFmtId="0" fontId="13" fillId="4" borderId="65" xfId="1" applyFont="1" applyFill="1" applyBorder="1"/>
    <xf numFmtId="0" fontId="13" fillId="4" borderId="65" xfId="1" applyFont="1" applyFill="1" applyBorder="1" applyAlignment="1">
      <alignment wrapText="1"/>
    </xf>
    <xf numFmtId="0" fontId="13" fillId="0" borderId="65" xfId="1" applyFont="1" applyBorder="1"/>
    <xf numFmtId="0" fontId="13" fillId="0" borderId="65" xfId="1" applyFont="1" applyBorder="1" applyAlignment="1">
      <alignment wrapText="1"/>
    </xf>
    <xf numFmtId="0" fontId="13" fillId="0" borderId="67" xfId="1" applyFont="1" applyBorder="1" applyAlignment="1"/>
    <xf numFmtId="0" fontId="0" fillId="0" borderId="0" xfId="0" applyAlignment="1">
      <alignment wrapText="1"/>
    </xf>
    <xf numFmtId="0" fontId="13" fillId="0" borderId="66" xfId="1" applyFont="1" applyBorder="1" applyAlignment="1">
      <alignment horizontal="center"/>
    </xf>
    <xf numFmtId="0" fontId="0" fillId="0" borderId="1" xfId="0" applyBorder="1" applyAlignment="1">
      <alignment wrapText="1"/>
    </xf>
    <xf numFmtId="0" fontId="0" fillId="0" borderId="1" xfId="0" applyBorder="1"/>
    <xf numFmtId="0" fontId="13" fillId="0" borderId="66" xfId="1" applyFont="1" applyBorder="1"/>
    <xf numFmtId="0" fontId="13" fillId="0" borderId="67" xfId="1" applyFont="1" applyBorder="1"/>
    <xf numFmtId="0" fontId="19" fillId="4" borderId="65" xfId="1" applyFont="1" applyFill="1" applyBorder="1"/>
    <xf numFmtId="0" fontId="19" fillId="4" borderId="65" xfId="1" applyFont="1" applyFill="1" applyBorder="1" applyAlignment="1">
      <alignment wrapText="1"/>
    </xf>
    <xf numFmtId="0" fontId="19" fillId="0" borderId="65" xfId="1" applyFont="1" applyBorder="1"/>
    <xf numFmtId="0" fontId="19" fillId="0" borderId="67" xfId="1" applyFont="1" applyBorder="1" applyAlignment="1"/>
    <xf numFmtId="0" fontId="20" fillId="0" borderId="0" xfId="0" applyFont="1"/>
    <xf numFmtId="0" fontId="2" fillId="0" borderId="11" xfId="0" applyFont="1" applyBorder="1" applyAlignment="1">
      <alignment horizontal="center" vertical="center" wrapText="1" readingOrder="2"/>
    </xf>
    <xf numFmtId="0" fontId="2" fillId="0" borderId="12" xfId="0" applyFont="1" applyBorder="1" applyAlignment="1">
      <alignment horizontal="center" vertical="center" wrapText="1" readingOrder="2"/>
    </xf>
    <xf numFmtId="0" fontId="2" fillId="0" borderId="48" xfId="0" applyFont="1" applyBorder="1" applyAlignment="1">
      <alignment horizontal="center" vertical="center" wrapText="1" readingOrder="2"/>
    </xf>
    <xf numFmtId="0" fontId="2" fillId="0" borderId="39" xfId="0" applyFont="1" applyBorder="1" applyAlignment="1">
      <alignment horizontal="center" vertical="center" wrapText="1" readingOrder="2"/>
    </xf>
    <xf numFmtId="0" fontId="2" fillId="0" borderId="51" xfId="0" applyFont="1" applyBorder="1" applyAlignment="1">
      <alignment horizontal="center" vertical="center" wrapText="1" readingOrder="2"/>
    </xf>
    <xf numFmtId="0" fontId="2" fillId="0" borderId="42" xfId="0" applyFont="1" applyBorder="1" applyAlignment="1">
      <alignment horizontal="center" vertical="center" wrapText="1" readingOrder="2"/>
    </xf>
    <xf numFmtId="0" fontId="2" fillId="0" borderId="28" xfId="0" applyFont="1" applyBorder="1" applyAlignment="1">
      <alignment horizontal="center" vertical="center" wrapText="1" readingOrder="2"/>
    </xf>
    <xf numFmtId="0" fontId="2" fillId="0" borderId="0" xfId="0" applyFont="1" applyBorder="1" applyAlignment="1">
      <alignment horizontal="center" vertical="center" wrapText="1" readingOrder="2"/>
    </xf>
    <xf numFmtId="0" fontId="2" fillId="0" borderId="29" xfId="0" applyFont="1" applyBorder="1" applyAlignment="1">
      <alignment horizontal="center" vertical="center" wrapText="1" readingOrder="2"/>
    </xf>
    <xf numFmtId="0" fontId="2" fillId="0" borderId="21" xfId="0" applyFont="1" applyBorder="1" applyAlignment="1">
      <alignment horizontal="center" vertical="center" wrapText="1" readingOrder="2"/>
    </xf>
    <xf numFmtId="0" fontId="2" fillId="0" borderId="49" xfId="0" applyFont="1" applyBorder="1" applyAlignment="1">
      <alignment horizontal="center" vertical="center" wrapText="1" readingOrder="2"/>
    </xf>
    <xf numFmtId="0" fontId="2" fillId="0" borderId="22" xfId="0" applyFont="1" applyBorder="1" applyAlignment="1">
      <alignment horizontal="center" vertical="center" wrapText="1" readingOrder="2"/>
    </xf>
    <xf numFmtId="0" fontId="2" fillId="0" borderId="56" xfId="0" applyFont="1" applyBorder="1" applyAlignment="1">
      <alignment horizontal="center" vertical="center" wrapText="1" readingOrder="2"/>
    </xf>
    <xf numFmtId="0" fontId="2" fillId="0" borderId="59" xfId="0" applyFont="1" applyBorder="1" applyAlignment="1">
      <alignment horizontal="center" vertical="center" wrapText="1" readingOrder="2"/>
    </xf>
    <xf numFmtId="0" fontId="2" fillId="0" borderId="64" xfId="0" applyFont="1" applyBorder="1" applyAlignment="1">
      <alignment horizontal="center" vertical="center" wrapText="1" readingOrder="2"/>
    </xf>
    <xf numFmtId="0" fontId="15" fillId="0" borderId="0" xfId="0" applyFont="1" applyAlignment="1">
      <alignment horizontal="right"/>
    </xf>
    <xf numFmtId="0" fontId="15" fillId="0" borderId="0" xfId="0" applyFont="1" applyAlignment="1">
      <alignment horizontal="right" vertical="center"/>
    </xf>
    <xf numFmtId="0" fontId="6" fillId="0" borderId="0" xfId="0" applyFont="1" applyBorder="1" applyAlignment="1">
      <alignment horizontal="left" vertical="center" wrapText="1" readingOrder="1"/>
    </xf>
    <xf numFmtId="0" fontId="9" fillId="0" borderId="0" xfId="0" applyFont="1" applyBorder="1" applyAlignment="1">
      <alignment horizontal="right" vertical="center" readingOrder="2"/>
    </xf>
    <xf numFmtId="0" fontId="9" fillId="0" borderId="49" xfId="0" applyFont="1" applyBorder="1" applyAlignment="1">
      <alignment horizontal="right" vertical="center" readingOrder="2"/>
    </xf>
    <xf numFmtId="0" fontId="2" fillId="0" borderId="10" xfId="0" applyFont="1" applyBorder="1" applyAlignment="1">
      <alignment horizontal="center" vertical="center" wrapText="1" readingOrder="2"/>
    </xf>
    <xf numFmtId="0" fontId="14" fillId="0" borderId="0" xfId="0" applyFont="1" applyAlignment="1">
      <alignment horizontal="center" vertical="center" wrapText="1" readingOrder="2"/>
    </xf>
    <xf numFmtId="0" fontId="18" fillId="0" borderId="0" xfId="0" applyFont="1" applyAlignment="1">
      <alignment horizontal="center" vertical="top"/>
    </xf>
    <xf numFmtId="0" fontId="2" fillId="0" borderId="53" xfId="0" applyFont="1" applyBorder="1" applyAlignment="1">
      <alignment horizontal="center" vertical="center" wrapText="1" readingOrder="2"/>
    </xf>
    <xf numFmtId="0" fontId="2" fillId="0" borderId="55" xfId="0" applyFont="1" applyBorder="1" applyAlignment="1">
      <alignment horizontal="center" vertical="center" wrapText="1" readingOrder="2"/>
    </xf>
    <xf numFmtId="0" fontId="6" fillId="0" borderId="41" xfId="0" applyFont="1" applyBorder="1" applyAlignment="1">
      <alignment horizontal="center" vertical="center" readingOrder="2"/>
    </xf>
    <xf numFmtId="0" fontId="6" fillId="0" borderId="51" xfId="0" applyFont="1" applyBorder="1" applyAlignment="1">
      <alignment horizontal="center" vertical="center" readingOrder="2"/>
    </xf>
    <xf numFmtId="0" fontId="6" fillId="0" borderId="6" xfId="0" applyFont="1" applyBorder="1" applyAlignment="1">
      <alignment horizontal="center" vertical="center" readingOrder="2"/>
    </xf>
    <xf numFmtId="0" fontId="6" fillId="0" borderId="0" xfId="0" applyFont="1" applyBorder="1" applyAlignment="1">
      <alignment horizontal="center" vertical="center" readingOrder="2"/>
    </xf>
    <xf numFmtId="0" fontId="6" fillId="0" borderId="44" xfId="0" applyFont="1" applyBorder="1" applyAlignment="1">
      <alignment horizontal="center" vertical="center" readingOrder="2"/>
    </xf>
    <xf numFmtId="0" fontId="6" fillId="0" borderId="49" xfId="0" applyFont="1" applyBorder="1" applyAlignment="1">
      <alignment horizontal="center" vertical="center" readingOrder="2"/>
    </xf>
    <xf numFmtId="0" fontId="6" fillId="3" borderId="33" xfId="0" applyFont="1" applyFill="1" applyBorder="1" applyAlignment="1">
      <alignment horizontal="center" vertical="center" wrapText="1" readingOrder="2"/>
    </xf>
    <xf numFmtId="0" fontId="6" fillId="3" borderId="35" xfId="0" applyFont="1" applyFill="1" applyBorder="1" applyAlignment="1">
      <alignment horizontal="center" vertical="center" wrapText="1" readingOrder="2"/>
    </xf>
    <xf numFmtId="0" fontId="6" fillId="3" borderId="37" xfId="0" applyFont="1" applyFill="1" applyBorder="1" applyAlignment="1">
      <alignment horizontal="center" vertical="center" wrapText="1" readingOrder="2"/>
    </xf>
    <xf numFmtId="0" fontId="0" fillId="0" borderId="30" xfId="0" applyBorder="1" applyAlignment="1">
      <alignment horizontal="center" vertical="center" readingOrder="1"/>
    </xf>
    <xf numFmtId="0" fontId="0" fillId="0" borderId="31" xfId="0" applyBorder="1" applyAlignment="1">
      <alignment horizontal="center" vertical="center" readingOrder="1"/>
    </xf>
    <xf numFmtId="0" fontId="7" fillId="0" borderId="32" xfId="0" applyFont="1" applyBorder="1" applyAlignment="1">
      <alignment horizontal="center" vertical="center" wrapText="1"/>
    </xf>
    <xf numFmtId="0" fontId="7" fillId="0" borderId="31" xfId="0" applyFont="1" applyBorder="1" applyAlignment="1">
      <alignment horizontal="center" vertical="center" wrapText="1"/>
    </xf>
    <xf numFmtId="0" fontId="2" fillId="0" borderId="45" xfId="0" applyFont="1" applyBorder="1" applyAlignment="1">
      <alignment horizontal="center" vertical="center" wrapText="1" readingOrder="2"/>
    </xf>
    <xf numFmtId="0" fontId="12" fillId="0" borderId="41" xfId="0" applyFont="1" applyBorder="1" applyAlignment="1">
      <alignment horizontal="center" vertical="center" wrapText="1" readingOrder="2"/>
    </xf>
    <xf numFmtId="0" fontId="12" fillId="0" borderId="51" xfId="0" applyFont="1" applyBorder="1" applyAlignment="1">
      <alignment horizontal="center" vertical="center" wrapText="1" readingOrder="2"/>
    </xf>
    <xf numFmtId="0" fontId="12" fillId="0" borderId="8" xfId="0" applyFont="1" applyBorder="1" applyAlignment="1">
      <alignment horizontal="center" vertical="center" wrapText="1" readingOrder="2"/>
    </xf>
    <xf numFmtId="0" fontId="12" fillId="0" borderId="2" xfId="0" applyFont="1" applyBorder="1" applyAlignment="1">
      <alignment horizontal="center" vertical="center" wrapText="1" readingOrder="2"/>
    </xf>
    <xf numFmtId="0" fontId="12" fillId="0" borderId="40" xfId="0" applyFont="1" applyBorder="1" applyAlignment="1">
      <alignment horizontal="center" vertical="center" wrapText="1" readingOrder="2"/>
    </xf>
    <xf numFmtId="0" fontId="12" fillId="0" borderId="9" xfId="0" applyFont="1" applyBorder="1" applyAlignment="1">
      <alignment horizontal="center" vertical="center" wrapText="1" readingOrder="2"/>
    </xf>
    <xf numFmtId="0" fontId="12" fillId="0" borderId="39" xfId="0" applyFont="1" applyBorder="1" applyAlignment="1">
      <alignment horizontal="center" vertical="center" wrapText="1" readingOrder="2"/>
    </xf>
    <xf numFmtId="0" fontId="12" fillId="0" borderId="60" xfId="0" applyFont="1" applyBorder="1" applyAlignment="1">
      <alignment horizontal="center" vertical="center" wrapText="1" readingOrder="2"/>
    </xf>
    <xf numFmtId="0" fontId="4" fillId="0" borderId="46" xfId="0" applyFont="1" applyBorder="1" applyAlignment="1">
      <alignment horizontal="center" vertical="center" wrapText="1" readingOrder="2"/>
    </xf>
    <xf numFmtId="0" fontId="4" fillId="0" borderId="54" xfId="0" applyFont="1" applyBorder="1" applyAlignment="1">
      <alignment horizontal="center" vertical="center" wrapText="1" readingOrder="2"/>
    </xf>
    <xf numFmtId="0" fontId="4" fillId="0" borderId="53" xfId="0" applyFont="1" applyBorder="1" applyAlignment="1">
      <alignment horizontal="center" vertical="center" wrapText="1" readingOrder="2"/>
    </xf>
    <xf numFmtId="0" fontId="4" fillId="0" borderId="55" xfId="0" applyFont="1" applyBorder="1" applyAlignment="1">
      <alignment horizontal="center" vertical="center" wrapText="1" readingOrder="2"/>
    </xf>
    <xf numFmtId="0" fontId="15" fillId="0" borderId="4" xfId="0" applyFont="1" applyBorder="1" applyAlignment="1">
      <alignment horizontal="center" vertical="top" wrapText="1"/>
    </xf>
    <xf numFmtId="0" fontId="15" fillId="0" borderId="24" xfId="0" applyFont="1" applyBorder="1" applyAlignment="1">
      <alignment horizontal="center" vertical="top" wrapText="1"/>
    </xf>
    <xf numFmtId="0" fontId="15" fillId="0" borderId="18" xfId="0" applyFont="1" applyBorder="1" applyAlignment="1">
      <alignment horizontal="center" vertical="top" wrapText="1"/>
    </xf>
    <xf numFmtId="0" fontId="15" fillId="0" borderId="19" xfId="0" applyFont="1" applyBorder="1" applyAlignment="1">
      <alignment horizontal="center" vertical="top" wrapText="1"/>
    </xf>
    <xf numFmtId="0" fontId="5" fillId="3" borderId="50" xfId="0" applyFont="1" applyFill="1" applyBorder="1" applyAlignment="1">
      <alignment horizontal="center" vertical="center" textRotation="180" wrapText="1" readingOrder="2"/>
    </xf>
    <xf numFmtId="0" fontId="5" fillId="3" borderId="4" xfId="0" applyFont="1" applyFill="1" applyBorder="1" applyAlignment="1">
      <alignment horizontal="center" vertical="center" textRotation="180" wrapText="1" readingOrder="2"/>
    </xf>
    <xf numFmtId="0" fontId="7" fillId="3" borderId="39"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2" fillId="2" borderId="0" xfId="0" applyFont="1" applyFill="1" applyBorder="1" applyAlignment="1">
      <alignment horizontal="center" vertical="center" readingOrder="2"/>
    </xf>
    <xf numFmtId="0" fontId="11" fillId="0" borderId="39" xfId="0" applyFont="1" applyBorder="1" applyAlignment="1">
      <alignment horizontal="center" vertical="center" wrapText="1" readingOrder="2"/>
    </xf>
    <xf numFmtId="0" fontId="11" fillId="0" borderId="51" xfId="0" applyFont="1" applyBorder="1" applyAlignment="1">
      <alignment horizontal="center" vertical="center" wrapText="1" readingOrder="2"/>
    </xf>
    <xf numFmtId="0" fontId="11" fillId="0" borderId="42" xfId="0" applyFont="1" applyBorder="1" applyAlignment="1">
      <alignment horizontal="center" vertical="center" wrapText="1" readingOrder="2"/>
    </xf>
    <xf numFmtId="0" fontId="11" fillId="0" borderId="28" xfId="0" applyFont="1" applyBorder="1" applyAlignment="1">
      <alignment horizontal="center" vertical="center" wrapText="1" readingOrder="2"/>
    </xf>
    <xf numFmtId="0" fontId="11" fillId="0" borderId="0" xfId="0" applyFont="1" applyBorder="1" applyAlignment="1">
      <alignment horizontal="center" vertical="center" wrapText="1" readingOrder="2"/>
    </xf>
    <xf numFmtId="0" fontId="11" fillId="0" borderId="29" xfId="0" applyFont="1" applyBorder="1" applyAlignment="1">
      <alignment horizontal="center" vertical="center" wrapText="1" readingOrder="2"/>
    </xf>
    <xf numFmtId="0" fontId="11" fillId="0" borderId="21" xfId="0" applyFont="1" applyBorder="1" applyAlignment="1">
      <alignment horizontal="center" vertical="center" wrapText="1" readingOrder="2"/>
    </xf>
    <xf numFmtId="0" fontId="11" fillId="0" borderId="49" xfId="0" applyFont="1" applyBorder="1" applyAlignment="1">
      <alignment horizontal="center" vertical="center" wrapText="1" readingOrder="2"/>
    </xf>
    <xf numFmtId="0" fontId="11" fillId="0" borderId="22" xfId="0" applyFont="1" applyBorder="1" applyAlignment="1">
      <alignment horizontal="center" vertical="center" wrapText="1" readingOrder="2"/>
    </xf>
    <xf numFmtId="0" fontId="6" fillId="0" borderId="14" xfId="0" applyFont="1" applyBorder="1" applyAlignment="1">
      <alignment horizontal="center" vertical="center" wrapText="1" readingOrder="2"/>
    </xf>
    <xf numFmtId="0" fontId="6" fillId="0" borderId="19" xfId="0" applyFont="1" applyBorder="1" applyAlignment="1">
      <alignment horizontal="center" vertical="center" wrapText="1" readingOrder="2"/>
    </xf>
    <xf numFmtId="0" fontId="15" fillId="0" borderId="23" xfId="0" applyFont="1" applyBorder="1" applyAlignment="1">
      <alignment horizontal="center" vertical="top" wrapText="1"/>
    </xf>
    <xf numFmtId="0" fontId="15" fillId="0" borderId="17" xfId="0" applyFont="1" applyBorder="1" applyAlignment="1">
      <alignment horizontal="center" vertical="top" wrapText="1"/>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49" fontId="10" fillId="0" borderId="30" xfId="0" applyNumberFormat="1" applyFont="1" applyBorder="1" applyAlignment="1">
      <alignment horizontal="center" vertical="center" wrapText="1"/>
    </xf>
    <xf numFmtId="49" fontId="10" fillId="0" borderId="31" xfId="0" applyNumberFormat="1" applyFont="1" applyBorder="1" applyAlignment="1">
      <alignment horizontal="center" vertical="center" wrapText="1"/>
    </xf>
    <xf numFmtId="0" fontId="8" fillId="0" borderId="28" xfId="0" applyFont="1" applyBorder="1" applyAlignment="1">
      <alignment horizontal="center"/>
    </xf>
    <xf numFmtId="0" fontId="8" fillId="0" borderId="29" xfId="0" applyFont="1" applyBorder="1" applyAlignment="1">
      <alignment horizontal="center"/>
    </xf>
    <xf numFmtId="0" fontId="8" fillId="0" borderId="21" xfId="0" applyFont="1" applyBorder="1" applyAlignment="1">
      <alignment horizontal="center"/>
    </xf>
    <xf numFmtId="0" fontId="8" fillId="0" borderId="22" xfId="0" applyFont="1" applyBorder="1" applyAlignment="1">
      <alignment horizontal="center"/>
    </xf>
    <xf numFmtId="0" fontId="6" fillId="0" borderId="42" xfId="0" applyFont="1" applyBorder="1" applyAlignment="1">
      <alignment horizontal="center" vertical="center" readingOrder="2"/>
    </xf>
    <xf numFmtId="0" fontId="6" fillId="0" borderId="22" xfId="0" applyFont="1" applyBorder="1" applyAlignment="1">
      <alignment horizontal="center" vertical="center" readingOrder="2"/>
    </xf>
    <xf numFmtId="0" fontId="12" fillId="3" borderId="41" xfId="0" applyFont="1" applyFill="1" applyBorder="1" applyAlignment="1">
      <alignment horizontal="center" vertical="center" wrapText="1" readingOrder="2"/>
    </xf>
    <xf numFmtId="0" fontId="12" fillId="3" borderId="40" xfId="0" applyFont="1" applyFill="1" applyBorder="1" applyAlignment="1">
      <alignment horizontal="center" vertical="center" wrapText="1" readingOrder="2"/>
    </xf>
    <xf numFmtId="0" fontId="12" fillId="3" borderId="8" xfId="0" applyFont="1" applyFill="1" applyBorder="1" applyAlignment="1">
      <alignment horizontal="center" vertical="center" wrapText="1" readingOrder="2"/>
    </xf>
    <xf numFmtId="0" fontId="12" fillId="3" borderId="9" xfId="0" applyFont="1" applyFill="1" applyBorder="1" applyAlignment="1">
      <alignment horizontal="center" vertical="center" wrapText="1" readingOrder="2"/>
    </xf>
    <xf numFmtId="0" fontId="12" fillId="3" borderId="39" xfId="0" applyFont="1" applyFill="1" applyBorder="1" applyAlignment="1">
      <alignment horizontal="center" vertical="center" wrapText="1" readingOrder="2"/>
    </xf>
    <xf numFmtId="0" fontId="12" fillId="3" borderId="60" xfId="0" applyFont="1" applyFill="1" applyBorder="1" applyAlignment="1">
      <alignment horizontal="center" vertical="center" wrapText="1" readingOrder="2"/>
    </xf>
    <xf numFmtId="0" fontId="2" fillId="3" borderId="13" xfId="0" applyFont="1" applyFill="1" applyBorder="1" applyAlignment="1">
      <alignment horizontal="center" vertical="center" wrapText="1" readingOrder="2"/>
    </xf>
    <xf numFmtId="0" fontId="2" fillId="3" borderId="15" xfId="0" applyFont="1" applyFill="1" applyBorder="1" applyAlignment="1">
      <alignment horizontal="center" vertical="center" readingOrder="2"/>
    </xf>
    <xf numFmtId="0" fontId="2" fillId="3" borderId="17" xfId="0" applyFont="1" applyFill="1" applyBorder="1" applyAlignment="1">
      <alignment horizontal="center" vertical="center" readingOrder="2"/>
    </xf>
    <xf numFmtId="0" fontId="6" fillId="0" borderId="26" xfId="0" applyFont="1" applyBorder="1" applyAlignment="1">
      <alignment horizontal="center" vertical="center" wrapText="1" readingOrder="2"/>
    </xf>
    <xf numFmtId="0" fontId="6" fillId="0" borderId="27" xfId="0" applyFont="1" applyBorder="1" applyAlignment="1">
      <alignment horizontal="center" vertical="center" wrapText="1" readingOrder="2"/>
    </xf>
    <xf numFmtId="0" fontId="6" fillId="0" borderId="26" xfId="0" applyFont="1" applyBorder="1" applyAlignment="1">
      <alignment horizontal="center" vertical="center" readingOrder="2"/>
    </xf>
    <xf numFmtId="0" fontId="6" fillId="0" borderId="27" xfId="0" applyFont="1" applyBorder="1" applyAlignment="1">
      <alignment horizontal="center" vertical="center" readingOrder="2"/>
    </xf>
    <xf numFmtId="0" fontId="7" fillId="3" borderId="33"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0" fillId="0" borderId="14" xfId="0" applyBorder="1" applyAlignment="1">
      <alignment horizontal="center" vertical="center"/>
    </xf>
    <xf numFmtId="0" fontId="0" fillId="0" borderId="19" xfId="0" applyBorder="1" applyAlignment="1">
      <alignment horizontal="center" vertical="center"/>
    </xf>
    <xf numFmtId="0" fontId="2" fillId="0" borderId="5" xfId="0" applyFont="1" applyBorder="1" applyAlignment="1">
      <alignment horizontal="center" vertical="center" wrapText="1" readingOrder="2"/>
    </xf>
    <xf numFmtId="0" fontId="2" fillId="0" borderId="61" xfId="0" applyFont="1" applyBorder="1" applyAlignment="1">
      <alignment horizontal="center" vertical="center" wrapText="1" readingOrder="2"/>
    </xf>
    <xf numFmtId="0" fontId="2" fillId="0" borderId="62" xfId="0" applyFont="1" applyBorder="1" applyAlignment="1">
      <alignment horizontal="center" vertical="center" wrapText="1" readingOrder="2"/>
    </xf>
    <xf numFmtId="0" fontId="7" fillId="3" borderId="35" xfId="0" applyFont="1" applyFill="1" applyBorder="1" applyAlignment="1">
      <alignment horizontal="center" vertical="center" wrapText="1"/>
    </xf>
    <xf numFmtId="0" fontId="6" fillId="3" borderId="23" xfId="0" applyFont="1" applyFill="1" applyBorder="1" applyAlignment="1">
      <alignment horizontal="center" vertical="center" wrapText="1" readingOrder="2"/>
    </xf>
    <xf numFmtId="0" fontId="6" fillId="3" borderId="15" xfId="0" applyFont="1" applyFill="1" applyBorder="1" applyAlignment="1">
      <alignment horizontal="center" vertical="center" readingOrder="2"/>
    </xf>
    <xf numFmtId="0" fontId="6" fillId="3" borderId="17" xfId="0" applyFont="1" applyFill="1" applyBorder="1" applyAlignment="1">
      <alignment horizontal="center" vertical="center" readingOrder="2"/>
    </xf>
    <xf numFmtId="0" fontId="7" fillId="0" borderId="36" xfId="0" applyFont="1" applyBorder="1" applyAlignment="1">
      <alignment horizontal="center" vertical="center"/>
    </xf>
    <xf numFmtId="0" fontId="7" fillId="0" borderId="38" xfId="0" applyFont="1" applyBorder="1" applyAlignment="1">
      <alignment horizontal="center" vertical="center"/>
    </xf>
    <xf numFmtId="0" fontId="7" fillId="0" borderId="34" xfId="0" applyFont="1" applyBorder="1" applyAlignment="1">
      <alignment horizontal="center" vertical="center"/>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5" fillId="3" borderId="33" xfId="0" applyFont="1" applyFill="1" applyBorder="1" applyAlignment="1">
      <alignment horizontal="center" vertical="center" textRotation="180" wrapText="1" readingOrder="2"/>
    </xf>
    <xf numFmtId="0" fontId="5" fillId="3" borderId="23" xfId="0" applyFont="1" applyFill="1" applyBorder="1" applyAlignment="1">
      <alignment horizontal="center" vertical="center" textRotation="180" wrapText="1" readingOrder="2"/>
    </xf>
    <xf numFmtId="0" fontId="17" fillId="3" borderId="39" xfId="0" applyFont="1" applyFill="1" applyBorder="1" applyAlignment="1">
      <alignment horizontal="center" vertical="center" wrapText="1" readingOrder="2"/>
    </xf>
    <xf numFmtId="0" fontId="17" fillId="3" borderId="40" xfId="0" applyFont="1" applyFill="1" applyBorder="1" applyAlignment="1">
      <alignment horizontal="center" vertical="center" wrapText="1" readingOrder="2"/>
    </xf>
    <xf numFmtId="0" fontId="17" fillId="3" borderId="21" xfId="0" applyFont="1" applyFill="1" applyBorder="1" applyAlignment="1">
      <alignment horizontal="center" vertical="center" wrapText="1" readingOrder="2"/>
    </xf>
    <xf numFmtId="0" fontId="17" fillId="3" borderId="43" xfId="0" applyFont="1" applyFill="1" applyBorder="1" applyAlignment="1">
      <alignment horizontal="center" vertical="center" wrapText="1" readingOrder="2"/>
    </xf>
    <xf numFmtId="14" fontId="16" fillId="3" borderId="33" xfId="0" applyNumberFormat="1" applyFont="1" applyFill="1" applyBorder="1" applyAlignment="1">
      <alignment horizontal="center" vertical="center" wrapText="1" readingOrder="2"/>
    </xf>
    <xf numFmtId="14" fontId="16" fillId="3" borderId="37" xfId="0" applyNumberFormat="1" applyFont="1" applyFill="1" applyBorder="1" applyAlignment="1">
      <alignment horizontal="center" vertical="center" readingOrder="2"/>
    </xf>
    <xf numFmtId="0" fontId="17" fillId="3" borderId="33" xfId="0" applyFont="1" applyFill="1" applyBorder="1" applyAlignment="1">
      <alignment horizontal="center" vertical="center" wrapText="1" readingOrder="2"/>
    </xf>
    <xf numFmtId="0" fontId="17" fillId="3" borderId="37" xfId="0" applyFont="1" applyFill="1" applyBorder="1" applyAlignment="1">
      <alignment horizontal="center" vertical="center" wrapText="1" readingOrder="2"/>
    </xf>
    <xf numFmtId="0" fontId="6" fillId="0" borderId="34" xfId="0" applyFont="1" applyBorder="1" applyAlignment="1">
      <alignment horizontal="center" vertical="center" readingOrder="2"/>
    </xf>
    <xf numFmtId="0" fontId="6" fillId="0" borderId="38" xfId="0" applyFont="1" applyBorder="1" applyAlignment="1">
      <alignment horizontal="center" vertical="center" readingOrder="2"/>
    </xf>
    <xf numFmtId="0" fontId="6" fillId="3" borderId="37" xfId="0" applyFont="1" applyFill="1" applyBorder="1" applyAlignment="1">
      <alignment horizontal="center" vertical="center" readingOrder="2"/>
    </xf>
    <xf numFmtId="0" fontId="6" fillId="0" borderId="29" xfId="0" applyFont="1" applyBorder="1" applyAlignment="1">
      <alignment horizontal="center" vertical="center" readingOrder="2"/>
    </xf>
    <xf numFmtId="0" fontId="16" fillId="3" borderId="56" xfId="0" applyFont="1" applyFill="1" applyBorder="1" applyAlignment="1">
      <alignment horizontal="center" vertical="center" wrapText="1" readingOrder="2"/>
    </xf>
    <xf numFmtId="0" fontId="17" fillId="3" borderId="59" xfId="0" applyFont="1" applyFill="1" applyBorder="1" applyAlignment="1">
      <alignment horizontal="center" vertical="center" wrapText="1" readingOrder="2"/>
    </xf>
    <xf numFmtId="0" fontId="2" fillId="3" borderId="30" xfId="0" applyFont="1" applyFill="1" applyBorder="1" applyAlignment="1">
      <alignment horizontal="center" vertical="center" wrapText="1" readingOrder="2"/>
    </xf>
    <xf numFmtId="0" fontId="2" fillId="3" borderId="31" xfId="0" applyFont="1" applyFill="1" applyBorder="1" applyAlignment="1">
      <alignment horizontal="center" vertical="center" wrapText="1" readingOrder="2"/>
    </xf>
    <xf numFmtId="0" fontId="8" fillId="3" borderId="33"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0" fillId="0" borderId="34" xfId="0" applyBorder="1" applyAlignment="1">
      <alignment horizontal="center" vertical="center" readingOrder="1"/>
    </xf>
    <xf numFmtId="0" fontId="0" fillId="0" borderId="38" xfId="0" applyBorder="1" applyAlignment="1">
      <alignment horizontal="center" vertical="center" readingOrder="1"/>
    </xf>
    <xf numFmtId="0" fontId="9" fillId="0" borderId="32" xfId="0" applyFont="1" applyBorder="1" applyAlignment="1">
      <alignment horizontal="right" vertical="center" readingOrder="2"/>
    </xf>
    <xf numFmtId="0" fontId="9" fillId="0" borderId="31" xfId="0" applyFont="1" applyBorder="1" applyAlignment="1">
      <alignment horizontal="right" vertical="center" readingOrder="2"/>
    </xf>
    <xf numFmtId="14" fontId="9" fillId="0" borderId="30" xfId="0" applyNumberFormat="1" applyFont="1" applyBorder="1" applyAlignment="1">
      <alignment horizontal="center" vertical="top" readingOrder="2"/>
    </xf>
    <xf numFmtId="14" fontId="9" fillId="0" borderId="32" xfId="0" applyNumberFormat="1" applyFont="1" applyBorder="1" applyAlignment="1">
      <alignment horizontal="center" vertical="top" readingOrder="2"/>
    </xf>
    <xf numFmtId="14" fontId="9" fillId="0" borderId="31" xfId="0" applyNumberFormat="1" applyFont="1" applyBorder="1" applyAlignment="1">
      <alignment horizontal="center" vertical="top" readingOrder="2"/>
    </xf>
    <xf numFmtId="14" fontId="9" fillId="0" borderId="30" xfId="0" applyNumberFormat="1" applyFont="1" applyBorder="1" applyAlignment="1">
      <alignment horizontal="center" vertical="center" readingOrder="2"/>
    </xf>
    <xf numFmtId="14" fontId="9" fillId="0" borderId="32" xfId="0" applyNumberFormat="1" applyFont="1" applyBorder="1" applyAlignment="1">
      <alignment horizontal="center" vertical="center" readingOrder="2"/>
    </xf>
    <xf numFmtId="14" fontId="9" fillId="0" borderId="31" xfId="0" applyNumberFormat="1" applyFont="1" applyBorder="1" applyAlignment="1">
      <alignment horizontal="center" vertical="center" readingOrder="2"/>
    </xf>
    <xf numFmtId="0" fontId="9" fillId="0" borderId="30" xfId="0" applyFont="1" applyBorder="1" applyAlignment="1">
      <alignment horizontal="center" vertical="top" readingOrder="2"/>
    </xf>
    <xf numFmtId="0" fontId="9" fillId="0" borderId="32" xfId="0" applyFont="1" applyBorder="1" applyAlignment="1">
      <alignment horizontal="center" vertical="top" readingOrder="2"/>
    </xf>
    <xf numFmtId="0" fontId="9" fillId="0" borderId="31" xfId="0" applyFont="1" applyBorder="1" applyAlignment="1">
      <alignment horizontal="center" vertical="top" readingOrder="2"/>
    </xf>
    <xf numFmtId="0" fontId="8" fillId="0" borderId="4" xfId="0" applyFont="1" applyBorder="1" applyAlignment="1">
      <alignment horizontal="center" vertical="top" wrapText="1"/>
    </xf>
    <xf numFmtId="0" fontId="8" fillId="0" borderId="24" xfId="0" applyFont="1" applyBorder="1" applyAlignment="1">
      <alignment horizontal="center" vertical="top" wrapText="1"/>
    </xf>
    <xf numFmtId="0" fontId="8" fillId="0" borderId="18" xfId="0" applyFont="1" applyBorder="1" applyAlignment="1">
      <alignment horizontal="center" vertical="top" wrapText="1"/>
    </xf>
    <xf numFmtId="0" fontId="8" fillId="0" borderId="19" xfId="0" applyFont="1" applyBorder="1" applyAlignment="1">
      <alignment horizontal="center" vertical="top" wrapText="1"/>
    </xf>
    <xf numFmtId="0" fontId="0" fillId="0" borderId="42" xfId="0" applyBorder="1" applyAlignment="1">
      <alignment horizontal="center" vertical="center"/>
    </xf>
    <xf numFmtId="0" fontId="0" fillId="0" borderId="29" xfId="0" applyBorder="1" applyAlignment="1">
      <alignment horizontal="center" vertical="center"/>
    </xf>
    <xf numFmtId="0" fontId="0" fillId="0" borderId="22" xfId="0" applyBorder="1" applyAlignment="1">
      <alignment horizontal="center" vertical="center"/>
    </xf>
    <xf numFmtId="0" fontId="6" fillId="0" borderId="14" xfId="0" applyFont="1" applyBorder="1" applyAlignment="1">
      <alignment horizontal="center" vertical="center" readingOrder="2"/>
    </xf>
    <xf numFmtId="0" fontId="6" fillId="0" borderId="16" xfId="0" applyFont="1" applyBorder="1" applyAlignment="1">
      <alignment horizontal="center" vertical="center" readingOrder="2"/>
    </xf>
    <xf numFmtId="0" fontId="6" fillId="0" borderId="19" xfId="0" applyFont="1" applyBorder="1" applyAlignment="1">
      <alignment horizontal="center" vertical="center" readingOrder="2"/>
    </xf>
    <xf numFmtId="0" fontId="6" fillId="3" borderId="20" xfId="0" applyFont="1" applyFill="1" applyBorder="1" applyAlignment="1">
      <alignment horizontal="center" vertical="center" wrapText="1" readingOrder="2"/>
    </xf>
    <xf numFmtId="0" fontId="6" fillId="3" borderId="45" xfId="0" applyFont="1" applyFill="1" applyBorder="1" applyAlignment="1">
      <alignment horizontal="center" vertical="center" wrapText="1" readingOrder="2"/>
    </xf>
    <xf numFmtId="0" fontId="6" fillId="3" borderId="46" xfId="0" applyFont="1" applyFill="1" applyBorder="1" applyAlignment="1">
      <alignment horizontal="center" vertical="center" wrapText="1" readingOrder="2"/>
    </xf>
    <xf numFmtId="0" fontId="16" fillId="3" borderId="41" xfId="0" applyFont="1" applyFill="1" applyBorder="1" applyAlignment="1">
      <alignment horizontal="center" vertical="center" wrapText="1" readingOrder="2"/>
    </xf>
    <xf numFmtId="0" fontId="16" fillId="3" borderId="51" xfId="0" applyFont="1" applyFill="1" applyBorder="1" applyAlignment="1">
      <alignment horizontal="center" vertical="center" wrapText="1" readingOrder="2"/>
    </xf>
    <xf numFmtId="0" fontId="16" fillId="3" borderId="42" xfId="0" applyFont="1" applyFill="1" applyBorder="1" applyAlignment="1">
      <alignment horizontal="center" vertical="center" wrapText="1" readingOrder="2"/>
    </xf>
    <xf numFmtId="0" fontId="16" fillId="3" borderId="8" xfId="0" applyFont="1" applyFill="1" applyBorder="1" applyAlignment="1">
      <alignment horizontal="center" vertical="center" wrapText="1" readingOrder="2"/>
    </xf>
    <xf numFmtId="0" fontId="16" fillId="3" borderId="2" xfId="0" applyFont="1" applyFill="1" applyBorder="1" applyAlignment="1">
      <alignment horizontal="center" vertical="center" wrapText="1" readingOrder="2"/>
    </xf>
    <xf numFmtId="0" fontId="16" fillId="3" borderId="47" xfId="0" applyFont="1" applyFill="1" applyBorder="1" applyAlignment="1">
      <alignment horizontal="center" vertical="center" wrapText="1" readingOrder="2"/>
    </xf>
    <xf numFmtId="0" fontId="0" fillId="0" borderId="1" xfId="0" applyBorder="1" applyAlignment="1">
      <alignment horizontal="center"/>
    </xf>
    <xf numFmtId="0" fontId="17" fillId="0" borderId="1" xfId="0" applyFont="1" applyBorder="1" applyAlignment="1">
      <alignment horizontal="right" vertical="center" wrapText="1" readingOrder="2"/>
    </xf>
    <xf numFmtId="0" fontId="11" fillId="0" borderId="15" xfId="0" applyFont="1" applyFill="1" applyBorder="1" applyAlignment="1">
      <alignment horizontal="center" vertical="center" wrapText="1" readingOrder="2"/>
    </xf>
    <xf numFmtId="0" fontId="17" fillId="0" borderId="11" xfId="0" applyFont="1" applyBorder="1" applyAlignment="1">
      <alignment horizontal="right" vertical="center" wrapText="1" readingOrder="2"/>
    </xf>
    <xf numFmtId="0" fontId="17" fillId="0" borderId="45" xfId="0" applyFont="1" applyBorder="1" applyAlignment="1">
      <alignment horizontal="center" vertical="center" wrapText="1" readingOrder="2"/>
    </xf>
    <xf numFmtId="0" fontId="17" fillId="0" borderId="10" xfId="0" applyFont="1" applyBorder="1" applyAlignment="1">
      <alignment horizontal="center" vertical="center" wrapText="1" readingOrder="2"/>
    </xf>
    <xf numFmtId="0" fontId="17" fillId="0" borderId="11" xfId="0" applyFont="1" applyBorder="1" applyAlignment="1">
      <alignment horizontal="center" vertical="center" wrapText="1" readingOrder="2"/>
    </xf>
    <xf numFmtId="0" fontId="17" fillId="0" borderId="12" xfId="0" applyFont="1" applyBorder="1" applyAlignment="1">
      <alignment horizontal="center" vertical="center" wrapText="1" readingOrder="2"/>
    </xf>
    <xf numFmtId="0" fontId="17" fillId="0" borderId="48" xfId="0" applyFont="1" applyBorder="1" applyAlignment="1">
      <alignment horizontal="center" vertical="center" wrapText="1" readingOrder="2"/>
    </xf>
    <xf numFmtId="0" fontId="17" fillId="0" borderId="63" xfId="0" applyFont="1" applyBorder="1" applyAlignment="1">
      <alignment vertical="center" wrapText="1" readingOrder="2"/>
    </xf>
    <xf numFmtId="0" fontId="17" fillId="0" borderId="57" xfId="0" applyFont="1" applyBorder="1" applyAlignment="1">
      <alignment vertical="center" wrapText="1" readingOrder="2"/>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259779</xdr:colOff>
      <xdr:row>7</xdr:row>
      <xdr:rowOff>221283</xdr:rowOff>
    </xdr:from>
    <xdr:to>
      <xdr:col>2</xdr:col>
      <xdr:colOff>604144</xdr:colOff>
      <xdr:row>8</xdr:row>
      <xdr:rowOff>162761</xdr:rowOff>
    </xdr:to>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11358512538" y="2957556"/>
          <a:ext cx="344365" cy="2532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endParaRPr lang="ar-SA" sz="1100"/>
        </a:p>
      </xdr:txBody>
    </xdr:sp>
    <xdr:clientData/>
  </xdr:twoCellAnchor>
  <xdr:twoCellAnchor>
    <xdr:from>
      <xdr:col>2</xdr:col>
      <xdr:colOff>236761</xdr:colOff>
      <xdr:row>9</xdr:row>
      <xdr:rowOff>126027</xdr:rowOff>
    </xdr:from>
    <xdr:to>
      <xdr:col>2</xdr:col>
      <xdr:colOff>581126</xdr:colOff>
      <xdr:row>9</xdr:row>
      <xdr:rowOff>366862</xdr:rowOff>
    </xdr:to>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11358535556" y="3537709"/>
          <a:ext cx="344365" cy="24083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endParaRPr lang="ar-SA" sz="1100"/>
        </a:p>
      </xdr:txBody>
    </xdr:sp>
    <xdr:clientData/>
  </xdr:twoCellAnchor>
  <xdr:twoCellAnchor>
    <xdr:from>
      <xdr:col>2</xdr:col>
      <xdr:colOff>637977</xdr:colOff>
      <xdr:row>7</xdr:row>
      <xdr:rowOff>217712</xdr:rowOff>
    </xdr:from>
    <xdr:to>
      <xdr:col>3</xdr:col>
      <xdr:colOff>714374</xdr:colOff>
      <xdr:row>8</xdr:row>
      <xdr:rowOff>171450</xdr:rowOff>
    </xdr:to>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11244167251" y="2941862"/>
          <a:ext cx="962222" cy="2585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en-US" sz="1400"/>
            <a:t>Yes</a:t>
          </a:r>
          <a:endParaRPr lang="ar-SA" sz="1100"/>
        </a:p>
      </xdr:txBody>
    </xdr:sp>
    <xdr:clientData/>
  </xdr:twoCellAnchor>
  <xdr:twoCellAnchor>
    <xdr:from>
      <xdr:col>2</xdr:col>
      <xdr:colOff>606771</xdr:colOff>
      <xdr:row>9</xdr:row>
      <xdr:rowOff>122456</xdr:rowOff>
    </xdr:from>
    <xdr:to>
      <xdr:col>3</xdr:col>
      <xdr:colOff>371475</xdr:colOff>
      <xdr:row>9</xdr:row>
      <xdr:rowOff>366862</xdr:rowOff>
    </xdr:to>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11243043300" y="3789581"/>
          <a:ext cx="536229" cy="24440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en-US" sz="1400"/>
            <a:t>No</a:t>
          </a:r>
          <a:endParaRPr lang="ar-SA" sz="1400"/>
        </a:p>
      </xdr:txBody>
    </xdr:sp>
    <xdr:clientData/>
  </xdr:twoCellAnchor>
  <xdr:twoCellAnchor editAs="oneCell">
    <xdr:from>
      <xdr:col>0</xdr:col>
      <xdr:colOff>34636</xdr:colOff>
      <xdr:row>0</xdr:row>
      <xdr:rowOff>17325</xdr:rowOff>
    </xdr:from>
    <xdr:to>
      <xdr:col>2</xdr:col>
      <xdr:colOff>40909</xdr:colOff>
      <xdr:row>1</xdr:row>
      <xdr:rowOff>220423</xdr:rowOff>
    </xdr:to>
    <xdr:pic>
      <xdr:nvPicPr>
        <xdr:cNvPr id="6" name="صورة 5" descr="Temp. TTC logo.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stretch>
          <a:fillRect/>
        </a:stretch>
      </xdr:blipFill>
      <xdr:spPr>
        <a:xfrm>
          <a:off x="11358071319" y="17325"/>
          <a:ext cx="1080000" cy="6014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584200</xdr:colOff>
      <xdr:row>15</xdr:row>
      <xdr:rowOff>6350</xdr:rowOff>
    </xdr:from>
    <xdr:to>
      <xdr:col>6</xdr:col>
      <xdr:colOff>1371600</xdr:colOff>
      <xdr:row>21</xdr:row>
      <xdr:rowOff>161925</xdr:rowOff>
    </xdr:to>
    <xdr:sp macro="" textlink="">
      <xdr:nvSpPr>
        <xdr:cNvPr id="2" name="مربع نص 1">
          <a:extLst>
            <a:ext uri="{FF2B5EF4-FFF2-40B4-BE49-F238E27FC236}">
              <a16:creationId xmlns:a16="http://schemas.microsoft.com/office/drawing/2014/main" id="{35E19744-D093-4C14-A08E-C5BB04BFCF20}"/>
            </a:ext>
          </a:extLst>
        </xdr:cNvPr>
        <xdr:cNvSpPr txBox="1"/>
      </xdr:nvSpPr>
      <xdr:spPr>
        <a:xfrm>
          <a:off x="10766869500" y="4368800"/>
          <a:ext cx="5016500" cy="1241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في هذا الجدول يستخرج البيانات للمدارس من خلال النموذج الي ارسل من قبل المدارس وهو النموذج الذي ارسلته اولاً مع ملاحظة ان المدرسة الواحدة قد ترسل اكثر من نموذج كل حافلة لها ورقة مستقلة </a:t>
          </a:r>
        </a:p>
        <a:p>
          <a:pPr algn="r" rtl="1"/>
          <a:r>
            <a:rPr lang="ar-SA" sz="1100"/>
            <a:t>المطلوب</a:t>
          </a:r>
          <a:r>
            <a:rPr lang="ar-SA" sz="1100" baseline="0"/>
            <a:t> - استخراج البيانات في هذا الجدول بناءً على البيانات المرسلة من عدة مدارس</a:t>
          </a:r>
        </a:p>
        <a:p>
          <a:pPr algn="r" rtl="1"/>
          <a:r>
            <a:rPr lang="ar-SA" sz="1100" baseline="0"/>
            <a:t>          - امكانية فرز المراحل كل مرحلة على حدة</a:t>
          </a:r>
        </a:p>
        <a:p>
          <a:pPr algn="r" rtl="1"/>
          <a:r>
            <a:rPr lang="ar-SA" sz="1100" baseline="0"/>
            <a:t>          - امكانية فرز بيانات مدرسة لوحدها عن طريق الرقم الوزاري أو اسم المدرسة</a:t>
          </a:r>
        </a:p>
        <a:p>
          <a:pPr algn="r" rtl="1"/>
          <a:r>
            <a:rPr lang="ar-SA" sz="1100" baseline="0"/>
            <a:t>          - امكانية الطباعة للتقارير المستخرجة في هذا النموذج</a:t>
          </a:r>
        </a:p>
        <a:p>
          <a:pPr algn="r" rtl="1"/>
          <a:r>
            <a:rPr lang="ar-SA" sz="1100" baseline="0"/>
            <a:t>ملاحظة </a:t>
          </a:r>
          <a:r>
            <a:rPr lang="en-US" sz="1100" baseline="0"/>
            <a:t>/</a:t>
          </a:r>
          <a:r>
            <a:rPr lang="ar-SA" sz="1100" baseline="0"/>
            <a:t> البيانات كلها مرتبطة بالمركبات للمدارس</a:t>
          </a:r>
          <a:endParaRPr lang="ar-SA" sz="1100"/>
        </a:p>
      </xdr:txBody>
    </xdr:sp>
    <xdr:clientData/>
  </xdr:twoCellAnchor>
  <xdr:twoCellAnchor>
    <xdr:from>
      <xdr:col>6</xdr:col>
      <xdr:colOff>6350</xdr:colOff>
      <xdr:row>0</xdr:row>
      <xdr:rowOff>82550</xdr:rowOff>
    </xdr:from>
    <xdr:to>
      <xdr:col>9</xdr:col>
      <xdr:colOff>330200</xdr:colOff>
      <xdr:row>2</xdr:row>
      <xdr:rowOff>19050</xdr:rowOff>
    </xdr:to>
    <xdr:sp macro="" textlink="">
      <xdr:nvSpPr>
        <xdr:cNvPr id="3" name="مربع نص 2">
          <a:extLst>
            <a:ext uri="{FF2B5EF4-FFF2-40B4-BE49-F238E27FC236}">
              <a16:creationId xmlns:a16="http://schemas.microsoft.com/office/drawing/2014/main" id="{63586931-5CB5-4C5B-AC27-3F3665A5D606}"/>
            </a:ext>
          </a:extLst>
        </xdr:cNvPr>
        <xdr:cNvSpPr txBox="1"/>
      </xdr:nvSpPr>
      <xdr:spPr>
        <a:xfrm>
          <a:off x="10764072325" y="82550"/>
          <a:ext cx="4162425" cy="298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هنا استطيع ان اضع الكليشة الرئيسية للعمل</a:t>
          </a:r>
        </a:p>
      </xdr:txBody>
    </xdr:sp>
    <xdr:clientData/>
  </xdr:twoCellAnchor>
  <xdr:twoCellAnchor>
    <xdr:from>
      <xdr:col>6</xdr:col>
      <xdr:colOff>1450975</xdr:colOff>
      <xdr:row>14</xdr:row>
      <xdr:rowOff>187325</xdr:rowOff>
    </xdr:from>
    <xdr:to>
      <xdr:col>8</xdr:col>
      <xdr:colOff>1000125</xdr:colOff>
      <xdr:row>22</xdr:row>
      <xdr:rowOff>19050</xdr:rowOff>
    </xdr:to>
    <xdr:sp macro="" textlink="">
      <xdr:nvSpPr>
        <xdr:cNvPr id="4" name="مربع نص 3">
          <a:extLst>
            <a:ext uri="{FF2B5EF4-FFF2-40B4-BE49-F238E27FC236}">
              <a16:creationId xmlns:a16="http://schemas.microsoft.com/office/drawing/2014/main" id="{D8D2090F-88E0-48D9-AF06-32F63F9AF88C}"/>
            </a:ext>
          </a:extLst>
        </xdr:cNvPr>
        <xdr:cNvSpPr txBox="1"/>
      </xdr:nvSpPr>
      <xdr:spPr>
        <a:xfrm>
          <a:off x="10764440625" y="4359275"/>
          <a:ext cx="2349500" cy="1289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أخي ارجو أن أكون قد وصلت لك الفكرة وانا أعرف انها متعبة </a:t>
          </a:r>
        </a:p>
        <a:p>
          <a:pPr algn="r" rtl="1"/>
          <a:r>
            <a:rPr lang="ar-SA" sz="1100"/>
            <a:t>وإن كانت لك إضافات إبداعية في استخراج بيانات إضافية أخرى من خلال الجدول</a:t>
          </a:r>
          <a:r>
            <a:rPr lang="ar-SA" sz="1100" baseline="0"/>
            <a:t> الاول </a:t>
          </a:r>
        </a:p>
        <a:p>
          <a:pPr algn="r" rtl="1"/>
          <a:r>
            <a:rPr lang="ar-SA" sz="1100" baseline="0"/>
            <a:t>هل يمكن حصر عدد مرات المخالفات لكل مدرسة عند فرز البيانات من خلال هذا الجول</a:t>
          </a:r>
        </a:p>
      </xdr:txBody>
    </xdr:sp>
    <xdr:clientData/>
  </xdr:twoCellAnchor>
  <xdr:twoCellAnchor>
    <xdr:from>
      <xdr:col>8</xdr:col>
      <xdr:colOff>1019175</xdr:colOff>
      <xdr:row>15</xdr:row>
      <xdr:rowOff>15874</xdr:rowOff>
    </xdr:from>
    <xdr:to>
      <xdr:col>15</xdr:col>
      <xdr:colOff>133351</xdr:colOff>
      <xdr:row>26</xdr:row>
      <xdr:rowOff>133350</xdr:rowOff>
    </xdr:to>
    <xdr:sp macro="" textlink="">
      <xdr:nvSpPr>
        <xdr:cNvPr id="5" name="مربع نص 4">
          <a:extLst>
            <a:ext uri="{FF2B5EF4-FFF2-40B4-BE49-F238E27FC236}">
              <a16:creationId xmlns:a16="http://schemas.microsoft.com/office/drawing/2014/main" id="{94EC5F04-1BCB-425F-BDA8-9FF2095252EC}"/>
            </a:ext>
          </a:extLst>
        </xdr:cNvPr>
        <xdr:cNvSpPr txBox="1"/>
      </xdr:nvSpPr>
      <xdr:spPr>
        <a:xfrm>
          <a:off x="10757982674" y="4378324"/>
          <a:ext cx="6438901" cy="21082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solidFill>
                <a:srgbClr val="C00000"/>
              </a:solidFill>
            </a:rPr>
            <a:t>أختي  الكريمة معذرة على تكرار أسئلتي لأصل إلى فهم المطلوب جيدا. طلبت تعبئة النموذج</a:t>
          </a:r>
          <a:r>
            <a:rPr lang="ar-SA" sz="1100" baseline="0">
              <a:solidFill>
                <a:srgbClr val="C00000"/>
              </a:solidFill>
            </a:rPr>
            <a:t> الذي ترغبينه تعبئة شبه واقعية. الآن الذي فهمته أن هذا النموذج سيكون شهريا وليس يوميا. إذن ما معنى الحقول الثلاثة الأولى ( الشهر اليوم التاريخ ) لماذا لا نضع تحت الكليشة عبارة ( النموذج كذا لشهر كذا ونحذف عمود الشهر؟ واليوم والتاريخ هل هو يوم وتاريخ ورود نموذج المدرسة الفلانية ؟ هل هذا مهم في النموذج أم غير مهم فنحذفه لأننا نريد أن نطبع على ورقة </a:t>
          </a:r>
          <a:r>
            <a:rPr lang="en-US" sz="1100" baseline="0">
              <a:solidFill>
                <a:srgbClr val="C00000"/>
              </a:solidFill>
            </a:rPr>
            <a:t>A4</a:t>
          </a:r>
          <a:r>
            <a:rPr lang="ar-SA" sz="1100" baseline="0">
              <a:solidFill>
                <a:srgbClr val="C00000"/>
              </a:solidFill>
            </a:rPr>
            <a:t> ونريد استثمار الأعمدة بلا زحمة.</a:t>
          </a:r>
        </a:p>
        <a:p>
          <a:pPr algn="r" rtl="1"/>
          <a:r>
            <a:rPr lang="ar-SA" sz="1100" baseline="0">
              <a:solidFill>
                <a:srgbClr val="C00000"/>
              </a:solidFill>
            </a:rPr>
            <a:t>ــ ثم كيف ستتعاملين مع كثرة المداس المرسلة هل سيكون هذا التقرير مكونا من نموذج واحد لكنه يتألف من عدة صفحات متطابقة بحيث تحتوي كل واحدة على عشر مدارس مثلا والثانية على عشر أخرى وهكذا؟ </a:t>
          </a:r>
        </a:p>
        <a:p>
          <a:pPr algn="r" rtl="1"/>
          <a:r>
            <a:rPr lang="ar-SA" sz="1100">
              <a:solidFill>
                <a:srgbClr val="C00000"/>
              </a:solidFill>
            </a:rPr>
            <a:t>ــ بالنسبة لتكرار النماذج تبعا لعدد الحافلات هل سنجعل صف لكل حافلة ؟ فإذا افترضنا</a:t>
          </a:r>
          <a:r>
            <a:rPr lang="ar-SA" sz="1100" baseline="0">
              <a:solidFill>
                <a:srgbClr val="C00000"/>
              </a:solidFill>
            </a:rPr>
            <a:t> أن مدرسة أحد لديها ثلاث حافلات هل يعني هذا أن أكرر اسم مدرسة أحد في ثلاثة صفوف متتابعة لمعرفة وضع كل حافلة في أحد. ثم الرقم الوزاري هل هو رقم يتعلق بكل حافلة أم بكل مدرسة ؟ </a:t>
          </a:r>
        </a:p>
        <a:p>
          <a:pPr algn="r" rtl="1"/>
          <a:r>
            <a:rPr lang="ar-SA" sz="1100" baseline="0">
              <a:solidFill>
                <a:srgbClr val="C00000"/>
              </a:solidFill>
            </a:rPr>
            <a:t>ــ لو أنك تكرمت بتعبئة النموذج ليحاكي صورة عن النموذج الذي قمت بتعبئته خلال الشهر الماضي مثلا لربما وصلت المعلومة بشكل أفضل.</a:t>
          </a:r>
        </a:p>
        <a:p>
          <a:pPr algn="r" rtl="1"/>
          <a:r>
            <a:rPr lang="ar-SA" sz="1100" baseline="0">
              <a:solidFill>
                <a:srgbClr val="C00000"/>
              </a:solidFill>
            </a:rPr>
            <a:t>ــ عموما سأقوم بتعبئة النموذج حسب ما فهمته وأرجو التصويب إن كنت مخطئا. وإذا كان بالإمكان تزويدي بصورة من البيان الحالي الذي تقومون باستخدامه حاليا قبل تحويله لملف أكسل ـ بعد طمس معلومات الجهة إن أردت ـ فربما نصل إلى الفهم الذي يجعلنا نترجمه إلى ملف أكسل بمشيئة الله تعالى. وإن كنت أعتقد أن عملكم هذا يجب أن يتم على الأكسس وليس الأكسل.</a:t>
          </a:r>
          <a:endParaRPr lang="ar-SA" sz="1100">
            <a:solidFill>
              <a:srgbClr val="C00000"/>
            </a:solidFill>
          </a:endParaRPr>
        </a:p>
      </xdr:txBody>
    </xdr:sp>
    <xdr:clientData/>
  </xdr:twoCellAnchor>
  <xdr:twoCellAnchor>
    <xdr:from>
      <xdr:col>9</xdr:col>
      <xdr:colOff>12700</xdr:colOff>
      <xdr:row>27</xdr:row>
      <xdr:rowOff>114300</xdr:rowOff>
    </xdr:from>
    <xdr:to>
      <xdr:col>15</xdr:col>
      <xdr:colOff>6350</xdr:colOff>
      <xdr:row>40</xdr:row>
      <xdr:rowOff>114300</xdr:rowOff>
    </xdr:to>
    <xdr:sp macro="" textlink="">
      <xdr:nvSpPr>
        <xdr:cNvPr id="6" name="مربع نص 5">
          <a:extLst>
            <a:ext uri="{FF2B5EF4-FFF2-40B4-BE49-F238E27FC236}">
              <a16:creationId xmlns:a16="http://schemas.microsoft.com/office/drawing/2014/main" id="{BF896232-8A33-4744-86F7-B9018015A5B4}"/>
            </a:ext>
          </a:extLst>
        </xdr:cNvPr>
        <xdr:cNvSpPr txBox="1"/>
      </xdr:nvSpPr>
      <xdr:spPr>
        <a:xfrm>
          <a:off x="10706138100" y="6311900"/>
          <a:ext cx="6261100" cy="231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أخي تم وضع</a:t>
          </a:r>
          <a:r>
            <a:rPr lang="ar-SA" sz="1100" baseline="0"/>
            <a:t> الحقول الثلاثة لأن المدارس تدخل البيانات كل يوم في البيان الاساسي لمدة شهر للحافلة الواحدة فمثلا</a:t>
          </a:r>
        </a:p>
        <a:p>
          <a:pPr algn="r" rtl="1"/>
          <a:r>
            <a:rPr lang="ar-SA" sz="1100" baseline="0"/>
            <a:t>مدرسة 1 أرسلت ثلاث تقارير لثلاث حافلات</a:t>
          </a:r>
        </a:p>
        <a:p>
          <a:pPr algn="r" rtl="1"/>
          <a:r>
            <a:rPr lang="ar-SA" sz="1100" baseline="0"/>
            <a:t>مدرسة 2 أرسلت خمسة تقارير لخمس حافلات</a:t>
          </a:r>
        </a:p>
        <a:p>
          <a:pPr algn="r" rtl="1"/>
          <a:r>
            <a:rPr lang="ar-SA" sz="1100" baseline="0"/>
            <a:t>مدرسة 3 أرسلت اربع تقارير لاربع حافلات </a:t>
          </a:r>
        </a:p>
        <a:p>
          <a:pPr algn="r" rtl="1"/>
          <a:r>
            <a:rPr lang="ar-SA" sz="1100" baseline="0"/>
            <a:t>وهكذا من مدارس عديدة</a:t>
          </a:r>
        </a:p>
        <a:p>
          <a:pPr algn="r" rtl="1"/>
          <a:r>
            <a:rPr lang="ar-SA" sz="1100" baseline="0"/>
            <a:t>المخالفات تكون في أيام معينة في الشهر وقد لاتكون هناك مخالفات</a:t>
          </a:r>
        </a:p>
        <a:p>
          <a:pPr algn="r" rtl="1"/>
          <a:r>
            <a:rPr lang="ar-SA" sz="1100" baseline="0"/>
            <a:t>كيف أخلي هذا النموذج يجلب لي المخالفات فقط من جميع النماذج المرسلة من المدارس فقط بنائاً على التقارير المرسلة من المدارس</a:t>
          </a:r>
        </a:p>
        <a:p>
          <a:pPr algn="r" rtl="1"/>
          <a:r>
            <a:rPr lang="ar-SA" sz="1100" baseline="0"/>
            <a:t>لقد أدخلت بيانات في نموذج 7 ارجو الاطلاع عليه لكي تتضح الفكرة</a:t>
          </a:r>
        </a:p>
        <a:p>
          <a:pPr algn="r" rtl="1"/>
          <a:r>
            <a:rPr lang="ar-SA" sz="1100" baseline="0"/>
            <a:t>نلاحظ ان المدرسة دونت يوم الاحد لا يوجد به مخالفات ويم الاثنين يوجد مخالفات </a:t>
          </a:r>
        </a:p>
        <a:p>
          <a:pPr algn="r" rtl="1"/>
          <a:r>
            <a:rPr lang="ar-SA" sz="1100" baseline="0"/>
            <a:t>الايام التي بها مخالفات هي التي يتم جلبها لهذا النموذج فقط </a:t>
          </a:r>
        </a:p>
        <a:p>
          <a:pPr algn="r" rtl="1"/>
          <a:r>
            <a:rPr lang="ar-SA" sz="1100" baseline="0"/>
            <a:t>وكذا لبقية المدارس من خلال النماذج المرسلة</a:t>
          </a:r>
        </a:p>
        <a:p>
          <a:pPr algn="r" rtl="1"/>
          <a:endParaRPr lang="ar-SA" sz="1100"/>
        </a:p>
      </xdr:txBody>
    </xdr:sp>
    <xdr:clientData/>
  </xdr:twoCellAnchor>
  <xdr:twoCellAnchor>
    <xdr:from>
      <xdr:col>9</xdr:col>
      <xdr:colOff>12700</xdr:colOff>
      <xdr:row>42</xdr:row>
      <xdr:rowOff>6350</xdr:rowOff>
    </xdr:from>
    <xdr:to>
      <xdr:col>15</xdr:col>
      <xdr:colOff>0</xdr:colOff>
      <xdr:row>64</xdr:row>
      <xdr:rowOff>82550</xdr:rowOff>
    </xdr:to>
    <xdr:sp macro="" textlink="">
      <xdr:nvSpPr>
        <xdr:cNvPr id="7" name="مربع نص 6">
          <a:extLst>
            <a:ext uri="{FF2B5EF4-FFF2-40B4-BE49-F238E27FC236}">
              <a16:creationId xmlns:a16="http://schemas.microsoft.com/office/drawing/2014/main" id="{4156E196-0A21-4112-8D8A-4B9504BEAF30}"/>
            </a:ext>
          </a:extLst>
        </xdr:cNvPr>
        <xdr:cNvSpPr txBox="1"/>
      </xdr:nvSpPr>
      <xdr:spPr>
        <a:xfrm>
          <a:off x="10706144450" y="8870950"/>
          <a:ext cx="6254750" cy="3987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22.  مدى الرضا عن الخدمة المقدمة: يكتب (نعم) إذا كانت المدرسة راضية عن الخدمة في هذا اليوم، و(لا) إذا كانت غير راضية.</a:t>
          </a:r>
        </a:p>
        <a:p>
          <a:pPr algn="r" rtl="1"/>
          <a:r>
            <a:rPr lang="ar-SA" sz="1100"/>
            <a:t> 23.  إذا وصلت الحافلة /المركبة للمدرسة في الفترة الصباحية ولم يتبق على وقت الجرس سوى أقل من خمس دقائق:  يكتب  (نعم) إذا وصلت ولم يتبق على الجرس سوى خمس دقائق، ويكتب (لا) إذا وصلت في وقت مبكر.</a:t>
          </a:r>
        </a:p>
        <a:p>
          <a:pPr algn="r" rtl="1"/>
          <a:r>
            <a:rPr lang="ar-SA" sz="1100"/>
            <a:t> 24.  تأخر المركبة في الوصول إلى المدرسة للقيام برحلة العودة كثر من خمس دقائق بعد موعد انصراف الطالبات: يكتب (نعم) إذا وصلت الحافلة بعد الانصراف بخمس دقائق، ويكتب (لا) إذا وصلت قبل موعد الانصراف.</a:t>
          </a:r>
        </a:p>
        <a:p>
          <a:pPr algn="r" rtl="1"/>
          <a:r>
            <a:rPr lang="ar-SA" sz="1100"/>
            <a:t> 25.  عدم قيام المركبة بالرحلة سواء صباحا أو ظهرا: إذا لم تحضر الحافلة في الصباح يكتب (صباحا فقط)، وإذا لم تحضر في الانصراف يكتب (ظهرا فقط)، وإذا غابت الحافلة كامل اليوم يكتب (صباح وظهرا)</a:t>
          </a:r>
        </a:p>
        <a:p>
          <a:pPr algn="r" rtl="1"/>
          <a:r>
            <a:rPr lang="ar-SA" sz="1100"/>
            <a:t> 26.  عدد دقائق تأخر الباص في القيام بالرد الثاني: إذا كانت المدرسة تنفذ الرد الثاني فيسجل عدد   . دقيقة من موعد الانصراف45 دقائق التأخير في حضور الحافلة ويبدأ حساب الوقت بعد مرور</a:t>
          </a:r>
        </a:p>
        <a:p>
          <a:pPr algn="r" rtl="1"/>
          <a:r>
            <a:rPr lang="ar-SA" sz="1100"/>
            <a:t> 27.  تعطل المكيف أو عدم تشغيله أو عدم وجود طفاية الحريق: إذا كان المكيف معطل يكتب (عطل المكيف)، وإذا لم يشغل السائق المكيف للطالبات يكتب (عدم تشغيل المكيف)، وبالنسبة لطفاية الحريق يسجل (موجودة )أو (غير موجودة.) </a:t>
          </a:r>
        </a:p>
        <a:p>
          <a:pPr algn="r" rtl="1"/>
          <a:r>
            <a:rPr lang="ar-SA" sz="1100"/>
            <a:t>              </a:t>
          </a:r>
        </a:p>
        <a:p>
          <a:pPr algn="r" rtl="1"/>
          <a:r>
            <a:rPr lang="ar-SA" sz="1100"/>
            <a:t>28.  عدم نظافة المركبة: إذا كانت المركبة نظيفة يكتب (لا )وإذا كانت غير نظيفة يكتب (نعم)</a:t>
          </a:r>
        </a:p>
        <a:p>
          <a:pPr algn="r" rtl="1"/>
          <a:r>
            <a:rPr lang="ar-SA" sz="1100"/>
            <a:t> 29.  الحوادث وإصابات الطالبات ونوعها وسببها: في حال حدوث حوادث [لا قدر الله ]تسجل .</a:t>
          </a:r>
        </a:p>
        <a:p>
          <a:pPr algn="r" rtl="1"/>
          <a:r>
            <a:rPr lang="ar-SA" sz="1100"/>
            <a:t> 30.  أي مخالفات أو ملاحظات لم تذكر في هذا الجدول نرجو توضيحها: يسجل هنا أي ملاحظات تراها المدرسة على الحافلات غير مسجلة في الجدول .</a:t>
          </a:r>
        </a:p>
        <a:p>
          <a:pPr algn="r" rtl="1"/>
          <a:r>
            <a:rPr lang="ar-SA" sz="1100"/>
            <a:t> 31.   عدد مرات المخالفة: مجموع أيام التأخير الصباحي،  ولا يتجاوز المجموع بأي حال عن عدد أيام الفترة .</a:t>
          </a:r>
        </a:p>
        <a:p>
          <a:pPr algn="r" rtl="1"/>
          <a:r>
            <a:rPr lang="ar-SA" sz="1100"/>
            <a:t> 32.  عدد مرات المخالفة: مجموع أيام التأخير في الانصراف،  ولا يتجاوز المجموع بأي حال عن عدد أيام الفترة ..</a:t>
          </a:r>
        </a:p>
        <a:p>
          <a:pPr algn="r" rtl="1"/>
          <a:r>
            <a:rPr lang="ar-SA" sz="1100"/>
            <a:t> 33.  عدد مرات المخالفة: مجموع أيام عدم حضور المركبة،  ولا يتجاوز المجموع بأي حال عن عدد أيام الفترة ..</a:t>
          </a:r>
        </a:p>
        <a:p>
          <a:pPr algn="r" rtl="1"/>
          <a:r>
            <a:rPr lang="ar-SA" sz="1100"/>
            <a:t> 34.  عدد مرات المخالفة: مجموع أيام التأخر في تنفيذ الرد الثاني،  ولا يتجاوز المجموع بأي حال عن عدد أيام الفترة ..</a:t>
          </a:r>
        </a:p>
        <a:p>
          <a:pPr algn="r" rtl="1"/>
          <a:r>
            <a:rPr lang="ar-SA" sz="1100"/>
            <a:t> 35.  عدد مرات المخالفة: مجموع أيام تعطل المكيف أو عدم تشغيله أو عدم وجود طفاية حريق،  ولا يتجاوز المجموع بأي حال عن عدد أيام الفترة ..</a:t>
          </a:r>
        </a:p>
        <a:p>
          <a:pPr algn="r" rtl="1"/>
          <a:r>
            <a:rPr lang="ar-SA" sz="1100"/>
            <a:t> 36.  عدد مرات المخالفة: مجموع أيام عدم نظافة المركبة،  ولا يتجاوز المجموع بأي حال عن عدد أيام الفترة  .. </a:t>
          </a:r>
        </a:p>
      </xdr:txBody>
    </xdr:sp>
    <xdr:clientData/>
  </xdr:twoCellAnchor>
  <xdr:twoCellAnchor>
    <xdr:from>
      <xdr:col>6</xdr:col>
      <xdr:colOff>1708150</xdr:colOff>
      <xdr:row>45</xdr:row>
      <xdr:rowOff>25400</xdr:rowOff>
    </xdr:from>
    <xdr:to>
      <xdr:col>8</xdr:col>
      <xdr:colOff>711200</xdr:colOff>
      <xdr:row>58</xdr:row>
      <xdr:rowOff>6350</xdr:rowOff>
    </xdr:to>
    <xdr:sp macro="" textlink="">
      <xdr:nvSpPr>
        <xdr:cNvPr id="8" name="مربع نص 7">
          <a:extLst>
            <a:ext uri="{FF2B5EF4-FFF2-40B4-BE49-F238E27FC236}">
              <a16:creationId xmlns:a16="http://schemas.microsoft.com/office/drawing/2014/main" id="{24EF8401-D925-4F07-B383-B8F426D177C4}"/>
            </a:ext>
          </a:extLst>
        </xdr:cNvPr>
        <xdr:cNvSpPr txBox="1"/>
      </xdr:nvSpPr>
      <xdr:spPr>
        <a:xfrm>
          <a:off x="10712735750" y="9423400"/>
          <a:ext cx="1797050" cy="2292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اخي هذه الية تعبئة نموذج</a:t>
          </a:r>
          <a:r>
            <a:rPr lang="ar-SA" sz="1100" baseline="0"/>
            <a:t> رقم 7 الشهري في المدارس </a:t>
          </a:r>
        </a:p>
        <a:p>
          <a:pPr algn="r" rtl="1"/>
          <a:r>
            <a:rPr lang="ar-SA" sz="1100" baseline="0"/>
            <a:t>كيف استخرج تقرير واحد لجميع المدارس للأيام التي بها مخالفات للحافلة الواحدة سواء يوم أو أكثر</a:t>
          </a:r>
        </a:p>
        <a:p>
          <a:pPr algn="r" rtl="1"/>
          <a:r>
            <a:rPr lang="ar-SA" sz="1100" baseline="0"/>
            <a:t>هل يمكن لذلك </a:t>
          </a:r>
        </a:p>
        <a:p>
          <a:pPr algn="r" rtl="1"/>
          <a:endParaRPr lang="ar-SA" sz="1100" baseline="0"/>
        </a:p>
        <a:p>
          <a:pPr algn="r" rtl="1"/>
          <a:endParaRPr lang="ar-SA" sz="1100" baseline="0"/>
        </a:p>
        <a:p>
          <a:pPr algn="r" rtl="1"/>
          <a:r>
            <a:rPr lang="ar-SA" sz="1100" baseline="0"/>
            <a:t>أطلب منك الصفح فمثلك كريم الخلق يعذر ويصفح</a:t>
          </a:r>
          <a:endParaRPr lang="ar-SA"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1"/>
  <sheetViews>
    <sheetView rightToLeft="1" topLeftCell="A3" zoomScale="60" zoomScaleNormal="60" zoomScaleSheetLayoutView="25" workbookViewId="0">
      <selection activeCell="G15" sqref="G15:H15"/>
    </sheetView>
  </sheetViews>
  <sheetFormatPr defaultRowHeight="14" x14ac:dyDescent="0.3"/>
  <cols>
    <col min="1" max="1" width="5" customWidth="1"/>
    <col min="2" max="2" width="9.08203125" customWidth="1"/>
    <col min="3" max="3" width="14.33203125" customWidth="1"/>
    <col min="4" max="4" width="12.33203125" customWidth="1"/>
    <col min="5" max="5" width="14.83203125" customWidth="1"/>
    <col min="6" max="6" width="12.08203125" customWidth="1"/>
    <col min="7" max="7" width="14.58203125" customWidth="1"/>
    <col min="8" max="8" width="12.08203125" customWidth="1"/>
    <col min="9" max="9" width="15.75" customWidth="1"/>
    <col min="10" max="10" width="11.25" customWidth="1"/>
    <col min="11" max="11" width="15.08203125" customWidth="1"/>
    <col min="12" max="12" width="11.25" customWidth="1"/>
    <col min="13" max="13" width="18" customWidth="1"/>
    <col min="14" max="14" width="10.33203125" customWidth="1"/>
    <col min="15" max="15" width="17.08203125" customWidth="1"/>
    <col min="16" max="16" width="12" customWidth="1"/>
    <col min="17" max="17" width="11.83203125" customWidth="1"/>
    <col min="18" max="18" width="9.75" customWidth="1"/>
    <col min="19" max="19" width="37.25" customWidth="1"/>
    <col min="20" max="20" width="43" customWidth="1"/>
    <col min="21" max="35" width="9.08203125" style="28"/>
  </cols>
  <sheetData>
    <row r="1" spans="1:39" ht="30.75" customHeight="1" x14ac:dyDescent="0.3">
      <c r="A1" s="86"/>
      <c r="B1" s="86"/>
      <c r="C1" s="85" t="s">
        <v>50</v>
      </c>
      <c r="D1" s="85"/>
      <c r="E1" s="85"/>
      <c r="F1" s="85"/>
      <c r="G1" s="85"/>
      <c r="H1" s="85"/>
      <c r="I1" s="85"/>
      <c r="J1" s="85"/>
      <c r="K1" s="85"/>
      <c r="L1" s="85"/>
      <c r="M1" s="85"/>
      <c r="N1" s="85"/>
      <c r="O1" s="85"/>
      <c r="P1" s="85"/>
      <c r="Q1" s="85"/>
      <c r="R1" s="85"/>
      <c r="S1" s="85"/>
      <c r="T1" s="21"/>
      <c r="U1" s="27"/>
      <c r="V1" s="27"/>
      <c r="W1" s="27"/>
      <c r="X1" s="27"/>
      <c r="Y1" s="27"/>
      <c r="Z1" s="27"/>
      <c r="AA1" s="27"/>
      <c r="AB1" s="27"/>
      <c r="AC1" s="27"/>
    </row>
    <row r="2" spans="1:39" ht="21" customHeight="1" thickBot="1" x14ac:dyDescent="0.35">
      <c r="C2" s="85"/>
      <c r="D2" s="85"/>
      <c r="E2" s="85"/>
      <c r="F2" s="85"/>
      <c r="G2" s="85"/>
      <c r="H2" s="85"/>
      <c r="I2" s="85"/>
      <c r="J2" s="85"/>
      <c r="K2" s="85"/>
      <c r="L2" s="85"/>
      <c r="M2" s="85"/>
      <c r="N2" s="85"/>
      <c r="O2" s="85"/>
      <c r="P2" s="85"/>
      <c r="Q2" s="85"/>
      <c r="R2" s="85"/>
      <c r="S2" s="85"/>
      <c r="T2" s="45" t="s">
        <v>37</v>
      </c>
      <c r="U2" s="27"/>
      <c r="V2" s="27"/>
      <c r="W2" s="27"/>
      <c r="X2" s="27"/>
      <c r="Y2" s="27"/>
      <c r="Z2" s="27"/>
      <c r="AA2" s="27"/>
      <c r="AB2" s="27"/>
      <c r="AC2" s="27"/>
    </row>
    <row r="3" spans="1:39" ht="21.75" customHeight="1" thickBot="1" x14ac:dyDescent="0.35">
      <c r="A3" s="82" t="s">
        <v>49</v>
      </c>
      <c r="B3" s="82"/>
      <c r="C3" s="82"/>
      <c r="D3" s="211" t="s">
        <v>31</v>
      </c>
      <c r="E3" s="212"/>
      <c r="F3" s="213"/>
      <c r="G3" s="203" t="s">
        <v>9</v>
      </c>
      <c r="H3" s="203"/>
      <c r="I3" s="204"/>
      <c r="J3" s="2"/>
      <c r="K3" s="2"/>
      <c r="L3" s="2"/>
      <c r="M3" s="2"/>
      <c r="N3" s="2"/>
      <c r="T3" s="45" t="s">
        <v>44</v>
      </c>
    </row>
    <row r="4" spans="1:39" ht="21.75" customHeight="1" thickBot="1" x14ac:dyDescent="0.35">
      <c r="A4" s="82"/>
      <c r="B4" s="82"/>
      <c r="C4" s="82"/>
      <c r="D4" s="208" t="s">
        <v>30</v>
      </c>
      <c r="E4" s="209"/>
      <c r="F4" s="210"/>
      <c r="G4" s="205" t="s">
        <v>29</v>
      </c>
      <c r="H4" s="206"/>
      <c r="I4" s="207"/>
      <c r="J4" s="19"/>
      <c r="K4" s="19"/>
      <c r="L4" s="2"/>
      <c r="M4" s="2"/>
      <c r="N4" s="2"/>
    </row>
    <row r="5" spans="1:39" ht="4.5" customHeight="1" thickBot="1" x14ac:dyDescent="0.35">
      <c r="A5" s="83"/>
      <c r="B5" s="83"/>
      <c r="C5" s="83"/>
      <c r="D5" s="7"/>
      <c r="E5" s="8"/>
      <c r="F5" s="9"/>
      <c r="G5" s="2"/>
      <c r="H5" s="9"/>
      <c r="I5" s="2"/>
      <c r="J5" s="2"/>
      <c r="K5" s="2"/>
      <c r="L5" s="2"/>
      <c r="M5" s="2"/>
      <c r="N5" s="2"/>
    </row>
    <row r="6" spans="1:39" s="5" customFormat="1" ht="39.75" customHeight="1" thickBot="1" x14ac:dyDescent="0.35">
      <c r="A6" s="183" t="s">
        <v>21</v>
      </c>
      <c r="B6" s="184"/>
      <c r="C6" s="89"/>
      <c r="D6" s="150"/>
      <c r="E6" s="187" t="s">
        <v>13</v>
      </c>
      <c r="F6" s="191" t="s">
        <v>93</v>
      </c>
      <c r="G6" s="189" t="s">
        <v>20</v>
      </c>
      <c r="H6" s="191">
        <v>1234</v>
      </c>
      <c r="I6" s="43" t="s">
        <v>17</v>
      </c>
      <c r="J6" s="161"/>
      <c r="K6" s="161"/>
      <c r="L6" s="162"/>
      <c r="M6" s="95" t="s">
        <v>19</v>
      </c>
      <c r="N6" s="137" t="s">
        <v>101</v>
      </c>
      <c r="O6" s="199" t="s">
        <v>43</v>
      </c>
      <c r="P6" s="201"/>
      <c r="Q6" s="197" t="s">
        <v>14</v>
      </c>
      <c r="R6" s="198"/>
      <c r="S6" s="98"/>
      <c r="T6" s="99"/>
      <c r="U6" s="26"/>
      <c r="V6" s="26"/>
      <c r="W6" s="26"/>
      <c r="X6" s="26"/>
      <c r="Y6" s="26"/>
      <c r="Z6" s="26"/>
      <c r="AA6" s="26"/>
      <c r="AB6" s="26"/>
      <c r="AC6" s="26"/>
      <c r="AD6" s="26"/>
      <c r="AE6" s="26"/>
      <c r="AF6" s="26"/>
      <c r="AG6" s="26"/>
      <c r="AH6" s="26"/>
      <c r="AI6" s="26"/>
    </row>
    <row r="7" spans="1:39" s="5" customFormat="1" ht="33" customHeight="1" thickBot="1" x14ac:dyDescent="0.35">
      <c r="A7" s="185"/>
      <c r="B7" s="186"/>
      <c r="C7" s="93"/>
      <c r="D7" s="151"/>
      <c r="E7" s="188"/>
      <c r="F7" s="192"/>
      <c r="G7" s="190"/>
      <c r="H7" s="192"/>
      <c r="I7" s="43" t="s">
        <v>18</v>
      </c>
      <c r="J7" s="163"/>
      <c r="K7" s="163"/>
      <c r="L7" s="164"/>
      <c r="M7" s="193"/>
      <c r="N7" s="138"/>
      <c r="O7" s="200"/>
      <c r="P7" s="202"/>
      <c r="Q7" s="197" t="s">
        <v>45</v>
      </c>
      <c r="R7" s="198"/>
      <c r="S7" s="100"/>
      <c r="T7" s="101"/>
      <c r="U7" s="26"/>
      <c r="V7" s="26"/>
      <c r="W7" s="26"/>
      <c r="X7" s="26"/>
      <c r="Y7" s="26"/>
      <c r="Z7" s="26"/>
      <c r="AA7" s="26"/>
      <c r="AB7" s="26"/>
      <c r="AC7" s="26"/>
      <c r="AD7" s="26"/>
      <c r="AE7" s="26"/>
      <c r="AF7" s="26"/>
      <c r="AG7" s="26"/>
      <c r="AH7" s="26"/>
      <c r="AI7" s="26"/>
    </row>
    <row r="8" spans="1:39" s="5" customFormat="1" ht="24" customHeight="1" x14ac:dyDescent="0.3">
      <c r="A8" s="121" t="s">
        <v>27</v>
      </c>
      <c r="B8" s="122"/>
      <c r="C8" s="89"/>
      <c r="D8" s="150"/>
      <c r="E8" s="165" t="s">
        <v>15</v>
      </c>
      <c r="F8" s="178"/>
      <c r="G8" s="165" t="s">
        <v>25</v>
      </c>
      <c r="H8" s="178"/>
      <c r="I8" s="173" t="s">
        <v>26</v>
      </c>
      <c r="J8" s="176"/>
      <c r="K8" s="165" t="s">
        <v>11</v>
      </c>
      <c r="L8" s="167"/>
      <c r="M8" s="158" t="s">
        <v>12</v>
      </c>
      <c r="N8" s="221"/>
      <c r="O8" s="224" t="s">
        <v>10</v>
      </c>
      <c r="P8" s="89"/>
      <c r="Q8" s="90"/>
      <c r="R8" s="90"/>
      <c r="S8" s="95" t="s">
        <v>28</v>
      </c>
      <c r="T8" s="218"/>
      <c r="U8" s="26"/>
      <c r="V8" s="26"/>
      <c r="W8" s="26"/>
      <c r="X8" s="26"/>
      <c r="Y8" s="26"/>
      <c r="Z8" s="26"/>
      <c r="AA8" s="26"/>
      <c r="AB8" s="26"/>
      <c r="AC8" s="26"/>
      <c r="AD8" s="26"/>
      <c r="AE8" s="26"/>
      <c r="AF8" s="26"/>
      <c r="AG8" s="26"/>
      <c r="AH8" s="26"/>
      <c r="AI8" s="26"/>
    </row>
    <row r="9" spans="1:39" s="5" customFormat="1" ht="28.5" customHeight="1" thickBot="1" x14ac:dyDescent="0.35">
      <c r="A9" s="123"/>
      <c r="B9" s="124"/>
      <c r="C9" s="91"/>
      <c r="D9" s="194"/>
      <c r="E9" s="172"/>
      <c r="F9" s="176"/>
      <c r="G9" s="172"/>
      <c r="H9" s="176"/>
      <c r="I9" s="174"/>
      <c r="J9" s="176"/>
      <c r="K9" s="166"/>
      <c r="L9" s="168"/>
      <c r="M9" s="159"/>
      <c r="N9" s="222"/>
      <c r="O9" s="225"/>
      <c r="P9" s="91"/>
      <c r="Q9" s="92"/>
      <c r="R9" s="92"/>
      <c r="S9" s="96"/>
      <c r="T9" s="219"/>
      <c r="U9" s="26"/>
      <c r="V9" s="26"/>
      <c r="W9" s="26"/>
      <c r="X9" s="26"/>
      <c r="Y9" s="26"/>
      <c r="Z9" s="26"/>
      <c r="AA9" s="26"/>
      <c r="AB9" s="26"/>
      <c r="AC9" s="26"/>
      <c r="AD9" s="26"/>
      <c r="AE9" s="26"/>
      <c r="AF9" s="26"/>
      <c r="AG9" s="26"/>
      <c r="AH9" s="26"/>
      <c r="AI9" s="26"/>
    </row>
    <row r="10" spans="1:39" s="5" customFormat="1" ht="46.5" customHeight="1" thickBot="1" x14ac:dyDescent="0.35">
      <c r="A10" s="125"/>
      <c r="B10" s="126"/>
      <c r="C10" s="93"/>
      <c r="D10" s="151"/>
      <c r="E10" s="166"/>
      <c r="F10" s="177"/>
      <c r="G10" s="166"/>
      <c r="H10" s="177"/>
      <c r="I10" s="175"/>
      <c r="J10" s="177"/>
      <c r="K10" s="44" t="s">
        <v>24</v>
      </c>
      <c r="L10" s="14"/>
      <c r="M10" s="160"/>
      <c r="N10" s="223"/>
      <c r="O10" s="226"/>
      <c r="P10" s="93"/>
      <c r="Q10" s="94"/>
      <c r="R10" s="94"/>
      <c r="S10" s="97"/>
      <c r="T10" s="220"/>
      <c r="U10" s="26"/>
      <c r="V10" s="26"/>
      <c r="W10" s="26"/>
      <c r="X10" s="26"/>
      <c r="Y10" s="26"/>
      <c r="Z10" s="26"/>
      <c r="AA10" s="26"/>
      <c r="AB10" s="26"/>
      <c r="AC10" s="26"/>
      <c r="AD10" s="26"/>
      <c r="AE10" s="26"/>
      <c r="AF10" s="26"/>
      <c r="AG10" s="26"/>
      <c r="AH10" s="26"/>
      <c r="AI10" s="26"/>
    </row>
    <row r="11" spans="1:39" s="15" customFormat="1" ht="70.5" customHeight="1" x14ac:dyDescent="0.3">
      <c r="A11" s="181" t="s">
        <v>42</v>
      </c>
      <c r="B11" s="119" t="s">
        <v>1</v>
      </c>
      <c r="C11" s="119" t="s">
        <v>2</v>
      </c>
      <c r="D11" s="22" t="s">
        <v>32</v>
      </c>
      <c r="E11" s="156" t="s">
        <v>22</v>
      </c>
      <c r="F11" s="153"/>
      <c r="G11" s="152" t="s">
        <v>35</v>
      </c>
      <c r="H11" s="153"/>
      <c r="I11" s="152" t="s">
        <v>36</v>
      </c>
      <c r="J11" s="153"/>
      <c r="K11" s="152" t="s">
        <v>23</v>
      </c>
      <c r="L11" s="153"/>
      <c r="M11" s="152" t="s">
        <v>40</v>
      </c>
      <c r="N11" s="153"/>
      <c r="O11" s="152" t="s">
        <v>5</v>
      </c>
      <c r="P11" s="153"/>
      <c r="Q11" s="227" t="s">
        <v>39</v>
      </c>
      <c r="R11" s="228"/>
      <c r="S11" s="229"/>
      <c r="T11" s="195" t="s">
        <v>38</v>
      </c>
      <c r="U11" s="29"/>
      <c r="V11" s="29"/>
      <c r="W11" s="29"/>
      <c r="X11" s="29"/>
      <c r="Y11" s="29"/>
      <c r="Z11" s="29"/>
      <c r="AA11" s="29"/>
      <c r="AB11" s="29"/>
      <c r="AC11" s="29"/>
      <c r="AD11" s="29"/>
      <c r="AE11" s="29"/>
      <c r="AF11" s="29"/>
      <c r="AG11" s="29"/>
      <c r="AH11" s="29"/>
      <c r="AI11" s="29"/>
    </row>
    <row r="12" spans="1:39" s="12" customFormat="1" ht="59.25" customHeight="1" thickBot="1" x14ac:dyDescent="0.35">
      <c r="A12" s="182"/>
      <c r="B12" s="120"/>
      <c r="C12" s="120"/>
      <c r="D12" s="23" t="s">
        <v>41</v>
      </c>
      <c r="E12" s="157"/>
      <c r="F12" s="155"/>
      <c r="G12" s="154"/>
      <c r="H12" s="155"/>
      <c r="I12" s="154"/>
      <c r="J12" s="155"/>
      <c r="K12" s="154"/>
      <c r="L12" s="155"/>
      <c r="M12" s="154"/>
      <c r="N12" s="155"/>
      <c r="O12" s="154"/>
      <c r="P12" s="155"/>
      <c r="Q12" s="230"/>
      <c r="R12" s="231"/>
      <c r="S12" s="232"/>
      <c r="T12" s="196"/>
      <c r="U12" s="30"/>
      <c r="V12" s="30"/>
      <c r="W12" s="30"/>
      <c r="X12" s="30"/>
      <c r="Y12" s="30"/>
      <c r="Z12" s="30"/>
      <c r="AA12" s="30"/>
      <c r="AB12" s="30"/>
      <c r="AC12" s="30"/>
      <c r="AD12" s="30"/>
      <c r="AE12" s="30"/>
      <c r="AF12" s="30"/>
      <c r="AG12" s="30"/>
      <c r="AH12" s="30"/>
      <c r="AI12" s="30"/>
    </row>
    <row r="13" spans="1:39" ht="27.75" customHeight="1" x14ac:dyDescent="0.3">
      <c r="A13" s="40">
        <v>1</v>
      </c>
      <c r="B13" s="234" t="s">
        <v>66</v>
      </c>
      <c r="C13" s="235" t="s">
        <v>67</v>
      </c>
      <c r="D13" s="236" t="s">
        <v>68</v>
      </c>
      <c r="E13" s="237" t="s">
        <v>69</v>
      </c>
      <c r="F13" s="238"/>
      <c r="G13" s="239" t="s">
        <v>69</v>
      </c>
      <c r="H13" s="238"/>
      <c r="I13" s="239" t="s">
        <v>102</v>
      </c>
      <c r="J13" s="238"/>
      <c r="K13" s="239" t="s">
        <v>102</v>
      </c>
      <c r="L13" s="238"/>
      <c r="M13" s="239" t="s">
        <v>102</v>
      </c>
      <c r="N13" s="238"/>
      <c r="O13" s="239" t="s">
        <v>69</v>
      </c>
      <c r="P13" s="240"/>
      <c r="Q13" s="239" t="s">
        <v>103</v>
      </c>
      <c r="R13" s="240"/>
      <c r="S13" s="241"/>
      <c r="T13" s="242" t="s">
        <v>104</v>
      </c>
    </row>
    <row r="14" spans="1:39" ht="27.75" customHeight="1" x14ac:dyDescent="0.3">
      <c r="A14" s="40">
        <v>2</v>
      </c>
      <c r="B14" s="234" t="s">
        <v>105</v>
      </c>
      <c r="C14" s="235" t="s">
        <v>106</v>
      </c>
      <c r="D14" s="236" t="s">
        <v>68</v>
      </c>
      <c r="E14" s="237" t="s">
        <v>68</v>
      </c>
      <c r="F14" s="238"/>
      <c r="G14" s="239" t="s">
        <v>69</v>
      </c>
      <c r="H14" s="238"/>
      <c r="I14" s="239" t="s">
        <v>107</v>
      </c>
      <c r="J14" s="238"/>
      <c r="K14" s="239">
        <v>20</v>
      </c>
      <c r="L14" s="238"/>
      <c r="M14" s="239" t="s">
        <v>108</v>
      </c>
      <c r="N14" s="238"/>
      <c r="O14" s="239" t="s">
        <v>68</v>
      </c>
      <c r="P14" s="240"/>
      <c r="Q14" s="239" t="s">
        <v>103</v>
      </c>
      <c r="R14" s="240"/>
      <c r="S14" s="241"/>
      <c r="T14" s="243" t="s">
        <v>109</v>
      </c>
    </row>
    <row r="15" spans="1:39" ht="27.75" customHeight="1" x14ac:dyDescent="0.3">
      <c r="A15" s="40">
        <v>3</v>
      </c>
      <c r="B15" s="3"/>
      <c r="C15" s="41"/>
      <c r="D15" s="24"/>
      <c r="E15" s="102"/>
      <c r="F15" s="84"/>
      <c r="G15" s="64"/>
      <c r="H15" s="84"/>
      <c r="I15" s="64"/>
      <c r="J15" s="84"/>
      <c r="K15" s="64"/>
      <c r="L15" s="84"/>
      <c r="M15" s="64"/>
      <c r="N15" s="84"/>
      <c r="O15" s="64"/>
      <c r="P15" s="65"/>
      <c r="Q15" s="64"/>
      <c r="R15" s="65"/>
      <c r="S15" s="66"/>
      <c r="T15" s="20"/>
      <c r="W15" s="127"/>
      <c r="X15" s="127"/>
      <c r="Y15" s="179"/>
      <c r="Z15" s="179"/>
      <c r="AA15" s="31"/>
      <c r="AB15" s="179"/>
      <c r="AC15" s="179"/>
      <c r="AD15" s="32"/>
      <c r="AE15" s="32"/>
      <c r="AF15" s="32"/>
      <c r="AG15" s="180"/>
      <c r="AH15" s="180"/>
      <c r="AI15" s="31"/>
      <c r="AJ15" s="4"/>
      <c r="AK15" s="4"/>
      <c r="AL15" s="4"/>
      <c r="AM15" s="4"/>
    </row>
    <row r="16" spans="1:39" ht="27.75" customHeight="1" x14ac:dyDescent="0.3">
      <c r="A16" s="40">
        <v>4</v>
      </c>
      <c r="B16" s="3"/>
      <c r="C16" s="41"/>
      <c r="D16" s="24"/>
      <c r="E16" s="102"/>
      <c r="F16" s="84"/>
      <c r="G16" s="64"/>
      <c r="H16" s="84"/>
      <c r="I16" s="64"/>
      <c r="J16" s="84"/>
      <c r="K16" s="64"/>
      <c r="L16" s="84"/>
      <c r="M16" s="64"/>
      <c r="N16" s="84"/>
      <c r="O16" s="64"/>
      <c r="P16" s="65"/>
      <c r="Q16" s="64"/>
      <c r="R16" s="65"/>
      <c r="S16" s="66"/>
      <c r="T16" s="20"/>
      <c r="AG16" s="33"/>
      <c r="AI16" s="34"/>
      <c r="AJ16" s="6"/>
      <c r="AK16" s="6"/>
      <c r="AL16" s="6"/>
      <c r="AM16" s="6"/>
    </row>
    <row r="17" spans="1:20" ht="27.75" customHeight="1" x14ac:dyDescent="0.3">
      <c r="A17" s="40">
        <v>5</v>
      </c>
      <c r="B17" s="3"/>
      <c r="C17" s="41"/>
      <c r="D17" s="24"/>
      <c r="E17" s="102"/>
      <c r="F17" s="84"/>
      <c r="G17" s="64"/>
      <c r="H17" s="84"/>
      <c r="I17" s="64"/>
      <c r="J17" s="84"/>
      <c r="K17" s="64"/>
      <c r="L17" s="84"/>
      <c r="M17" s="64"/>
      <c r="N17" s="84"/>
      <c r="O17" s="64"/>
      <c r="P17" s="65"/>
      <c r="Q17" s="64"/>
      <c r="R17" s="65"/>
      <c r="S17" s="66"/>
      <c r="T17" s="20"/>
    </row>
    <row r="18" spans="1:20" ht="27.75" customHeight="1" x14ac:dyDescent="0.3">
      <c r="A18" s="40">
        <v>6</v>
      </c>
      <c r="B18" s="3"/>
      <c r="C18" s="41"/>
      <c r="D18" s="24"/>
      <c r="E18" s="102"/>
      <c r="F18" s="84"/>
      <c r="G18" s="64"/>
      <c r="H18" s="84"/>
      <c r="I18" s="64"/>
      <c r="J18" s="84"/>
      <c r="K18" s="64"/>
      <c r="L18" s="84"/>
      <c r="M18" s="64"/>
      <c r="N18" s="84"/>
      <c r="O18" s="64"/>
      <c r="P18" s="65"/>
      <c r="Q18" s="64"/>
      <c r="R18" s="65"/>
      <c r="S18" s="66"/>
      <c r="T18" s="20"/>
    </row>
    <row r="19" spans="1:20" ht="27.75" customHeight="1" x14ac:dyDescent="0.3">
      <c r="A19" s="40">
        <v>7</v>
      </c>
      <c r="B19" s="3"/>
      <c r="C19" s="41"/>
      <c r="D19" s="24"/>
      <c r="E19" s="102"/>
      <c r="F19" s="84"/>
      <c r="G19" s="64"/>
      <c r="H19" s="84"/>
      <c r="I19" s="64"/>
      <c r="J19" s="84"/>
      <c r="K19" s="64"/>
      <c r="L19" s="84"/>
      <c r="M19" s="64"/>
      <c r="N19" s="84"/>
      <c r="O19" s="64"/>
      <c r="P19" s="65"/>
      <c r="Q19" s="64"/>
      <c r="R19" s="65"/>
      <c r="S19" s="66"/>
      <c r="T19" s="20"/>
    </row>
    <row r="20" spans="1:20" ht="27.75" customHeight="1" x14ac:dyDescent="0.3">
      <c r="A20" s="40">
        <v>8</v>
      </c>
      <c r="B20" s="3"/>
      <c r="C20" s="41"/>
      <c r="D20" s="24"/>
      <c r="E20" s="102" t="s">
        <v>0</v>
      </c>
      <c r="F20" s="84"/>
      <c r="G20" s="64"/>
      <c r="H20" s="84"/>
      <c r="I20" s="64"/>
      <c r="J20" s="84"/>
      <c r="K20" s="64"/>
      <c r="L20" s="84"/>
      <c r="M20" s="64"/>
      <c r="N20" s="84"/>
      <c r="O20" s="64"/>
      <c r="P20" s="65"/>
      <c r="Q20" s="64"/>
      <c r="R20" s="65"/>
      <c r="S20" s="66"/>
      <c r="T20" s="20"/>
    </row>
    <row r="21" spans="1:20" ht="27.75" customHeight="1" x14ac:dyDescent="0.3">
      <c r="A21" s="40">
        <v>9</v>
      </c>
      <c r="B21" s="3"/>
      <c r="C21" s="41"/>
      <c r="D21" s="24"/>
      <c r="E21" s="102"/>
      <c r="F21" s="84"/>
      <c r="G21" s="64"/>
      <c r="H21" s="84"/>
      <c r="I21" s="64"/>
      <c r="J21" s="84"/>
      <c r="K21" s="64"/>
      <c r="L21" s="84"/>
      <c r="M21" s="64"/>
      <c r="N21" s="84"/>
      <c r="O21" s="64"/>
      <c r="P21" s="65"/>
      <c r="Q21" s="64"/>
      <c r="R21" s="65"/>
      <c r="S21" s="66"/>
      <c r="T21" s="20"/>
    </row>
    <row r="22" spans="1:20" ht="27.75" customHeight="1" x14ac:dyDescent="0.3">
      <c r="A22" s="40">
        <v>10</v>
      </c>
      <c r="B22" s="3"/>
      <c r="C22" s="41"/>
      <c r="D22" s="24"/>
      <c r="E22" s="102"/>
      <c r="F22" s="84"/>
      <c r="G22" s="64"/>
      <c r="H22" s="84"/>
      <c r="I22" s="64"/>
      <c r="J22" s="84"/>
      <c r="K22" s="64"/>
      <c r="L22" s="84"/>
      <c r="M22" s="64"/>
      <c r="N22" s="84"/>
      <c r="O22" s="64"/>
      <c r="P22" s="65"/>
      <c r="Q22" s="64"/>
      <c r="R22" s="65"/>
      <c r="S22" s="66"/>
      <c r="T22" s="20"/>
    </row>
    <row r="23" spans="1:20" ht="27.75" customHeight="1" x14ac:dyDescent="0.3">
      <c r="A23" s="40">
        <v>11</v>
      </c>
      <c r="B23" s="3"/>
      <c r="C23" s="41"/>
      <c r="D23" s="24"/>
      <c r="E23" s="102"/>
      <c r="F23" s="84"/>
      <c r="G23" s="64"/>
      <c r="H23" s="84"/>
      <c r="I23" s="64"/>
      <c r="J23" s="84"/>
      <c r="K23" s="64"/>
      <c r="L23" s="84"/>
      <c r="M23" s="64"/>
      <c r="N23" s="84"/>
      <c r="O23" s="64"/>
      <c r="P23" s="65"/>
      <c r="Q23" s="64"/>
      <c r="R23" s="65"/>
      <c r="S23" s="66"/>
      <c r="T23" s="20"/>
    </row>
    <row r="24" spans="1:20" ht="27.75" customHeight="1" x14ac:dyDescent="0.3">
      <c r="A24" s="40">
        <v>12</v>
      </c>
      <c r="B24" s="3"/>
      <c r="C24" s="41"/>
      <c r="D24" s="24"/>
      <c r="E24" s="102"/>
      <c r="F24" s="84"/>
      <c r="G24" s="64"/>
      <c r="H24" s="84"/>
      <c r="I24" s="64"/>
      <c r="J24" s="84"/>
      <c r="K24" s="64"/>
      <c r="L24" s="84"/>
      <c r="M24" s="64"/>
      <c r="N24" s="84"/>
      <c r="O24" s="64"/>
      <c r="P24" s="65"/>
      <c r="Q24" s="64"/>
      <c r="R24" s="65"/>
      <c r="S24" s="66"/>
      <c r="T24" s="20"/>
    </row>
    <row r="25" spans="1:20" ht="27.75" customHeight="1" x14ac:dyDescent="0.3">
      <c r="A25" s="40">
        <v>13</v>
      </c>
      <c r="B25" s="3"/>
      <c r="C25" s="41"/>
      <c r="D25" s="24"/>
      <c r="E25" s="102"/>
      <c r="F25" s="84"/>
      <c r="G25" s="64"/>
      <c r="H25" s="84"/>
      <c r="I25" s="64"/>
      <c r="J25" s="84"/>
      <c r="K25" s="64"/>
      <c r="L25" s="84"/>
      <c r="M25" s="64"/>
      <c r="N25" s="84"/>
      <c r="O25" s="64"/>
      <c r="P25" s="65"/>
      <c r="Q25" s="64"/>
      <c r="R25" s="65"/>
      <c r="S25" s="66"/>
      <c r="T25" s="20"/>
    </row>
    <row r="26" spans="1:20" ht="27.75" customHeight="1" x14ac:dyDescent="0.3">
      <c r="A26" s="40">
        <v>14</v>
      </c>
      <c r="B26" s="3"/>
      <c r="C26" s="41"/>
      <c r="D26" s="24"/>
      <c r="E26" s="102"/>
      <c r="F26" s="84"/>
      <c r="G26" s="64"/>
      <c r="H26" s="84"/>
      <c r="I26" s="64"/>
      <c r="J26" s="84"/>
      <c r="K26" s="64"/>
      <c r="L26" s="84"/>
      <c r="M26" s="64"/>
      <c r="N26" s="84"/>
      <c r="O26" s="64"/>
      <c r="P26" s="65"/>
      <c r="Q26" s="64"/>
      <c r="R26" s="65"/>
      <c r="S26" s="66"/>
      <c r="T26" s="20"/>
    </row>
    <row r="27" spans="1:20" ht="27.75" customHeight="1" x14ac:dyDescent="0.3">
      <c r="A27" s="40">
        <v>15</v>
      </c>
      <c r="B27" s="3"/>
      <c r="C27" s="41"/>
      <c r="D27" s="24"/>
      <c r="E27" s="102"/>
      <c r="F27" s="84"/>
      <c r="G27" s="64"/>
      <c r="H27" s="84"/>
      <c r="I27" s="64"/>
      <c r="J27" s="84"/>
      <c r="K27" s="64"/>
      <c r="L27" s="84"/>
      <c r="M27" s="64"/>
      <c r="N27" s="84"/>
      <c r="O27" s="64"/>
      <c r="P27" s="65"/>
      <c r="Q27" s="64"/>
      <c r="R27" s="65"/>
      <c r="S27" s="66"/>
      <c r="T27" s="20"/>
    </row>
    <row r="28" spans="1:20" ht="27.75" customHeight="1" x14ac:dyDescent="0.3">
      <c r="A28" s="40">
        <v>16</v>
      </c>
      <c r="B28" s="3"/>
      <c r="C28" s="41"/>
      <c r="D28" s="24"/>
      <c r="E28" s="102"/>
      <c r="F28" s="84"/>
      <c r="G28" s="64"/>
      <c r="H28" s="84"/>
      <c r="I28" s="64"/>
      <c r="J28" s="84"/>
      <c r="K28" s="64"/>
      <c r="L28" s="84"/>
      <c r="M28" s="64"/>
      <c r="N28" s="84"/>
      <c r="O28" s="64"/>
      <c r="P28" s="65"/>
      <c r="Q28" s="64"/>
      <c r="R28" s="65"/>
      <c r="S28" s="66"/>
      <c r="T28" s="20"/>
    </row>
    <row r="29" spans="1:20" ht="27.75" customHeight="1" x14ac:dyDescent="0.3">
      <c r="A29" s="40">
        <v>17</v>
      </c>
      <c r="B29" s="3"/>
      <c r="C29" s="41"/>
      <c r="D29" s="24"/>
      <c r="E29" s="102"/>
      <c r="F29" s="84"/>
      <c r="G29" s="64"/>
      <c r="H29" s="84"/>
      <c r="I29" s="64"/>
      <c r="J29" s="84"/>
      <c r="K29" s="64"/>
      <c r="L29" s="84"/>
      <c r="M29" s="64"/>
      <c r="N29" s="84"/>
      <c r="O29" s="64"/>
      <c r="P29" s="65"/>
      <c r="Q29" s="64"/>
      <c r="R29" s="65"/>
      <c r="S29" s="66"/>
      <c r="T29" s="20"/>
    </row>
    <row r="30" spans="1:20" ht="27.75" customHeight="1" x14ac:dyDescent="0.3">
      <c r="A30" s="40">
        <v>18</v>
      </c>
      <c r="B30" s="3"/>
      <c r="C30" s="41"/>
      <c r="D30" s="24"/>
      <c r="E30" s="102"/>
      <c r="F30" s="84"/>
      <c r="G30" s="64"/>
      <c r="H30" s="84"/>
      <c r="I30" s="64"/>
      <c r="J30" s="84"/>
      <c r="K30" s="64"/>
      <c r="L30" s="84"/>
      <c r="M30" s="64"/>
      <c r="N30" s="84"/>
      <c r="O30" s="64"/>
      <c r="P30" s="65"/>
      <c r="Q30" s="64"/>
      <c r="R30" s="65"/>
      <c r="S30" s="66"/>
      <c r="T30" s="20"/>
    </row>
    <row r="31" spans="1:20" ht="27.75" customHeight="1" x14ac:dyDescent="0.3">
      <c r="A31" s="40">
        <v>19</v>
      </c>
      <c r="B31" s="3"/>
      <c r="C31" s="41"/>
      <c r="D31" s="24"/>
      <c r="E31" s="102"/>
      <c r="F31" s="84"/>
      <c r="G31" s="64"/>
      <c r="H31" s="84"/>
      <c r="I31" s="64"/>
      <c r="J31" s="84"/>
      <c r="K31" s="64"/>
      <c r="L31" s="84"/>
      <c r="M31" s="64"/>
      <c r="N31" s="84"/>
      <c r="O31" s="64"/>
      <c r="P31" s="65"/>
      <c r="Q31" s="64"/>
      <c r="R31" s="65"/>
      <c r="S31" s="66"/>
      <c r="T31" s="20"/>
    </row>
    <row r="32" spans="1:20" ht="27.75" customHeight="1" x14ac:dyDescent="0.3">
      <c r="A32" s="40">
        <v>20</v>
      </c>
      <c r="B32" s="3"/>
      <c r="C32" s="41"/>
      <c r="D32" s="24"/>
      <c r="E32" s="102"/>
      <c r="F32" s="84"/>
      <c r="G32" s="64"/>
      <c r="H32" s="84"/>
      <c r="I32" s="64"/>
      <c r="J32" s="84"/>
      <c r="K32" s="64"/>
      <c r="L32" s="84"/>
      <c r="M32" s="64"/>
      <c r="N32" s="84"/>
      <c r="O32" s="64"/>
      <c r="P32" s="65"/>
      <c r="Q32" s="64"/>
      <c r="R32" s="65"/>
      <c r="S32" s="66"/>
      <c r="T32" s="20"/>
    </row>
    <row r="33" spans="1:35" ht="27.75" customHeight="1" x14ac:dyDescent="0.3">
      <c r="A33" s="40">
        <v>21</v>
      </c>
      <c r="B33" s="3"/>
      <c r="C33" s="41"/>
      <c r="D33" s="24"/>
      <c r="E33" s="102"/>
      <c r="F33" s="84"/>
      <c r="G33" s="64"/>
      <c r="H33" s="84"/>
      <c r="I33" s="64"/>
      <c r="J33" s="84"/>
      <c r="K33" s="64"/>
      <c r="L33" s="84"/>
      <c r="M33" s="64"/>
      <c r="N33" s="84"/>
      <c r="O33" s="64"/>
      <c r="P33" s="65"/>
      <c r="Q33" s="64"/>
      <c r="R33" s="65"/>
      <c r="S33" s="66"/>
      <c r="T33" s="20"/>
    </row>
    <row r="34" spans="1:35" ht="27.75" customHeight="1" thickBot="1" x14ac:dyDescent="0.35">
      <c r="A34" s="40">
        <v>22</v>
      </c>
      <c r="B34" s="16"/>
      <c r="C34" s="42"/>
      <c r="D34" s="25"/>
      <c r="E34" s="102"/>
      <c r="F34" s="84"/>
      <c r="G34" s="64"/>
      <c r="H34" s="84"/>
      <c r="I34" s="64"/>
      <c r="J34" s="84"/>
      <c r="K34" s="64"/>
      <c r="L34" s="84"/>
      <c r="M34" s="64"/>
      <c r="N34" s="84"/>
      <c r="O34" s="64"/>
      <c r="P34" s="65"/>
      <c r="Q34" s="169"/>
      <c r="R34" s="170"/>
      <c r="S34" s="171"/>
      <c r="T34" s="39"/>
    </row>
    <row r="35" spans="1:35" s="13" customFormat="1" ht="24.75" customHeight="1" x14ac:dyDescent="0.3">
      <c r="A35" s="128" t="s">
        <v>4</v>
      </c>
      <c r="B35" s="129"/>
      <c r="C35" s="129"/>
      <c r="D35" s="130"/>
      <c r="E35" s="109" t="s">
        <v>3</v>
      </c>
      <c r="F35" s="107"/>
      <c r="G35" s="103" t="s">
        <v>3</v>
      </c>
      <c r="H35" s="107"/>
      <c r="I35" s="103" t="s">
        <v>3</v>
      </c>
      <c r="J35" s="107"/>
      <c r="K35" s="103" t="s">
        <v>3</v>
      </c>
      <c r="L35" s="107"/>
      <c r="M35" s="103" t="s">
        <v>3</v>
      </c>
      <c r="N35" s="107"/>
      <c r="O35" s="103" t="s">
        <v>3</v>
      </c>
      <c r="P35" s="104"/>
      <c r="Q35" s="67"/>
      <c r="R35" s="68"/>
      <c r="S35" s="69"/>
      <c r="T35" s="76"/>
      <c r="U35" s="35"/>
      <c r="V35" s="35"/>
      <c r="W35" s="35"/>
      <c r="X35" s="35"/>
      <c r="Y35" s="35"/>
      <c r="Z35" s="35"/>
      <c r="AA35" s="35"/>
      <c r="AB35" s="35"/>
      <c r="AC35" s="35"/>
      <c r="AD35" s="35"/>
      <c r="AE35" s="35"/>
      <c r="AF35" s="35"/>
      <c r="AG35" s="35"/>
      <c r="AH35" s="35"/>
      <c r="AI35" s="35"/>
    </row>
    <row r="36" spans="1:35" ht="35.25" customHeight="1" x14ac:dyDescent="0.3">
      <c r="A36" s="131"/>
      <c r="B36" s="132"/>
      <c r="C36" s="132"/>
      <c r="D36" s="133"/>
      <c r="E36" s="110"/>
      <c r="F36" s="108"/>
      <c r="G36" s="105"/>
      <c r="H36" s="108"/>
      <c r="I36" s="105"/>
      <c r="J36" s="108"/>
      <c r="K36" s="105"/>
      <c r="L36" s="108"/>
      <c r="M36" s="105"/>
      <c r="N36" s="108"/>
      <c r="O36" s="105"/>
      <c r="P36" s="106"/>
      <c r="Q36" s="70"/>
      <c r="R36" s="71"/>
      <c r="S36" s="72"/>
      <c r="T36" s="77"/>
    </row>
    <row r="37" spans="1:35" ht="26.25" customHeight="1" thickBot="1" x14ac:dyDescent="0.35">
      <c r="A37" s="134"/>
      <c r="B37" s="135"/>
      <c r="C37" s="135"/>
      <c r="D37" s="136"/>
      <c r="E37" s="111"/>
      <c r="F37" s="112"/>
      <c r="G37" s="113"/>
      <c r="H37" s="112"/>
      <c r="I37" s="113"/>
      <c r="J37" s="112"/>
      <c r="K37" s="113"/>
      <c r="L37" s="112"/>
      <c r="M37" s="113"/>
      <c r="N37" s="114"/>
      <c r="O37" s="87"/>
      <c r="P37" s="88"/>
      <c r="Q37" s="73"/>
      <c r="R37" s="74"/>
      <c r="S37" s="75"/>
      <c r="T37" s="78"/>
    </row>
    <row r="38" spans="1:35" ht="7.5" customHeight="1" x14ac:dyDescent="0.3">
      <c r="A38" s="10"/>
      <c r="B38" s="10"/>
      <c r="C38" s="10"/>
      <c r="D38" s="11"/>
      <c r="E38" s="11"/>
      <c r="F38" s="11"/>
      <c r="G38" s="11"/>
      <c r="H38" s="11"/>
      <c r="I38" s="11"/>
      <c r="J38" s="11"/>
      <c r="K38" s="11"/>
      <c r="L38" s="11"/>
      <c r="M38" s="11"/>
      <c r="N38" s="11"/>
      <c r="O38" s="11"/>
      <c r="P38" s="11"/>
      <c r="Q38" s="11"/>
      <c r="R38" s="11"/>
    </row>
    <row r="39" spans="1:35" ht="22.5" customHeight="1" x14ac:dyDescent="0.3">
      <c r="A39" s="80" t="s">
        <v>46</v>
      </c>
      <c r="B39" s="80"/>
      <c r="C39" s="80"/>
      <c r="D39" s="80"/>
      <c r="E39" s="80"/>
      <c r="F39" s="80"/>
      <c r="G39" s="80"/>
      <c r="H39" s="80"/>
      <c r="I39" s="80"/>
      <c r="J39" s="80"/>
      <c r="K39" s="80"/>
      <c r="L39" s="46"/>
      <c r="M39" s="46"/>
      <c r="N39" s="11"/>
      <c r="O39" s="81" t="s">
        <v>48</v>
      </c>
      <c r="P39" s="81"/>
      <c r="Q39" s="81"/>
      <c r="R39" s="81"/>
      <c r="S39" s="81"/>
      <c r="T39" s="81"/>
    </row>
    <row r="40" spans="1:35" ht="5.25" customHeight="1" x14ac:dyDescent="0.35">
      <c r="A40" s="79" t="s">
        <v>47</v>
      </c>
      <c r="B40" s="79"/>
      <c r="C40" s="79"/>
      <c r="D40" s="79"/>
      <c r="E40" s="79"/>
      <c r="F40" s="79"/>
      <c r="G40" s="79"/>
      <c r="H40" s="79"/>
      <c r="I40" s="79"/>
      <c r="J40" s="79"/>
      <c r="K40" s="17"/>
      <c r="L40" s="17"/>
      <c r="M40" s="18"/>
    </row>
    <row r="41" spans="1:35" ht="15.75" customHeight="1" x14ac:dyDescent="0.35">
      <c r="A41" s="79"/>
      <c r="B41" s="79"/>
      <c r="C41" s="79"/>
      <c r="D41" s="79"/>
      <c r="E41" s="79"/>
      <c r="F41" s="79"/>
      <c r="G41" s="79"/>
      <c r="H41" s="79"/>
      <c r="I41" s="79"/>
      <c r="J41" s="79"/>
      <c r="K41" s="79"/>
      <c r="L41" s="79"/>
      <c r="M41" s="79"/>
      <c r="O41" s="81"/>
      <c r="P41" s="81"/>
      <c r="Q41" s="81"/>
      <c r="R41" s="81"/>
      <c r="S41" s="81"/>
      <c r="T41" s="81"/>
    </row>
    <row r="42" spans="1:35" ht="10.5" customHeight="1" thickBot="1" x14ac:dyDescent="0.35">
      <c r="A42" s="1"/>
    </row>
    <row r="43" spans="1:35" ht="45.75" customHeight="1" thickBot="1" x14ac:dyDescent="0.35">
      <c r="A43" s="141" t="s">
        <v>34</v>
      </c>
      <c r="B43" s="142"/>
      <c r="C43" s="142"/>
      <c r="D43" s="142"/>
      <c r="E43" s="142"/>
      <c r="F43" s="142"/>
      <c r="G43" s="142"/>
      <c r="H43" s="142"/>
      <c r="I43" s="143"/>
      <c r="J43" s="144" t="s">
        <v>16</v>
      </c>
      <c r="K43" s="145"/>
      <c r="L43" s="141" t="s">
        <v>33</v>
      </c>
      <c r="M43" s="142"/>
      <c r="N43" s="142"/>
      <c r="O43" s="142"/>
      <c r="P43" s="142"/>
      <c r="Q43" s="142"/>
      <c r="R43" s="142"/>
      <c r="S43" s="142"/>
      <c r="T43" s="143"/>
    </row>
    <row r="44" spans="1:35" ht="14.25" customHeight="1" x14ac:dyDescent="0.3">
      <c r="A44" s="139" t="s">
        <v>8</v>
      </c>
      <c r="B44" s="115"/>
      <c r="C44" s="115"/>
      <c r="D44" s="115"/>
      <c r="E44" s="115" t="s">
        <v>6</v>
      </c>
      <c r="F44" s="115"/>
      <c r="G44" s="115"/>
      <c r="H44" s="115" t="s">
        <v>7</v>
      </c>
      <c r="I44" s="116"/>
      <c r="J44" s="146"/>
      <c r="K44" s="147"/>
      <c r="L44" s="139" t="s">
        <v>8</v>
      </c>
      <c r="M44" s="115"/>
      <c r="N44" s="115"/>
      <c r="O44" s="115" t="s">
        <v>6</v>
      </c>
      <c r="P44" s="115"/>
      <c r="Q44" s="214" t="s">
        <v>7</v>
      </c>
      <c r="R44" s="214"/>
      <c r="S44" s="214"/>
      <c r="T44" s="215"/>
    </row>
    <row r="45" spans="1:35" ht="64.5" customHeight="1" thickBot="1" x14ac:dyDescent="0.35">
      <c r="A45" s="140"/>
      <c r="B45" s="117"/>
      <c r="C45" s="117"/>
      <c r="D45" s="117"/>
      <c r="E45" s="117"/>
      <c r="F45" s="117"/>
      <c r="G45" s="117"/>
      <c r="H45" s="117"/>
      <c r="I45" s="118"/>
      <c r="J45" s="148"/>
      <c r="K45" s="149"/>
      <c r="L45" s="140"/>
      <c r="M45" s="117"/>
      <c r="N45" s="117"/>
      <c r="O45" s="117"/>
      <c r="P45" s="117"/>
      <c r="Q45" s="216"/>
      <c r="R45" s="216"/>
      <c r="S45" s="216"/>
      <c r="T45" s="217"/>
    </row>
    <row r="46" spans="1:35" s="28" customFormat="1" x14ac:dyDescent="0.3"/>
    <row r="47" spans="1:35" s="28" customFormat="1" ht="15.5" x14ac:dyDescent="0.3">
      <c r="A47" s="36"/>
      <c r="B47" s="37"/>
      <c r="C47" s="37"/>
      <c r="D47" s="37"/>
      <c r="E47" s="37"/>
      <c r="F47" s="37"/>
      <c r="G47" s="37"/>
      <c r="H47" s="37"/>
      <c r="I47" s="37"/>
      <c r="J47" s="37"/>
      <c r="K47" s="37"/>
      <c r="L47" s="37"/>
      <c r="M47" s="37"/>
      <c r="N47" s="37"/>
      <c r="O47" s="37"/>
      <c r="P47" s="37"/>
      <c r="Q47" s="37"/>
      <c r="R47" s="37"/>
      <c r="S47" s="37"/>
    </row>
    <row r="48" spans="1:35" s="28" customFormat="1" ht="15.5" x14ac:dyDescent="0.3">
      <c r="A48" s="34"/>
      <c r="B48" s="34"/>
      <c r="C48" s="34"/>
      <c r="D48" s="34"/>
      <c r="E48" s="34"/>
      <c r="F48" s="34"/>
      <c r="G48" s="34"/>
      <c r="H48" s="34"/>
      <c r="I48" s="34"/>
      <c r="J48" s="34"/>
      <c r="K48" s="34"/>
      <c r="L48" s="34"/>
      <c r="M48" s="34"/>
      <c r="N48" s="34"/>
      <c r="O48" s="34"/>
      <c r="P48" s="34"/>
      <c r="Q48" s="34"/>
      <c r="R48" s="37"/>
      <c r="S48" s="37"/>
    </row>
    <row r="49" spans="1:19" s="28" customFormat="1" x14ac:dyDescent="0.3">
      <c r="A49" s="31"/>
      <c r="B49" s="31"/>
      <c r="C49" s="31"/>
      <c r="D49" s="31"/>
      <c r="E49" s="31"/>
      <c r="F49" s="31"/>
      <c r="G49" s="31"/>
      <c r="H49" s="31"/>
      <c r="I49" s="31"/>
      <c r="J49" s="31"/>
      <c r="K49" s="31"/>
      <c r="L49" s="31"/>
      <c r="M49" s="31"/>
      <c r="N49" s="31"/>
      <c r="O49" s="31"/>
      <c r="P49" s="31"/>
      <c r="Q49" s="31"/>
      <c r="R49" s="31"/>
      <c r="S49" s="37"/>
    </row>
    <row r="50" spans="1:19" s="28" customFormat="1" x14ac:dyDescent="0.3">
      <c r="A50" s="38"/>
      <c r="B50" s="38"/>
      <c r="C50" s="38"/>
      <c r="D50" s="38"/>
      <c r="E50" s="38"/>
      <c r="F50" s="38"/>
      <c r="G50" s="38"/>
      <c r="H50" s="38"/>
      <c r="I50" s="38"/>
      <c r="J50" s="38"/>
      <c r="K50" s="38"/>
      <c r="L50" s="38"/>
      <c r="M50" s="38"/>
      <c r="N50" s="38"/>
      <c r="O50" s="38"/>
      <c r="P50" s="38"/>
      <c r="Q50" s="38"/>
      <c r="R50" s="38"/>
      <c r="S50" s="37"/>
    </row>
    <row r="51" spans="1:19" s="28" customFormat="1" x14ac:dyDescent="0.3">
      <c r="A51" s="37"/>
      <c r="B51" s="37"/>
      <c r="C51" s="37"/>
      <c r="D51" s="37"/>
      <c r="E51" s="37"/>
      <c r="F51" s="37"/>
      <c r="G51" s="37"/>
      <c r="H51" s="37"/>
      <c r="I51" s="37"/>
      <c r="J51" s="37"/>
      <c r="K51" s="37"/>
      <c r="L51" s="37"/>
      <c r="M51" s="37"/>
      <c r="N51" s="37"/>
      <c r="O51" s="37"/>
      <c r="P51" s="37"/>
      <c r="Q51" s="37"/>
      <c r="R51" s="37"/>
      <c r="S51" s="37"/>
    </row>
    <row r="52" spans="1:19" s="28" customFormat="1" x14ac:dyDescent="0.3">
      <c r="A52" s="37"/>
      <c r="B52" s="37"/>
      <c r="C52" s="37"/>
      <c r="D52" s="37"/>
      <c r="E52" s="37"/>
      <c r="F52" s="37"/>
      <c r="G52" s="37"/>
      <c r="H52" s="37"/>
      <c r="I52" s="37"/>
      <c r="J52" s="37"/>
      <c r="K52" s="37"/>
      <c r="L52" s="37"/>
      <c r="M52" s="37"/>
      <c r="N52" s="37"/>
      <c r="O52" s="37"/>
      <c r="P52" s="37"/>
      <c r="Q52" s="37"/>
      <c r="R52" s="37"/>
      <c r="S52" s="37"/>
    </row>
    <row r="53" spans="1:19" s="28" customFormat="1" x14ac:dyDescent="0.3"/>
    <row r="54" spans="1:19" s="28" customFormat="1" x14ac:dyDescent="0.3"/>
    <row r="55" spans="1:19" s="28" customFormat="1" x14ac:dyDescent="0.3"/>
    <row r="56" spans="1:19" s="28" customFormat="1" x14ac:dyDescent="0.3"/>
    <row r="57" spans="1:19" s="28" customFormat="1" x14ac:dyDescent="0.3"/>
    <row r="58" spans="1:19" s="28" customFormat="1" x14ac:dyDescent="0.3"/>
    <row r="59" spans="1:19" s="28" customFormat="1" x14ac:dyDescent="0.3"/>
    <row r="60" spans="1:19" s="28" customFormat="1" x14ac:dyDescent="0.3"/>
    <row r="61" spans="1:19" s="28" customFormat="1" x14ac:dyDescent="0.3"/>
    <row r="62" spans="1:19" s="28" customFormat="1" x14ac:dyDescent="0.3"/>
    <row r="63" spans="1:19" s="28" customFormat="1" x14ac:dyDescent="0.3"/>
    <row r="64" spans="1:19" s="28" customFormat="1" x14ac:dyDescent="0.3"/>
    <row r="65" s="28" customFormat="1" x14ac:dyDescent="0.3"/>
    <row r="66" s="28" customFormat="1" x14ac:dyDescent="0.3"/>
    <row r="67" s="28" customFormat="1" x14ac:dyDescent="0.3"/>
    <row r="68" s="28" customFormat="1" x14ac:dyDescent="0.3"/>
    <row r="69" s="28" customFormat="1" x14ac:dyDescent="0.3"/>
    <row r="70" s="28" customFormat="1" x14ac:dyDescent="0.3"/>
    <row r="71" s="28" customFormat="1" x14ac:dyDescent="0.3"/>
    <row r="72" s="28" customFormat="1" x14ac:dyDescent="0.3"/>
    <row r="73" s="28" customFormat="1" x14ac:dyDescent="0.3"/>
    <row r="74" s="28" customFormat="1" x14ac:dyDescent="0.3"/>
    <row r="75" s="28" customFormat="1" x14ac:dyDescent="0.3"/>
    <row r="76" s="28" customFormat="1" x14ac:dyDescent="0.3"/>
    <row r="77" s="28" customFormat="1" x14ac:dyDescent="0.3"/>
    <row r="78" s="28" customFormat="1" x14ac:dyDescent="0.3"/>
    <row r="79" s="28" customFormat="1" x14ac:dyDescent="0.3"/>
    <row r="80" s="28" customFormat="1" x14ac:dyDescent="0.3"/>
    <row r="81" s="28" customFormat="1" x14ac:dyDescent="0.3"/>
    <row r="82" s="28" customFormat="1" x14ac:dyDescent="0.3"/>
    <row r="83" s="28" customFormat="1" x14ac:dyDescent="0.3"/>
    <row r="84" s="28" customFormat="1" x14ac:dyDescent="0.3"/>
    <row r="85" s="28" customFormat="1" x14ac:dyDescent="0.3"/>
    <row r="86" s="28" customFormat="1" x14ac:dyDescent="0.3"/>
    <row r="87" s="28" customFormat="1" x14ac:dyDescent="0.3"/>
    <row r="88" s="28" customFormat="1" x14ac:dyDescent="0.3"/>
    <row r="89" s="28" customFormat="1" x14ac:dyDescent="0.3"/>
    <row r="90" s="28" customFormat="1" x14ac:dyDescent="0.3"/>
    <row r="91" s="28" customFormat="1" x14ac:dyDescent="0.3"/>
  </sheetData>
  <mergeCells count="238">
    <mergeCell ref="G3:I3"/>
    <mergeCell ref="G4:I4"/>
    <mergeCell ref="D4:F4"/>
    <mergeCell ref="D3:F3"/>
    <mergeCell ref="Q44:T45"/>
    <mergeCell ref="L43:T43"/>
    <mergeCell ref="T8:T10"/>
    <mergeCell ref="L44:N45"/>
    <mergeCell ref="O44:P45"/>
    <mergeCell ref="N8:N10"/>
    <mergeCell ref="O8:O10"/>
    <mergeCell ref="Q11:S12"/>
    <mergeCell ref="Q13:S13"/>
    <mergeCell ref="Q14:S14"/>
    <mergeCell ref="Q15:S15"/>
    <mergeCell ref="Q16:S16"/>
    <mergeCell ref="Q17:S17"/>
    <mergeCell ref="Q18:S18"/>
    <mergeCell ref="Q19:S19"/>
    <mergeCell ref="Q20:S20"/>
    <mergeCell ref="Q21:S21"/>
    <mergeCell ref="Q22:S22"/>
    <mergeCell ref="Q23:S23"/>
    <mergeCell ref="Q28:S28"/>
    <mergeCell ref="A6:B7"/>
    <mergeCell ref="E6:E7"/>
    <mergeCell ref="G6:G7"/>
    <mergeCell ref="H6:H7"/>
    <mergeCell ref="F6:F7"/>
    <mergeCell ref="M6:M7"/>
    <mergeCell ref="C8:D10"/>
    <mergeCell ref="T11:T12"/>
    <mergeCell ref="Q7:R7"/>
    <mergeCell ref="O6:O7"/>
    <mergeCell ref="P6:P7"/>
    <mergeCell ref="Q6:R6"/>
    <mergeCell ref="Q29:S29"/>
    <mergeCell ref="Q30:S30"/>
    <mergeCell ref="Q31:S31"/>
    <mergeCell ref="Q32:S32"/>
    <mergeCell ref="Y15:Z15"/>
    <mergeCell ref="AG15:AH15"/>
    <mergeCell ref="A11:A12"/>
    <mergeCell ref="AB15:AC15"/>
    <mergeCell ref="Q33:S33"/>
    <mergeCell ref="G18:H18"/>
    <mergeCell ref="I18:J18"/>
    <mergeCell ref="K18:L18"/>
    <mergeCell ref="E15:F15"/>
    <mergeCell ref="G15:H15"/>
    <mergeCell ref="I15:J15"/>
    <mergeCell ref="K15:L15"/>
    <mergeCell ref="E16:F16"/>
    <mergeCell ref="G16:H16"/>
    <mergeCell ref="I16:J16"/>
    <mergeCell ref="K16:L16"/>
    <mergeCell ref="E21:F21"/>
    <mergeCell ref="G21:H21"/>
    <mergeCell ref="I21:J21"/>
    <mergeCell ref="K21:L21"/>
    <mergeCell ref="Q34:S34"/>
    <mergeCell ref="E8:E10"/>
    <mergeCell ref="I8:I10"/>
    <mergeCell ref="G8:G10"/>
    <mergeCell ref="J8:J10"/>
    <mergeCell ref="F8:F10"/>
    <mergeCell ref="H8:H10"/>
    <mergeCell ref="E13:F13"/>
    <mergeCell ref="E14:F14"/>
    <mergeCell ref="G14:H14"/>
    <mergeCell ref="I14:J14"/>
    <mergeCell ref="K14:L14"/>
    <mergeCell ref="O28:P28"/>
    <mergeCell ref="O29:P29"/>
    <mergeCell ref="O30:P30"/>
    <mergeCell ref="O31:P31"/>
    <mergeCell ref="O32:P32"/>
    <mergeCell ref="E17:F17"/>
    <mergeCell ref="G17:H17"/>
    <mergeCell ref="I17:J17"/>
    <mergeCell ref="Q24:S24"/>
    <mergeCell ref="Q25:S25"/>
    <mergeCell ref="Q26:S26"/>
    <mergeCell ref="E18:F18"/>
    <mergeCell ref="H44:I45"/>
    <mergeCell ref="B11:B12"/>
    <mergeCell ref="C11:C12"/>
    <mergeCell ref="A8:B10"/>
    <mergeCell ref="W15:X15"/>
    <mergeCell ref="A35:D37"/>
    <mergeCell ref="N6:N7"/>
    <mergeCell ref="A44:D45"/>
    <mergeCell ref="E44:G45"/>
    <mergeCell ref="A43:I43"/>
    <mergeCell ref="J43:K43"/>
    <mergeCell ref="J44:K45"/>
    <mergeCell ref="C6:D7"/>
    <mergeCell ref="O11:P12"/>
    <mergeCell ref="M11:N12"/>
    <mergeCell ref="K11:L12"/>
    <mergeCell ref="I11:J12"/>
    <mergeCell ref="G11:H12"/>
    <mergeCell ref="E11:F12"/>
    <mergeCell ref="M8:M10"/>
    <mergeCell ref="J6:L6"/>
    <mergeCell ref="J7:L7"/>
    <mergeCell ref="K8:K9"/>
    <mergeCell ref="L8:L9"/>
    <mergeCell ref="A40:J40"/>
    <mergeCell ref="O35:P36"/>
    <mergeCell ref="M35:N36"/>
    <mergeCell ref="E35:F36"/>
    <mergeCell ref="G35:H36"/>
    <mergeCell ref="I35:J36"/>
    <mergeCell ref="K35:L36"/>
    <mergeCell ref="E37:F37"/>
    <mergeCell ref="G37:H37"/>
    <mergeCell ref="I37:J37"/>
    <mergeCell ref="K37:L37"/>
    <mergeCell ref="M37:N37"/>
    <mergeCell ref="E22:F22"/>
    <mergeCell ref="G22:H22"/>
    <mergeCell ref="I22:J22"/>
    <mergeCell ref="K22:L22"/>
    <mergeCell ref="E19:F19"/>
    <mergeCell ref="G19:H19"/>
    <mergeCell ref="I19:J19"/>
    <mergeCell ref="K19:L19"/>
    <mergeCell ref="E20:F20"/>
    <mergeCell ref="G20:H20"/>
    <mergeCell ref="I20:J20"/>
    <mergeCell ref="K20:L20"/>
    <mergeCell ref="E25:F25"/>
    <mergeCell ref="G25:H25"/>
    <mergeCell ref="I25:J25"/>
    <mergeCell ref="K25:L25"/>
    <mergeCell ref="E26:F26"/>
    <mergeCell ref="G26:H26"/>
    <mergeCell ref="I26:J26"/>
    <mergeCell ref="K26:L26"/>
    <mergeCell ref="E23:F23"/>
    <mergeCell ref="G23:H23"/>
    <mergeCell ref="I23:J23"/>
    <mergeCell ref="K23:L23"/>
    <mergeCell ref="E24:F24"/>
    <mergeCell ref="G24:H24"/>
    <mergeCell ref="I24:J24"/>
    <mergeCell ref="K24:L24"/>
    <mergeCell ref="E29:F29"/>
    <mergeCell ref="G29:H29"/>
    <mergeCell ref="I29:J29"/>
    <mergeCell ref="K29:L29"/>
    <mergeCell ref="E30:F30"/>
    <mergeCell ref="G30:H30"/>
    <mergeCell ref="I30:J30"/>
    <mergeCell ref="K30:L30"/>
    <mergeCell ref="E27:F27"/>
    <mergeCell ref="G27:H27"/>
    <mergeCell ref="I27:J27"/>
    <mergeCell ref="K27:L27"/>
    <mergeCell ref="E28:F28"/>
    <mergeCell ref="G28:H28"/>
    <mergeCell ref="I28:J28"/>
    <mergeCell ref="K28:L28"/>
    <mergeCell ref="E33:F33"/>
    <mergeCell ref="G33:H33"/>
    <mergeCell ref="I33:J33"/>
    <mergeCell ref="K33:L33"/>
    <mergeCell ref="E34:F34"/>
    <mergeCell ref="G34:H34"/>
    <mergeCell ref="I34:J34"/>
    <mergeCell ref="K34:L34"/>
    <mergeCell ref="E31:F31"/>
    <mergeCell ref="G31:H31"/>
    <mergeCell ref="I31:J31"/>
    <mergeCell ref="K31:L31"/>
    <mergeCell ref="E32:F32"/>
    <mergeCell ref="G32:H32"/>
    <mergeCell ref="I32:J32"/>
    <mergeCell ref="K32:L32"/>
    <mergeCell ref="M31:N31"/>
    <mergeCell ref="G13:H13"/>
    <mergeCell ref="I13:J13"/>
    <mergeCell ref="K13:L13"/>
    <mergeCell ref="M13:N13"/>
    <mergeCell ref="M14:N14"/>
    <mergeCell ref="M15:N15"/>
    <mergeCell ref="M16:N16"/>
    <mergeCell ref="M17:N17"/>
    <mergeCell ref="M18:N18"/>
    <mergeCell ref="C1:S2"/>
    <mergeCell ref="A1:B1"/>
    <mergeCell ref="O37:P37"/>
    <mergeCell ref="P8:R10"/>
    <mergeCell ref="S8:S10"/>
    <mergeCell ref="O33:P33"/>
    <mergeCell ref="O34:P34"/>
    <mergeCell ref="S6:T6"/>
    <mergeCell ref="S7:T7"/>
    <mergeCell ref="M34:N34"/>
    <mergeCell ref="O13:P13"/>
    <mergeCell ref="O14:P14"/>
    <mergeCell ref="O15:P15"/>
    <mergeCell ref="O16:P16"/>
    <mergeCell ref="O17:P17"/>
    <mergeCell ref="O18:P18"/>
    <mergeCell ref="M32:N32"/>
    <mergeCell ref="M33:N33"/>
    <mergeCell ref="M24:N24"/>
    <mergeCell ref="M25:N25"/>
    <mergeCell ref="M26:N26"/>
    <mergeCell ref="M27:N27"/>
    <mergeCell ref="M28:N28"/>
    <mergeCell ref="O20:P20"/>
    <mergeCell ref="O19:P19"/>
    <mergeCell ref="Q27:S27"/>
    <mergeCell ref="Q35:S37"/>
    <mergeCell ref="T35:T37"/>
    <mergeCell ref="A41:M41"/>
    <mergeCell ref="A39:K39"/>
    <mergeCell ref="O39:T39"/>
    <mergeCell ref="O41:T41"/>
    <mergeCell ref="A3:C5"/>
    <mergeCell ref="O21:P21"/>
    <mergeCell ref="O22:P22"/>
    <mergeCell ref="O23:P23"/>
    <mergeCell ref="O24:P24"/>
    <mergeCell ref="O25:P25"/>
    <mergeCell ref="O26:P26"/>
    <mergeCell ref="O27:P27"/>
    <mergeCell ref="M19:N19"/>
    <mergeCell ref="M20:N20"/>
    <mergeCell ref="M21:N21"/>
    <mergeCell ref="M22:N22"/>
    <mergeCell ref="M23:N23"/>
    <mergeCell ref="K17:L17"/>
    <mergeCell ref="M29:N29"/>
    <mergeCell ref="M30:N30"/>
  </mergeCells>
  <printOptions horizontalCentered="1" verticalCentered="1"/>
  <pageMargins left="0.20866141699999999" right="0.20866141699999999" top="0" bottom="0.24803149599999999" header="0.31496062992126" footer="0"/>
  <pageSetup paperSize="9" scale="43" orientation="landscape" r:id="rId1"/>
  <colBreaks count="1" manualBreakCount="1">
    <brk id="19" max="44"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N15"/>
  <sheetViews>
    <sheetView rightToLeft="1" tabSelected="1" topLeftCell="F1" workbookViewId="0">
      <selection activeCell="H48" sqref="H48"/>
    </sheetView>
  </sheetViews>
  <sheetFormatPr defaultColWidth="8.58203125" defaultRowHeight="14" x14ac:dyDescent="0.3"/>
  <cols>
    <col min="1" max="2" width="8.58203125" style="47"/>
    <col min="3" max="3" width="9.08203125" style="47" customWidth="1"/>
    <col min="4" max="4" width="9.33203125" style="47" customWidth="1"/>
    <col min="5" max="5" width="8.58203125" style="47"/>
    <col min="6" max="6" width="11.08203125" style="47" customWidth="1"/>
    <col min="7" max="7" width="22.58203125" style="47" customWidth="1"/>
    <col min="8" max="8" width="14.08203125" style="47" customWidth="1"/>
    <col min="9" max="9" width="13.58203125" style="47" customWidth="1"/>
    <col min="10" max="10" width="12.83203125" style="47" customWidth="1"/>
    <col min="11" max="11" width="20.83203125" style="47" customWidth="1"/>
    <col min="12" max="12" width="11.83203125" style="47" customWidth="1"/>
    <col min="13" max="13" width="13.58203125" style="47" customWidth="1"/>
    <col min="14" max="14" width="14.58203125" style="47" customWidth="1"/>
    <col min="15" max="16384" width="8.58203125" style="47"/>
  </cols>
  <sheetData>
    <row r="3" spans="1:14" ht="14.5" thickBot="1" x14ac:dyDescent="0.35"/>
    <row r="4" spans="1:14" ht="99" thickTop="1" thickBot="1" x14ac:dyDescent="0.35">
      <c r="A4" s="48" t="s">
        <v>51</v>
      </c>
      <c r="B4" s="48" t="s">
        <v>52</v>
      </c>
      <c r="C4" s="48" t="s">
        <v>53</v>
      </c>
      <c r="D4" s="59" t="s">
        <v>54</v>
      </c>
      <c r="E4" s="59" t="s">
        <v>55</v>
      </c>
      <c r="F4" s="60" t="s">
        <v>56</v>
      </c>
      <c r="G4" s="60" t="s">
        <v>57</v>
      </c>
      <c r="H4" s="60" t="s">
        <v>58</v>
      </c>
      <c r="I4" s="49" t="s">
        <v>59</v>
      </c>
      <c r="J4" s="49" t="s">
        <v>60</v>
      </c>
      <c r="K4" s="49" t="s">
        <v>61</v>
      </c>
      <c r="L4" s="48" t="s">
        <v>62</v>
      </c>
      <c r="M4" s="49" t="s">
        <v>63</v>
      </c>
      <c r="N4" s="49" t="s">
        <v>64</v>
      </c>
    </row>
    <row r="5" spans="1:14" ht="29" thickTop="1" thickBot="1" x14ac:dyDescent="0.35">
      <c r="A5" s="50" t="s">
        <v>65</v>
      </c>
      <c r="B5" s="50" t="s">
        <v>66</v>
      </c>
      <c r="C5" s="50" t="s">
        <v>67</v>
      </c>
      <c r="D5" s="61" t="str">
        <f>التحكم!A4</f>
        <v>المدينة</v>
      </c>
      <c r="E5" s="61">
        <f>التحكم!B4</f>
        <v>1</v>
      </c>
      <c r="F5" s="61" t="str">
        <f>التحكم!C4</f>
        <v>نعم</v>
      </c>
      <c r="G5" s="61" t="str">
        <f>التحكم!D4</f>
        <v>لا</v>
      </c>
      <c r="H5" s="61" t="str">
        <f>التحكم!E4</f>
        <v>لا</v>
      </c>
      <c r="I5" s="50" t="s">
        <v>70</v>
      </c>
      <c r="J5" s="50" t="s">
        <v>71</v>
      </c>
      <c r="K5" s="51" t="s">
        <v>72</v>
      </c>
      <c r="L5" s="50" t="s">
        <v>73</v>
      </c>
      <c r="M5" s="50" t="s">
        <v>74</v>
      </c>
      <c r="N5" s="50" t="s">
        <v>75</v>
      </c>
    </row>
    <row r="6" spans="1:14" ht="15" thickTop="1" thickBot="1" x14ac:dyDescent="0.35">
      <c r="A6" s="50" t="s">
        <v>65</v>
      </c>
      <c r="B6" s="50" t="s">
        <v>66</v>
      </c>
      <c r="C6" s="50" t="s">
        <v>67</v>
      </c>
      <c r="D6" s="61" t="str">
        <f>التحكم!A5</f>
        <v>المدينة</v>
      </c>
      <c r="E6" s="61">
        <f>التحكم!B5</f>
        <v>1</v>
      </c>
      <c r="F6" s="61" t="str">
        <f>التحكم!C5</f>
        <v>لا</v>
      </c>
      <c r="G6" s="61" t="str">
        <f>التحكم!D5</f>
        <v>لا</v>
      </c>
      <c r="H6" s="61" t="str">
        <f>التحكم!E5</f>
        <v>لا</v>
      </c>
      <c r="I6" s="50"/>
      <c r="J6" s="50"/>
      <c r="K6" s="50"/>
      <c r="L6" s="50" t="s">
        <v>69</v>
      </c>
      <c r="M6" s="50"/>
      <c r="N6" s="50"/>
    </row>
    <row r="7" spans="1:14" ht="15" thickTop="1" thickBot="1" x14ac:dyDescent="0.35">
      <c r="A7" s="50" t="s">
        <v>65</v>
      </c>
      <c r="B7" s="50" t="s">
        <v>76</v>
      </c>
      <c r="C7" s="50" t="s">
        <v>77</v>
      </c>
      <c r="D7" s="61" t="str">
        <f>التحكم!A6</f>
        <v>أحد</v>
      </c>
      <c r="E7" s="61">
        <f>التحكم!B6</f>
        <v>5</v>
      </c>
      <c r="F7" s="61" t="str">
        <f>التحكم!C6</f>
        <v>نعم</v>
      </c>
      <c r="G7" s="61" t="str">
        <f>التحكم!D6</f>
        <v>لا</v>
      </c>
      <c r="H7" s="61" t="str">
        <f>التحكم!E6</f>
        <v>نعم</v>
      </c>
      <c r="I7" s="50" t="s">
        <v>78</v>
      </c>
      <c r="J7" s="50"/>
      <c r="K7" s="50"/>
      <c r="L7" s="50" t="s">
        <v>69</v>
      </c>
      <c r="M7" s="50"/>
      <c r="N7" s="50"/>
    </row>
    <row r="8" spans="1:14" ht="15" thickTop="1" thickBot="1" x14ac:dyDescent="0.35">
      <c r="A8" s="50"/>
      <c r="B8" s="50"/>
      <c r="C8" s="50"/>
      <c r="D8" s="61" t="str">
        <f>التحكم!A7</f>
        <v>أحد</v>
      </c>
      <c r="E8" s="61">
        <f>التحكم!B7</f>
        <v>5</v>
      </c>
      <c r="F8" s="61" t="str">
        <f>التحكم!C7</f>
        <v>نعم</v>
      </c>
      <c r="G8" s="61" t="str">
        <f>التحكم!D7</f>
        <v>لا</v>
      </c>
      <c r="H8" s="61" t="str">
        <f>التحكم!E7</f>
        <v>لا</v>
      </c>
      <c r="I8" s="50" t="s">
        <v>79</v>
      </c>
      <c r="J8" s="50"/>
      <c r="K8" s="50" t="s">
        <v>80</v>
      </c>
      <c r="L8" s="50" t="s">
        <v>69</v>
      </c>
      <c r="M8" s="50"/>
      <c r="N8" s="50"/>
    </row>
    <row r="9" spans="1:14" ht="15" thickTop="1" thickBot="1" x14ac:dyDescent="0.35">
      <c r="A9" s="50"/>
      <c r="B9" s="50"/>
      <c r="C9" s="50"/>
      <c r="D9" s="61" t="str">
        <f>التحكم!A8</f>
        <v>خيبر</v>
      </c>
      <c r="E9" s="61">
        <f>التحكم!B8</f>
        <v>6</v>
      </c>
      <c r="F9" s="61" t="str">
        <f>التحكم!C8</f>
        <v>لا</v>
      </c>
      <c r="G9" s="61" t="str">
        <f>التحكم!D8</f>
        <v>لا</v>
      </c>
      <c r="H9" s="61" t="str">
        <f>التحكم!E8</f>
        <v>لا</v>
      </c>
      <c r="I9" s="50" t="s">
        <v>81</v>
      </c>
      <c r="J9" s="50"/>
      <c r="K9" s="50" t="s">
        <v>82</v>
      </c>
      <c r="L9" s="50"/>
      <c r="M9" s="50"/>
      <c r="N9" s="50"/>
    </row>
    <row r="10" spans="1:14" ht="15" thickTop="1" thickBot="1" x14ac:dyDescent="0.35">
      <c r="A10" s="50"/>
      <c r="B10" s="50"/>
      <c r="C10" s="50"/>
      <c r="D10" s="61" t="str">
        <f>التحكم!A9</f>
        <v>خيبر</v>
      </c>
      <c r="E10" s="61">
        <f>التحكم!B9</f>
        <v>6</v>
      </c>
      <c r="F10" s="61" t="str">
        <f>التحكم!C9</f>
        <v>نعم</v>
      </c>
      <c r="G10" s="61" t="str">
        <f>التحكم!D9</f>
        <v>نعم</v>
      </c>
      <c r="H10" s="61" t="str">
        <f>التحكم!E9</f>
        <v>لا</v>
      </c>
      <c r="I10" s="50"/>
      <c r="J10" s="50"/>
      <c r="K10" s="50"/>
      <c r="L10" s="50" t="s">
        <v>68</v>
      </c>
      <c r="M10" s="50"/>
      <c r="N10" s="50"/>
    </row>
    <row r="11" spans="1:14" ht="15" thickTop="1" thickBot="1" x14ac:dyDescent="0.35">
      <c r="A11" s="50"/>
      <c r="B11" s="50"/>
      <c r="C11" s="50"/>
      <c r="D11" s="61" t="str">
        <f>التحكم!A10</f>
        <v>خيبر</v>
      </c>
      <c r="E11" s="61">
        <f>التحكم!B10</f>
        <v>6</v>
      </c>
      <c r="F11" s="61" t="str">
        <f>التحكم!C10</f>
        <v>نعم</v>
      </c>
      <c r="G11" s="61" t="str">
        <f>التحكم!D10</f>
        <v>لا</v>
      </c>
      <c r="H11" s="61" t="str">
        <f>التحكم!E10</f>
        <v>لا</v>
      </c>
      <c r="I11" s="50"/>
      <c r="J11" s="50"/>
      <c r="K11" s="50"/>
      <c r="L11" s="50"/>
      <c r="M11" s="50"/>
      <c r="N11" s="50"/>
    </row>
    <row r="12" spans="1:14" ht="15" thickTop="1" thickBot="1" x14ac:dyDescent="0.35">
      <c r="A12" s="50"/>
      <c r="B12" s="50"/>
      <c r="C12" s="50"/>
      <c r="D12" s="61" t="str">
        <f>التحكم!A11</f>
        <v>العلا</v>
      </c>
      <c r="E12" s="61">
        <f>التحكم!B11</f>
        <v>2</v>
      </c>
      <c r="F12" s="61" t="str">
        <f>التحكم!C11</f>
        <v>نعم</v>
      </c>
      <c r="G12" s="61" t="str">
        <f>التحكم!D11</f>
        <v>لا</v>
      </c>
      <c r="H12" s="61" t="str">
        <f>التحكم!E11</f>
        <v>لا</v>
      </c>
      <c r="I12" s="50"/>
      <c r="J12" s="50"/>
      <c r="K12" s="50"/>
      <c r="L12" s="50"/>
      <c r="M12" s="50"/>
      <c r="N12" s="50"/>
    </row>
    <row r="13" spans="1:14" ht="15" thickTop="1" thickBot="1" x14ac:dyDescent="0.35">
      <c r="A13" s="57"/>
      <c r="B13" s="58"/>
      <c r="C13" s="58"/>
      <c r="D13" s="61" t="str">
        <f>التحكم!A12</f>
        <v>المهد</v>
      </c>
      <c r="E13" s="61">
        <f>التحكم!B12</f>
        <v>4</v>
      </c>
      <c r="F13" s="61" t="str">
        <f>التحكم!C12</f>
        <v>لا</v>
      </c>
      <c r="G13" s="61" t="str">
        <f>التحكم!D12</f>
        <v>نعم</v>
      </c>
      <c r="H13" s="61" t="str">
        <f>التحكم!E12</f>
        <v>لا</v>
      </c>
      <c r="I13" s="50"/>
      <c r="J13" s="50"/>
      <c r="K13" s="50"/>
      <c r="L13" s="50"/>
      <c r="M13" s="50"/>
      <c r="N13" s="50"/>
    </row>
    <row r="14" spans="1:14" ht="15" thickTop="1" thickBot="1" x14ac:dyDescent="0.35">
      <c r="A14" s="54" t="s">
        <v>83</v>
      </c>
      <c r="B14" s="52"/>
      <c r="C14" s="52"/>
      <c r="D14" s="62"/>
      <c r="E14" s="61">
        <f>التحكم!B29</f>
        <v>0</v>
      </c>
      <c r="F14" s="61">
        <f>التحكم!C29</f>
        <v>3</v>
      </c>
      <c r="G14" s="61">
        <f>التحكم!D29</f>
        <v>2</v>
      </c>
      <c r="H14" s="61">
        <f>التحكم!E29</f>
        <v>1</v>
      </c>
      <c r="I14" s="50"/>
      <c r="J14" s="50"/>
      <c r="K14" s="50"/>
      <c r="L14" s="50"/>
      <c r="M14" s="50"/>
      <c r="N14" s="50"/>
    </row>
    <row r="15" spans="1:14" ht="14.5" thickTop="1" x14ac:dyDescent="0.3"/>
  </sheetData>
  <autoFilter ref="A4:N14"/>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29"/>
  <sheetViews>
    <sheetView rightToLeft="1" workbookViewId="0">
      <selection activeCell="L1" sqref="L1"/>
    </sheetView>
  </sheetViews>
  <sheetFormatPr defaultRowHeight="14" x14ac:dyDescent="0.3"/>
  <sheetData>
    <row r="3" spans="1:16" ht="84" x14ac:dyDescent="0.3">
      <c r="A3" s="55" t="s">
        <v>84</v>
      </c>
      <c r="B3" s="55" t="s">
        <v>55</v>
      </c>
      <c r="C3" s="55" t="s">
        <v>85</v>
      </c>
      <c r="D3" s="55" t="s">
        <v>86</v>
      </c>
      <c r="E3" s="55" t="s">
        <v>87</v>
      </c>
      <c r="F3" s="55" t="s">
        <v>88</v>
      </c>
      <c r="G3" s="55" t="s">
        <v>89</v>
      </c>
      <c r="H3" s="55" t="s">
        <v>90</v>
      </c>
      <c r="I3" s="55" t="s">
        <v>91</v>
      </c>
      <c r="J3" s="55" t="s">
        <v>92</v>
      </c>
      <c r="K3" s="55" t="s">
        <v>62</v>
      </c>
      <c r="L3" s="53"/>
      <c r="M3" s="53"/>
      <c r="N3" s="53"/>
      <c r="O3" s="53"/>
      <c r="P3" s="53"/>
    </row>
    <row r="4" spans="1:16" x14ac:dyDescent="0.3">
      <c r="A4" s="56" t="s">
        <v>93</v>
      </c>
      <c r="B4" s="56">
        <v>1</v>
      </c>
      <c r="C4" s="56" t="s">
        <v>68</v>
      </c>
      <c r="D4" s="56" t="s">
        <v>69</v>
      </c>
      <c r="E4" s="56" t="s">
        <v>69</v>
      </c>
      <c r="F4" s="56" t="s">
        <v>69</v>
      </c>
      <c r="G4" s="56" t="s">
        <v>69</v>
      </c>
      <c r="H4" s="56">
        <v>10</v>
      </c>
      <c r="I4" s="56" t="s">
        <v>69</v>
      </c>
      <c r="J4" s="56" t="s">
        <v>69</v>
      </c>
      <c r="K4" s="56" t="s">
        <v>69</v>
      </c>
    </row>
    <row r="5" spans="1:16" x14ac:dyDescent="0.3">
      <c r="A5" s="56" t="s">
        <v>93</v>
      </c>
      <c r="B5" s="56">
        <v>1</v>
      </c>
      <c r="C5" s="56" t="s">
        <v>69</v>
      </c>
      <c r="D5" s="56" t="s">
        <v>69</v>
      </c>
      <c r="E5" s="56" t="s">
        <v>69</v>
      </c>
      <c r="F5" s="56" t="s">
        <v>69</v>
      </c>
      <c r="G5" s="56" t="s">
        <v>69</v>
      </c>
      <c r="H5" s="56">
        <v>5</v>
      </c>
      <c r="I5" s="56" t="s">
        <v>69</v>
      </c>
      <c r="J5" s="56" t="s">
        <v>69</v>
      </c>
      <c r="K5" s="56" t="s">
        <v>69</v>
      </c>
    </row>
    <row r="6" spans="1:16" x14ac:dyDescent="0.3">
      <c r="A6" s="56" t="s">
        <v>94</v>
      </c>
      <c r="B6" s="56">
        <v>5</v>
      </c>
      <c r="C6" s="56" t="s">
        <v>68</v>
      </c>
      <c r="D6" s="56" t="s">
        <v>69</v>
      </c>
      <c r="E6" s="56" t="s">
        <v>68</v>
      </c>
      <c r="F6" s="56" t="s">
        <v>69</v>
      </c>
      <c r="G6" s="56" t="s">
        <v>69</v>
      </c>
      <c r="H6" s="56">
        <v>8</v>
      </c>
      <c r="I6" s="56" t="s">
        <v>69</v>
      </c>
      <c r="J6" s="56" t="s">
        <v>69</v>
      </c>
      <c r="K6" s="56" t="s">
        <v>69</v>
      </c>
    </row>
    <row r="7" spans="1:16" x14ac:dyDescent="0.3">
      <c r="A7" s="56" t="s">
        <v>94</v>
      </c>
      <c r="B7" s="56">
        <v>5</v>
      </c>
      <c r="C7" s="56" t="s">
        <v>68</v>
      </c>
      <c r="D7" s="56" t="s">
        <v>69</v>
      </c>
      <c r="E7" s="56" t="s">
        <v>69</v>
      </c>
      <c r="F7" s="56" t="s">
        <v>69</v>
      </c>
      <c r="G7" s="56" t="s">
        <v>69</v>
      </c>
      <c r="H7" s="56">
        <v>12</v>
      </c>
      <c r="I7" s="56" t="s">
        <v>69</v>
      </c>
      <c r="J7" s="56" t="s">
        <v>69</v>
      </c>
      <c r="K7" s="56" t="s">
        <v>69</v>
      </c>
    </row>
    <row r="8" spans="1:16" x14ac:dyDescent="0.3">
      <c r="A8" s="56" t="s">
        <v>95</v>
      </c>
      <c r="B8" s="56">
        <v>6</v>
      </c>
      <c r="C8" s="56" t="s">
        <v>69</v>
      </c>
      <c r="D8" s="56" t="s">
        <v>69</v>
      </c>
      <c r="E8" s="56" t="s">
        <v>69</v>
      </c>
      <c r="F8" s="56" t="s">
        <v>69</v>
      </c>
      <c r="G8" s="56" t="s">
        <v>69</v>
      </c>
      <c r="H8" s="56">
        <v>3</v>
      </c>
      <c r="I8" s="56" t="s">
        <v>69</v>
      </c>
      <c r="J8" s="56" t="s">
        <v>69</v>
      </c>
      <c r="K8" s="56" t="s">
        <v>69</v>
      </c>
    </row>
    <row r="9" spans="1:16" x14ac:dyDescent="0.3">
      <c r="A9" s="56" t="s">
        <v>95</v>
      </c>
      <c r="B9" s="56">
        <v>6</v>
      </c>
      <c r="C9" s="56" t="s">
        <v>68</v>
      </c>
      <c r="D9" s="56" t="s">
        <v>68</v>
      </c>
      <c r="E9" s="56" t="s">
        <v>69</v>
      </c>
      <c r="F9" s="56" t="s">
        <v>69</v>
      </c>
      <c r="G9" s="56" t="s">
        <v>69</v>
      </c>
      <c r="H9" s="56">
        <v>5</v>
      </c>
      <c r="I9" s="56" t="s">
        <v>69</v>
      </c>
      <c r="J9" s="56" t="s">
        <v>69</v>
      </c>
      <c r="K9" s="56" t="s">
        <v>69</v>
      </c>
    </row>
    <row r="10" spans="1:16" x14ac:dyDescent="0.3">
      <c r="A10" s="56" t="s">
        <v>95</v>
      </c>
      <c r="B10" s="56">
        <v>6</v>
      </c>
      <c r="C10" s="56" t="s">
        <v>68</v>
      </c>
      <c r="D10" s="56" t="s">
        <v>69</v>
      </c>
      <c r="E10" s="56" t="s">
        <v>69</v>
      </c>
      <c r="F10" s="56" t="s">
        <v>69</v>
      </c>
      <c r="G10" s="56" t="s">
        <v>69</v>
      </c>
      <c r="H10" s="56">
        <v>5</v>
      </c>
      <c r="I10" s="56" t="s">
        <v>68</v>
      </c>
      <c r="J10" s="56" t="s">
        <v>69</v>
      </c>
      <c r="K10" s="56" t="s">
        <v>69</v>
      </c>
    </row>
    <row r="11" spans="1:16" x14ac:dyDescent="0.3">
      <c r="A11" s="56" t="s">
        <v>96</v>
      </c>
      <c r="B11" s="56">
        <v>2</v>
      </c>
      <c r="C11" s="56" t="s">
        <v>68</v>
      </c>
      <c r="D11" s="56" t="s">
        <v>69</v>
      </c>
      <c r="E11" s="56" t="s">
        <v>69</v>
      </c>
      <c r="F11" s="56" t="s">
        <v>69</v>
      </c>
      <c r="G11" s="56" t="s">
        <v>68</v>
      </c>
      <c r="H11" s="56">
        <v>5</v>
      </c>
      <c r="I11" s="56" t="s">
        <v>69</v>
      </c>
      <c r="J11" s="56" t="s">
        <v>69</v>
      </c>
      <c r="K11" s="56" t="s">
        <v>69</v>
      </c>
    </row>
    <row r="12" spans="1:16" x14ac:dyDescent="0.3">
      <c r="A12" s="56" t="s">
        <v>97</v>
      </c>
      <c r="B12" s="56">
        <v>4</v>
      </c>
      <c r="C12" s="56" t="s">
        <v>69</v>
      </c>
      <c r="D12" s="56" t="s">
        <v>68</v>
      </c>
      <c r="E12" s="56" t="s">
        <v>69</v>
      </c>
      <c r="F12" s="56" t="s">
        <v>69</v>
      </c>
      <c r="G12" s="56" t="s">
        <v>68</v>
      </c>
      <c r="H12" s="56">
        <v>5</v>
      </c>
      <c r="I12" s="56" t="s">
        <v>69</v>
      </c>
      <c r="J12" s="56" t="s">
        <v>69</v>
      </c>
      <c r="K12" s="56" t="s">
        <v>69</v>
      </c>
    </row>
    <row r="13" spans="1:16" x14ac:dyDescent="0.3">
      <c r="A13" s="56"/>
      <c r="B13" s="56"/>
      <c r="C13" s="56"/>
      <c r="D13" s="56"/>
      <c r="E13" s="56"/>
      <c r="F13" s="56"/>
      <c r="G13" s="56"/>
      <c r="H13" s="56"/>
      <c r="I13" s="56"/>
      <c r="J13" s="56"/>
      <c r="K13" s="56"/>
    </row>
    <row r="14" spans="1:16" x14ac:dyDescent="0.3">
      <c r="A14" s="56"/>
      <c r="B14" s="56"/>
      <c r="C14" s="56"/>
      <c r="D14" s="56"/>
      <c r="E14" s="56"/>
      <c r="F14" s="56"/>
      <c r="G14" s="56"/>
      <c r="H14" s="56"/>
      <c r="I14" s="56"/>
      <c r="J14" s="56"/>
      <c r="K14" s="56"/>
    </row>
    <row r="15" spans="1:16" x14ac:dyDescent="0.3">
      <c r="A15" s="56"/>
      <c r="B15" s="56"/>
      <c r="C15" s="56"/>
      <c r="D15" s="56"/>
      <c r="E15" s="56"/>
      <c r="F15" s="56"/>
      <c r="G15" s="56"/>
      <c r="H15" s="56"/>
      <c r="I15" s="56"/>
      <c r="J15" s="56"/>
      <c r="K15" s="56"/>
    </row>
    <row r="16" spans="1:16" x14ac:dyDescent="0.3">
      <c r="A16" s="56"/>
      <c r="B16" s="56"/>
      <c r="C16" s="56"/>
      <c r="D16" s="56"/>
      <c r="E16" s="56"/>
      <c r="F16" s="56"/>
      <c r="G16" s="56"/>
      <c r="H16" s="56"/>
      <c r="I16" s="56"/>
      <c r="J16" s="56"/>
      <c r="K16" s="56"/>
    </row>
    <row r="17" spans="1:13" x14ac:dyDescent="0.3">
      <c r="A17" s="56"/>
      <c r="B17" s="56"/>
      <c r="C17" s="56"/>
      <c r="D17" s="56"/>
      <c r="E17" s="56"/>
      <c r="F17" s="56"/>
      <c r="G17" s="56"/>
      <c r="H17" s="56"/>
      <c r="I17" s="56"/>
      <c r="J17" s="56"/>
      <c r="K17" s="56"/>
      <c r="M17" s="63" t="s">
        <v>99</v>
      </c>
    </row>
    <row r="18" spans="1:13" x14ac:dyDescent="0.3">
      <c r="A18" s="56"/>
      <c r="B18" s="56"/>
      <c r="C18" s="56"/>
      <c r="D18" s="56"/>
      <c r="E18" s="56"/>
      <c r="F18" s="56"/>
      <c r="G18" s="56"/>
      <c r="H18" s="56"/>
      <c r="I18" s="56"/>
      <c r="J18" s="56"/>
      <c r="K18" s="56"/>
      <c r="M18" s="63" t="s">
        <v>100</v>
      </c>
    </row>
    <row r="19" spans="1:13" x14ac:dyDescent="0.3">
      <c r="A19" s="56"/>
      <c r="B19" s="56"/>
      <c r="C19" s="56"/>
      <c r="D19" s="56"/>
      <c r="E19" s="56"/>
      <c r="F19" s="56"/>
      <c r="G19" s="56"/>
      <c r="H19" s="56"/>
      <c r="I19" s="56"/>
      <c r="J19" s="56"/>
      <c r="K19" s="56"/>
    </row>
    <row r="20" spans="1:13" x14ac:dyDescent="0.3">
      <c r="A20" s="56"/>
      <c r="B20" s="56"/>
      <c r="C20" s="56"/>
      <c r="D20" s="56"/>
      <c r="E20" s="56"/>
      <c r="F20" s="56"/>
      <c r="G20" s="56"/>
      <c r="H20" s="56"/>
      <c r="I20" s="56"/>
      <c r="J20" s="56"/>
      <c r="K20" s="56"/>
    </row>
    <row r="21" spans="1:13" x14ac:dyDescent="0.3">
      <c r="A21" s="56"/>
      <c r="B21" s="56"/>
      <c r="C21" s="56"/>
      <c r="D21" s="56"/>
      <c r="E21" s="56"/>
      <c r="F21" s="56"/>
      <c r="G21" s="56"/>
      <c r="H21" s="56"/>
      <c r="I21" s="56"/>
      <c r="J21" s="56"/>
      <c r="K21" s="56"/>
    </row>
    <row r="22" spans="1:13" x14ac:dyDescent="0.3">
      <c r="A22" s="56"/>
      <c r="B22" s="56"/>
      <c r="C22" s="56"/>
      <c r="D22" s="56"/>
      <c r="E22" s="56"/>
      <c r="F22" s="56"/>
      <c r="G22" s="56"/>
      <c r="H22" s="56"/>
      <c r="I22" s="56"/>
      <c r="J22" s="56"/>
      <c r="K22" s="56"/>
    </row>
    <row r="23" spans="1:13" x14ac:dyDescent="0.3">
      <c r="A23" s="56"/>
      <c r="B23" s="56"/>
      <c r="C23" s="56"/>
      <c r="D23" s="56"/>
      <c r="E23" s="56"/>
      <c r="F23" s="56"/>
      <c r="G23" s="56"/>
      <c r="H23" s="56"/>
      <c r="I23" s="56"/>
      <c r="J23" s="56"/>
      <c r="K23" s="56"/>
    </row>
    <row r="24" spans="1:13" x14ac:dyDescent="0.3">
      <c r="A24" s="56"/>
      <c r="B24" s="56"/>
      <c r="C24" s="56"/>
      <c r="D24" s="56"/>
      <c r="E24" s="56"/>
      <c r="F24" s="56"/>
      <c r="G24" s="56"/>
      <c r="H24" s="56"/>
      <c r="I24" s="56"/>
      <c r="J24" s="56"/>
      <c r="K24" s="56"/>
    </row>
    <row r="25" spans="1:13" x14ac:dyDescent="0.3">
      <c r="A25" s="56"/>
      <c r="B25" s="56"/>
      <c r="C25" s="56"/>
      <c r="D25" s="56"/>
      <c r="E25" s="56"/>
      <c r="F25" s="56"/>
      <c r="G25" s="56"/>
      <c r="H25" s="56"/>
      <c r="I25" s="56"/>
      <c r="J25" s="56"/>
      <c r="K25" s="56"/>
    </row>
    <row r="26" spans="1:13" x14ac:dyDescent="0.3">
      <c r="A26" s="56"/>
      <c r="B26" s="56"/>
      <c r="C26" s="56"/>
      <c r="D26" s="56"/>
      <c r="E26" s="56"/>
      <c r="F26" s="56"/>
      <c r="G26" s="56"/>
      <c r="H26" s="56"/>
      <c r="I26" s="56"/>
      <c r="J26" s="56"/>
      <c r="K26" s="56"/>
    </row>
    <row r="27" spans="1:13" x14ac:dyDescent="0.3">
      <c r="A27" s="56"/>
      <c r="B27" s="56"/>
      <c r="C27" s="56"/>
      <c r="D27" s="56"/>
      <c r="E27" s="56"/>
      <c r="F27" s="56"/>
      <c r="G27" s="56"/>
      <c r="H27" s="56"/>
      <c r="I27" s="56"/>
      <c r="J27" s="56"/>
      <c r="K27" s="56"/>
    </row>
    <row r="28" spans="1:13" x14ac:dyDescent="0.3">
      <c r="A28" s="56"/>
      <c r="B28" s="56"/>
      <c r="C28" s="56"/>
      <c r="D28" s="56"/>
      <c r="E28" s="56"/>
      <c r="F28" s="56"/>
      <c r="G28" s="56"/>
      <c r="H28" s="56"/>
      <c r="I28" s="56"/>
      <c r="J28" s="56"/>
      <c r="K28" s="56"/>
    </row>
    <row r="29" spans="1:13" x14ac:dyDescent="0.3">
      <c r="A29" s="233" t="s">
        <v>98</v>
      </c>
      <c r="B29" s="233"/>
      <c r="C29" s="56">
        <f>COUNTIF(C4:C28,"لا")</f>
        <v>3</v>
      </c>
      <c r="D29" s="56">
        <f>COUNTIF(D4:D28,"نعم")</f>
        <v>2</v>
      </c>
      <c r="E29" s="56">
        <f t="shared" ref="E29:K29" si="0">COUNTIF(E4:E28,"نعم")</f>
        <v>1</v>
      </c>
      <c r="F29" s="56">
        <f t="shared" si="0"/>
        <v>0</v>
      </c>
      <c r="G29" s="56">
        <f t="shared" si="0"/>
        <v>2</v>
      </c>
      <c r="H29" s="56">
        <f>SUM(H4:H28)</f>
        <v>58</v>
      </c>
      <c r="I29" s="56">
        <f t="shared" si="0"/>
        <v>1</v>
      </c>
      <c r="J29" s="56">
        <f t="shared" si="0"/>
        <v>0</v>
      </c>
      <c r="K29" s="56">
        <f t="shared" si="0"/>
        <v>0</v>
      </c>
    </row>
  </sheetData>
  <mergeCells count="1">
    <mergeCell ref="A29:B29"/>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4</vt:i4>
      </vt:variant>
      <vt:variant>
        <vt:lpstr>النطاقات المسماة</vt:lpstr>
      </vt:variant>
      <vt:variant>
        <vt:i4>1</vt:i4>
      </vt:variant>
    </vt:vector>
  </HeadingPairs>
  <TitlesOfParts>
    <vt:vector size="5" baseType="lpstr">
      <vt:lpstr>نموذج 7</vt:lpstr>
      <vt:lpstr>نتيجة</vt:lpstr>
      <vt:lpstr>التحكم</vt:lpstr>
      <vt:lpstr>Sheet3</vt:lpstr>
      <vt:lpstr>'نموذج 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Ayman Abuljadayel</dc:creator>
  <cp:lastModifiedBy>sa saa</cp:lastModifiedBy>
  <cp:lastPrinted>2017-10-15T17:17:34Z</cp:lastPrinted>
  <dcterms:created xsi:type="dcterms:W3CDTF">2012-08-13T10:32:44Z</dcterms:created>
  <dcterms:modified xsi:type="dcterms:W3CDTF">2017-10-15T20:04:44Z</dcterms:modified>
</cp:coreProperties>
</file>