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820" windowHeight="768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1" l="1"/>
  <c r="M3" i="1" s="1"/>
  <c r="N3" i="1"/>
  <c r="L3" i="1"/>
  <c r="N2" i="1"/>
  <c r="L2" i="1"/>
  <c r="R2" i="1"/>
  <c r="M2" i="1" s="1"/>
</calcChain>
</file>

<file path=xl/sharedStrings.xml><?xml version="1.0" encoding="utf-8"?>
<sst xmlns="http://schemas.openxmlformats.org/spreadsheetml/2006/main" count="33" uniqueCount="27">
  <si>
    <t>المصمم</t>
  </si>
  <si>
    <t>تكلفة الفاتورة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</si>
  <si>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</si>
  <si>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</si>
  <si>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</si>
  <si>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</si>
  <si>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</si>
  <si>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</si>
  <si>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المقر </t>
  </si>
  <si>
    <t>ابعاد</t>
  </si>
  <si>
    <t>فترة التثبيت</t>
  </si>
  <si>
    <t xml:space="preserve">تاريخ التصعيد </t>
  </si>
  <si>
    <t>تاريخ التنصيب</t>
  </si>
  <si>
    <t xml:space="preserve">تاريخ اليوم </t>
  </si>
  <si>
    <t xml:space="preserve">عمار الطويل </t>
  </si>
  <si>
    <t>July</t>
  </si>
  <si>
    <t>P</t>
  </si>
  <si>
    <t>P1</t>
  </si>
  <si>
    <t xml:space="preserve">المثنى </t>
  </si>
  <si>
    <t>محمد سعيد منتو</t>
  </si>
  <si>
    <t>تنصيب</t>
  </si>
  <si>
    <t>تاريخ التثبيت</t>
  </si>
  <si>
    <t xml:space="preserve">فترة التصنيع </t>
  </si>
  <si>
    <t xml:space="preserve">الفترة بالكامل </t>
  </si>
  <si>
    <t xml:space="preserve">الحالة </t>
  </si>
  <si>
    <t xml:space="preserve">تصنيع </t>
  </si>
  <si>
    <t>المطلوب في حالة كتابة تصنيع  تكون معادلة احتساب الأيام ( شغالة ) today وفي حالة كتابة تنصيب تقف المعادلة عن العد لان المنتج قد تم تنصيبه للزبون وانتهى الأمر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</si>
</sst>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  <font>
      <b/>
      <i/>
      <sz val="14"/>
      <name val="Arial"/>
      <family val="2"/>
      <scheme val="minor"/>
    </font>
    <font>
      <b/>
      <i/>
      <sz val="16"/>
      <name val="Arial"/>
      <family val="2"/>
      <scheme val="minor"/>
    </font>
    <font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readingOrder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 applyProtection="1">
      <alignment horizontal="center" vertical="center"/>
    </xf>
    <xf numFmtId="1" fontId="8" fillId="4" borderId="1" xfId="0" applyNumberFormat="1" applyFont="1" applyFill="1" applyBorder="1" applyAlignment="1" applyProtection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9" fillId="2" borderId="1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2">
    <cellStyle name="Normal" xfId="0" builtinId="0"/>
    <cellStyle name="Normal 5" xfId="1"/>
  </cellStyles>
  <dxfs count="18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76;&#1607;&#1575;&#1585;%20&#1604;&#1604;&#1605;&#1591;&#1575;&#1576;&#1582;\&#1581;&#1587;&#1575;&#1576;&#1575;&#1578;%20&#1575;&#1604;&#1605;&#1578;&#1575;&#1580;&#1585;&#1577;\&#1589;&#1575;&#1601;&#1610;%20&#1575;&#1604;&#1578;&#1603;&#1604;&#1601;&#1577;\&#1605;&#1576;&#1610;&#1593;&#1575;&#1578;%20&#1575;&#1604;&#1575;&#1581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علومات "/>
      <sheetName val="المنظومة"/>
      <sheetName val="المفتن للتأمين "/>
    </sheetNames>
    <definedNames>
      <definedName name="MyDown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rightToLeft="1" tabSelected="1" workbookViewId="0">
      <selection activeCell="M2" sqref="M2"/>
    </sheetView>
  </sheetViews>
  <sheetFormatPr defaultColWidth="9.75" defaultRowHeight="14.25" x14ac:dyDescent="0.2"/>
  <cols>
    <col min="1" max="3" width="11.5" customWidth="1"/>
    <col min="9" max="9" width="13.25" customWidth="1"/>
    <col min="15" max="15" width="11.125" bestFit="1" customWidth="1"/>
    <col min="16" max="16" width="14.875" customWidth="1"/>
    <col min="17" max="17" width="11.625" customWidth="1"/>
    <col min="18" max="18" width="13.375" customWidth="1"/>
    <col min="19" max="21" width="9.75" style="17"/>
  </cols>
  <sheetData>
    <row r="1" spans="1:21" s="18" customFormat="1" ht="41.25" thickBot="1" x14ac:dyDescent="0.25">
      <c r="A1" s="19" t="s">
        <v>0</v>
      </c>
      <c r="B1" s="20" t="s">
        <v>1</v>
      </c>
      <c r="C1" s="21" t="s">
        <v>21</v>
      </c>
      <c r="D1" s="21" t="s">
        <v>2</v>
      </c>
      <c r="E1" s="22" t="s">
        <v>3</v>
      </c>
      <c r="F1" s="22" t="s">
        <v>4</v>
      </c>
      <c r="G1" s="22" t="s">
        <v>5</v>
      </c>
      <c r="H1" s="22" t="s">
        <v>6</v>
      </c>
      <c r="I1" s="22" t="s">
        <v>7</v>
      </c>
      <c r="J1" s="23" t="s">
        <v>8</v>
      </c>
      <c r="K1" s="1" t="s">
        <v>9</v>
      </c>
      <c r="L1" s="1" t="s">
        <v>10</v>
      </c>
      <c r="M1" s="1" t="s">
        <v>22</v>
      </c>
      <c r="N1" s="1" t="s">
        <v>23</v>
      </c>
      <c r="O1" s="2" t="s">
        <v>11</v>
      </c>
      <c r="P1" s="2" t="s">
        <v>12</v>
      </c>
      <c r="Q1" s="2" t="s">
        <v>24</v>
      </c>
      <c r="R1" s="4" t="s">
        <v>13</v>
      </c>
      <c r="S1" s="16"/>
      <c r="T1" s="16"/>
      <c r="U1" s="16"/>
    </row>
    <row r="2" spans="1:21" ht="15.75" thickBot="1" x14ac:dyDescent="0.25">
      <c r="A2" s="5" t="s">
        <v>14</v>
      </c>
      <c r="B2" s="6">
        <v>2550</v>
      </c>
      <c r="C2" s="7">
        <v>42941</v>
      </c>
      <c r="D2" s="8" t="s">
        <v>15</v>
      </c>
      <c r="E2" s="5">
        <v>1</v>
      </c>
      <c r="F2" s="5" t="s">
        <v>16</v>
      </c>
      <c r="G2" s="9" t="s">
        <v>17</v>
      </c>
      <c r="H2" s="5" t="s">
        <v>18</v>
      </c>
      <c r="I2" s="5" t="s">
        <v>19</v>
      </c>
      <c r="J2" s="10"/>
      <c r="K2" s="3"/>
      <c r="L2" s="11">
        <f>O2-C2</f>
        <v>9</v>
      </c>
      <c r="M2" s="12">
        <f ca="1">R2-O2</f>
        <v>74</v>
      </c>
      <c r="N2" s="12">
        <f>P2-C2</f>
        <v>83</v>
      </c>
      <c r="O2" s="13">
        <v>42950</v>
      </c>
      <c r="P2" s="13">
        <v>43024</v>
      </c>
      <c r="Q2" s="14" t="s">
        <v>25</v>
      </c>
      <c r="R2" s="15">
        <f ca="1">TODAY()</f>
        <v>43024</v>
      </c>
      <c r="S2" s="3"/>
      <c r="T2" s="3"/>
      <c r="U2" s="3"/>
    </row>
    <row r="3" spans="1:21" ht="15.75" thickBot="1" x14ac:dyDescent="0.25">
      <c r="A3" s="5" t="s">
        <v>14</v>
      </c>
      <c r="B3" s="6">
        <v>2550</v>
      </c>
      <c r="C3" s="7">
        <v>42856</v>
      </c>
      <c r="D3" s="8" t="s">
        <v>15</v>
      </c>
      <c r="E3" s="5">
        <v>1</v>
      </c>
      <c r="F3" s="5" t="s">
        <v>16</v>
      </c>
      <c r="G3" s="9" t="s">
        <v>17</v>
      </c>
      <c r="H3" s="5" t="s">
        <v>18</v>
      </c>
      <c r="I3" s="5" t="s">
        <v>19</v>
      </c>
      <c r="J3" s="10"/>
      <c r="K3" s="3"/>
      <c r="L3" s="11">
        <f>O3-C3</f>
        <v>142</v>
      </c>
      <c r="M3" s="12">
        <f ca="1">R3-O3</f>
        <v>26</v>
      </c>
      <c r="N3" s="12">
        <f>P3-C3</f>
        <v>214</v>
      </c>
      <c r="O3" s="13">
        <v>42998</v>
      </c>
      <c r="P3" s="13">
        <v>43070</v>
      </c>
      <c r="Q3" s="14" t="s">
        <v>20</v>
      </c>
      <c r="R3" s="15">
        <f ca="1">TODAY()</f>
        <v>43024</v>
      </c>
      <c r="S3" s="3"/>
      <c r="T3" s="3"/>
      <c r="U3" s="3"/>
    </row>
    <row r="4" spans="1:21" ht="107.25" customHeight="1" x14ac:dyDescent="0.2">
      <c r="A4" s="24" t="s">
        <v>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</sheetData>
  <mergeCells count="1">
    <mergeCell ref="A4:U4"/>
  </mergeCells>
  <conditionalFormatting sqref="J1:J2">
    <cfRule type="cellIs" dxfId="11" priority="11" operator="equal">
      <formula>"قيد الأجراء"</formula>
    </cfRule>
    <cfRule type="cellIs" dxfId="10" priority="12" operator="equal">
      <formula>"غير موجود"</formula>
    </cfRule>
  </conditionalFormatting>
  <conditionalFormatting sqref="J1:J2">
    <cfRule type="cellIs" dxfId="9" priority="10" operator="equal">
      <formula>"لدى المخازن"</formula>
    </cfRule>
  </conditionalFormatting>
  <conditionalFormatting sqref="M2:N2">
    <cfRule type="cellIs" dxfId="8" priority="9" operator="greaterThanOrEqual">
      <formula>999</formula>
    </cfRule>
  </conditionalFormatting>
  <conditionalFormatting sqref="L2">
    <cfRule type="cellIs" dxfId="7" priority="8" stopIfTrue="1" operator="lessThanOrEqual">
      <formula>-30</formula>
    </cfRule>
  </conditionalFormatting>
  <conditionalFormatting sqref="L2">
    <cfRule type="cellIs" dxfId="6" priority="7" stopIfTrue="1" operator="greaterThanOrEqual">
      <formula>999</formula>
    </cfRule>
  </conditionalFormatting>
  <conditionalFormatting sqref="J3">
    <cfRule type="cellIs" dxfId="5" priority="5" operator="equal">
      <formula>"قيد الأجراء"</formula>
    </cfRule>
    <cfRule type="cellIs" dxfId="4" priority="6" operator="equal">
      <formula>"غير موجود"</formula>
    </cfRule>
  </conditionalFormatting>
  <conditionalFormatting sqref="J3">
    <cfRule type="cellIs" dxfId="3" priority="4" operator="equal">
      <formula>"لدى المخازن"</formula>
    </cfRule>
  </conditionalFormatting>
  <conditionalFormatting sqref="M3:N3">
    <cfRule type="cellIs" dxfId="2" priority="3" operator="greaterThanOrEqual">
      <formula>999</formula>
    </cfRule>
  </conditionalFormatting>
  <conditionalFormatting sqref="L3">
    <cfRule type="cellIs" dxfId="1" priority="2" stopIfTrue="1" operator="lessThanOrEqual">
      <formula>-30</formula>
    </cfRule>
  </conditionalFormatting>
  <conditionalFormatting sqref="L3">
    <cfRule type="cellIs" dxfId="0" priority="1" stopIfTrue="1" operator="greaterThanOrEqual">
      <formula>999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2017-10-16T12:46:56Z</dcterms:created>
  <dcterms:modified xsi:type="dcterms:W3CDTF">2017-10-16T13:04:05Z</dcterms:modified>
</cp:coreProperties>
</file>