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اوفيسنا\"/>
    </mc:Choice>
  </mc:AlternateContent>
  <bookViews>
    <workbookView xWindow="0" yWindow="0" windowWidth="20490" windowHeight="75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2" i="1"/>
</calcChain>
</file>

<file path=xl/sharedStrings.xml><?xml version="1.0" encoding="utf-8"?>
<sst xmlns="http://schemas.openxmlformats.org/spreadsheetml/2006/main" count="52" uniqueCount="41">
  <si>
    <t>المصمم</t>
  </si>
  <si>
    <t>تكلفة الفاتورة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</si>
  <si>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</si>
  <si>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</si>
  <si>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</si>
  <si>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</si>
  <si>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</si>
  <si>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</si>
  <si>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المقر </t>
  </si>
  <si>
    <t>ابعاد</t>
  </si>
  <si>
    <t>فترة التثبيت</t>
  </si>
  <si>
    <t xml:space="preserve">تاريخ التصعيد </t>
  </si>
  <si>
    <t>تاريخ التنصيب</t>
  </si>
  <si>
    <t xml:space="preserve">عمار الطويل </t>
  </si>
  <si>
    <t>July</t>
  </si>
  <si>
    <t>P</t>
  </si>
  <si>
    <t>P1</t>
  </si>
  <si>
    <t xml:space="preserve">فترة التصنيع </t>
  </si>
  <si>
    <t xml:space="preserve">الفترة بالكامل </t>
  </si>
  <si>
    <t xml:space="preserve">الحالة </t>
  </si>
  <si>
    <t xml:space="preserve">تصنيع </t>
  </si>
  <si>
    <t>المطلوب في حالة كتابة تصنيع  تكون معادلة احتساب الأيام ( شغالة ) today وفي حالة كتابة تنصيب تقف المعادلة عن العد لان المنتج قد تم تنصيبه للزبون وانتهى الأمر</t>
  </si>
  <si>
    <t>التاريخ</t>
  </si>
  <si>
    <t xml:space="preserve">التاريخ </t>
  </si>
  <si>
    <t>الملاحظات</t>
  </si>
  <si>
    <t>المنصور</t>
  </si>
  <si>
    <t xml:space="preserve">علي سعدون </t>
  </si>
  <si>
    <t>June</t>
  </si>
  <si>
    <t>P8</t>
  </si>
  <si>
    <t>الكرادة</t>
  </si>
  <si>
    <t>عباس شاكر</t>
  </si>
  <si>
    <t>سامر قيس</t>
  </si>
  <si>
    <t>P15</t>
  </si>
  <si>
    <t>الاعظمية</t>
  </si>
  <si>
    <t xml:space="preserve">ليلى مصطفى حسين </t>
  </si>
  <si>
    <t>P16</t>
  </si>
  <si>
    <t xml:space="preserve">الناصرية </t>
  </si>
  <si>
    <t>احمد رزاق فنطيل</t>
  </si>
  <si>
    <t>P23</t>
  </si>
  <si>
    <t>ايمن طاهر صاحب</t>
  </si>
  <si>
    <t xml:space="preserve">تنصيب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</si>
</sst>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Courier New"/>
      <family val="3"/>
    </font>
    <font>
      <sz val="12"/>
      <name val="Arial"/>
      <family val="2"/>
    </font>
    <font>
      <sz val="12"/>
      <color rgb="FFFF0000"/>
      <name val="Arial"/>
      <family val="2"/>
    </font>
    <font>
      <b/>
      <i/>
      <sz val="14"/>
      <name val="Andalus"/>
      <family val="1"/>
    </font>
    <font>
      <b/>
      <i/>
      <sz val="16"/>
      <name val="Andalus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readingOrder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 applyProtection="1">
      <alignment horizontal="center" vertical="center"/>
    </xf>
    <xf numFmtId="1" fontId="8" fillId="3" borderId="1" xfId="0" applyNumberFormat="1" applyFont="1" applyFill="1" applyBorder="1" applyAlignment="1" applyProtection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9" fillId="2" borderId="1" xfId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4" fontId="7" fillId="3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4" fontId="6" fillId="0" borderId="2" xfId="0" applyNumberFormat="1" applyFont="1" applyBorder="1" applyAlignment="1">
      <alignment vertical="center" readingOrder="1"/>
    </xf>
  </cellXfs>
  <cellStyles count="2">
    <cellStyle name="Normal" xfId="0" builtinId="0"/>
    <cellStyle name="Normal 5" xfId="1"/>
  </cellStyles>
  <dxfs count="7"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1401535</xdr:colOff>
      <xdr:row>0</xdr:row>
      <xdr:rowOff>0</xdr:rowOff>
    </xdr:from>
    <xdr:to>
      <xdr:col>9</xdr:col>
      <xdr:colOff>292554</xdr:colOff>
      <xdr:row>0</xdr:row>
      <xdr:rowOff>210911</xdr:rowOff>
    </xdr:to>
    <xdr:sp macro="" textlink="">
      <xdr:nvSpPr>
        <xdr:cNvPr id="2" name="Rectangle 5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235216471" y="0"/>
          <a:ext cx="291194" cy="210911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rightToLeft="1" tabSelected="1" topLeftCell="K1" workbookViewId="0">
      <selection activeCell="R4" sqref="R4"/>
    </sheetView>
  </sheetViews>
  <sheetFormatPr defaultColWidth="9.75" defaultRowHeight="14.25"/>
  <cols>
    <col min="1" max="3" width="11.5" customWidth="1"/>
    <col min="9" max="9" width="13.25" customWidth="1"/>
    <col min="15" max="15" width="11.125" bestFit="1" customWidth="1"/>
    <col min="16" max="16" width="14.875" customWidth="1"/>
    <col min="17" max="17" width="19.5" customWidth="1"/>
    <col min="18" max="18" width="29.5" customWidth="1"/>
    <col min="19" max="21" width="9.75" style="15"/>
  </cols>
  <sheetData>
    <row r="1" spans="1:25" s="16" customFormat="1" ht="41.25" thickBot="1">
      <c r="A1" s="17" t="s">
        <v>0</v>
      </c>
      <c r="B1" s="18" t="s">
        <v>1</v>
      </c>
      <c r="C1" s="19" t="s">
        <v>22</v>
      </c>
      <c r="D1" s="19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1" t="s">
        <v>8</v>
      </c>
      <c r="K1" s="1" t="s">
        <v>9</v>
      </c>
      <c r="L1" s="1" t="s">
        <v>10</v>
      </c>
      <c r="M1" s="1" t="s">
        <v>17</v>
      </c>
      <c r="N1" s="1" t="s">
        <v>18</v>
      </c>
      <c r="O1" s="2" t="s">
        <v>11</v>
      </c>
      <c r="P1" s="2" t="s">
        <v>12</v>
      </c>
      <c r="Q1" s="2" t="s">
        <v>19</v>
      </c>
      <c r="R1" s="2" t="s">
        <v>23</v>
      </c>
      <c r="S1" s="1" t="s">
        <v>24</v>
      </c>
      <c r="T1" s="14"/>
    </row>
    <row r="2" spans="1:25" ht="15.75" thickBot="1">
      <c r="A2" s="4" t="s">
        <v>13</v>
      </c>
      <c r="B2" s="5">
        <v>2550</v>
      </c>
      <c r="C2" s="6">
        <v>42941</v>
      </c>
      <c r="D2" s="7" t="s">
        <v>14</v>
      </c>
      <c r="E2" s="4">
        <v>1</v>
      </c>
      <c r="F2" s="4" t="s">
        <v>15</v>
      </c>
      <c r="G2" s="8" t="s">
        <v>16</v>
      </c>
      <c r="H2" s="4" t="s">
        <v>25</v>
      </c>
      <c r="I2" s="4" t="s">
        <v>26</v>
      </c>
      <c r="J2" s="9"/>
      <c r="K2" s="3"/>
      <c r="L2" s="10">
        <v>9</v>
      </c>
      <c r="M2" s="11" t="e">
        <v>#VALUE!</v>
      </c>
      <c r="N2" s="11" t="e">
        <v>#VALUE!</v>
      </c>
      <c r="O2" s="12">
        <v>42950</v>
      </c>
      <c r="P2" s="12">
        <v>43040</v>
      </c>
      <c r="Q2" s="22" t="s">
        <v>40</v>
      </c>
      <c r="R2" s="24" t="str">
        <f ca="1">IF(Q2="تصنيع ",TODAY(),"")</f>
        <v/>
      </c>
      <c r="S2" s="13"/>
      <c r="T2" s="3"/>
      <c r="U2" s="3"/>
    </row>
    <row r="3" spans="1:25" ht="15.75" thickBot="1">
      <c r="A3" s="4" t="s">
        <v>13</v>
      </c>
      <c r="B3" s="5">
        <v>3950</v>
      </c>
      <c r="C3" s="6">
        <v>42910</v>
      </c>
      <c r="D3" s="7" t="s">
        <v>27</v>
      </c>
      <c r="E3" s="4">
        <v>8</v>
      </c>
      <c r="F3" s="4" t="s">
        <v>15</v>
      </c>
      <c r="G3" s="8" t="s">
        <v>28</v>
      </c>
      <c r="H3" s="4" t="s">
        <v>29</v>
      </c>
      <c r="I3" s="4" t="s">
        <v>30</v>
      </c>
      <c r="J3" s="9"/>
      <c r="K3" s="3"/>
      <c r="L3" s="10">
        <v>5</v>
      </c>
      <c r="M3" s="11">
        <v>110</v>
      </c>
      <c r="N3" s="11"/>
      <c r="O3" s="12">
        <v>42915</v>
      </c>
      <c r="P3" s="12"/>
      <c r="Q3" s="12" t="s">
        <v>20</v>
      </c>
      <c r="R3" s="24">
        <f t="shared" ref="R3:R6" ca="1" si="0">IF(Q3="تصنيع ",TODAY(),"")</f>
        <v>43025</v>
      </c>
      <c r="S3" s="13"/>
      <c r="T3" s="3"/>
      <c r="U3" s="3"/>
    </row>
    <row r="4" spans="1:25" ht="15.75" thickBot="1">
      <c r="A4" s="4" t="s">
        <v>31</v>
      </c>
      <c r="B4" s="5">
        <v>5850</v>
      </c>
      <c r="C4" s="6">
        <v>42925</v>
      </c>
      <c r="D4" s="7" t="s">
        <v>14</v>
      </c>
      <c r="E4" s="4">
        <v>15</v>
      </c>
      <c r="F4" s="4" t="s">
        <v>15</v>
      </c>
      <c r="G4" s="8" t="s">
        <v>32</v>
      </c>
      <c r="H4" s="4" t="s">
        <v>33</v>
      </c>
      <c r="I4" s="4" t="s">
        <v>34</v>
      </c>
      <c r="J4" s="9"/>
      <c r="K4" s="3"/>
      <c r="L4" s="10">
        <v>18</v>
      </c>
      <c r="M4" s="11">
        <v>82</v>
      </c>
      <c r="N4" s="11"/>
      <c r="O4" s="12">
        <v>42943</v>
      </c>
      <c r="P4" s="12"/>
      <c r="Q4" s="12"/>
      <c r="R4" s="24" t="str">
        <f t="shared" ca="1" si="0"/>
        <v/>
      </c>
      <c r="S4" s="13"/>
    </row>
    <row r="5" spans="1:25" ht="15.75" thickBot="1">
      <c r="A5" s="4" t="s">
        <v>31</v>
      </c>
      <c r="B5" s="5">
        <v>17500</v>
      </c>
      <c r="C5" s="6">
        <v>42926</v>
      </c>
      <c r="D5" s="7" t="s">
        <v>14</v>
      </c>
      <c r="E5" s="4">
        <v>16</v>
      </c>
      <c r="F5" s="4" t="s">
        <v>15</v>
      </c>
      <c r="G5" s="8" t="s">
        <v>35</v>
      </c>
      <c r="H5" s="4" t="s">
        <v>36</v>
      </c>
      <c r="I5" s="4" t="s">
        <v>37</v>
      </c>
      <c r="J5" s="9"/>
      <c r="K5" s="3"/>
      <c r="L5" s="10">
        <v>9</v>
      </c>
      <c r="M5" s="11">
        <v>90</v>
      </c>
      <c r="N5" s="11"/>
      <c r="O5" s="12">
        <v>42935</v>
      </c>
      <c r="P5" s="12"/>
      <c r="Q5" s="12"/>
      <c r="R5" s="24" t="str">
        <f t="shared" ca="1" si="0"/>
        <v/>
      </c>
      <c r="S5" s="13"/>
    </row>
    <row r="6" spans="1:25" ht="15.75" thickBot="1">
      <c r="A6" s="4" t="s">
        <v>31</v>
      </c>
      <c r="B6" s="5">
        <v>4300</v>
      </c>
      <c r="C6" s="6">
        <v>42932</v>
      </c>
      <c r="D6" s="7" t="s">
        <v>14</v>
      </c>
      <c r="E6" s="4">
        <v>23</v>
      </c>
      <c r="F6" s="4" t="s">
        <v>15</v>
      </c>
      <c r="G6" s="8" t="s">
        <v>38</v>
      </c>
      <c r="H6" s="4" t="s">
        <v>29</v>
      </c>
      <c r="I6" s="4" t="s">
        <v>39</v>
      </c>
      <c r="J6" s="9"/>
      <c r="K6" s="3"/>
      <c r="L6" s="10">
        <v>24</v>
      </c>
      <c r="M6" s="11">
        <v>69</v>
      </c>
      <c r="N6" s="11"/>
      <c r="O6" s="12">
        <v>42956</v>
      </c>
      <c r="P6" s="12"/>
      <c r="Q6" s="12"/>
      <c r="R6" s="24" t="str">
        <f t="shared" ca="1" si="0"/>
        <v/>
      </c>
      <c r="S6" s="13"/>
    </row>
    <row r="8" spans="1:25" ht="15">
      <c r="O8" s="23" t="s">
        <v>21</v>
      </c>
      <c r="P8" s="23"/>
      <c r="Q8" s="23"/>
      <c r="R8" s="23"/>
      <c r="S8" s="23"/>
      <c r="T8" s="23"/>
      <c r="U8" s="23"/>
      <c r="V8" s="23"/>
      <c r="W8" s="23"/>
      <c r="X8" s="16"/>
      <c r="Y8" s="16"/>
    </row>
  </sheetData>
  <mergeCells count="1">
    <mergeCell ref="O8:W8"/>
  </mergeCells>
  <conditionalFormatting sqref="J1:J6">
    <cfRule type="cellIs" dxfId="6" priority="6" operator="equal">
      <formula>"قيد الأجراء"</formula>
    </cfRule>
    <cfRule type="cellIs" dxfId="5" priority="7" operator="equal">
      <formula>"غير موجود"</formula>
    </cfRule>
  </conditionalFormatting>
  <conditionalFormatting sqref="J1:J6">
    <cfRule type="cellIs" dxfId="4" priority="5" operator="equal">
      <formula>"لدى المخازن"</formula>
    </cfRule>
  </conditionalFormatting>
  <conditionalFormatting sqref="M2:N6">
    <cfRule type="cellIs" dxfId="3" priority="4" operator="greaterThanOrEqual">
      <formula>999</formula>
    </cfRule>
  </conditionalFormatting>
  <conditionalFormatting sqref="L2:L5">
    <cfRule type="cellIs" dxfId="2" priority="3" stopIfTrue="1" operator="lessThanOrEqual">
      <formula>-30</formula>
    </cfRule>
  </conditionalFormatting>
  <conditionalFormatting sqref="L2:L5">
    <cfRule type="cellIs" dxfId="1" priority="2" stopIfTrue="1" operator="greaterThanOrEqual">
      <formula>999</formula>
    </cfRule>
  </conditionalFormatting>
  <conditionalFormatting sqref="L6">
    <cfRule type="cellIs" dxfId="0" priority="1" operator="greaterThanOrEqual">
      <formula>999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ASD</cp:lastModifiedBy>
  <dcterms:created xsi:type="dcterms:W3CDTF">2017-10-16T12:46:56Z</dcterms:created>
  <dcterms:modified xsi:type="dcterms:W3CDTF">2017-10-17T10:03:59Z</dcterms:modified>
</cp:coreProperties>
</file>