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1595" windowHeight="6150" activeTab="2"/>
  </bookViews>
  <sheets>
    <sheet name="تاريخ السريان الجديد" sheetId="1" r:id="rId1"/>
    <sheet name="حساب الأقدمية" sheetId="2" r:id="rId2"/>
    <sheet name="الخبرة المهنية 2" sheetId="3" r:id="rId3"/>
  </sheets>
  <definedNames>
    <definedName name="_xlnm.Print_Area" localSheetId="2">'الخبرة المهنية 2'!$B$5:$Q$15</definedName>
    <definedName name="_xlnm.Print_Area" localSheetId="0">'تاريخ السريان الجديد'!$C$2:$E$9</definedName>
    <definedName name="_xlnm.Print_Area" localSheetId="1">'حساب الأقدمية'!$C$5:$E$20</definedName>
  </definedNames>
  <calcPr calcId="124519"/>
</workbook>
</file>

<file path=xl/calcChain.xml><?xml version="1.0" encoding="utf-8"?>
<calcChain xmlns="http://schemas.openxmlformats.org/spreadsheetml/2006/main">
  <c r="G12" i="3"/>
  <c r="E12" s="1"/>
  <c r="I12"/>
  <c r="G13"/>
  <c r="O13" s="1"/>
  <c r="I13"/>
  <c r="I11"/>
  <c r="G11"/>
  <c r="E11" s="1"/>
  <c r="I10"/>
  <c r="G10"/>
  <c r="O10" s="1"/>
  <c r="M12" l="1"/>
  <c r="K12"/>
  <c r="O12"/>
  <c r="E13"/>
  <c r="M11"/>
  <c r="K11"/>
  <c r="E10"/>
  <c r="O11"/>
  <c r="K13" l="1"/>
  <c r="M13"/>
  <c r="K10"/>
  <c r="M10"/>
  <c r="D18" i="2" l="1"/>
  <c r="E12"/>
  <c r="D12"/>
  <c r="C12"/>
  <c r="E11"/>
  <c r="D11"/>
  <c r="C11"/>
  <c r="E9" i="1"/>
  <c r="E5"/>
  <c r="C13" i="2"/>
  <c r="E13"/>
  <c r="D13"/>
  <c r="C14"/>
  <c r="C15"/>
  <c r="D14"/>
  <c r="C16"/>
  <c r="C18"/>
  <c r="D15"/>
  <c r="D16"/>
  <c r="E14"/>
  <c r="E15"/>
  <c r="E16"/>
  <c r="E18"/>
</calcChain>
</file>

<file path=xl/sharedStrings.xml><?xml version="1.0" encoding="utf-8"?>
<sst xmlns="http://schemas.openxmlformats.org/spreadsheetml/2006/main" count="41" uniqueCount="20">
  <si>
    <t>Date 1</t>
  </si>
  <si>
    <t>Date 2</t>
  </si>
  <si>
    <t>Durée</t>
  </si>
  <si>
    <t>المدة</t>
  </si>
  <si>
    <t>تاريخ السريان الجديد</t>
  </si>
  <si>
    <t>تاريخ اخر سريان</t>
  </si>
  <si>
    <t>برنامج حساب الأقدمية المهنية</t>
  </si>
  <si>
    <t xml:space="preserve"> حساب تاريخ الترقية في الدرجات </t>
  </si>
  <si>
    <t>حساب الأقدمية</t>
  </si>
  <si>
    <t>مـــن</t>
  </si>
  <si>
    <t>إلـــى</t>
  </si>
  <si>
    <t>يـــوم</t>
  </si>
  <si>
    <t>شهـــر</t>
  </si>
  <si>
    <t>سنــة</t>
  </si>
  <si>
    <t>سنة</t>
  </si>
  <si>
    <t>شهر</t>
  </si>
  <si>
    <t>يوم</t>
  </si>
  <si>
    <t>من</t>
  </si>
  <si>
    <t>إلى</t>
  </si>
  <si>
    <t>قسمة /2</t>
  </si>
</sst>
</file>

<file path=xl/styles.xml><?xml version="1.0" encoding="utf-8"?>
<styleSheet xmlns="http://schemas.openxmlformats.org/spreadsheetml/2006/main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_-* #,##0\-;_-* &quot;-&quot;??_-;_-@_-"/>
    <numFmt numFmtId="165" formatCode="[$-F800]dddd\,\ mmmm\ dd\,\ yyyy"/>
    <numFmt numFmtId="166" formatCode="00"/>
    <numFmt numFmtId="167" formatCode="[$-1010000]yyyy/mm/dd;@"/>
  </numFmts>
  <fonts count="21">
    <font>
      <sz val="10"/>
      <name val="Arial"/>
    </font>
    <font>
      <sz val="10"/>
      <name val="Arial"/>
      <family val="2"/>
    </font>
    <font>
      <b/>
      <sz val="11"/>
      <color indexed="56"/>
      <name val="Calibri"/>
      <family val="2"/>
    </font>
    <font>
      <sz val="8"/>
      <name val="Arial"/>
      <family val="2"/>
    </font>
    <font>
      <b/>
      <sz val="18"/>
      <color indexed="12"/>
      <name val="Zurich LtCn BT"/>
      <family val="2"/>
    </font>
    <font>
      <sz val="10"/>
      <name val="Zurich LtCn BT"/>
      <family val="2"/>
    </font>
    <font>
      <b/>
      <sz val="18"/>
      <color indexed="63"/>
      <name val="Zurich LtCn BT"/>
      <family val="2"/>
    </font>
    <font>
      <b/>
      <sz val="18"/>
      <color indexed="16"/>
      <name val="Zurich LtCn BT"/>
      <family val="2"/>
    </font>
    <font>
      <sz val="18"/>
      <name val="Zurich LtCn BT"/>
      <family val="2"/>
    </font>
    <font>
      <sz val="28"/>
      <name val="Zurich LtCn BT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rgb="FF0A10FE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3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1" applyNumberFormat="0" applyFill="0" applyAlignment="0" applyProtection="0"/>
  </cellStyleXfs>
  <cellXfs count="68">
    <xf numFmtId="0" fontId="0" fillId="0" borderId="0" xfId="0"/>
    <xf numFmtId="0" fontId="5" fillId="0" borderId="0" xfId="0" applyFont="1"/>
    <xf numFmtId="0" fontId="8" fillId="0" borderId="0" xfId="0" applyFont="1"/>
    <xf numFmtId="0" fontId="11" fillId="0" borderId="0" xfId="0" applyFont="1"/>
    <xf numFmtId="0" fontId="12" fillId="0" borderId="0" xfId="0" applyFont="1"/>
    <xf numFmtId="165" fontId="12" fillId="0" borderId="0" xfId="0" applyNumberFormat="1" applyFont="1"/>
    <xf numFmtId="14" fontId="4" fillId="2" borderId="2" xfId="2" applyNumberFormat="1" applyFont="1" applyFill="1" applyBorder="1" applyAlignment="1">
      <alignment horizontal="center" vertical="center"/>
    </xf>
    <xf numFmtId="14" fontId="6" fillId="2" borderId="2" xfId="2" applyNumberFormat="1" applyFont="1" applyFill="1" applyBorder="1" applyAlignment="1">
      <alignment horizontal="center" vertical="center"/>
    </xf>
    <xf numFmtId="164" fontId="7" fillId="2" borderId="3" xfId="2" applyNumberFormat="1" applyFont="1" applyFill="1" applyBorder="1" applyAlignment="1">
      <alignment horizontal="center" vertical="center"/>
    </xf>
    <xf numFmtId="0" fontId="6" fillId="2" borderId="2" xfId="2" applyNumberFormat="1" applyFont="1" applyFill="1" applyBorder="1" applyAlignment="1">
      <alignment horizontal="center" vertical="center"/>
    </xf>
    <xf numFmtId="14" fontId="4" fillId="3" borderId="4" xfId="2" applyNumberFormat="1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0" fillId="5" borderId="5" xfId="0" applyFill="1" applyBorder="1"/>
    <xf numFmtId="0" fontId="0" fillId="5" borderId="6" xfId="0" applyFill="1" applyBorder="1"/>
    <xf numFmtId="0" fontId="14" fillId="5" borderId="6" xfId="0" applyFont="1" applyFill="1" applyBorder="1"/>
    <xf numFmtId="0" fontId="0" fillId="0" borderId="6" xfId="0" applyBorder="1"/>
    <xf numFmtId="0" fontId="14" fillId="0" borderId="6" xfId="0" applyFont="1" applyBorder="1"/>
    <xf numFmtId="0" fontId="14" fillId="5" borderId="7" xfId="0" applyFont="1" applyFill="1" applyBorder="1"/>
    <xf numFmtId="0" fontId="14" fillId="6" borderId="0" xfId="0" applyFont="1" applyFill="1" applyBorder="1"/>
    <xf numFmtId="0" fontId="0" fillId="0" borderId="8" xfId="0" applyBorder="1"/>
    <xf numFmtId="0" fontId="0" fillId="0" borderId="0" xfId="0" applyBorder="1"/>
    <xf numFmtId="0" fontId="15" fillId="7" borderId="9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8" borderId="9" xfId="0" applyFont="1" applyFill="1" applyBorder="1" applyAlignment="1">
      <alignment horizontal="center"/>
    </xf>
    <xf numFmtId="0" fontId="0" fillId="9" borderId="10" xfId="0" applyFill="1" applyBorder="1"/>
    <xf numFmtId="0" fontId="0" fillId="9" borderId="11" xfId="0" applyFill="1" applyBorder="1"/>
    <xf numFmtId="0" fontId="0" fillId="9" borderId="12" xfId="0" applyFill="1" applyBorder="1"/>
    <xf numFmtId="0" fontId="0" fillId="9" borderId="13" xfId="0" applyFill="1" applyBorder="1"/>
    <xf numFmtId="0" fontId="14" fillId="9" borderId="14" xfId="0" applyFont="1" applyFill="1" applyBorder="1" applyAlignment="1">
      <alignment horizontal="center" vertical="center"/>
    </xf>
    <xf numFmtId="0" fontId="0" fillId="9" borderId="15" xfId="0" applyFill="1" applyBorder="1" applyAlignment="1">
      <alignment horizontal="center"/>
    </xf>
    <xf numFmtId="0" fontId="14" fillId="9" borderId="14" xfId="0" applyFont="1" applyFill="1" applyBorder="1" applyAlignment="1">
      <alignment vertical="center"/>
    </xf>
    <xf numFmtId="0" fontId="0" fillId="9" borderId="16" xfId="0" applyFill="1" applyBorder="1"/>
    <xf numFmtId="0" fontId="0" fillId="9" borderId="15" xfId="0" applyFill="1" applyBorder="1"/>
    <xf numFmtId="0" fontId="14" fillId="9" borderId="17" xfId="0" applyFont="1" applyFill="1" applyBorder="1"/>
    <xf numFmtId="0" fontId="12" fillId="9" borderId="13" xfId="0" applyFont="1" applyFill="1" applyBorder="1" applyAlignment="1">
      <alignment horizontal="center"/>
    </xf>
    <xf numFmtId="0" fontId="12" fillId="9" borderId="0" xfId="0" applyFont="1" applyFill="1" applyBorder="1" applyAlignment="1">
      <alignment horizontal="center"/>
    </xf>
    <xf numFmtId="0" fontId="12" fillId="9" borderId="14" xfId="0" applyFont="1" applyFill="1" applyBorder="1" applyAlignment="1">
      <alignment horizontal="center"/>
    </xf>
    <xf numFmtId="0" fontId="0" fillId="9" borderId="0" xfId="0" applyFill="1" applyBorder="1"/>
    <xf numFmtId="0" fontId="0" fillId="9" borderId="14" xfId="0" applyFill="1" applyBorder="1"/>
    <xf numFmtId="0" fontId="14" fillId="9" borderId="13" xfId="0" applyFont="1" applyFill="1" applyBorder="1" applyAlignment="1">
      <alignment horizontal="center"/>
    </xf>
    <xf numFmtId="0" fontId="14" fillId="9" borderId="0" xfId="0" applyFont="1" applyFill="1" applyBorder="1" applyAlignment="1">
      <alignment horizontal="center"/>
    </xf>
    <xf numFmtId="0" fontId="14" fillId="9" borderId="14" xfId="0" applyFont="1" applyFill="1" applyBorder="1" applyAlignment="1">
      <alignment horizontal="center"/>
    </xf>
    <xf numFmtId="0" fontId="0" fillId="9" borderId="18" xfId="0" applyFill="1" applyBorder="1"/>
    <xf numFmtId="14" fontId="16" fillId="3" borderId="9" xfId="0" applyNumberFormat="1" applyFont="1" applyFill="1" applyBorder="1" applyAlignment="1" applyProtection="1">
      <alignment horizontal="center" vertical="center"/>
      <protection locked="0"/>
    </xf>
    <xf numFmtId="14" fontId="16" fillId="10" borderId="9" xfId="0" applyNumberFormat="1" applyFont="1" applyFill="1" applyBorder="1" applyAlignment="1" applyProtection="1">
      <alignment horizontal="center" vertical="center"/>
      <protection locked="0"/>
    </xf>
    <xf numFmtId="167" fontId="17" fillId="13" borderId="20" xfId="0" applyNumberFormat="1" applyFont="1" applyFill="1" applyBorder="1" applyAlignment="1" applyProtection="1">
      <alignment horizontal="center" vertical="center"/>
      <protection locked="0"/>
    </xf>
    <xf numFmtId="166" fontId="17" fillId="13" borderId="21" xfId="0" applyNumberFormat="1" applyFont="1" applyFill="1" applyBorder="1" applyAlignment="1" applyProtection="1">
      <alignment horizontal="left" vertical="center"/>
    </xf>
    <xf numFmtId="0" fontId="17" fillId="13" borderId="22" xfId="0" applyFont="1" applyFill="1" applyBorder="1" applyAlignment="1" applyProtection="1">
      <alignment horizontal="right" vertical="center"/>
    </xf>
    <xf numFmtId="166" fontId="17" fillId="14" borderId="21" xfId="0" applyNumberFormat="1" applyFont="1" applyFill="1" applyBorder="1" applyAlignment="1" applyProtection="1">
      <alignment horizontal="left" vertical="center"/>
    </xf>
    <xf numFmtId="0" fontId="17" fillId="14" borderId="22" xfId="0" applyFont="1" applyFill="1" applyBorder="1" applyAlignment="1" applyProtection="1">
      <alignment horizontal="right" vertical="center"/>
    </xf>
    <xf numFmtId="0" fontId="19" fillId="0" borderId="0" xfId="0" applyFont="1" applyProtection="1">
      <protection locked="0"/>
    </xf>
    <xf numFmtId="166" fontId="17" fillId="0" borderId="21" xfId="0" applyNumberFormat="1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right" vertical="center"/>
    </xf>
    <xf numFmtId="0" fontId="20" fillId="10" borderId="20" xfId="0" applyFont="1" applyFill="1" applyBorder="1" applyAlignment="1" applyProtection="1">
      <alignment horizontal="center" vertical="center"/>
      <protection locked="0"/>
    </xf>
    <xf numFmtId="0" fontId="0" fillId="15" borderId="0" xfId="0" applyFill="1" applyAlignment="1"/>
    <xf numFmtId="0" fontId="5" fillId="11" borderId="18" xfId="0" applyFont="1" applyFill="1" applyBorder="1" applyAlignment="1">
      <alignment horizontal="center"/>
    </xf>
    <xf numFmtId="0" fontId="9" fillId="12" borderId="18" xfId="0" applyFont="1" applyFill="1" applyBorder="1" applyAlignment="1">
      <alignment horizontal="center" vertical="center"/>
    </xf>
    <xf numFmtId="0" fontId="9" fillId="11" borderId="18" xfId="0" applyFont="1" applyFill="1" applyBorder="1" applyAlignment="1">
      <alignment horizontal="center" vertical="center"/>
    </xf>
    <xf numFmtId="0" fontId="9" fillId="12" borderId="19" xfId="0" applyFont="1" applyFill="1" applyBorder="1" applyAlignment="1">
      <alignment horizontal="center" vertical="center"/>
    </xf>
    <xf numFmtId="0" fontId="19" fillId="15" borderId="23" xfId="0" applyFont="1" applyFill="1" applyBorder="1" applyAlignment="1" applyProtection="1">
      <alignment horizontal="center"/>
      <protection locked="0"/>
    </xf>
    <xf numFmtId="0" fontId="19" fillId="15" borderId="24" xfId="0" applyFont="1" applyFill="1" applyBorder="1" applyAlignment="1" applyProtection="1">
      <alignment horizontal="center"/>
      <protection locked="0"/>
    </xf>
    <xf numFmtId="0" fontId="0" fillId="15" borderId="0" xfId="0" applyFill="1" applyAlignment="1">
      <alignment horizontal="center"/>
    </xf>
    <xf numFmtId="0" fontId="18" fillId="10" borderId="21" xfId="0" applyFont="1" applyFill="1" applyBorder="1" applyAlignment="1" applyProtection="1">
      <alignment horizontal="center"/>
      <protection locked="0"/>
    </xf>
    <xf numFmtId="0" fontId="18" fillId="10" borderId="15" xfId="0" applyFont="1" applyFill="1" applyBorder="1" applyAlignment="1" applyProtection="1">
      <alignment horizontal="center"/>
      <protection locked="0"/>
    </xf>
    <xf numFmtId="0" fontId="18" fillId="10" borderId="22" xfId="0" applyFont="1" applyFill="1" applyBorder="1" applyAlignment="1" applyProtection="1">
      <alignment horizontal="center"/>
      <protection locked="0"/>
    </xf>
    <xf numFmtId="166" fontId="20" fillId="10" borderId="21" xfId="0" applyNumberFormat="1" applyFont="1" applyFill="1" applyBorder="1" applyAlignment="1" applyProtection="1">
      <alignment horizontal="center" vertical="center"/>
      <protection locked="0"/>
    </xf>
    <xf numFmtId="166" fontId="20" fillId="10" borderId="15" xfId="0" applyNumberFormat="1" applyFont="1" applyFill="1" applyBorder="1" applyAlignment="1" applyProtection="1">
      <alignment horizontal="center" vertical="center"/>
      <protection locked="0"/>
    </xf>
    <xf numFmtId="166" fontId="20" fillId="10" borderId="22" xfId="0" applyNumberFormat="1" applyFont="1" applyFill="1" applyBorder="1" applyAlignment="1" applyProtection="1">
      <alignment horizontal="center" vertical="center"/>
      <protection locked="0"/>
    </xf>
  </cellXfs>
  <cellStyles count="5">
    <cellStyle name="Euro" xfId="1"/>
    <cellStyle name="Milliers" xfId="2" builtinId="3"/>
    <cellStyle name="Normal" xfId="0" builtinId="0"/>
    <cellStyle name="Normal 2" xfId="3"/>
    <cellStyle name="Titre 3" xfId="4" builtinId="18" customBuiltin="1"/>
  </cellStyles>
  <dxfs count="0"/>
  <tableStyles count="0" defaultTableStyle="TableStyleMedium9" defaultPivotStyle="PivotStyleLight16"/>
  <colors>
    <mruColors>
      <color rgb="FF0A10F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G9"/>
  <sheetViews>
    <sheetView view="pageBreakPreview" zoomScale="110" zoomScaleSheetLayoutView="110" workbookViewId="0">
      <selection activeCell="G1" sqref="G1"/>
    </sheetView>
  </sheetViews>
  <sheetFormatPr baseColWidth="10" defaultColWidth="11.5703125" defaultRowHeight="39" customHeight="1"/>
  <cols>
    <col min="1" max="2" width="11.5703125" style="1"/>
    <col min="3" max="3" width="20.7109375" style="1" customWidth="1"/>
    <col min="4" max="4" width="18.7109375" style="1" bestFit="1" customWidth="1"/>
    <col min="5" max="5" width="54.5703125" style="1" customWidth="1"/>
    <col min="6" max="6" width="11.5703125" style="1"/>
    <col min="7" max="7" width="11.5703125" style="1" customWidth="1"/>
    <col min="8" max="16384" width="11.5703125" style="1"/>
  </cols>
  <sheetData>
    <row r="2" spans="3:7" ht="39" customHeight="1" thickBot="1">
      <c r="C2" s="56" t="s">
        <v>6</v>
      </c>
      <c r="D2" s="56"/>
      <c r="E2" s="56"/>
    </row>
    <row r="3" spans="3:7" ht="13.5" customHeight="1" thickTop="1" thickBot="1">
      <c r="C3" s="55"/>
      <c r="D3" s="55"/>
      <c r="E3" s="55"/>
    </row>
    <row r="4" spans="3:7" ht="39" customHeight="1" thickTop="1">
      <c r="C4" s="10" t="s">
        <v>0</v>
      </c>
      <c r="D4" s="10" t="s">
        <v>1</v>
      </c>
      <c r="E4" s="10" t="s">
        <v>2</v>
      </c>
    </row>
    <row r="5" spans="3:7" s="2" customFormat="1" ht="39" customHeight="1">
      <c r="C5" s="6">
        <v>40930</v>
      </c>
      <c r="D5" s="7">
        <v>42004</v>
      </c>
      <c r="E5" s="8" t="str">
        <f>DATEDIF(C5,D5,"y")&amp;IF(DATEDIF(C5,D5,"y")&gt;1," ans, "," an, ")&amp;DATEDIF(C5,D5,"ym")&amp;" mois, "&amp;DATEDIF(C5,D5,"md")&amp;IF(DATEDIF(C5,D5,"md")&gt;1," jours"," jour")</f>
        <v>2 ans, 11 mois, 9 jours</v>
      </c>
    </row>
    <row r="6" spans="3:7" s="2" customFormat="1" ht="39" customHeight="1" thickBot="1">
      <c r="C6" s="58" t="s">
        <v>7</v>
      </c>
      <c r="D6" s="58"/>
      <c r="E6" s="58"/>
    </row>
    <row r="7" spans="3:7" ht="16.5" customHeight="1" thickTop="1" thickBot="1">
      <c r="C7" s="57"/>
      <c r="D7" s="57"/>
      <c r="E7" s="57"/>
    </row>
    <row r="8" spans="3:7" ht="39" customHeight="1" thickTop="1">
      <c r="C8" s="10" t="s">
        <v>5</v>
      </c>
      <c r="D8" s="10" t="s">
        <v>3</v>
      </c>
      <c r="E8" s="10" t="s">
        <v>4</v>
      </c>
      <c r="F8" s="3"/>
      <c r="G8" s="5"/>
    </row>
    <row r="9" spans="3:7" ht="39" customHeight="1">
      <c r="C9" s="6">
        <v>39845</v>
      </c>
      <c r="D9" s="9">
        <v>3</v>
      </c>
      <c r="E9" s="8" t="str">
        <f>TEXT(IF(DAY(EDATE(C9,D9*12)) &lt;= 15, "01/"&amp;MONTH(EDATE(C9,D9*12))&amp;"/"&amp;YEAR(EDATE(C9,D9*12)),"01/"&amp;MONTH(EDATE(EDATE(C9,D9*12),1))&amp;"/"&amp;YEAR(EDATE(EDATE(C9,D9*12),1))),"JJJJ JJ MMMM AAAA")</f>
        <v>mercredi 01 février 2012</v>
      </c>
      <c r="F9" s="4"/>
      <c r="G9" s="5"/>
    </row>
  </sheetData>
  <mergeCells count="4">
    <mergeCell ref="C3:E3"/>
    <mergeCell ref="C2:E2"/>
    <mergeCell ref="C7:E7"/>
    <mergeCell ref="C6:E6"/>
  </mergeCells>
  <phoneticPr fontId="3" type="noConversion"/>
  <pageMargins left="0.78740157499999996" right="0.78740157499999996" top="0.984251969" bottom="0.984251969" header="0.4921259845" footer="0.4921259845"/>
  <pageSetup paperSize="9" scale="9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C5:G25"/>
  <sheetViews>
    <sheetView view="pageBreakPreview" zoomScale="130" zoomScaleSheetLayoutView="130" workbookViewId="0">
      <selection activeCell="I2" sqref="I2"/>
    </sheetView>
  </sheetViews>
  <sheetFormatPr baseColWidth="10" defaultRowHeight="12.75"/>
  <cols>
    <col min="4" max="4" width="31.140625" customWidth="1"/>
    <col min="5" max="5" width="12.7109375" customWidth="1"/>
    <col min="6" max="6" width="38.42578125" hidden="1" customWidth="1"/>
  </cols>
  <sheetData>
    <row r="5" spans="3:6" ht="24" thickBot="1">
      <c r="D5" s="11" t="s">
        <v>8</v>
      </c>
    </row>
    <row r="6" spans="3:6" ht="14.25" thickTop="1" thickBot="1">
      <c r="C6" s="24"/>
      <c r="D6" s="25"/>
      <c r="E6" s="26"/>
      <c r="F6" s="12"/>
    </row>
    <row r="7" spans="3:6" ht="24.75" thickTop="1" thickBot="1">
      <c r="C7" s="27"/>
      <c r="D7" s="43">
        <v>40930</v>
      </c>
      <c r="E7" s="28" t="s">
        <v>9</v>
      </c>
      <c r="F7" s="13"/>
    </row>
    <row r="8" spans="3:6" ht="20.25" thickTop="1" thickBot="1">
      <c r="C8" s="27"/>
      <c r="D8" s="29"/>
      <c r="E8" s="30"/>
      <c r="F8" s="14"/>
    </row>
    <row r="9" spans="3:6" ht="24.75" thickTop="1" thickBot="1">
      <c r="C9" s="27"/>
      <c r="D9" s="44">
        <v>42004</v>
      </c>
      <c r="E9" s="28" t="s">
        <v>10</v>
      </c>
      <c r="F9" s="14"/>
    </row>
    <row r="10" spans="3:6" ht="9.75" customHeight="1" thickTop="1" thickBot="1">
      <c r="C10" s="31"/>
      <c r="D10" s="32"/>
      <c r="E10" s="33"/>
      <c r="F10" s="14"/>
    </row>
    <row r="11" spans="3:6" ht="15.75" hidden="1">
      <c r="C11" s="34">
        <f>DAY(D7)</f>
        <v>22</v>
      </c>
      <c r="D11" s="35">
        <f>MONTH(D7)</f>
        <v>1</v>
      </c>
      <c r="E11" s="36">
        <f>YEAR(D7)</f>
        <v>2012</v>
      </c>
      <c r="F11" s="15"/>
    </row>
    <row r="12" spans="3:6" ht="10.5" hidden="1" customHeight="1">
      <c r="C12" s="34">
        <f>DAY(D9)</f>
        <v>31</v>
      </c>
      <c r="D12" s="35">
        <f>MONTH(D9)</f>
        <v>12</v>
      </c>
      <c r="E12" s="36">
        <f>YEAR(D9)</f>
        <v>2014</v>
      </c>
      <c r="F12" s="15"/>
    </row>
    <row r="13" spans="3:6" ht="18.75" hidden="1">
      <c r="C13" s="34">
        <f>C12-C11</f>
        <v>9</v>
      </c>
      <c r="D13" s="35">
        <f>D12-D11</f>
        <v>11</v>
      </c>
      <c r="E13" s="36">
        <f>E12-E11</f>
        <v>2</v>
      </c>
      <c r="F13" s="16"/>
    </row>
    <row r="14" spans="3:6" ht="18.75" hidden="1">
      <c r="C14" s="34">
        <f>IF(C13&lt;0,C13+30,C13)</f>
        <v>9</v>
      </c>
      <c r="D14" s="35">
        <f>IF(C13&lt;0,D13-1,D13)</f>
        <v>11</v>
      </c>
      <c r="E14" s="36">
        <f>IF(D14&lt;0,E13-1,E13)</f>
        <v>2</v>
      </c>
      <c r="F14" s="16"/>
    </row>
    <row r="15" spans="3:6" ht="15.75" hidden="1" customHeight="1">
      <c r="C15" s="34">
        <f>C14</f>
        <v>9</v>
      </c>
      <c r="D15" s="35">
        <f>IF(D14&lt;0,D14+12,D14)</f>
        <v>11</v>
      </c>
      <c r="E15" s="36">
        <f>E14</f>
        <v>2</v>
      </c>
      <c r="F15" s="16"/>
    </row>
    <row r="16" spans="3:6" ht="18.75" hidden="1">
      <c r="C16" s="34">
        <f>IF(C15=30,0,C15)</f>
        <v>9</v>
      </c>
      <c r="D16" s="35">
        <f>IF(C15=30,D15+1,D15)</f>
        <v>11</v>
      </c>
      <c r="E16" s="36">
        <f>IF(D16=12,E15+1,E15)</f>
        <v>2</v>
      </c>
      <c r="F16" s="16"/>
    </row>
    <row r="17" spans="3:7" ht="18.75" hidden="1">
      <c r="C17" s="27"/>
      <c r="D17" s="37"/>
      <c r="E17" s="38"/>
      <c r="F17" s="14"/>
    </row>
    <row r="18" spans="3:7" ht="33" thickTop="1" thickBot="1">
      <c r="C18" s="23">
        <f>C16</f>
        <v>9</v>
      </c>
      <c r="D18" s="22">
        <f>D16</f>
        <v>11</v>
      </c>
      <c r="E18" s="21">
        <f>E16</f>
        <v>2</v>
      </c>
      <c r="F18" s="18"/>
      <c r="G18" s="19"/>
    </row>
    <row r="19" spans="3:7" ht="19.5" thickTop="1">
      <c r="C19" s="39" t="s">
        <v>11</v>
      </c>
      <c r="D19" s="40" t="s">
        <v>12</v>
      </c>
      <c r="E19" s="41" t="s">
        <v>13</v>
      </c>
      <c r="F19" s="14"/>
    </row>
    <row r="20" spans="3:7" ht="19.5" thickBot="1">
      <c r="C20" s="31"/>
      <c r="D20" s="42"/>
      <c r="E20" s="33"/>
      <c r="F20" s="17"/>
    </row>
    <row r="21" spans="3:7" ht="13.5" thickTop="1"/>
    <row r="25" spans="3:7">
      <c r="D25" s="20"/>
    </row>
  </sheetData>
  <pageMargins left="0.7" right="0.7" top="0.75" bottom="0.75" header="0.3" footer="0.3"/>
  <pageSetup paperSize="9" fitToWidth="0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5:Q15"/>
  <sheetViews>
    <sheetView rightToLeft="1" tabSelected="1" view="pageBreakPreview" topLeftCell="A4" zoomScale="120" zoomScaleSheetLayoutView="120" workbookViewId="0">
      <selection activeCell="D12" sqref="D12"/>
    </sheetView>
  </sheetViews>
  <sheetFormatPr baseColWidth="10" defaultRowHeight="12.75"/>
  <cols>
    <col min="3" max="3" width="18.5703125" customWidth="1"/>
    <col min="4" max="4" width="18.85546875" customWidth="1"/>
    <col min="5" max="5" width="5.42578125" customWidth="1"/>
    <col min="6" max="6" width="5" customWidth="1"/>
    <col min="7" max="8" width="4.42578125" customWidth="1"/>
    <col min="9" max="10" width="4.7109375" customWidth="1"/>
    <col min="11" max="11" width="5.140625" customWidth="1"/>
    <col min="12" max="12" width="4" customWidth="1"/>
    <col min="13" max="13" width="5" customWidth="1"/>
    <col min="14" max="15" width="5.28515625" customWidth="1"/>
    <col min="16" max="16" width="4.7109375" customWidth="1"/>
  </cols>
  <sheetData>
    <row r="5" spans="2:17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2:17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2:17" ht="13.5" thickBot="1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</row>
    <row r="8" spans="2:17" s="50" customFormat="1" ht="20.25" thickTop="1" thickBot="1">
      <c r="B8" s="60"/>
      <c r="C8" s="62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4"/>
      <c r="Q8" s="59"/>
    </row>
    <row r="9" spans="2:17" s="50" customFormat="1" ht="24" thickTop="1" thickBot="1">
      <c r="B9" s="60"/>
      <c r="C9" s="53" t="s">
        <v>17</v>
      </c>
      <c r="D9" s="53" t="s">
        <v>18</v>
      </c>
      <c r="E9" s="65"/>
      <c r="F9" s="66"/>
      <c r="G9" s="66"/>
      <c r="H9" s="66"/>
      <c r="I9" s="66"/>
      <c r="J9" s="67"/>
      <c r="K9" s="65" t="s">
        <v>19</v>
      </c>
      <c r="L9" s="66"/>
      <c r="M9" s="66"/>
      <c r="N9" s="66"/>
      <c r="O9" s="66"/>
      <c r="P9" s="67"/>
      <c r="Q9" s="59"/>
    </row>
    <row r="10" spans="2:17" s="50" customFormat="1" ht="17.25" thickTop="1" thickBot="1">
      <c r="B10" s="60"/>
      <c r="C10" s="45">
        <v>40910</v>
      </c>
      <c r="D10" s="45">
        <v>42004</v>
      </c>
      <c r="E10" s="48">
        <f>IF(G10=IF(IF(DAY(D10)-DAY(C10)&lt;0,30+DAY(D10)-DAY(C10),IF(DAY(D10)-DAY(C10)=30,DAY(D10)-DAY(C10)-30,DAY(D10)-DAY(C10)))=30+DAY(D10)-DAY(C10),MONTH(D10)-MONTH(C10)-1,IF(IF(DAY(D10)-DAY(C10)&lt;0,30+DAY(D10)-DAY(C10),IF(DAY(D10)-DAY(C10)=30,DAY(D10)-DAY(C10)-30,DAY(D10)-DAY(C10)))=DAY(D10)-DAY(C10)-30,MONTH(D10)-MONTH(C10)+1,MONTH(D10)-MONTH(C10)))+12,YEAR(D10)-YEAR(C10)-1,IF(G10=IF(IF(DAY(D10)-DAY(C10)&lt;0,30+DAY(D10)-DAY(C10),IF(DAY(D10)-DAY(C10)=30,DAY(D10)-DAY(C10)-30,DAY(D10)-DAY(C10)))=30+DAY(D10)-DAY(C10),MONTH(D10)-MONTH(C10)-1,IF(IF(DAY(D10)-DAY(C10)&lt;0,30+DAY(D10)-DAY(C10),IF(DAY(D10)-DAY(C10)=30,DAY(D10)-DAY(C10)-30,DAY(D10)-DAY(C10)))=DAY(D10)-DAY(C10)-30,MONTH(D10)-MONTH(C10)+1,MONTH(D10)-MONTH(C10)))-12,YEAR(D10)-YEAR(C10)+1,YEAR(D10)-YEAR(C10)))</f>
        <v>2</v>
      </c>
      <c r="F10" s="49" t="s">
        <v>14</v>
      </c>
      <c r="G10" s="48">
        <f>IF(IF(IF(DAY(D10)-DAY(C10)&lt;0,30+DAY(D10)-DAY(C10),IF(DAY(D10)-DAY(C10)=30,DAY(D10)-DAY(C10)-30,DAY(D10)-DAY(C10)))=30+DAY(D10)-DAY(C10),MONTH(D10)-MONTH(C10)-1,IF(IF(DAY(D10)-DAY(C10)&lt;0,30+DAY(D10)-DAY(C10),IF(DAY(D10)-DAY(C10)=30,DAY(D10)-DAY(C10)-30,DAY(D10)-DAY(C10)))=DAY(D10)-DAY(C10)-30,MONTH(D10)-MONTH(C10)+1,MONTH(D10)-MONTH(C10)))&lt;0,IF(IF(DAY(D10)-DAY(C10)&lt;0,30+DAY(D10)-DAY(C10),IF(DAY(D10)-DAY(C10)=30,DAY(D10)-DAY(C10)-30,DAY(D10)-DAY(C10)))=30+DAY(D10)-DAY(C10),MONTH(D10)-MONTH(C10)-1,IF(IF(DAY(D10)-DAY(C10)&lt;0,30+DAY(D10)-DAY(C10),IF(DAY(D10)-DAY(C10)=30,DAY(D10)-DAY(C10)-30,DAY(D10)-DAY(C10)))=DAY(D10)-DAY(C10)-30,MONTH(D10)-MONTH(C10)+1,MONTH(D10)-MONTH(C10)))+12,IF(IF(IF(DAY(D10)-DAY(C10)&lt;0,30+DAY(D10)-DAY(C10),IF(DAY(D10)-DAY(C10)=30,DAY(D10)-DAY(C10)-30,DAY(D10)-DAY(C10)))=30+DAY(D10)-DAY(C10),MONTH(D10)-MONTH(C10)-1,IF(IF(DAY(D10)-DAY(C10)&lt;0,30+DAY(D10)-DAY(C10),IF(DAY(D10)-DAY(C10)=30,DAY(D10)-DAY(C10)-30,DAY(D10)-DAY(C10)))=DAY(D10)-DAY(C10)-30,MONTH(D10)-MONTH(C10)+1,MONTH(D10)-MONTH(C10)))=12,IF(IF(DAY(D10)-DAY(C10)&lt;0,30+DAY(D10)-DAY(C10),IF(DAY(D10)-DAY(C10)=30,DAY(D10)-DAY(C10)-30,DAY(D10)-DAY(C10)))=30+DAY(D10)-DAY(C10),MONTH(D10)-MONTH(C10)-1,IF(IF(DAY(D10)-DAY(C10)&lt;0,30+DAY(D10)-DAY(C10),IF(DAY(D10)-DAY(C10)=30,DAY(D10)-DAY(C10)-30,DAY(D10)-DAY(C10)))=DAY(D10)-DAY(C10)-30,MONTH(D10)-MONTH(C10)+1,MONTH(D10)-MONTH(C10)))-12,IF(IF(DAY(D10)-DAY(C10)&lt;0,30+DAY(D10)-DAY(C10),IF(DAY(D10)-DAY(C10)=30,DAY(D10)-DAY(C10)-30,DAY(D10)-DAY(C10)))=30+DAY(D10)-DAY(C10),MONTH(D10)-MONTH(C10)-1,IF(IF(DAY(D10)-DAY(C10)&lt;0,30+DAY(D10)-DAY(C10),IF(DAY(D10)-DAY(C10)=30,DAY(D10)-DAY(C10)-30,DAY(D10)-DAY(C10)))=DAY(D10)-DAY(C10)-30,MONTH(D10)-MONTH(C10)+1,MONTH(D10)-MONTH(C10)))))</f>
        <v>11</v>
      </c>
      <c r="H10" s="49" t="s">
        <v>15</v>
      </c>
      <c r="I10" s="48">
        <f>IF(DAY(D10)-DAY(C10)&lt;0,30+DAY(D10)-DAY(C10),IF(DAY(D10)-DAY(C10)=30,DAY(D10)-DAY(C10)-30,DAY(D10)-DAY(C10)))</f>
        <v>29</v>
      </c>
      <c r="J10" s="49" t="s">
        <v>16</v>
      </c>
      <c r="K10" s="46">
        <f>IF(CEILING(E10/2,1)=E10/2,E10/2,(E10/2)-0.5)</f>
        <v>1</v>
      </c>
      <c r="L10" s="47" t="s">
        <v>14</v>
      </c>
      <c r="M10" s="46">
        <f>IF(IF(CEILING(E10/2,1)=E10/2,E10/2,(E10/2)-0.5)=(E10/2)-0.5,IF(CEILING(G10/2,1)=G10/2,G10/2,(G10/2)-0.5)+6,IF(CEILING(G10/2,1)=G10/2,G10/2,(G10/2)-0.5))</f>
        <v>5</v>
      </c>
      <c r="N10" s="47" t="s">
        <v>15</v>
      </c>
      <c r="O10" s="46">
        <f>IF(IF(CEILING(G10/2,1)=G10/2,G10/2,(G10/2)-0.5)=(G10/2)-0.5,IF(CEILING(I10/2,1)=I10/2,I10/2,(I10/2)+0.5)+15,IF(CEILING(I10/2,1)=I10/2,I10/2,(I10/2)+0.5))</f>
        <v>30</v>
      </c>
      <c r="P10" s="47" t="s">
        <v>16</v>
      </c>
      <c r="Q10" s="59"/>
    </row>
    <row r="11" spans="2:17" s="50" customFormat="1" ht="17.25" thickTop="1" thickBot="1">
      <c r="B11" s="60"/>
      <c r="C11" s="45"/>
      <c r="D11" s="45"/>
      <c r="E11" s="51">
        <f t="shared" ref="E11" si="0">IF(G11=IF(IF(DAY(D11)-DAY(C11)&lt;0,30+DAY(D11)-DAY(C11),IF(DAY(D11)-DAY(C11)=30,DAY(D11)-DAY(C11)-30,DAY(D11)-DAY(C11)))=30+DAY(D11)-DAY(C11),MONTH(D11)-MONTH(C11)-1,IF(IF(DAY(D11)-DAY(C11)&lt;0,30+DAY(D11)-DAY(C11),IF(DAY(D11)-DAY(C11)=30,DAY(D11)-DAY(C11)-30,DAY(D11)-DAY(C11)))=DAY(D11)-DAY(C11)-30,MONTH(D11)-MONTH(C11)+1,MONTH(D11)-MONTH(C11)))+12,YEAR(D11)-YEAR(C11)-1,IF(G11=IF(IF(DAY(D11)-DAY(C11)&lt;0,30+DAY(D11)-DAY(C11),IF(DAY(D11)-DAY(C11)=30,DAY(D11)-DAY(C11)-30,DAY(D11)-DAY(C11)))=30+DAY(D11)-DAY(C11),MONTH(D11)-MONTH(C11)-1,IF(IF(DAY(D11)-DAY(C11)&lt;0,30+DAY(D11)-DAY(C11),IF(DAY(D11)-DAY(C11)=30,DAY(D11)-DAY(C11)-30,DAY(D11)-DAY(C11)))=DAY(D11)-DAY(C11)-30,MONTH(D11)-MONTH(C11)+1,MONTH(D11)-MONTH(C11)))-12,YEAR(D11)-YEAR(C11)+1,YEAR(D11)-YEAR(C11)))</f>
        <v>0</v>
      </c>
      <c r="F11" s="52" t="s">
        <v>14</v>
      </c>
      <c r="G11" s="51">
        <f t="shared" ref="G11" si="1">IF(IF(IF(DAY(D11)-DAY(C11)&lt;0,30+DAY(D11)-DAY(C11),IF(DAY(D11)-DAY(C11)=30,DAY(D11)-DAY(C11)-30,DAY(D11)-DAY(C11)))=30+DAY(D11)-DAY(C11),MONTH(D11)-MONTH(C11)-1,IF(IF(DAY(D11)-DAY(C11)&lt;0,30+DAY(D11)-DAY(C11),IF(DAY(D11)-DAY(C11)=30,DAY(D11)-DAY(C11)-30,DAY(D11)-DAY(C11)))=DAY(D11)-DAY(C11)-30,MONTH(D11)-MONTH(C11)+1,MONTH(D11)-MONTH(C11)))&lt;0,IF(IF(DAY(D11)-DAY(C11)&lt;0,30+DAY(D11)-DAY(C11),IF(DAY(D11)-DAY(C11)=30,DAY(D11)-DAY(C11)-30,DAY(D11)-DAY(C11)))=30+DAY(D11)-DAY(C11),MONTH(D11)-MONTH(C11)-1,IF(IF(DAY(D11)-DAY(C11)&lt;0,30+DAY(D11)-DAY(C11),IF(DAY(D11)-DAY(C11)=30,DAY(D11)-DAY(C11)-30,DAY(D11)-DAY(C11)))=DAY(D11)-DAY(C11)-30,MONTH(D11)-MONTH(C11)+1,MONTH(D11)-MONTH(C11)))+12,IF(IF(IF(DAY(D11)-DAY(C11)&lt;0,30+DAY(D11)-DAY(C11),IF(DAY(D11)-DAY(C11)=30,DAY(D11)-DAY(C11)-30,DAY(D11)-DAY(C11)))=30+DAY(D11)-DAY(C11),MONTH(D11)-MONTH(C11)-1,IF(IF(DAY(D11)-DAY(C11)&lt;0,30+DAY(D11)-DAY(C11),IF(DAY(D11)-DAY(C11)=30,DAY(D11)-DAY(C11)-30,DAY(D11)-DAY(C11)))=DAY(D11)-DAY(C11)-30,MONTH(D11)-MONTH(C11)+1,MONTH(D11)-MONTH(C11)))=12,IF(IF(DAY(D11)-DAY(C11)&lt;0,30+DAY(D11)-DAY(C11),IF(DAY(D11)-DAY(C11)=30,DAY(D11)-DAY(C11)-30,DAY(D11)-DAY(C11)))=30+DAY(D11)-DAY(C11),MONTH(D11)-MONTH(C11)-1,IF(IF(DAY(D11)-DAY(C11)&lt;0,30+DAY(D11)-DAY(C11),IF(DAY(D11)-DAY(C11)=30,DAY(D11)-DAY(C11)-30,DAY(D11)-DAY(C11)))=DAY(D11)-DAY(C11)-30,MONTH(D11)-MONTH(C11)+1,MONTH(D11)-MONTH(C11)))-12,IF(IF(DAY(D11)-DAY(C11)&lt;0,30+DAY(D11)-DAY(C11),IF(DAY(D11)-DAY(C11)=30,DAY(D11)-DAY(C11)-30,DAY(D11)-DAY(C11)))=30+DAY(D11)-DAY(C11),MONTH(D11)-MONTH(C11)-1,IF(IF(DAY(D11)-DAY(C11)&lt;0,30+DAY(D11)-DAY(C11),IF(DAY(D11)-DAY(C11)=30,DAY(D11)-DAY(C11)-30,DAY(D11)-DAY(C11)))=DAY(D11)-DAY(C11)-30,MONTH(D11)-MONTH(C11)+1,MONTH(D11)-MONTH(C11)))))</f>
        <v>0</v>
      </c>
      <c r="H11" s="52" t="s">
        <v>15</v>
      </c>
      <c r="I11" s="51">
        <f t="shared" ref="I11" si="2">IF(DAY(D11)-DAY(C11)&lt;0,30+DAY(D11)-DAY(C11),IF(DAY(D11)-DAY(C11)=30,DAY(D11)-DAY(C11)-30,DAY(D11)-DAY(C11)))</f>
        <v>0</v>
      </c>
      <c r="J11" s="52" t="s">
        <v>16</v>
      </c>
      <c r="K11" s="51">
        <f t="shared" ref="K11" si="3">IF(CEILING(E11/2,1)=E11/2,E11/2,(E11/2)-0.5)</f>
        <v>0</v>
      </c>
      <c r="L11" s="52" t="s">
        <v>14</v>
      </c>
      <c r="M11" s="51">
        <f t="shared" ref="M11" si="4">IF(IF(CEILING(E11/2,1)=E11/2,E11/2,(E11/2)-0.5)=(E11/2)-0.5,IF(CEILING(G11/2,1)=G11/2,G11/2,(G11/2)-0.5)+6,IF(CEILING(G11/2,1)=G11/2,G11/2,(G11/2)-0.5))</f>
        <v>0</v>
      </c>
      <c r="N11" s="52" t="s">
        <v>15</v>
      </c>
      <c r="O11" s="51">
        <f t="shared" ref="O11" si="5">IF(IF(CEILING(G11/2,1)=G11/2,G11/2,(G11/2)-0.5)=(G11/2)-0.5,IF(CEILING(I11/2,1)=I11/2,I11/2,(I11/2)+0.5)+15,IF(CEILING(I11/2,1)=I11/2,I11/2,(I11/2)+0.5))</f>
        <v>0</v>
      </c>
      <c r="P11" s="52" t="s">
        <v>16</v>
      </c>
      <c r="Q11" s="59"/>
    </row>
    <row r="12" spans="2:17" ht="17.25" thickTop="1" thickBot="1">
      <c r="B12" s="60"/>
      <c r="C12" s="45"/>
      <c r="D12" s="45"/>
      <c r="E12" s="51">
        <f t="shared" ref="E12:E13" si="6">IF(G12=IF(IF(DAY(D12)-DAY(C12)&lt;0,30+DAY(D12)-DAY(C12),IF(DAY(D12)-DAY(C12)=30,DAY(D12)-DAY(C12)-30,DAY(D12)-DAY(C12)))=30+DAY(D12)-DAY(C12),MONTH(D12)-MONTH(C12)-1,IF(IF(DAY(D12)-DAY(C12)&lt;0,30+DAY(D12)-DAY(C12),IF(DAY(D12)-DAY(C12)=30,DAY(D12)-DAY(C12)-30,DAY(D12)-DAY(C12)))=DAY(D12)-DAY(C12)-30,MONTH(D12)-MONTH(C12)+1,MONTH(D12)-MONTH(C12)))+12,YEAR(D12)-YEAR(C12)-1,IF(G12=IF(IF(DAY(D12)-DAY(C12)&lt;0,30+DAY(D12)-DAY(C12),IF(DAY(D12)-DAY(C12)=30,DAY(D12)-DAY(C12)-30,DAY(D12)-DAY(C12)))=30+DAY(D12)-DAY(C12),MONTH(D12)-MONTH(C12)-1,IF(IF(DAY(D12)-DAY(C12)&lt;0,30+DAY(D12)-DAY(C12),IF(DAY(D12)-DAY(C12)=30,DAY(D12)-DAY(C12)-30,DAY(D12)-DAY(C12)))=DAY(D12)-DAY(C12)-30,MONTH(D12)-MONTH(C12)+1,MONTH(D12)-MONTH(C12)))-12,YEAR(D12)-YEAR(C12)+1,YEAR(D12)-YEAR(C12)))</f>
        <v>0</v>
      </c>
      <c r="F12" s="52" t="s">
        <v>14</v>
      </c>
      <c r="G12" s="51">
        <f t="shared" ref="G12:G13" si="7">IF(IF(IF(DAY(D12)-DAY(C12)&lt;0,30+DAY(D12)-DAY(C12),IF(DAY(D12)-DAY(C12)=30,DAY(D12)-DAY(C12)-30,DAY(D12)-DAY(C12)))=30+DAY(D12)-DAY(C12),MONTH(D12)-MONTH(C12)-1,IF(IF(DAY(D12)-DAY(C12)&lt;0,30+DAY(D12)-DAY(C12),IF(DAY(D12)-DAY(C12)=30,DAY(D12)-DAY(C12)-30,DAY(D12)-DAY(C12)))=DAY(D12)-DAY(C12)-30,MONTH(D12)-MONTH(C12)+1,MONTH(D12)-MONTH(C12)))&lt;0,IF(IF(DAY(D12)-DAY(C12)&lt;0,30+DAY(D12)-DAY(C12),IF(DAY(D12)-DAY(C12)=30,DAY(D12)-DAY(C12)-30,DAY(D12)-DAY(C12)))=30+DAY(D12)-DAY(C12),MONTH(D12)-MONTH(C12)-1,IF(IF(DAY(D12)-DAY(C12)&lt;0,30+DAY(D12)-DAY(C12),IF(DAY(D12)-DAY(C12)=30,DAY(D12)-DAY(C12)-30,DAY(D12)-DAY(C12)))=DAY(D12)-DAY(C12)-30,MONTH(D12)-MONTH(C12)+1,MONTH(D12)-MONTH(C12)))+12,IF(IF(IF(DAY(D12)-DAY(C12)&lt;0,30+DAY(D12)-DAY(C12),IF(DAY(D12)-DAY(C12)=30,DAY(D12)-DAY(C12)-30,DAY(D12)-DAY(C12)))=30+DAY(D12)-DAY(C12),MONTH(D12)-MONTH(C12)-1,IF(IF(DAY(D12)-DAY(C12)&lt;0,30+DAY(D12)-DAY(C12),IF(DAY(D12)-DAY(C12)=30,DAY(D12)-DAY(C12)-30,DAY(D12)-DAY(C12)))=DAY(D12)-DAY(C12)-30,MONTH(D12)-MONTH(C12)+1,MONTH(D12)-MONTH(C12)))=12,IF(IF(DAY(D12)-DAY(C12)&lt;0,30+DAY(D12)-DAY(C12),IF(DAY(D12)-DAY(C12)=30,DAY(D12)-DAY(C12)-30,DAY(D12)-DAY(C12)))=30+DAY(D12)-DAY(C12),MONTH(D12)-MONTH(C12)-1,IF(IF(DAY(D12)-DAY(C12)&lt;0,30+DAY(D12)-DAY(C12),IF(DAY(D12)-DAY(C12)=30,DAY(D12)-DAY(C12)-30,DAY(D12)-DAY(C12)))=DAY(D12)-DAY(C12)-30,MONTH(D12)-MONTH(C12)+1,MONTH(D12)-MONTH(C12)))-12,IF(IF(DAY(D12)-DAY(C12)&lt;0,30+DAY(D12)-DAY(C12),IF(DAY(D12)-DAY(C12)=30,DAY(D12)-DAY(C12)-30,DAY(D12)-DAY(C12)))=30+DAY(D12)-DAY(C12),MONTH(D12)-MONTH(C12)-1,IF(IF(DAY(D12)-DAY(C12)&lt;0,30+DAY(D12)-DAY(C12),IF(DAY(D12)-DAY(C12)=30,DAY(D12)-DAY(C12)-30,DAY(D12)-DAY(C12)))=DAY(D12)-DAY(C12)-30,MONTH(D12)-MONTH(C12)+1,MONTH(D12)-MONTH(C12)))))</f>
        <v>0</v>
      </c>
      <c r="H12" s="52" t="s">
        <v>15</v>
      </c>
      <c r="I12" s="51">
        <f t="shared" ref="I12:I13" si="8">IF(DAY(D12)-DAY(C12)&lt;0,30+DAY(D12)-DAY(C12),IF(DAY(D12)-DAY(C12)=30,DAY(D12)-DAY(C12)-30,DAY(D12)-DAY(C12)))</f>
        <v>0</v>
      </c>
      <c r="J12" s="52" t="s">
        <v>16</v>
      </c>
      <c r="K12" s="51">
        <f t="shared" ref="K12:K13" si="9">IF(CEILING(E12/2,1)=E12/2,E12/2,(E12/2)-0.5)</f>
        <v>0</v>
      </c>
      <c r="L12" s="52" t="s">
        <v>14</v>
      </c>
      <c r="M12" s="51">
        <f t="shared" ref="M12:M13" si="10">IF(IF(CEILING(E12/2,1)=E12/2,E12/2,(E12/2)-0.5)=(E12/2)-0.5,IF(CEILING(G12/2,1)=G12/2,G12/2,(G12/2)-0.5)+6,IF(CEILING(G12/2,1)=G12/2,G12/2,(G12/2)-0.5))</f>
        <v>0</v>
      </c>
      <c r="N12" s="52" t="s">
        <v>15</v>
      </c>
      <c r="O12" s="51">
        <f t="shared" ref="O12:O13" si="11">IF(IF(CEILING(G12/2,1)=G12/2,G12/2,(G12/2)-0.5)=(G12/2)-0.5,IF(CEILING(I12/2,1)=I12/2,I12/2,(I12/2)+0.5)+15,IF(CEILING(I12/2,1)=I12/2,I12/2,(I12/2)+0.5))</f>
        <v>0</v>
      </c>
      <c r="P12" s="52" t="s">
        <v>16</v>
      </c>
      <c r="Q12" s="59"/>
    </row>
    <row r="13" spans="2:17" ht="17.25" thickTop="1" thickBot="1">
      <c r="B13" s="60"/>
      <c r="C13" s="45"/>
      <c r="D13" s="45"/>
      <c r="E13" s="51">
        <f t="shared" si="6"/>
        <v>0</v>
      </c>
      <c r="F13" s="52" t="s">
        <v>14</v>
      </c>
      <c r="G13" s="51">
        <f t="shared" si="7"/>
        <v>0</v>
      </c>
      <c r="H13" s="52" t="s">
        <v>15</v>
      </c>
      <c r="I13" s="51">
        <f t="shared" si="8"/>
        <v>0</v>
      </c>
      <c r="J13" s="52" t="s">
        <v>16</v>
      </c>
      <c r="K13" s="51">
        <f t="shared" si="9"/>
        <v>0</v>
      </c>
      <c r="L13" s="52" t="s">
        <v>14</v>
      </c>
      <c r="M13" s="51">
        <f t="shared" si="10"/>
        <v>0</v>
      </c>
      <c r="N13" s="52" t="s">
        <v>15</v>
      </c>
      <c r="O13" s="51">
        <f t="shared" si="11"/>
        <v>0</v>
      </c>
      <c r="P13" s="52" t="s">
        <v>16</v>
      </c>
      <c r="Q13" s="59"/>
    </row>
    <row r="14" spans="2:17" ht="13.5" customHeight="1" thickTop="1">
      <c r="B14" s="54"/>
      <c r="C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</row>
    <row r="15" spans="2:17" ht="12.75" customHeight="1"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</sheetData>
  <mergeCells count="6">
    <mergeCell ref="Q8:Q13"/>
    <mergeCell ref="B8:B13"/>
    <mergeCell ref="B5:Q7"/>
    <mergeCell ref="C8:P8"/>
    <mergeCell ref="E9:J9"/>
    <mergeCell ref="K9:P9"/>
  </mergeCells>
  <pageMargins left="0.7" right="0.7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تاريخ السريان الجديد</vt:lpstr>
      <vt:lpstr>حساب الأقدمية</vt:lpstr>
      <vt:lpstr>الخبرة المهنية 2</vt:lpstr>
      <vt:lpstr>'الخبرة المهنية 2'!Zone_d_impression</vt:lpstr>
      <vt:lpstr>'تاريخ السريان الجديد'!Zone_d_impression</vt:lpstr>
      <vt:lpstr>'حساب الأقدمية'!Zone_d_impression</vt:lpstr>
    </vt:vector>
  </TitlesOfParts>
  <Company>PERSONNEL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YAHMI </dc:creator>
  <cp:lastModifiedBy>ziyad</cp:lastModifiedBy>
  <dcterms:created xsi:type="dcterms:W3CDTF">2011-12-29T21:02:22Z</dcterms:created>
  <dcterms:modified xsi:type="dcterms:W3CDTF">2017-10-19T19:48:36Z</dcterms:modified>
</cp:coreProperties>
</file>