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528"/>
  <workbookPr filterPrivacy="1" defaultThemeVersion="124226"/>
  <bookViews>
    <workbookView xWindow="120" yWindow="120" windowWidth="15600" windowHeight="11760"/>
  </bookViews>
  <sheets>
    <sheet name="ورقة1" sheetId="1" r:id="rId1"/>
    <sheet name="ورقة2" sheetId="2" r:id="rId2"/>
    <sheet name="ورقة3" sheetId="3" r:id="rId3"/>
  </sheets>
  <calcPr calcId="162913"/>
</workbook>
</file>

<file path=xl/calcChain.xml><?xml version="1.0" encoding="utf-8"?>
<calcChain xmlns="http://schemas.openxmlformats.org/spreadsheetml/2006/main">
  <c r="K4" i="1" l="1" a="1"/>
  <c r="K4" i="1" s="1"/>
  <c r="K5" i="1" a="1"/>
  <c r="K5" i="1"/>
  <c r="K6" i="1" a="1"/>
  <c r="K6" i="1" s="1"/>
  <c r="K7" i="1" a="1"/>
  <c r="K7" i="1"/>
  <c r="K3" i="1" a="1"/>
  <c r="K3" i="1" s="1"/>
  <c r="H7" i="1"/>
  <c r="F7" i="1"/>
  <c r="D7" i="1"/>
  <c r="B7" i="1"/>
  <c r="H6" i="1"/>
  <c r="F6" i="1"/>
  <c r="D6" i="1"/>
  <c r="B6" i="1"/>
  <c r="H5" i="1"/>
  <c r="F5" i="1"/>
  <c r="D5" i="1"/>
  <c r="B5" i="1"/>
  <c r="H4" i="1"/>
  <c r="F4" i="1"/>
  <c r="D4" i="1"/>
  <c r="B4" i="1"/>
  <c r="H3" i="1"/>
  <c r="F3" i="1"/>
  <c r="D3" i="1"/>
  <c r="B3" i="1"/>
  <c r="I4" i="1" l="1"/>
  <c r="I3" i="1"/>
  <c r="J4" i="1"/>
  <c r="I5" i="1"/>
  <c r="I6" i="1"/>
  <c r="I7" i="1"/>
  <c r="J3" i="1"/>
  <c r="J5" i="1"/>
  <c r="J6" i="1"/>
  <c r="J7" i="1"/>
</calcChain>
</file>

<file path=xl/sharedStrings.xml><?xml version="1.0" encoding="utf-8"?>
<sst xmlns="http://schemas.openxmlformats.org/spreadsheetml/2006/main" count="15" uniqueCount="10">
  <si>
    <t>الجرى فى 
المكان</t>
  </si>
  <si>
    <t>الجلوس 
من الرقود</t>
  </si>
  <si>
    <t>الدوائر
 المرقمة</t>
  </si>
  <si>
    <t>الانبطاح 
المائل</t>
  </si>
  <si>
    <t>مجموع 
الدرجات</t>
  </si>
  <si>
    <t>مجموع تمرينات 
اساسية</t>
  </si>
  <si>
    <t>الترتيب</t>
  </si>
  <si>
    <t>عدد</t>
  </si>
  <si>
    <t>درجة</t>
  </si>
  <si>
    <t>زمن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</si>
</sst>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33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 applyProtection="1">
      <alignment horizontal="center" readingOrder="2"/>
      <protection locked="0"/>
    </xf>
    <xf numFmtId="0" fontId="1" fillId="2" borderId="1" xfId="0" applyFont="1" applyFill="1" applyBorder="1" applyAlignment="1" applyProtection="1">
      <alignment horizontal="center" readingOrder="2"/>
    </xf>
    <xf numFmtId="0" fontId="1" fillId="3" borderId="1" xfId="0" applyFont="1" applyFill="1" applyBorder="1" applyAlignment="1" applyProtection="1">
      <alignment horizontal="center" readingOrder="2"/>
      <protection locked="0"/>
    </xf>
    <xf numFmtId="0" fontId="1" fillId="4" borderId="1" xfId="0" applyFont="1" applyFill="1" applyBorder="1" applyAlignment="1" applyProtection="1">
      <alignment horizontal="center" readingOrder="2"/>
      <protection locked="0"/>
    </xf>
    <xf numFmtId="0" fontId="1" fillId="5" borderId="1" xfId="0" applyFont="1" applyFill="1" applyBorder="1" applyAlignment="1" applyProtection="1">
      <alignment horizontal="center" readingOrder="2"/>
      <protection locked="0"/>
    </xf>
    <xf numFmtId="0" fontId="1" fillId="0" borderId="1" xfId="0" applyFont="1" applyBorder="1" applyAlignment="1" applyProtection="1">
      <alignment horizontal="center" readingOrder="2"/>
      <protection locked="0"/>
    </xf>
    <xf numFmtId="0" fontId="1" fillId="0" borderId="1" xfId="0" applyFont="1" applyBorder="1" applyAlignment="1" applyProtection="1">
      <alignment horizontal="center" wrapText="1" readingOrder="2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rightToLeft="1" tabSelected="1" workbookViewId="0">
      <selection activeCell="M9" sqref="M9"/>
    </sheetView>
  </sheetViews>
  <sheetFormatPr defaultColWidth="0" defaultRowHeight="15" zeroHeight="1" x14ac:dyDescent="0.25"/>
  <cols>
    <col min="1" max="2" width="5.7109375" customWidth="1"/>
    <col min="3" max="3" width="4.5703125" customWidth="1"/>
    <col min="4" max="4" width="4.28515625" customWidth="1"/>
    <col min="5" max="5" width="4" customWidth="1"/>
    <col min="6" max="6" width="5" customWidth="1"/>
    <col min="7" max="7" width="3.7109375" customWidth="1"/>
    <col min="8" max="8" width="4.5703125" customWidth="1"/>
    <col min="9" max="9" width="7.5703125" customWidth="1"/>
    <col min="10" max="10" width="7.85546875" customWidth="1"/>
    <col min="11" max="16" width="9" customWidth="1"/>
    <col min="17" max="16384" width="9" hidden="1"/>
  </cols>
  <sheetData>
    <row r="1" spans="1:11" ht="34.5" customHeight="1" x14ac:dyDescent="0.25">
      <c r="A1" s="7" t="s">
        <v>0</v>
      </c>
      <c r="B1" s="6"/>
      <c r="C1" s="7" t="s">
        <v>1</v>
      </c>
      <c r="D1" s="6"/>
      <c r="E1" s="7" t="s">
        <v>2</v>
      </c>
      <c r="F1" s="6"/>
      <c r="G1" s="7" t="s">
        <v>3</v>
      </c>
      <c r="H1" s="6"/>
      <c r="I1" s="7" t="s">
        <v>4</v>
      </c>
      <c r="J1" s="7" t="s">
        <v>5</v>
      </c>
      <c r="K1" s="6" t="s">
        <v>6</v>
      </c>
    </row>
    <row r="2" spans="1:11" x14ac:dyDescent="0.25">
      <c r="A2" s="1" t="s">
        <v>7</v>
      </c>
      <c r="B2" s="1" t="s">
        <v>8</v>
      </c>
      <c r="C2" s="1" t="s">
        <v>7</v>
      </c>
      <c r="D2" s="1" t="s">
        <v>8</v>
      </c>
      <c r="E2" s="1" t="s">
        <v>9</v>
      </c>
      <c r="F2" s="1" t="s">
        <v>8</v>
      </c>
      <c r="G2" s="1" t="s">
        <v>7</v>
      </c>
      <c r="H2" s="1" t="s">
        <v>8</v>
      </c>
      <c r="I2" s="7"/>
      <c r="J2" s="7"/>
      <c r="K2" s="6"/>
    </row>
    <row r="3" spans="1:11" x14ac:dyDescent="0.25">
      <c r="A3" s="1">
        <v>33</v>
      </c>
      <c r="B3" s="2" t="str">
        <f t="shared" ref="B3:B7" si="0">IF(A3&gt;29,"10",IF(A3&gt;27,"9",IF(A3&gt;25,"8",IF(A3&gt;23,"7",IF(A3&gt;21,"6",IF(A3&gt;19,"5",IF(A3&gt;17,"4",IF(A3&gt;15,"3",IF(A3&gt;13,"2",IF(A3&gt;11,"1",IF(A3&gt;=0,"0")))))))))))</f>
        <v>10</v>
      </c>
      <c r="C3" s="1">
        <v>30</v>
      </c>
      <c r="D3" s="2" t="str">
        <f t="shared" ref="D3:D7" si="1">IF(C3&gt;30,"10",IF(C3&gt;28,"9",IF(C3&gt;26,"8",IF(C3&gt;24,"7",IF(C3&gt;22,"6",IF(C3&gt;20,"5",IF(C3&gt;18,"4",IF(C3&gt;16,"3",IF(C3&gt;14,"2",IF(C3&gt;13,"1",IF(C3&gt;=0,"0")))))))))))</f>
        <v>9</v>
      </c>
      <c r="E3" s="1">
        <v>4</v>
      </c>
      <c r="F3" s="2" t="str">
        <f>IF(E3&gt;7.99,"0",IF(E3&gt;7.59,"1",IF(E3&gt;7.2,"2",IF(E3&gt;6.79,"3",IF(E3&gt;6.39,"4",IF(E3&gt;5.99,"5",IF(E3&gt;5.59,"6",IF(E3&gt;5.19,"7",IF(E3&gt;4.79,"8",IF(E3&gt;4.39,"9",IF(E3&gt;=1,"10",IF(#REF!,"",""))))))))))))</f>
        <v>10</v>
      </c>
      <c r="G3" s="1">
        <v>22</v>
      </c>
      <c r="H3" s="2" t="str">
        <f>IF(G3&gt;28,"10",IF(G3&gt;26,"9",IF(G3&gt;24,"8",IF(G3&gt;22,"7",IF(G3&gt;20,"6",IF(G3&gt;18,"5",IF(G3&gt;16,"4",IF(G3&gt;14,"3",IF(G3&gt;12,"2",IF(G3&gt;10,"1",IF(G3&gt;=0,"0")))))))))))</f>
        <v>6</v>
      </c>
      <c r="I3" s="3">
        <f>H3+F3+D3+B3</f>
        <v>35</v>
      </c>
      <c r="J3" s="4">
        <f t="shared" ref="J3:J7" si="2">H3+D3+B3</f>
        <v>25</v>
      </c>
      <c r="K3" s="5" t="str">
        <f t="array" ref="K3">IF(COUNTIF($I$3:$I$7,I3)&gt;=2,CHOOSE(MATCH(J3,LARGE($J$3:$J$7,ROW($A$1:$A$10)),0),"الاول","الثاني","الثالث","الرابع","الخامس"),CHOOSE(MATCH(I3,LARGE($I$3:$I$7,ROW($A$1:$A$10)),0),"الأول","الثاني","الثالث","الرابع","الخامس"))</f>
        <v>الثاني</v>
      </c>
    </row>
    <row r="4" spans="1:11" x14ac:dyDescent="0.25">
      <c r="A4" s="1">
        <v>28</v>
      </c>
      <c r="B4" s="2" t="str">
        <f t="shared" si="0"/>
        <v>9</v>
      </c>
      <c r="C4" s="1">
        <v>14</v>
      </c>
      <c r="D4" s="2" t="str">
        <f t="shared" si="1"/>
        <v>1</v>
      </c>
      <c r="E4" s="1">
        <v>6</v>
      </c>
      <c r="F4" s="2" t="str">
        <f t="shared" ref="F4" si="3">IF(E4&gt;7.99,"0",IF(E4&gt;7.59,"1",IF(E4&gt;7.2,"2",IF(E4&gt;6.79,"3",IF(E4&gt;6.39,"4",IF(E4&gt;5.99,"5",IF(E4&gt;5.59,"6",IF(E4&gt;5.19,"7",IF(E4&gt;4.79,"8",IF(E4&gt;4.39,"9",IF(E4&gt;=1,"10",IF(#REF!,"",""))))))))))))</f>
        <v>5</v>
      </c>
      <c r="G4" s="1">
        <v>26</v>
      </c>
      <c r="H4" s="2" t="str">
        <f t="shared" ref="H4:H7" si="4">IF(G4&gt;28,"10",IF(G4&gt;26,"9",IF(G4&gt;24,"8",IF(G4&gt;22,"7",IF(G4&gt;20,"6",IF(G4&gt;18,"5",IF(G4&gt;16,"4",IF(G4&gt;14,"3",IF(G4&gt;12,"2",IF(G4&gt;10,"1",IF(G4&gt;=0,"0")))))))))))</f>
        <v>8</v>
      </c>
      <c r="I4" s="3">
        <f t="shared" ref="I4:I7" si="5">H4+F4+D4+B4</f>
        <v>23</v>
      </c>
      <c r="J4" s="4">
        <f t="shared" si="2"/>
        <v>18</v>
      </c>
      <c r="K4" s="5" t="str">
        <f t="array" ref="K4">IF(COUNTIF($I$3:$I$7,I4)&gt;=2,CHOOSE(MATCH(J4,LARGE($J$3:$J$7,ROW($A$1:$A$10)),0),"الاول","الثاني","الثالث","الرابع","الخامس"),CHOOSE(MATCH(I4,LARGE($I$3:$I$7,ROW($A$1:$A$10)),0),"الأول","الثاني","الثالث","الرابع","الخامس"))</f>
        <v>الخامس</v>
      </c>
    </row>
    <row r="5" spans="1:11" x14ac:dyDescent="0.25">
      <c r="A5" s="1">
        <v>24</v>
      </c>
      <c r="B5" s="2" t="str">
        <f t="shared" si="0"/>
        <v>7</v>
      </c>
      <c r="C5" s="1">
        <v>25</v>
      </c>
      <c r="D5" s="2" t="str">
        <f t="shared" si="1"/>
        <v>7</v>
      </c>
      <c r="E5" s="1">
        <v>4.5</v>
      </c>
      <c r="F5" s="2" t="str">
        <f t="shared" ref="F5" si="6">IF(E5&gt;7.99,"0",IF(E5&gt;7.59,"1",IF(E5&gt;7.2,"2",IF(E5&gt;6.79,"3",IF(E5&gt;6.39,"4",IF(E5&gt;5.99,"5",IF(E5&gt;5.59,"6",IF(E5&gt;5.19,"7",IF(E5&gt;4.79,"8",IF(E5&gt;4.39,"9",IF(E5&gt;=1,"10",IF(#REF!,"",""))))))))))))</f>
        <v>9</v>
      </c>
      <c r="G5" s="1">
        <v>28</v>
      </c>
      <c r="H5" s="2" t="str">
        <f t="shared" si="4"/>
        <v>9</v>
      </c>
      <c r="I5" s="3">
        <f t="shared" si="5"/>
        <v>32</v>
      </c>
      <c r="J5" s="4">
        <f t="shared" si="2"/>
        <v>23</v>
      </c>
      <c r="K5" s="5" t="str">
        <f t="array" ref="K5">IF(COUNTIF($I$3:$I$7,I5)&gt;=2,CHOOSE(MATCH(J5,LARGE($J$3:$J$7,ROW($A$1:$A$10)),0),"الاول","الثاني","الثالث","الرابع","الخامس"),CHOOSE(MATCH(I5,LARGE($I$3:$I$7,ROW($A$1:$A$10)),0),"الأول","الثاني","الثالث","الرابع","الخامس"))</f>
        <v>الثالث</v>
      </c>
    </row>
    <row r="6" spans="1:11" x14ac:dyDescent="0.25">
      <c r="A6" s="1">
        <v>22</v>
      </c>
      <c r="B6" s="2" t="str">
        <f t="shared" si="0"/>
        <v>6</v>
      </c>
      <c r="C6" s="1">
        <v>27</v>
      </c>
      <c r="D6" s="2" t="str">
        <f t="shared" si="1"/>
        <v>8</v>
      </c>
      <c r="E6" s="1">
        <v>7</v>
      </c>
      <c r="F6" s="2" t="str">
        <f t="shared" ref="F6" si="7">IF(E6&gt;7.99,"0",IF(E6&gt;7.59,"1",IF(E6&gt;7.2,"2",IF(E6&gt;6.79,"3",IF(E6&gt;6.39,"4",IF(E6&gt;5.99,"5",IF(E6&gt;5.59,"6",IF(E6&gt;5.19,"7",IF(E6&gt;4.79,"8",IF(E6&gt;4.39,"9",IF(E6&gt;=1,"10",IF(#REF!,"",""))))))))))))</f>
        <v>3</v>
      </c>
      <c r="G6" s="1">
        <v>23</v>
      </c>
      <c r="H6" s="2" t="str">
        <f t="shared" si="4"/>
        <v>7</v>
      </c>
      <c r="I6" s="3">
        <f t="shared" si="5"/>
        <v>24</v>
      </c>
      <c r="J6" s="4">
        <f t="shared" si="2"/>
        <v>21</v>
      </c>
      <c r="K6" s="5" t="str">
        <f t="array" ref="K6">IF(COUNTIF($I$3:$I$7,I6)&gt;=2,CHOOSE(MATCH(J6,LARGE($J$3:$J$7,ROW($A$1:$A$10)),0),"الاول","الثاني","الثالث","الرابع","الخامس"),CHOOSE(MATCH(I6,LARGE($I$3:$I$7,ROW($A$1:$A$10)),0),"الأول","الثاني","الثالث","الرابع","الخامس"))</f>
        <v>الرابع</v>
      </c>
    </row>
    <row r="7" spans="1:11" x14ac:dyDescent="0.25">
      <c r="A7" s="1">
        <v>33</v>
      </c>
      <c r="B7" s="2" t="str">
        <f t="shared" si="0"/>
        <v>10</v>
      </c>
      <c r="C7" s="1">
        <v>34</v>
      </c>
      <c r="D7" s="2" t="str">
        <f t="shared" si="1"/>
        <v>10</v>
      </c>
      <c r="E7" s="1">
        <v>4</v>
      </c>
      <c r="F7" s="2" t="str">
        <f t="shared" ref="F7" si="8">IF(E7&gt;7.99,"0",IF(E7&gt;7.59,"1",IF(E7&gt;7.2,"2",IF(E7&gt;6.79,"3",IF(E7&gt;6.39,"4",IF(E7&gt;5.99,"5",IF(E7&gt;5.59,"6",IF(E7&gt;5.19,"7",IF(E7&gt;4.79,"8",IF(E7&gt;4.39,"9",IF(E7&gt;=1,"10",IF(#REF!,"",""))))))))))))</f>
        <v>10</v>
      </c>
      <c r="G7" s="1">
        <v>30</v>
      </c>
      <c r="H7" s="2" t="str">
        <f t="shared" si="4"/>
        <v>10</v>
      </c>
      <c r="I7" s="3">
        <f t="shared" si="5"/>
        <v>40</v>
      </c>
      <c r="J7" s="4">
        <f t="shared" si="2"/>
        <v>30</v>
      </c>
      <c r="K7" s="5" t="str">
        <f t="array" ref="K7">IF(COUNTIF($I$3:$I$7,I7)&gt;=2,CHOOSE(MATCH(J7,LARGE($J$3:$J$7,ROW($A$1:$A$10)),0),"الاول","الثاني","الثالث","الرابع","الخامس"),CHOOSE(MATCH(I7,LARGE($I$3:$I$7,ROW($A$1:$A$10)),0),"الأول","الثاني","الثالث","الرابع","الخامس"))</f>
        <v>الأول</v>
      </c>
    </row>
    <row r="8" spans="1:11" x14ac:dyDescent="0.25"/>
    <row r="9" spans="1:11" x14ac:dyDescent="0.25"/>
    <row r="10" spans="1:11" x14ac:dyDescent="0.25"/>
    <row r="11" spans="1:11" x14ac:dyDescent="0.25"/>
    <row r="12" spans="1:11" x14ac:dyDescent="0.25"/>
    <row r="13" spans="1:11" x14ac:dyDescent="0.25"/>
    <row r="14" spans="1:11" x14ac:dyDescent="0.25"/>
    <row r="15" spans="1:11" x14ac:dyDescent="0.25"/>
    <row r="16" spans="1:11" x14ac:dyDescent="0.25"/>
    <row r="17" x14ac:dyDescent="0.25"/>
    <row r="18" x14ac:dyDescent="0.25"/>
    <row r="19" x14ac:dyDescent="0.25"/>
    <row r="20" x14ac:dyDescent="0.25"/>
  </sheetData>
  <mergeCells count="7">
    <mergeCell ref="K1:K2"/>
    <mergeCell ref="A1:B1"/>
    <mergeCell ref="C1:D1"/>
    <mergeCell ref="E1:F1"/>
    <mergeCell ref="G1:H1"/>
    <mergeCell ref="I1:I2"/>
    <mergeCell ref="J1:J2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2017-10-21T18:26:19Z</dcterms:modified>
</cp:coreProperties>
</file>