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2\"/>
    </mc:Choice>
  </mc:AlternateContent>
  <bookViews>
    <workbookView xWindow="0" yWindow="0" windowWidth="20496" windowHeight="8472"/>
  </bookViews>
  <sheets>
    <sheet name="ورقة1" sheetId="1" r:id="rId1"/>
  </sheets>
  <definedNames>
    <definedName name="_xlnm._FilterDatabase" localSheetId="0" hidden="1">ورقة1!$B$2:$D$67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M10" i="1" l="1"/>
  <c r="M11" i="1" s="1"/>
  <c r="M6" i="1"/>
  <c r="M5" i="1"/>
  <c r="K9" i="1" l="1"/>
</calcChain>
</file>

<file path=xl/sharedStrings.xml><?xml version="1.0" encoding="utf-8"?>
<sst xmlns="http://schemas.openxmlformats.org/spreadsheetml/2006/main" count="11" uniqueCount="10">
  <si>
    <t>التسلسل</t>
  </si>
  <si>
    <t>رقم الفاتورة</t>
  </si>
  <si>
    <t>مجموع الفاتورة</t>
  </si>
  <si>
    <t>تاريخ الفاتورة</t>
  </si>
  <si>
    <t>الشهر</t>
  </si>
  <si>
    <t>مجموع الفواتير</t>
  </si>
  <si>
    <t>السنة</t>
  </si>
  <si>
    <t>Min / Max YR</t>
  </si>
  <si>
    <t>start/ Finish</t>
  </si>
  <si>
    <t>مجموع فواتير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</si>
</sst>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7" formatCode="_-* #,##0_-;\-* #,##0_-;_-* &quot;-&quot;??_-;_-@_-"/>
  </numFmts>
  <fonts count="5" x14ac:knownFonts="1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0" fillId="7" borderId="1" xfId="0" applyFill="1" applyBorder="1" applyAlignment="1">
      <alignment horizontal="center"/>
    </xf>
    <xf numFmtId="167" fontId="0" fillId="4" borderId="1" xfId="0" applyNumberFormat="1" applyFill="1" applyBorder="1" applyAlignment="1">
      <alignment horizontal="center"/>
    </xf>
    <xf numFmtId="167" fontId="4" fillId="6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676274</xdr:colOff>
      <xdr:row>1</xdr:row>
      <xdr:rowOff>161925</xdr:rowOff>
    </xdr:from>
    <xdr:to>
      <xdr:col>8</xdr:col>
      <xdr:colOff>342900</xdr:colOff>
      <xdr:row>11</xdr:row>
      <xdr:rowOff>85725</xdr:rowOff>
    </xdr:to>
    <xdr:sp macro="" textlink="">
      <xdr:nvSpPr>
        <xdr:cNvPr id="2" name="مستطيل 1"/>
        <xdr:cNvSpPr/>
      </xdr:nvSpPr>
      <xdr:spPr>
        <a:xfrm>
          <a:off x="11231441850" y="342900"/>
          <a:ext cx="2409826" cy="1838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2000"/>
            <a:t>بعد</a:t>
          </a:r>
          <a:r>
            <a:rPr lang="ar-IQ" sz="2000" baseline="0"/>
            <a:t> ادخال الشهر والسنة يقوم الكود بتنفيذ اظهار المجموع</a:t>
          </a:r>
        </a:p>
        <a:p>
          <a:pPr algn="ctr" rtl="1"/>
          <a:endParaRPr lang="ar-IQ" sz="2000"/>
        </a:p>
      </xdr:txBody>
    </xdr:sp>
    <xdr:clientData/>
  </xdr:twoCellAnchor>
  <xdr:twoCellAnchor>
    <xdr:from>
      <xdr:col>4</xdr:col>
      <xdr:colOff>556260</xdr:colOff>
      <xdr:row>12</xdr:row>
      <xdr:rowOff>175260</xdr:rowOff>
    </xdr:from>
    <xdr:to>
      <xdr:col>8</xdr:col>
      <xdr:colOff>283846</xdr:colOff>
      <xdr:row>23</xdr:row>
      <xdr:rowOff>53340</xdr:rowOff>
    </xdr:to>
    <xdr:sp macro="" textlink="">
      <xdr:nvSpPr>
        <xdr:cNvPr id="3" name="مستطيل 1"/>
        <xdr:cNvSpPr/>
      </xdr:nvSpPr>
      <xdr:spPr>
        <a:xfrm>
          <a:off x="10108514834" y="2506980"/>
          <a:ext cx="2196466" cy="188976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>
              <a:solidFill>
                <a:srgbClr val="FF0000"/>
              </a:solidFill>
            </a:rPr>
            <a:t>وضعت لك بعض الفواتير افتراضية في سنة 2016 للتأكد من المعادلة</a:t>
          </a:r>
          <a:endParaRPr lang="ar-IQ" sz="20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45720</xdr:colOff>
      <xdr:row>11</xdr:row>
      <xdr:rowOff>60960</xdr:rowOff>
    </xdr:from>
    <xdr:to>
      <xdr:col>12</xdr:col>
      <xdr:colOff>712470</xdr:colOff>
      <xdr:row>26</xdr:row>
      <xdr:rowOff>87630</xdr:rowOff>
    </xdr:to>
    <xdr:sp macro="" textlink="">
      <xdr:nvSpPr>
        <xdr:cNvPr id="4" name="مستطيل 1"/>
        <xdr:cNvSpPr/>
      </xdr:nvSpPr>
      <xdr:spPr>
        <a:xfrm rot="16200000">
          <a:off x="10103559930" y="3261360"/>
          <a:ext cx="2769870" cy="666750"/>
        </a:xfrm>
        <a:prstGeom prst="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>
              <a:solidFill>
                <a:srgbClr val="FF0000"/>
              </a:solidFill>
            </a:rPr>
            <a:t>يمكنك إخفاء</a:t>
          </a:r>
          <a:r>
            <a:rPr lang="ar-EG" sz="1600" baseline="0">
              <a:solidFill>
                <a:srgbClr val="FF0000"/>
              </a:solidFill>
            </a:rPr>
            <a:t> هذا العمود المساعد "</a:t>
          </a:r>
          <a:r>
            <a:rPr lang="en-US" sz="1600" baseline="0">
              <a:solidFill>
                <a:srgbClr val="FF0000"/>
              </a:solidFill>
            </a:rPr>
            <a:t>M</a:t>
          </a:r>
          <a:r>
            <a:rPr lang="ar-EG" sz="1600" baseline="0">
              <a:solidFill>
                <a:srgbClr val="FF0000"/>
              </a:solidFill>
            </a:rPr>
            <a:t>"</a:t>
          </a:r>
          <a:endParaRPr lang="ar-IQ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67"/>
  <sheetViews>
    <sheetView rightToLeft="1" tabSelected="1" topLeftCell="B2" workbookViewId="0">
      <selection activeCell="J13" sqref="J13"/>
    </sheetView>
  </sheetViews>
  <sheetFormatPr defaultColWidth="9" defaultRowHeight="14.4" x14ac:dyDescent="0.3"/>
  <cols>
    <col min="1" max="1" width="9" style="2"/>
    <col min="2" max="2" width="17.44140625" style="2" customWidth="1"/>
    <col min="3" max="3" width="14.77734375" style="2" customWidth="1"/>
    <col min="4" max="4" width="16.6640625" style="2" customWidth="1"/>
    <col min="5" max="9" width="9" style="2"/>
    <col min="10" max="10" width="21.77734375" style="2" customWidth="1"/>
    <col min="11" max="11" width="17.33203125" style="2" customWidth="1"/>
    <col min="12" max="12" width="9" style="2"/>
    <col min="13" max="13" width="11.88671875" style="9" bestFit="1" customWidth="1"/>
    <col min="14" max="16384" width="9" style="2"/>
  </cols>
  <sheetData>
    <row r="2" spans="1:13" x14ac:dyDescent="0.3">
      <c r="A2" s="4" t="s">
        <v>0</v>
      </c>
      <c r="B2" s="4" t="s">
        <v>1</v>
      </c>
      <c r="C2" s="4" t="s">
        <v>2</v>
      </c>
      <c r="D2" s="4" t="s">
        <v>3</v>
      </c>
    </row>
    <row r="3" spans="1:13" x14ac:dyDescent="0.3">
      <c r="A3" s="1">
        <v>1</v>
      </c>
      <c r="B3" s="1">
        <v>102</v>
      </c>
      <c r="C3" s="1">
        <v>3000</v>
      </c>
      <c r="D3" s="3">
        <v>42860</v>
      </c>
    </row>
    <row r="4" spans="1:13" x14ac:dyDescent="0.3">
      <c r="A4" s="1">
        <v>2</v>
      </c>
      <c r="B4" s="1">
        <v>103</v>
      </c>
      <c r="C4" s="1">
        <v>1000</v>
      </c>
      <c r="D4" s="3">
        <v>42860</v>
      </c>
      <c r="M4" s="9" t="s">
        <v>7</v>
      </c>
    </row>
    <row r="5" spans="1:13" x14ac:dyDescent="0.3">
      <c r="A5" s="1">
        <v>3</v>
      </c>
      <c r="B5" s="1">
        <v>104</v>
      </c>
      <c r="C5" s="1">
        <v>23680</v>
      </c>
      <c r="D5" s="3">
        <v>42860</v>
      </c>
      <c r="M5" s="9">
        <f>YEAR(MIN(D:D))</f>
        <v>2016</v>
      </c>
    </row>
    <row r="6" spans="1:13" x14ac:dyDescent="0.3">
      <c r="A6" s="1">
        <v>4</v>
      </c>
      <c r="B6" s="1">
        <v>105</v>
      </c>
      <c r="C6" s="1">
        <v>3000</v>
      </c>
      <c r="D6" s="3">
        <v>42860</v>
      </c>
      <c r="M6" s="9">
        <f>YEAR(MAX(D:D))</f>
        <v>2017</v>
      </c>
    </row>
    <row r="7" spans="1:13" ht="18" x14ac:dyDescent="0.35">
      <c r="A7" s="1">
        <v>5</v>
      </c>
      <c r="B7" s="1">
        <v>106</v>
      </c>
      <c r="C7" s="1">
        <v>900</v>
      </c>
      <c r="D7" s="3">
        <v>42862</v>
      </c>
      <c r="J7" s="5" t="s">
        <v>4</v>
      </c>
      <c r="K7" s="7">
        <v>6</v>
      </c>
    </row>
    <row r="8" spans="1:13" ht="18" x14ac:dyDescent="0.35">
      <c r="A8" s="1">
        <v>6</v>
      </c>
      <c r="B8" s="1">
        <v>107</v>
      </c>
      <c r="C8" s="1">
        <v>168345</v>
      </c>
      <c r="D8" s="3">
        <v>42862</v>
      </c>
      <c r="J8" s="5" t="s">
        <v>6</v>
      </c>
      <c r="K8" s="7">
        <v>2017</v>
      </c>
    </row>
    <row r="9" spans="1:13" ht="18" x14ac:dyDescent="0.35">
      <c r="A9" s="1">
        <v>7</v>
      </c>
      <c r="B9" s="1">
        <v>108</v>
      </c>
      <c r="C9" s="1">
        <v>16850</v>
      </c>
      <c r="D9" s="3">
        <v>42867</v>
      </c>
      <c r="J9" s="5" t="s">
        <v>5</v>
      </c>
      <c r="K9" s="12">
        <f>SUMIFS(C:C,D:D,"&gt;="&amp;M10,D:D,"&lt;="&amp;M11)</f>
        <v>7274817</v>
      </c>
      <c r="M9" s="9" t="s">
        <v>8</v>
      </c>
    </row>
    <row r="10" spans="1:13" x14ac:dyDescent="0.3">
      <c r="A10" s="1">
        <v>8</v>
      </c>
      <c r="B10" s="1">
        <v>109</v>
      </c>
      <c r="C10" s="1">
        <v>1000</v>
      </c>
      <c r="D10" s="3">
        <v>42880</v>
      </c>
      <c r="M10" s="10">
        <f>DATE(K8,K7,1)</f>
        <v>42887</v>
      </c>
    </row>
    <row r="11" spans="1:13" ht="18" x14ac:dyDescent="0.35">
      <c r="A11" s="1">
        <v>9</v>
      </c>
      <c r="B11" s="1">
        <v>110</v>
      </c>
      <c r="C11" s="1">
        <v>23560</v>
      </c>
      <c r="D11" s="3">
        <v>42880</v>
      </c>
      <c r="J11" s="5" t="s">
        <v>6</v>
      </c>
      <c r="K11" s="11">
        <v>2016</v>
      </c>
      <c r="M11" s="10">
        <f>EDATE(M10,1)-1</f>
        <v>42916</v>
      </c>
    </row>
    <row r="12" spans="1:13" ht="18" x14ac:dyDescent="0.35">
      <c r="A12" s="1">
        <v>10</v>
      </c>
      <c r="B12" s="1">
        <v>111</v>
      </c>
      <c r="C12" s="1">
        <v>265820</v>
      </c>
      <c r="D12" s="3">
        <v>42880</v>
      </c>
      <c r="J12" s="5" t="s">
        <v>9</v>
      </c>
      <c r="K12" s="13">
        <f>SUMPRODUCT(1*(YEAR(D3:D67)=K11)*C3:C67)</f>
        <v>163560</v>
      </c>
    </row>
    <row r="13" spans="1:13" x14ac:dyDescent="0.3">
      <c r="A13" s="1">
        <v>11</v>
      </c>
      <c r="B13" s="1">
        <v>112</v>
      </c>
      <c r="C13" s="1">
        <v>25645</v>
      </c>
      <c r="D13" s="3">
        <v>42880</v>
      </c>
    </row>
    <row r="14" spans="1:13" x14ac:dyDescent="0.3">
      <c r="A14" s="1">
        <v>12</v>
      </c>
      <c r="B14" s="1">
        <v>113</v>
      </c>
      <c r="C14" s="1">
        <v>1000</v>
      </c>
      <c r="D14" s="3">
        <v>42889</v>
      </c>
    </row>
    <row r="15" spans="1:13" x14ac:dyDescent="0.3">
      <c r="A15" s="1">
        <v>13</v>
      </c>
      <c r="B15" s="1">
        <v>114</v>
      </c>
      <c r="C15" s="1">
        <v>3000</v>
      </c>
      <c r="D15" s="3">
        <v>42889</v>
      </c>
    </row>
    <row r="16" spans="1:13" x14ac:dyDescent="0.3">
      <c r="A16" s="1">
        <v>14</v>
      </c>
      <c r="B16" s="1">
        <v>115</v>
      </c>
      <c r="C16" s="1">
        <v>6000</v>
      </c>
      <c r="D16" s="3">
        <v>42892</v>
      </c>
    </row>
    <row r="17" spans="1:4" x14ac:dyDescent="0.3">
      <c r="A17" s="1">
        <v>15</v>
      </c>
      <c r="B17" s="1">
        <v>116</v>
      </c>
      <c r="C17" s="1">
        <v>900</v>
      </c>
      <c r="D17" s="3">
        <v>42895</v>
      </c>
    </row>
    <row r="18" spans="1:4" x14ac:dyDescent="0.3">
      <c r="A18" s="1">
        <v>16</v>
      </c>
      <c r="B18" s="1">
        <v>117</v>
      </c>
      <c r="C18" s="1">
        <v>100</v>
      </c>
      <c r="D18" s="3">
        <v>42895</v>
      </c>
    </row>
    <row r="19" spans="1:4" x14ac:dyDescent="0.3">
      <c r="A19" s="1">
        <v>17</v>
      </c>
      <c r="B19" s="1">
        <v>118</v>
      </c>
      <c r="C19" s="1">
        <v>198000</v>
      </c>
      <c r="D19" s="3">
        <v>42895</v>
      </c>
    </row>
    <row r="20" spans="1:4" x14ac:dyDescent="0.3">
      <c r="A20" s="1">
        <v>18</v>
      </c>
      <c r="B20" s="1">
        <v>119</v>
      </c>
      <c r="C20" s="1">
        <v>6963564</v>
      </c>
      <c r="D20" s="3">
        <v>42909</v>
      </c>
    </row>
    <row r="21" spans="1:4" x14ac:dyDescent="0.3">
      <c r="A21" s="1">
        <v>19</v>
      </c>
      <c r="B21" s="1">
        <v>120</v>
      </c>
      <c r="C21" s="1">
        <v>102253</v>
      </c>
      <c r="D21" s="3">
        <v>42914</v>
      </c>
    </row>
    <row r="22" spans="1:4" x14ac:dyDescent="0.3">
      <c r="A22" s="1">
        <v>20</v>
      </c>
      <c r="B22" s="1">
        <v>121</v>
      </c>
      <c r="C22" s="1">
        <v>123698</v>
      </c>
      <c r="D22" s="3">
        <v>42917</v>
      </c>
    </row>
    <row r="23" spans="1:4" x14ac:dyDescent="0.3">
      <c r="A23" s="1">
        <v>21</v>
      </c>
      <c r="B23" s="1">
        <v>122</v>
      </c>
      <c r="C23" s="1">
        <v>1680</v>
      </c>
      <c r="D23" s="3">
        <v>42918</v>
      </c>
    </row>
    <row r="24" spans="1:4" x14ac:dyDescent="0.3">
      <c r="A24" s="1">
        <v>22</v>
      </c>
      <c r="B24" s="1">
        <v>123</v>
      </c>
      <c r="C24" s="1">
        <v>1685</v>
      </c>
      <c r="D24" s="3">
        <v>42935</v>
      </c>
    </row>
    <row r="25" spans="1:4" x14ac:dyDescent="0.3">
      <c r="A25" s="1">
        <v>23</v>
      </c>
      <c r="B25" s="1">
        <v>124</v>
      </c>
      <c r="C25" s="1">
        <v>25588</v>
      </c>
      <c r="D25" s="3">
        <v>42935</v>
      </c>
    </row>
    <row r="26" spans="1:4" x14ac:dyDescent="0.3">
      <c r="A26" s="1">
        <v>24</v>
      </c>
      <c r="B26" s="1">
        <v>125</v>
      </c>
      <c r="C26" s="1">
        <v>1650</v>
      </c>
      <c r="D26" s="3">
        <v>42935</v>
      </c>
    </row>
    <row r="27" spans="1:4" x14ac:dyDescent="0.3">
      <c r="A27" s="1">
        <v>25</v>
      </c>
      <c r="B27" s="1">
        <v>126</v>
      </c>
      <c r="C27" s="1">
        <v>36528</v>
      </c>
      <c r="D27" s="3">
        <v>42935</v>
      </c>
    </row>
    <row r="28" spans="1:4" x14ac:dyDescent="0.3">
      <c r="A28" s="1">
        <v>26</v>
      </c>
      <c r="B28" s="1">
        <v>127</v>
      </c>
      <c r="C28" s="1">
        <v>500</v>
      </c>
      <c r="D28" s="3">
        <v>42955</v>
      </c>
    </row>
    <row r="29" spans="1:4" x14ac:dyDescent="0.3">
      <c r="A29" s="1">
        <v>27</v>
      </c>
      <c r="B29" s="1">
        <v>128</v>
      </c>
      <c r="C29" s="1">
        <v>1685</v>
      </c>
      <c r="D29" s="3">
        <v>42960</v>
      </c>
    </row>
    <row r="30" spans="1:4" x14ac:dyDescent="0.3">
      <c r="A30" s="1">
        <v>28</v>
      </c>
      <c r="B30" s="1">
        <v>129</v>
      </c>
      <c r="C30" s="1">
        <v>1025</v>
      </c>
      <c r="D30" s="3">
        <v>42977</v>
      </c>
    </row>
    <row r="31" spans="1:4" x14ac:dyDescent="0.3">
      <c r="A31" s="1"/>
      <c r="B31" s="7">
        <v>130</v>
      </c>
      <c r="C31" s="7">
        <v>6353</v>
      </c>
      <c r="D31" s="8">
        <v>42685</v>
      </c>
    </row>
    <row r="32" spans="1:4" x14ac:dyDescent="0.3">
      <c r="A32" s="1"/>
      <c r="B32" s="7">
        <v>131</v>
      </c>
      <c r="C32" s="7">
        <v>8187</v>
      </c>
      <c r="D32" s="8">
        <v>42679</v>
      </c>
    </row>
    <row r="33" spans="1:4" x14ac:dyDescent="0.3">
      <c r="B33" s="7">
        <v>132</v>
      </c>
      <c r="C33" s="7">
        <v>1584</v>
      </c>
      <c r="D33" s="8">
        <v>42678</v>
      </c>
    </row>
    <row r="34" spans="1:4" x14ac:dyDescent="0.3">
      <c r="A34" s="6"/>
      <c r="B34" s="7">
        <v>133</v>
      </c>
      <c r="C34" s="7">
        <v>3140</v>
      </c>
      <c r="D34" s="8">
        <v>42677</v>
      </c>
    </row>
    <row r="35" spans="1:4" x14ac:dyDescent="0.3">
      <c r="B35" s="7">
        <v>134</v>
      </c>
      <c r="C35" s="7">
        <v>2919</v>
      </c>
      <c r="D35" s="8">
        <v>42677</v>
      </c>
    </row>
    <row r="36" spans="1:4" x14ac:dyDescent="0.3">
      <c r="B36" s="7">
        <v>135</v>
      </c>
      <c r="C36" s="7">
        <v>2937</v>
      </c>
      <c r="D36" s="8">
        <v>42673</v>
      </c>
    </row>
    <row r="37" spans="1:4" x14ac:dyDescent="0.3">
      <c r="B37" s="7">
        <v>136</v>
      </c>
      <c r="C37" s="7">
        <v>630</v>
      </c>
      <c r="D37" s="8">
        <v>42673</v>
      </c>
    </row>
    <row r="38" spans="1:4" x14ac:dyDescent="0.3">
      <c r="B38" s="7">
        <v>137</v>
      </c>
      <c r="C38" s="7">
        <v>7131</v>
      </c>
      <c r="D38" s="8">
        <v>42671</v>
      </c>
    </row>
    <row r="39" spans="1:4" x14ac:dyDescent="0.3">
      <c r="B39" s="7">
        <v>138</v>
      </c>
      <c r="C39" s="7">
        <v>7770</v>
      </c>
      <c r="D39" s="8">
        <v>42670</v>
      </c>
    </row>
    <row r="40" spans="1:4" x14ac:dyDescent="0.3">
      <c r="B40" s="7">
        <v>139</v>
      </c>
      <c r="C40" s="7">
        <v>2731</v>
      </c>
      <c r="D40" s="8">
        <v>42670</v>
      </c>
    </row>
    <row r="41" spans="1:4" x14ac:dyDescent="0.3">
      <c r="B41" s="7">
        <v>140</v>
      </c>
      <c r="C41" s="7">
        <v>4206</v>
      </c>
      <c r="D41" s="8">
        <v>42665</v>
      </c>
    </row>
    <row r="42" spans="1:4" x14ac:dyDescent="0.3">
      <c r="B42" s="7">
        <v>141</v>
      </c>
      <c r="C42" s="7">
        <v>6249</v>
      </c>
      <c r="D42" s="8">
        <v>42663</v>
      </c>
    </row>
    <row r="43" spans="1:4" x14ac:dyDescent="0.3">
      <c r="B43" s="7">
        <v>142</v>
      </c>
      <c r="C43" s="7">
        <v>2673</v>
      </c>
      <c r="D43" s="8">
        <v>42660</v>
      </c>
    </row>
    <row r="44" spans="1:4" x14ac:dyDescent="0.3">
      <c r="B44" s="7">
        <v>143</v>
      </c>
      <c r="C44" s="7">
        <v>785</v>
      </c>
      <c r="D44" s="8">
        <v>42659</v>
      </c>
    </row>
    <row r="45" spans="1:4" x14ac:dyDescent="0.3">
      <c r="B45" s="7">
        <v>144</v>
      </c>
      <c r="C45" s="7">
        <v>7361</v>
      </c>
      <c r="D45" s="8">
        <v>42656</v>
      </c>
    </row>
    <row r="46" spans="1:4" x14ac:dyDescent="0.3">
      <c r="B46" s="7">
        <v>145</v>
      </c>
      <c r="C46" s="7">
        <v>6351</v>
      </c>
      <c r="D46" s="8">
        <v>42655</v>
      </c>
    </row>
    <row r="47" spans="1:4" x14ac:dyDescent="0.3">
      <c r="B47" s="7">
        <v>146</v>
      </c>
      <c r="C47" s="7">
        <v>2385</v>
      </c>
      <c r="D47" s="8">
        <v>42652</v>
      </c>
    </row>
    <row r="48" spans="1:4" x14ac:dyDescent="0.3">
      <c r="A48" s="6"/>
      <c r="B48" s="7">
        <v>147</v>
      </c>
      <c r="C48" s="7">
        <v>6331</v>
      </c>
      <c r="D48" s="8">
        <v>42650</v>
      </c>
    </row>
    <row r="49" spans="2:4" x14ac:dyDescent="0.3">
      <c r="B49" s="7">
        <v>148</v>
      </c>
      <c r="C49" s="7">
        <v>2760</v>
      </c>
      <c r="D49" s="8">
        <v>42650</v>
      </c>
    </row>
    <row r="50" spans="2:4" x14ac:dyDescent="0.3">
      <c r="B50" s="7">
        <v>149</v>
      </c>
      <c r="C50" s="7">
        <v>768</v>
      </c>
      <c r="D50" s="8">
        <v>42639</v>
      </c>
    </row>
    <row r="51" spans="2:4" x14ac:dyDescent="0.3">
      <c r="B51" s="7">
        <v>150</v>
      </c>
      <c r="C51" s="7">
        <v>8958</v>
      </c>
      <c r="D51" s="8">
        <v>42638</v>
      </c>
    </row>
    <row r="52" spans="2:4" x14ac:dyDescent="0.3">
      <c r="B52" s="7">
        <v>151</v>
      </c>
      <c r="C52" s="7">
        <v>6087</v>
      </c>
      <c r="D52" s="8">
        <v>42636</v>
      </c>
    </row>
    <row r="53" spans="2:4" x14ac:dyDescent="0.3">
      <c r="B53" s="7">
        <v>152</v>
      </c>
      <c r="C53" s="7">
        <v>3776</v>
      </c>
      <c r="D53" s="8">
        <v>42632</v>
      </c>
    </row>
    <row r="54" spans="2:4" x14ac:dyDescent="0.3">
      <c r="B54" s="7">
        <v>153</v>
      </c>
      <c r="C54" s="7">
        <v>4354</v>
      </c>
      <c r="D54" s="8">
        <v>42628</v>
      </c>
    </row>
    <row r="55" spans="2:4" x14ac:dyDescent="0.3">
      <c r="B55" s="7">
        <v>154</v>
      </c>
      <c r="C55" s="7">
        <v>1370</v>
      </c>
      <c r="D55" s="8">
        <v>42625</v>
      </c>
    </row>
    <row r="56" spans="2:4" x14ac:dyDescent="0.3">
      <c r="B56" s="7">
        <v>155</v>
      </c>
      <c r="C56" s="7">
        <v>2461</v>
      </c>
      <c r="D56" s="8">
        <v>42624</v>
      </c>
    </row>
    <row r="57" spans="2:4" x14ac:dyDescent="0.3">
      <c r="B57" s="7">
        <v>156</v>
      </c>
      <c r="C57" s="7">
        <v>3392</v>
      </c>
      <c r="D57" s="8">
        <v>42622</v>
      </c>
    </row>
    <row r="58" spans="2:4" x14ac:dyDescent="0.3">
      <c r="B58" s="7">
        <v>157</v>
      </c>
      <c r="C58" s="7">
        <v>961</v>
      </c>
      <c r="D58" s="8">
        <v>42618</v>
      </c>
    </row>
    <row r="59" spans="2:4" x14ac:dyDescent="0.3">
      <c r="B59" s="7">
        <v>158</v>
      </c>
      <c r="C59" s="7">
        <v>5338</v>
      </c>
      <c r="D59" s="8">
        <v>42618</v>
      </c>
    </row>
    <row r="60" spans="2:4" x14ac:dyDescent="0.3">
      <c r="B60" s="7">
        <v>159</v>
      </c>
      <c r="C60" s="7">
        <v>6992</v>
      </c>
      <c r="D60" s="8">
        <v>42617</v>
      </c>
    </row>
    <row r="61" spans="2:4" x14ac:dyDescent="0.3">
      <c r="B61" s="7">
        <v>160</v>
      </c>
      <c r="C61" s="7">
        <v>6801</v>
      </c>
      <c r="D61" s="8">
        <v>42616</v>
      </c>
    </row>
    <row r="62" spans="2:4" x14ac:dyDescent="0.3">
      <c r="B62" s="7">
        <v>161</v>
      </c>
      <c r="C62" s="7">
        <v>7375</v>
      </c>
      <c r="D62" s="8">
        <v>42611</v>
      </c>
    </row>
    <row r="63" spans="2:4" x14ac:dyDescent="0.3">
      <c r="B63" s="7">
        <v>162</v>
      </c>
      <c r="C63" s="7">
        <v>6067</v>
      </c>
      <c r="D63" s="8">
        <v>42606</v>
      </c>
    </row>
    <row r="64" spans="2:4" x14ac:dyDescent="0.3">
      <c r="B64" s="7">
        <v>163</v>
      </c>
      <c r="C64" s="7">
        <v>3214</v>
      </c>
      <c r="D64" s="8">
        <v>42592</v>
      </c>
    </row>
    <row r="65" spans="1:4" x14ac:dyDescent="0.3">
      <c r="A65" s="6"/>
      <c r="B65" s="7">
        <v>164</v>
      </c>
      <c r="C65" s="7">
        <v>6015</v>
      </c>
      <c r="D65" s="8">
        <v>42589</v>
      </c>
    </row>
    <row r="66" spans="1:4" x14ac:dyDescent="0.3">
      <c r="B66" s="7">
        <v>165</v>
      </c>
      <c r="C66" s="7">
        <v>1664</v>
      </c>
      <c r="D66" s="8">
        <v>42589</v>
      </c>
    </row>
    <row r="67" spans="1:4" x14ac:dyDescent="0.3">
      <c r="A67" s="6"/>
      <c r="B67" s="7">
        <v>166</v>
      </c>
      <c r="C67" s="7">
        <v>5484</v>
      </c>
      <c r="D67" s="8">
        <v>42586</v>
      </c>
    </row>
  </sheetData>
  <sortState ref="A31:D67">
    <sortCondition descending="1" ref="D31"/>
  </sortState>
  <dataValidations count="2">
    <dataValidation type="whole" showInputMessage="1" showErrorMessage="1" sqref="K8 K11">
      <formula1>M5</formula1>
      <formula2>M6</formula2>
    </dataValidation>
    <dataValidation type="whole" allowBlank="1" showInputMessage="1" showErrorMessage="1" sqref="K7">
      <formula1>1</formula1>
      <formula2>12</formula2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Enjoy My Fine Releases.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Admin</cp:lastModifiedBy>
  <dcterms:created xsi:type="dcterms:W3CDTF">2017-10-25T20:40:09Z</dcterms:created>
  <dcterms:modified xsi:type="dcterms:W3CDTF">2017-10-29T05:35:32Z</dcterms:modified>
</cp:coreProperties>
</file>