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2\"/>
    </mc:Choice>
  </mc:AlternateContent>
  <bookViews>
    <workbookView xWindow="0" yWindow="0" windowWidth="28800" windowHeight="12228"/>
  </bookViews>
  <sheets>
    <sheet name="ورقة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3" i="1" l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2" i="1"/>
  <c r="J3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2" i="1"/>
  <c r="M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2" i="1"/>
  <c r="L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2" i="1"/>
  <c r="K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2" i="1"/>
</calcChain>
</file>

<file path=xl/sharedStrings.xml><?xml version="1.0" encoding="utf-8"?>
<sst xmlns="http://schemas.openxmlformats.org/spreadsheetml/2006/main" count="10" uniqueCount="10">
  <si>
    <t>قيمة القسط</t>
  </si>
  <si>
    <t>نتيجة المقارنة</t>
  </si>
  <si>
    <t>تاريخ القسط</t>
  </si>
  <si>
    <t>تاريخ السداد</t>
  </si>
  <si>
    <t>قيمة السداد</t>
  </si>
  <si>
    <t>قيمة فاتورة المياه</t>
  </si>
  <si>
    <t>تاريخ السداد بعد تاريخ القسط</t>
  </si>
  <si>
    <t xml:space="preserve">قيمة السداد &gt; = قيمة القسط </t>
  </si>
  <si>
    <t>مبلغ اكثر من القسط ?</t>
  </si>
  <si>
    <t>Final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</si>
</sst>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4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1"/>
      <color theme="4" tint="-0.249977111117893"/>
      <name val="Calibri"/>
      <family val="2"/>
      <charset val="178"/>
      <scheme val="minor"/>
    </font>
    <font>
      <b/>
      <sz val="11"/>
      <color rgb="FF0000CC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">
    <xf numFmtId="0" fontId="0" fillId="0" borderId="0" xfId="0"/>
    <xf numFmtId="14" fontId="0" fillId="0" borderId="0" xfId="0" applyNumberFormat="1"/>
    <xf numFmtId="0" fontId="0" fillId="0" borderId="1" xfId="0" applyBorder="1" applyAlignment="1">
      <alignment horizontal="center" vertical="center" wrapText="1"/>
    </xf>
    <xf numFmtId="4" fontId="0" fillId="0" borderId="0" xfId="0" applyNumberFormat="1"/>
    <xf numFmtId="0" fontId="0" fillId="0" borderId="0" xfId="0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40" fontId="2" fillId="2" borderId="0" xfId="1" applyNumberFormat="1" applyFont="1" applyFill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0" xfId="0" applyFont="1" applyFill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266700</xdr:colOff>
      <xdr:row>1</xdr:row>
      <xdr:rowOff>144780</xdr:rowOff>
    </xdr:from>
    <xdr:to>
      <xdr:col>21</xdr:col>
      <xdr:colOff>571500</xdr:colOff>
      <xdr:row>16</xdr:row>
      <xdr:rowOff>167640</xdr:rowOff>
    </xdr:to>
    <xdr:sp macro="" textlink="">
      <xdr:nvSpPr>
        <xdr:cNvPr id="2" name="TextBox 1"/>
        <xdr:cNvSpPr txBox="1"/>
      </xdr:nvSpPr>
      <xdr:spPr>
        <a:xfrm>
          <a:off x="9974313300" y="685800"/>
          <a:ext cx="4572000" cy="27660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rtl="1"/>
          <a:r>
            <a:rPr lang="ar-EG" sz="1100" b="0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ارجو المساعدة في تكوين المقارنة بين العناصر التالية وتكون النتيجة في نفس الخلية بـ ( مسدد ):</a:t>
          </a:r>
        </a:p>
        <a:p>
          <a:pPr rtl="1"/>
          <a:r>
            <a:rPr lang="ar-EG" sz="1100" b="0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- تاريخ القسط   ،   تاريخ السداد ،  قيمة السداد ،  قيمة القسط ،  قيمة فاتورة المياه</a:t>
          </a:r>
        </a:p>
        <a:p>
          <a:pPr rtl="1"/>
          <a:r>
            <a:rPr lang="ar-EG" sz="1100" b="0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المطلوب: اريد ان اعرف العميل سدد القسط ام لاء </a:t>
          </a:r>
        </a:p>
        <a:p>
          <a:pPr rtl="1"/>
          <a:r>
            <a:rPr lang="ar-EG" sz="1100" b="0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وجزاكم الله خير.</a:t>
          </a:r>
        </a:p>
        <a:p>
          <a:pPr rtl="1"/>
          <a:r>
            <a:rPr lang="ar-EG" sz="14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/>
          </a:r>
          <a:br>
            <a:rPr lang="ar-EG" sz="14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ar-EG" sz="14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العلاقة هي ان بعض العملاء يسدد مبلغ اكثر من القسط فنحتاج لطرح قيمة فاتورة المياه من قيمة السداد ليظهر الفرق فإذا كان = قيمة القسط فيعتبر مسدد.</a:t>
          </a:r>
        </a:p>
        <a:p>
          <a:pPr rtl="1"/>
          <a:r>
            <a:rPr lang="ar-EG" sz="14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بشرط اذا جاء تاريخ السداد بعد تاريخ القسط.</a:t>
          </a:r>
        </a:p>
        <a:p>
          <a:pPr rtl="1"/>
          <a:r>
            <a:rPr lang="ar-EG" sz="14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ولعل المقصود يكون واضح .... وجزالك الله خير اخي الكريم</a:t>
          </a:r>
        </a:p>
        <a:p>
          <a:pPr algn="r" rtl="1"/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:O36"/>
  <sheetViews>
    <sheetView rightToLeft="1" tabSelected="1" workbookViewId="0">
      <selection activeCell="N1" sqref="N1"/>
    </sheetView>
  </sheetViews>
  <sheetFormatPr defaultRowHeight="14.4" x14ac:dyDescent="0.3"/>
  <cols>
    <col min="5" max="6" width="10.88671875" bestFit="1" customWidth="1"/>
    <col min="7" max="8" width="10.109375" bestFit="1" customWidth="1"/>
    <col min="9" max="9" width="11" bestFit="1" customWidth="1"/>
    <col min="10" max="11" width="11" style="8" customWidth="1"/>
    <col min="12" max="12" width="11" style="9" customWidth="1"/>
    <col min="13" max="13" width="4.77734375" style="12" bestFit="1" customWidth="1"/>
    <col min="14" max="14" width="15.88671875" bestFit="1" customWidth="1"/>
  </cols>
  <sheetData>
    <row r="1" spans="5:15" ht="42.75" customHeight="1" x14ac:dyDescent="0.3">
      <c r="E1" s="5" t="s">
        <v>2</v>
      </c>
      <c r="F1" s="5" t="s">
        <v>3</v>
      </c>
      <c r="G1" s="5" t="s">
        <v>4</v>
      </c>
      <c r="H1" s="6" t="s">
        <v>0</v>
      </c>
      <c r="I1" s="5" t="s">
        <v>5</v>
      </c>
      <c r="J1" s="7" t="s">
        <v>8</v>
      </c>
      <c r="K1" s="7" t="s">
        <v>6</v>
      </c>
      <c r="L1" s="7" t="s">
        <v>7</v>
      </c>
      <c r="M1" s="11" t="s">
        <v>9</v>
      </c>
      <c r="N1" s="2" t="s">
        <v>1</v>
      </c>
    </row>
    <row r="2" spans="5:15" x14ac:dyDescent="0.3">
      <c r="E2" s="1">
        <v>42952</v>
      </c>
      <c r="F2" s="1">
        <v>42964</v>
      </c>
      <c r="G2">
        <v>1029.4000000000001</v>
      </c>
      <c r="H2">
        <v>662</v>
      </c>
      <c r="I2">
        <v>367.4</v>
      </c>
      <c r="J2" s="10">
        <f>ROUND(IF(G2&gt;H2,G2-I2-H2,G2-H2),2)</f>
        <v>0</v>
      </c>
      <c r="K2" s="8">
        <f>1*(F2&gt;=E2)</f>
        <v>1</v>
      </c>
      <c r="L2" s="9">
        <f>1*(G2&gt;=H2)</f>
        <v>1</v>
      </c>
      <c r="M2" s="12">
        <f>L2*K2</f>
        <v>1</v>
      </c>
      <c r="N2" t="str">
        <f>IF(AND(M2=1,J2&gt;=0),"سدد وله باقي = "&amp;J2,"لم يسدد ")</f>
        <v>سدد وله باقي = 0</v>
      </c>
      <c r="O2" s="4"/>
    </row>
    <row r="3" spans="5:15" x14ac:dyDescent="0.3">
      <c r="E3" s="1">
        <v>43009</v>
      </c>
      <c r="F3" s="1">
        <v>43016</v>
      </c>
      <c r="G3">
        <v>1237.07</v>
      </c>
      <c r="H3">
        <v>710</v>
      </c>
      <c r="I3">
        <v>527.07000000000005</v>
      </c>
      <c r="J3" s="10">
        <f t="shared" ref="J3:J36" si="0">ROUND(IF(G3&gt;H3,G3-I3-H3,G3-H3),2)</f>
        <v>0</v>
      </c>
      <c r="K3" s="8">
        <f t="shared" ref="J3:K36" si="1">1*(F3&gt;=E3)</f>
        <v>1</v>
      </c>
      <c r="L3" s="9">
        <f t="shared" ref="L3:L36" si="2">1*(G3&gt;=H3)</f>
        <v>1</v>
      </c>
      <c r="M3" s="12">
        <f t="shared" ref="M3:M36" si="3">L3*K3</f>
        <v>1</v>
      </c>
      <c r="N3" t="str">
        <f t="shared" ref="N3:N36" si="4">IF(AND(M3=1,J3&gt;=0),"سدد وله باقي = "&amp;J3,"لم يسدد ")</f>
        <v>سدد وله باقي = 0</v>
      </c>
      <c r="O3" s="4"/>
    </row>
    <row r="4" spans="5:15" x14ac:dyDescent="0.3">
      <c r="E4" s="1">
        <v>43027</v>
      </c>
      <c r="F4" s="1">
        <v>43005</v>
      </c>
      <c r="G4">
        <v>901.63</v>
      </c>
      <c r="H4">
        <v>823</v>
      </c>
      <c r="I4">
        <v>62.07</v>
      </c>
      <c r="J4" s="10">
        <f t="shared" si="0"/>
        <v>16.559999999999999</v>
      </c>
      <c r="K4" s="8">
        <f t="shared" si="1"/>
        <v>0</v>
      </c>
      <c r="L4" s="9">
        <f t="shared" si="2"/>
        <v>1</v>
      </c>
      <c r="M4" s="12">
        <f t="shared" si="3"/>
        <v>0</v>
      </c>
      <c r="N4" t="str">
        <f t="shared" si="4"/>
        <v xml:space="preserve">لم يسدد </v>
      </c>
      <c r="O4" s="4"/>
    </row>
    <row r="5" spans="5:15" x14ac:dyDescent="0.3">
      <c r="E5" s="1">
        <v>43018</v>
      </c>
      <c r="F5" s="1">
        <v>42856</v>
      </c>
      <c r="G5">
        <v>1632</v>
      </c>
      <c r="H5">
        <v>544</v>
      </c>
      <c r="I5">
        <v>1349.87</v>
      </c>
      <c r="J5" s="10">
        <f t="shared" si="0"/>
        <v>-261.87</v>
      </c>
      <c r="K5" s="8">
        <f t="shared" si="1"/>
        <v>0</v>
      </c>
      <c r="L5" s="9">
        <f t="shared" si="2"/>
        <v>1</v>
      </c>
      <c r="M5" s="12">
        <f t="shared" si="3"/>
        <v>0</v>
      </c>
      <c r="N5" t="str">
        <f t="shared" si="4"/>
        <v xml:space="preserve">لم يسدد </v>
      </c>
      <c r="O5" s="4"/>
    </row>
    <row r="6" spans="5:15" x14ac:dyDescent="0.3">
      <c r="E6" s="1">
        <v>43030</v>
      </c>
      <c r="F6" s="1">
        <v>43015</v>
      </c>
      <c r="G6">
        <v>577.77</v>
      </c>
      <c r="H6">
        <v>487</v>
      </c>
      <c r="I6">
        <v>204.23</v>
      </c>
      <c r="J6" s="10">
        <f t="shared" si="0"/>
        <v>-113.46</v>
      </c>
      <c r="K6" s="8">
        <f t="shared" si="1"/>
        <v>0</v>
      </c>
      <c r="L6" s="9">
        <f t="shared" si="2"/>
        <v>1</v>
      </c>
      <c r="M6" s="12">
        <f t="shared" si="3"/>
        <v>0</v>
      </c>
      <c r="N6" t="str">
        <f t="shared" si="4"/>
        <v xml:space="preserve">لم يسدد </v>
      </c>
      <c r="O6" s="4"/>
    </row>
    <row r="7" spans="5:15" x14ac:dyDescent="0.3">
      <c r="E7" s="1">
        <v>43012</v>
      </c>
      <c r="F7" s="1">
        <v>42910</v>
      </c>
      <c r="G7">
        <v>950.33</v>
      </c>
      <c r="H7">
        <v>767</v>
      </c>
      <c r="I7">
        <v>465.87</v>
      </c>
      <c r="J7" s="10">
        <f t="shared" si="0"/>
        <v>-282.54000000000002</v>
      </c>
      <c r="K7" s="8">
        <f t="shared" si="1"/>
        <v>0</v>
      </c>
      <c r="L7" s="9">
        <f t="shared" si="2"/>
        <v>1</v>
      </c>
      <c r="M7" s="12">
        <f t="shared" si="3"/>
        <v>0</v>
      </c>
      <c r="N7" t="str">
        <f t="shared" si="4"/>
        <v xml:space="preserve">لم يسدد </v>
      </c>
      <c r="O7" s="4"/>
    </row>
    <row r="8" spans="5:15" x14ac:dyDescent="0.3">
      <c r="E8" s="1">
        <v>43026</v>
      </c>
      <c r="F8" s="1">
        <v>43012</v>
      </c>
      <c r="G8">
        <v>826.87</v>
      </c>
      <c r="H8">
        <v>590</v>
      </c>
      <c r="I8">
        <v>6.45</v>
      </c>
      <c r="J8" s="10">
        <f t="shared" si="0"/>
        <v>230.42</v>
      </c>
      <c r="K8" s="8">
        <f t="shared" si="1"/>
        <v>0</v>
      </c>
      <c r="L8" s="9">
        <f t="shared" si="2"/>
        <v>1</v>
      </c>
      <c r="M8" s="12">
        <f t="shared" si="3"/>
        <v>0</v>
      </c>
      <c r="N8" t="str">
        <f t="shared" si="4"/>
        <v xml:space="preserve">لم يسدد </v>
      </c>
      <c r="O8" s="4"/>
    </row>
    <row r="9" spans="5:15" x14ac:dyDescent="0.3">
      <c r="E9" s="1">
        <v>42939</v>
      </c>
      <c r="F9" s="1">
        <v>43014</v>
      </c>
      <c r="G9">
        <v>3411.87</v>
      </c>
      <c r="H9">
        <v>746</v>
      </c>
      <c r="I9">
        <v>1901.87</v>
      </c>
      <c r="J9" s="10">
        <f t="shared" si="0"/>
        <v>764</v>
      </c>
      <c r="K9" s="8">
        <f t="shared" si="1"/>
        <v>1</v>
      </c>
      <c r="L9" s="9">
        <f t="shared" si="2"/>
        <v>1</v>
      </c>
      <c r="M9" s="12">
        <f t="shared" si="3"/>
        <v>1</v>
      </c>
      <c r="N9" t="str">
        <f t="shared" si="4"/>
        <v>سدد وله باقي = 764</v>
      </c>
      <c r="O9" s="4"/>
    </row>
    <row r="10" spans="5:15" x14ac:dyDescent="0.3">
      <c r="E10" s="1">
        <v>43009</v>
      </c>
      <c r="F10" s="1">
        <v>43020</v>
      </c>
      <c r="G10">
        <v>4384.87</v>
      </c>
      <c r="H10">
        <v>531</v>
      </c>
      <c r="I10">
        <v>587.07000000000005</v>
      </c>
      <c r="J10" s="10">
        <f t="shared" si="0"/>
        <v>3266.8</v>
      </c>
      <c r="K10" s="8">
        <f t="shared" si="1"/>
        <v>1</v>
      </c>
      <c r="L10" s="9">
        <f t="shared" si="2"/>
        <v>1</v>
      </c>
      <c r="M10" s="12">
        <f t="shared" si="3"/>
        <v>1</v>
      </c>
      <c r="N10" t="str">
        <f t="shared" si="4"/>
        <v>سدد وله باقي = 3266.8</v>
      </c>
      <c r="O10" s="4"/>
    </row>
    <row r="11" spans="5:15" x14ac:dyDescent="0.3">
      <c r="E11" s="1">
        <v>42992</v>
      </c>
      <c r="F11" s="1">
        <v>42994</v>
      </c>
      <c r="G11">
        <v>653</v>
      </c>
      <c r="H11">
        <v>653</v>
      </c>
      <c r="I11">
        <v>232.85</v>
      </c>
      <c r="J11" s="10">
        <f t="shared" si="0"/>
        <v>0</v>
      </c>
      <c r="K11" s="8">
        <f t="shared" si="1"/>
        <v>1</v>
      </c>
      <c r="L11" s="9">
        <f t="shared" si="2"/>
        <v>1</v>
      </c>
      <c r="M11" s="12">
        <f t="shared" si="3"/>
        <v>1</v>
      </c>
      <c r="N11" t="str">
        <f t="shared" si="4"/>
        <v>سدد وله باقي = 0</v>
      </c>
      <c r="O11" s="4"/>
    </row>
    <row r="12" spans="5:15" x14ac:dyDescent="0.3">
      <c r="E12" s="1">
        <v>43026</v>
      </c>
      <c r="F12" s="1">
        <v>42964</v>
      </c>
      <c r="G12">
        <v>1016.9</v>
      </c>
      <c r="H12">
        <v>585</v>
      </c>
      <c r="I12">
        <v>335.27</v>
      </c>
      <c r="J12" s="10">
        <f t="shared" si="0"/>
        <v>96.63</v>
      </c>
      <c r="K12" s="8">
        <f t="shared" si="1"/>
        <v>0</v>
      </c>
      <c r="L12" s="9">
        <f t="shared" si="2"/>
        <v>1</v>
      </c>
      <c r="M12" s="12">
        <f t="shared" si="3"/>
        <v>0</v>
      </c>
      <c r="N12" t="str">
        <f t="shared" si="4"/>
        <v xml:space="preserve">لم يسدد </v>
      </c>
      <c r="O12" s="4"/>
    </row>
    <row r="13" spans="5:15" x14ac:dyDescent="0.3">
      <c r="E13" s="1">
        <v>43024</v>
      </c>
      <c r="F13" s="1">
        <v>43009</v>
      </c>
      <c r="G13">
        <v>705.93</v>
      </c>
      <c r="H13">
        <v>697</v>
      </c>
      <c r="I13">
        <v>5.17</v>
      </c>
      <c r="J13" s="10">
        <f t="shared" si="0"/>
        <v>3.76</v>
      </c>
      <c r="K13" s="8">
        <f t="shared" si="1"/>
        <v>0</v>
      </c>
      <c r="L13" s="9">
        <f t="shared" si="2"/>
        <v>1</v>
      </c>
      <c r="M13" s="12">
        <f t="shared" si="3"/>
        <v>0</v>
      </c>
      <c r="N13" t="str">
        <f t="shared" si="4"/>
        <v xml:space="preserve">لم يسدد </v>
      </c>
      <c r="O13" s="4"/>
    </row>
    <row r="14" spans="5:15" x14ac:dyDescent="0.3">
      <c r="E14" s="1">
        <v>43007</v>
      </c>
      <c r="F14" s="1">
        <v>42417</v>
      </c>
      <c r="G14">
        <v>119.6</v>
      </c>
      <c r="H14">
        <v>703</v>
      </c>
      <c r="I14">
        <v>78.13</v>
      </c>
      <c r="J14" s="10">
        <f t="shared" si="0"/>
        <v>-583.4</v>
      </c>
      <c r="K14" s="8">
        <f t="shared" si="1"/>
        <v>0</v>
      </c>
      <c r="L14" s="9">
        <f t="shared" si="2"/>
        <v>0</v>
      </c>
      <c r="M14" s="12">
        <f t="shared" si="3"/>
        <v>0</v>
      </c>
      <c r="N14" t="str">
        <f t="shared" si="4"/>
        <v xml:space="preserve">لم يسدد </v>
      </c>
      <c r="O14" s="4"/>
    </row>
    <row r="15" spans="5:15" x14ac:dyDescent="0.3">
      <c r="E15" s="1">
        <v>43013</v>
      </c>
      <c r="F15" s="1">
        <v>42851</v>
      </c>
      <c r="G15">
        <v>513</v>
      </c>
      <c r="H15">
        <v>513</v>
      </c>
      <c r="I15">
        <v>66.13</v>
      </c>
      <c r="J15" s="10">
        <f t="shared" si="0"/>
        <v>0</v>
      </c>
      <c r="K15" s="8">
        <f t="shared" si="1"/>
        <v>0</v>
      </c>
      <c r="L15" s="9">
        <f t="shared" si="2"/>
        <v>1</v>
      </c>
      <c r="M15" s="12">
        <f t="shared" si="3"/>
        <v>0</v>
      </c>
      <c r="N15" t="str">
        <f t="shared" si="4"/>
        <v xml:space="preserve">لم يسدد </v>
      </c>
      <c r="O15" s="4"/>
    </row>
    <row r="16" spans="5:15" x14ac:dyDescent="0.3">
      <c r="E16" s="1">
        <v>43025</v>
      </c>
      <c r="F16" s="1">
        <v>42975</v>
      </c>
      <c r="G16">
        <v>1836.77</v>
      </c>
      <c r="H16">
        <v>924</v>
      </c>
      <c r="I16">
        <v>1077.55</v>
      </c>
      <c r="J16" s="10">
        <f t="shared" si="0"/>
        <v>-164.78</v>
      </c>
      <c r="K16" s="8">
        <f t="shared" si="1"/>
        <v>0</v>
      </c>
      <c r="L16" s="9">
        <f t="shared" si="2"/>
        <v>1</v>
      </c>
      <c r="M16" s="12">
        <f t="shared" si="3"/>
        <v>0</v>
      </c>
      <c r="N16" t="str">
        <f t="shared" si="4"/>
        <v xml:space="preserve">لم يسدد </v>
      </c>
      <c r="O16" s="4"/>
    </row>
    <row r="17" spans="5:15" x14ac:dyDescent="0.3">
      <c r="E17" s="1">
        <v>43022</v>
      </c>
      <c r="F17" s="1">
        <v>42883</v>
      </c>
      <c r="G17">
        <v>1491</v>
      </c>
      <c r="H17" s="3">
        <v>1491</v>
      </c>
      <c r="I17">
        <v>634.79999999999995</v>
      </c>
      <c r="J17" s="10">
        <f t="shared" si="0"/>
        <v>0</v>
      </c>
      <c r="K17" s="8">
        <f t="shared" si="1"/>
        <v>0</v>
      </c>
      <c r="L17" s="9">
        <f t="shared" si="2"/>
        <v>1</v>
      </c>
      <c r="M17" s="12">
        <f t="shared" si="3"/>
        <v>0</v>
      </c>
      <c r="N17" t="str">
        <f t="shared" si="4"/>
        <v xml:space="preserve">لم يسدد </v>
      </c>
      <c r="O17" s="4"/>
    </row>
    <row r="18" spans="5:15" x14ac:dyDescent="0.3">
      <c r="E18" s="1">
        <v>43030</v>
      </c>
      <c r="F18" s="1">
        <v>42194</v>
      </c>
      <c r="G18">
        <v>316.5</v>
      </c>
      <c r="H18">
        <v>564</v>
      </c>
      <c r="I18">
        <v>289.87</v>
      </c>
      <c r="J18" s="10">
        <f t="shared" si="0"/>
        <v>-247.5</v>
      </c>
      <c r="K18" s="8">
        <f t="shared" si="1"/>
        <v>0</v>
      </c>
      <c r="L18" s="9">
        <f t="shared" si="2"/>
        <v>0</v>
      </c>
      <c r="M18" s="12">
        <f t="shared" si="3"/>
        <v>0</v>
      </c>
      <c r="N18" t="str">
        <f t="shared" si="4"/>
        <v xml:space="preserve">لم يسدد </v>
      </c>
      <c r="O18" s="4"/>
    </row>
    <row r="19" spans="5:15" x14ac:dyDescent="0.3">
      <c r="E19" s="1">
        <v>43007</v>
      </c>
      <c r="F19" s="1">
        <v>43011</v>
      </c>
      <c r="G19">
        <v>1040.2</v>
      </c>
      <c r="H19">
        <v>854</v>
      </c>
      <c r="I19">
        <v>186.2</v>
      </c>
      <c r="J19" s="10">
        <f t="shared" si="0"/>
        <v>0</v>
      </c>
      <c r="K19" s="8">
        <f t="shared" si="1"/>
        <v>1</v>
      </c>
      <c r="L19" s="9">
        <f t="shared" si="2"/>
        <v>1</v>
      </c>
      <c r="M19" s="12">
        <f t="shared" si="3"/>
        <v>1</v>
      </c>
      <c r="N19" t="str">
        <f t="shared" si="4"/>
        <v>سدد وله باقي = 0</v>
      </c>
      <c r="O19" s="4"/>
    </row>
    <row r="20" spans="5:15" x14ac:dyDescent="0.3">
      <c r="E20" s="1">
        <v>43029</v>
      </c>
      <c r="F20" s="1">
        <v>43020</v>
      </c>
      <c r="G20">
        <v>909.07</v>
      </c>
      <c r="H20">
        <v>334</v>
      </c>
      <c r="I20">
        <v>606.53</v>
      </c>
      <c r="J20" s="10">
        <f t="shared" si="0"/>
        <v>-31.46</v>
      </c>
      <c r="K20" s="8">
        <f t="shared" si="1"/>
        <v>0</v>
      </c>
      <c r="L20" s="9">
        <f t="shared" si="2"/>
        <v>1</v>
      </c>
      <c r="M20" s="12">
        <f t="shared" si="3"/>
        <v>0</v>
      </c>
      <c r="N20" t="str">
        <f t="shared" si="4"/>
        <v xml:space="preserve">لم يسدد </v>
      </c>
      <c r="O20" s="4"/>
    </row>
    <row r="21" spans="5:15" x14ac:dyDescent="0.3">
      <c r="E21" s="1">
        <v>43019</v>
      </c>
      <c r="F21" s="1">
        <v>42954</v>
      </c>
      <c r="G21">
        <v>3008.87</v>
      </c>
      <c r="H21">
        <v>879</v>
      </c>
      <c r="I21">
        <v>1788.7</v>
      </c>
      <c r="J21" s="10">
        <f t="shared" si="0"/>
        <v>341.17</v>
      </c>
      <c r="K21" s="8">
        <f t="shared" si="1"/>
        <v>0</v>
      </c>
      <c r="L21" s="9">
        <f t="shared" si="2"/>
        <v>1</v>
      </c>
      <c r="M21" s="12">
        <f t="shared" si="3"/>
        <v>0</v>
      </c>
      <c r="N21" t="str">
        <f t="shared" si="4"/>
        <v xml:space="preserve">لم يسدد </v>
      </c>
      <c r="O21" s="4"/>
    </row>
    <row r="22" spans="5:15" x14ac:dyDescent="0.3">
      <c r="E22" s="1">
        <v>42823</v>
      </c>
      <c r="F22" s="1">
        <v>42960</v>
      </c>
      <c r="G22">
        <v>798.53</v>
      </c>
      <c r="H22">
        <v>417</v>
      </c>
      <c r="I22">
        <v>798.53</v>
      </c>
      <c r="J22" s="10">
        <f t="shared" si="0"/>
        <v>-417</v>
      </c>
      <c r="K22" s="8">
        <f t="shared" si="1"/>
        <v>1</v>
      </c>
      <c r="L22" s="9">
        <f t="shared" si="2"/>
        <v>1</v>
      </c>
      <c r="M22" s="12">
        <f t="shared" si="3"/>
        <v>1</v>
      </c>
      <c r="N22" t="str">
        <f t="shared" si="4"/>
        <v xml:space="preserve">لم يسدد </v>
      </c>
      <c r="O22" s="4"/>
    </row>
    <row r="23" spans="5:15" x14ac:dyDescent="0.3">
      <c r="E23" s="1">
        <v>43027</v>
      </c>
      <c r="F23" s="1">
        <v>42829</v>
      </c>
      <c r="G23">
        <v>562</v>
      </c>
      <c r="H23">
        <v>562</v>
      </c>
      <c r="I23">
        <v>133.72</v>
      </c>
      <c r="J23" s="10">
        <f t="shared" si="0"/>
        <v>0</v>
      </c>
      <c r="K23" s="8">
        <f t="shared" si="1"/>
        <v>0</v>
      </c>
      <c r="L23" s="9">
        <f t="shared" si="2"/>
        <v>1</v>
      </c>
      <c r="M23" s="12">
        <f t="shared" si="3"/>
        <v>0</v>
      </c>
      <c r="N23" t="str">
        <f t="shared" si="4"/>
        <v xml:space="preserve">لم يسدد </v>
      </c>
      <c r="O23" s="4"/>
    </row>
    <row r="24" spans="5:15" x14ac:dyDescent="0.3">
      <c r="E24" s="1">
        <v>43027</v>
      </c>
      <c r="F24" s="1">
        <v>43029</v>
      </c>
      <c r="G24">
        <v>1204.94</v>
      </c>
      <c r="H24">
        <v>703</v>
      </c>
      <c r="I24">
        <v>335.27</v>
      </c>
      <c r="J24" s="10">
        <f t="shared" si="0"/>
        <v>166.67</v>
      </c>
      <c r="K24" s="8">
        <f t="shared" si="1"/>
        <v>1</v>
      </c>
      <c r="L24" s="9">
        <f t="shared" si="2"/>
        <v>1</v>
      </c>
      <c r="M24" s="12">
        <f t="shared" si="3"/>
        <v>1</v>
      </c>
      <c r="N24" t="str">
        <f t="shared" si="4"/>
        <v>سدد وله باقي = 166.67</v>
      </c>
      <c r="O24" s="4"/>
    </row>
    <row r="25" spans="5:15" x14ac:dyDescent="0.3">
      <c r="E25" s="1">
        <v>43026</v>
      </c>
      <c r="F25" s="1">
        <v>42921</v>
      </c>
      <c r="G25">
        <v>555</v>
      </c>
      <c r="H25">
        <v>555</v>
      </c>
      <c r="I25">
        <v>300.87</v>
      </c>
      <c r="J25" s="10">
        <f t="shared" si="0"/>
        <v>0</v>
      </c>
      <c r="K25" s="8">
        <f t="shared" si="1"/>
        <v>0</v>
      </c>
      <c r="L25" s="9">
        <f t="shared" si="2"/>
        <v>1</v>
      </c>
      <c r="M25" s="12">
        <f t="shared" si="3"/>
        <v>0</v>
      </c>
      <c r="N25" t="str">
        <f t="shared" si="4"/>
        <v xml:space="preserve">لم يسدد </v>
      </c>
      <c r="O25" s="4"/>
    </row>
    <row r="26" spans="5:15" x14ac:dyDescent="0.3">
      <c r="E26" s="1">
        <v>43029</v>
      </c>
      <c r="F26" s="1">
        <v>42841</v>
      </c>
      <c r="G26">
        <v>857</v>
      </c>
      <c r="H26">
        <v>857</v>
      </c>
      <c r="I26">
        <v>4.8</v>
      </c>
      <c r="J26" s="10">
        <f t="shared" si="0"/>
        <v>0</v>
      </c>
      <c r="K26" s="8">
        <f t="shared" si="1"/>
        <v>0</v>
      </c>
      <c r="L26" s="9">
        <f t="shared" si="2"/>
        <v>1</v>
      </c>
      <c r="M26" s="12">
        <f t="shared" si="3"/>
        <v>0</v>
      </c>
      <c r="N26" t="str">
        <f t="shared" si="4"/>
        <v xml:space="preserve">لم يسدد </v>
      </c>
      <c r="O26" s="4"/>
    </row>
    <row r="27" spans="5:15" x14ac:dyDescent="0.3">
      <c r="E27" s="1">
        <v>43022</v>
      </c>
      <c r="F27" s="1">
        <v>42945</v>
      </c>
      <c r="G27">
        <v>1550.2</v>
      </c>
      <c r="H27">
        <v>449</v>
      </c>
      <c r="I27">
        <v>92.87</v>
      </c>
      <c r="J27" s="10">
        <f t="shared" si="0"/>
        <v>1008.33</v>
      </c>
      <c r="K27" s="8">
        <f t="shared" si="1"/>
        <v>0</v>
      </c>
      <c r="L27" s="9">
        <f t="shared" si="2"/>
        <v>1</v>
      </c>
      <c r="M27" s="12">
        <f t="shared" si="3"/>
        <v>0</v>
      </c>
      <c r="N27" t="str">
        <f t="shared" si="4"/>
        <v xml:space="preserve">لم يسدد </v>
      </c>
      <c r="O27" s="4"/>
    </row>
    <row r="28" spans="5:15" x14ac:dyDescent="0.3">
      <c r="E28" s="1">
        <v>43018</v>
      </c>
      <c r="F28" s="1">
        <v>42816</v>
      </c>
      <c r="G28">
        <v>684.71</v>
      </c>
      <c r="H28">
        <v>685</v>
      </c>
      <c r="I28">
        <v>8.5</v>
      </c>
      <c r="J28" s="10">
        <f t="shared" si="0"/>
        <v>-0.28999999999999998</v>
      </c>
      <c r="K28" s="8">
        <f t="shared" si="1"/>
        <v>0</v>
      </c>
      <c r="L28" s="9">
        <f t="shared" si="2"/>
        <v>0</v>
      </c>
      <c r="M28" s="12">
        <f t="shared" si="3"/>
        <v>0</v>
      </c>
      <c r="N28" t="str">
        <f t="shared" si="4"/>
        <v xml:space="preserve">لم يسدد </v>
      </c>
      <c r="O28" s="4"/>
    </row>
    <row r="29" spans="5:15" x14ac:dyDescent="0.3">
      <c r="E29" s="1">
        <v>43030</v>
      </c>
      <c r="F29" s="1">
        <v>43020</v>
      </c>
      <c r="G29">
        <v>487.6</v>
      </c>
      <c r="H29">
        <v>395</v>
      </c>
      <c r="I29">
        <v>110.11</v>
      </c>
      <c r="J29" s="10">
        <f t="shared" si="0"/>
        <v>-17.510000000000002</v>
      </c>
      <c r="K29" s="8">
        <f t="shared" si="1"/>
        <v>0</v>
      </c>
      <c r="L29" s="9">
        <f t="shared" si="2"/>
        <v>1</v>
      </c>
      <c r="M29" s="12">
        <f t="shared" si="3"/>
        <v>0</v>
      </c>
      <c r="N29" t="str">
        <f t="shared" si="4"/>
        <v xml:space="preserve">لم يسدد </v>
      </c>
      <c r="O29" s="4"/>
    </row>
    <row r="30" spans="5:15" x14ac:dyDescent="0.3">
      <c r="E30" s="1">
        <v>43011</v>
      </c>
      <c r="F30" s="1">
        <v>42833</v>
      </c>
      <c r="G30">
        <v>1669</v>
      </c>
      <c r="H30" s="3">
        <v>1669</v>
      </c>
      <c r="I30">
        <v>10.5</v>
      </c>
      <c r="J30" s="10">
        <f t="shared" si="0"/>
        <v>0</v>
      </c>
      <c r="K30" s="8">
        <f t="shared" si="1"/>
        <v>0</v>
      </c>
      <c r="L30" s="9">
        <f t="shared" si="2"/>
        <v>1</v>
      </c>
      <c r="M30" s="12">
        <f t="shared" si="3"/>
        <v>0</v>
      </c>
      <c r="N30" t="str">
        <f t="shared" si="4"/>
        <v xml:space="preserve">لم يسدد </v>
      </c>
      <c r="O30" s="4"/>
    </row>
    <row r="31" spans="5:15" x14ac:dyDescent="0.3">
      <c r="E31" s="1">
        <v>43030</v>
      </c>
      <c r="F31" s="1">
        <v>43030</v>
      </c>
      <c r="G31">
        <v>619.77</v>
      </c>
      <c r="H31">
        <v>529</v>
      </c>
      <c r="I31">
        <v>124.37</v>
      </c>
      <c r="J31" s="10">
        <f t="shared" si="0"/>
        <v>-33.6</v>
      </c>
      <c r="K31" s="8">
        <f t="shared" si="1"/>
        <v>1</v>
      </c>
      <c r="L31" s="9">
        <f t="shared" si="2"/>
        <v>1</v>
      </c>
      <c r="M31" s="12">
        <f t="shared" si="3"/>
        <v>1</v>
      </c>
      <c r="N31" t="str">
        <f t="shared" si="4"/>
        <v xml:space="preserve">لم يسدد </v>
      </c>
      <c r="O31" s="4"/>
    </row>
    <row r="32" spans="5:15" x14ac:dyDescent="0.3">
      <c r="E32" s="1">
        <v>43019</v>
      </c>
      <c r="F32" s="1">
        <v>43007</v>
      </c>
      <c r="G32">
        <v>2086.36</v>
      </c>
      <c r="H32">
        <v>931</v>
      </c>
      <c r="I32">
        <v>2041.2</v>
      </c>
      <c r="J32" s="10">
        <f t="shared" si="0"/>
        <v>-885.84</v>
      </c>
      <c r="K32" s="8">
        <f t="shared" si="1"/>
        <v>0</v>
      </c>
      <c r="L32" s="9">
        <f t="shared" si="2"/>
        <v>1</v>
      </c>
      <c r="M32" s="12">
        <f t="shared" si="3"/>
        <v>0</v>
      </c>
      <c r="N32" t="str">
        <f t="shared" si="4"/>
        <v xml:space="preserve">لم يسدد </v>
      </c>
      <c r="O32" s="4"/>
    </row>
    <row r="33" spans="5:15" x14ac:dyDescent="0.3">
      <c r="E33" s="1">
        <v>43018</v>
      </c>
      <c r="F33" s="1">
        <v>43023</v>
      </c>
      <c r="G33">
        <v>811.78</v>
      </c>
      <c r="H33">
        <v>339</v>
      </c>
      <c r="I33">
        <v>29.8</v>
      </c>
      <c r="J33" s="10">
        <f t="shared" si="0"/>
        <v>442.98</v>
      </c>
      <c r="K33" s="8">
        <f t="shared" si="1"/>
        <v>1</v>
      </c>
      <c r="L33" s="9">
        <f t="shared" si="2"/>
        <v>1</v>
      </c>
      <c r="M33" s="12">
        <f t="shared" si="3"/>
        <v>1</v>
      </c>
      <c r="N33" t="str">
        <f t="shared" si="4"/>
        <v>سدد وله باقي = 442.98</v>
      </c>
      <c r="O33" s="4"/>
    </row>
    <row r="34" spans="5:15" x14ac:dyDescent="0.3">
      <c r="E34" s="1">
        <v>43029</v>
      </c>
      <c r="F34" s="1">
        <v>43012</v>
      </c>
      <c r="G34">
        <v>412.83</v>
      </c>
      <c r="H34">
        <v>479</v>
      </c>
      <c r="I34">
        <v>180.3</v>
      </c>
      <c r="J34" s="10">
        <f t="shared" si="0"/>
        <v>-66.17</v>
      </c>
      <c r="K34" s="8">
        <f t="shared" si="1"/>
        <v>0</v>
      </c>
      <c r="L34" s="9">
        <f t="shared" si="2"/>
        <v>0</v>
      </c>
      <c r="M34" s="12">
        <f t="shared" si="3"/>
        <v>0</v>
      </c>
      <c r="N34" t="str">
        <f t="shared" si="4"/>
        <v xml:space="preserve">لم يسدد </v>
      </c>
      <c r="O34" s="4"/>
    </row>
    <row r="35" spans="5:15" x14ac:dyDescent="0.3">
      <c r="E35" s="1">
        <v>43018</v>
      </c>
      <c r="F35" s="1">
        <v>42864</v>
      </c>
      <c r="G35">
        <v>831</v>
      </c>
      <c r="H35">
        <v>831</v>
      </c>
      <c r="I35">
        <v>1085.1199999999999</v>
      </c>
      <c r="J35" s="10">
        <f t="shared" si="0"/>
        <v>0</v>
      </c>
      <c r="K35" s="8">
        <f t="shared" si="1"/>
        <v>0</v>
      </c>
      <c r="L35" s="9">
        <f t="shared" si="2"/>
        <v>1</v>
      </c>
      <c r="M35" s="12">
        <f t="shared" si="3"/>
        <v>0</v>
      </c>
      <c r="N35" t="str">
        <f t="shared" si="4"/>
        <v xml:space="preserve">لم يسدد </v>
      </c>
      <c r="O35" s="4"/>
    </row>
    <row r="36" spans="5:15" x14ac:dyDescent="0.3">
      <c r="E36" s="1">
        <v>43007</v>
      </c>
      <c r="F36" s="1">
        <v>43030</v>
      </c>
      <c r="G36">
        <v>1487.55</v>
      </c>
      <c r="H36">
        <v>950</v>
      </c>
      <c r="I36">
        <v>537.54999999999995</v>
      </c>
      <c r="J36" s="10">
        <f t="shared" si="0"/>
        <v>0</v>
      </c>
      <c r="K36" s="8">
        <f t="shared" si="1"/>
        <v>1</v>
      </c>
      <c r="L36" s="9">
        <f t="shared" si="2"/>
        <v>1</v>
      </c>
      <c r="M36" s="12">
        <f t="shared" si="3"/>
        <v>1</v>
      </c>
      <c r="N36" t="str">
        <f t="shared" si="4"/>
        <v>سدد وله باقي = 0</v>
      </c>
      <c r="O36" s="4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‏‏مستخدم Windows</dc:creator>
  <cp:lastModifiedBy>Admin</cp:lastModifiedBy>
  <dcterms:created xsi:type="dcterms:W3CDTF">2017-10-28T11:40:12Z</dcterms:created>
  <dcterms:modified xsi:type="dcterms:W3CDTF">2017-10-31T12:53:42Z</dcterms:modified>
</cp:coreProperties>
</file>