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345"/>
  </bookViews>
  <sheets>
    <sheet name="ورقة1" sheetId="1" r:id="rId1"/>
    <sheet name="ورقة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J14" i="1"/>
  <c r="I14" i="1"/>
  <c r="H14" i="1"/>
  <c r="H5" i="1"/>
  <c r="K5" i="1"/>
  <c r="J5" i="1"/>
  <c r="I5" i="1" l="1"/>
</calcChain>
</file>

<file path=xl/sharedStrings.xml><?xml version="1.0" encoding="utf-8"?>
<sst xmlns="http://schemas.openxmlformats.org/spreadsheetml/2006/main" count="32" uniqueCount="17">
  <si>
    <t>العدد</t>
  </si>
  <si>
    <t>الوصف</t>
  </si>
  <si>
    <t xml:space="preserve">الطول </t>
  </si>
  <si>
    <t>العرض</t>
  </si>
  <si>
    <t>الارتفاع</t>
  </si>
  <si>
    <t>منسوب الأرض الطبعية</t>
  </si>
  <si>
    <t>منسوب الحفر</t>
  </si>
  <si>
    <t>منسوب تأسيس الميدة</t>
  </si>
  <si>
    <t>ارتداد الحفر</t>
  </si>
  <si>
    <t>كمية الحفر</t>
  </si>
  <si>
    <t>كمية الردم</t>
  </si>
  <si>
    <t>كمية الخرسانة المسلحة</t>
  </si>
  <si>
    <t>كمية الخرسانة العادية</t>
  </si>
  <si>
    <t>ارتداد الخرسانة العادية</t>
  </si>
  <si>
    <t>سمك الخرسانة العادية</t>
  </si>
  <si>
    <t xml:space="preserve"> </t>
  </si>
  <si>
    <t>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</si>
</sst>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18</xdr:row>
      <xdr:rowOff>57150</xdr:rowOff>
    </xdr:from>
    <xdr:to>
      <xdr:col>15</xdr:col>
      <xdr:colOff>0</xdr:colOff>
      <xdr:row>26</xdr:row>
      <xdr:rowOff>66675</xdr:rowOff>
    </xdr:to>
    <xdr:sp macro="" textlink="">
      <xdr:nvSpPr>
        <xdr:cNvPr id="3" name="مربع نص 2"/>
        <xdr:cNvSpPr txBox="1"/>
      </xdr:nvSpPr>
      <xdr:spPr>
        <a:xfrm>
          <a:off x="9980799825" y="3486150"/>
          <a:ext cx="6191250" cy="1533525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800" b="1">
              <a:solidFill>
                <a:schemeClr val="bg1"/>
              </a:solidFill>
            </a:rPr>
            <a:t>الخلايا</a:t>
          </a:r>
          <a:r>
            <a:rPr lang="ar-SA" sz="1800" b="1" baseline="0">
              <a:solidFill>
                <a:schemeClr val="bg1"/>
              </a:solidFill>
            </a:rPr>
            <a:t> التي توجد في </a:t>
          </a:r>
          <a:r>
            <a:rPr lang="en-US" sz="1800" b="1" baseline="0">
              <a:solidFill>
                <a:schemeClr val="bg1"/>
              </a:solidFill>
            </a:rPr>
            <a:t>-A-B-C-D-E</a:t>
          </a:r>
        </a:p>
        <a:p>
          <a:pPr algn="r" rtl="1"/>
          <a:r>
            <a:rPr lang="ar-SA" sz="1800" b="1" baseline="0">
              <a:solidFill>
                <a:schemeClr val="bg1"/>
              </a:solidFill>
            </a:rPr>
            <a:t>اذا كانات فارغة لايزال في الخلية </a:t>
          </a:r>
          <a:r>
            <a:rPr lang="en-US" sz="1800" b="1" baseline="0">
              <a:solidFill>
                <a:schemeClr val="bg1"/>
              </a:solidFill>
            </a:rPr>
            <a:t>H-I - 14</a:t>
          </a:r>
          <a:r>
            <a:rPr lang="ar-SA" sz="1800" b="1" baseline="0">
              <a:solidFill>
                <a:schemeClr val="bg1"/>
              </a:solidFill>
            </a:rPr>
            <a:t> توجد ارقام نتيجة معادلة في الخلايا </a:t>
          </a:r>
          <a:r>
            <a:rPr lang="en-US" sz="1800" b="1" baseline="0">
              <a:solidFill>
                <a:schemeClr val="bg1"/>
              </a:solidFill>
            </a:rPr>
            <a:t>Q -R -S -T -U -U 14</a:t>
          </a:r>
          <a:r>
            <a:rPr lang="ar-SA" sz="1800" b="1" baseline="0">
              <a:solidFill>
                <a:schemeClr val="bg1"/>
              </a:solidFill>
            </a:rPr>
            <a:t>  ارجو المساعدة بحيث كان الخلايا م </a:t>
          </a:r>
          <a:r>
            <a:rPr lang="en-US" sz="1800" b="1" baseline="0">
              <a:solidFill>
                <a:schemeClr val="bg1"/>
              </a:solidFill>
            </a:rPr>
            <a:t>A </a:t>
          </a:r>
          <a:r>
            <a:rPr lang="ar-SA" sz="1800" b="1" baseline="0">
              <a:solidFill>
                <a:schemeClr val="bg1"/>
              </a:solidFill>
            </a:rPr>
            <a:t>الى </a:t>
          </a:r>
          <a:r>
            <a:rPr lang="en-US" sz="1800" b="1" baseline="0">
              <a:solidFill>
                <a:schemeClr val="bg1"/>
              </a:solidFill>
            </a:rPr>
            <a:t> E </a:t>
          </a:r>
          <a:r>
            <a:rPr lang="ar-SA" sz="1800" b="1" baseline="0">
              <a:solidFill>
                <a:schemeClr val="bg1"/>
              </a:solidFill>
            </a:rPr>
            <a:t> فرغة ان يكون الرقم 0 في الخلايا من </a:t>
          </a:r>
          <a:r>
            <a:rPr lang="en-US" sz="1800" b="1" baseline="0">
              <a:solidFill>
                <a:schemeClr val="bg1"/>
              </a:solidFill>
            </a:rPr>
            <a:t> H </a:t>
          </a:r>
          <a:r>
            <a:rPr lang="ar-SA" sz="1800" b="1" baseline="0">
              <a:solidFill>
                <a:schemeClr val="bg1"/>
              </a:solidFill>
            </a:rPr>
            <a:t>الى </a:t>
          </a:r>
          <a:r>
            <a:rPr lang="en-US" sz="1800" b="1" baseline="0">
              <a:solidFill>
                <a:schemeClr val="bg1"/>
              </a:solidFill>
            </a:rPr>
            <a:t>K 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504825</xdr:colOff>
      <xdr:row>15</xdr:row>
      <xdr:rowOff>9525</xdr:rowOff>
    </xdr:from>
    <xdr:to>
      <xdr:col>9</xdr:col>
      <xdr:colOff>228600</xdr:colOff>
      <xdr:row>18</xdr:row>
      <xdr:rowOff>76200</xdr:rowOff>
    </xdr:to>
    <xdr:cxnSp macro="">
      <xdr:nvCxnSpPr>
        <xdr:cNvPr id="5" name="رابط كسهم مستقيم 4"/>
        <xdr:cNvCxnSpPr/>
      </xdr:nvCxnSpPr>
      <xdr:spPr>
        <a:xfrm flipV="1">
          <a:off x="9985324200" y="2867025"/>
          <a:ext cx="3381375" cy="638175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742950</xdr:colOff>
      <xdr:row>14</xdr:row>
      <xdr:rowOff>95250</xdr:rowOff>
    </xdr:from>
    <xdr:to>
      <xdr:col>10</xdr:col>
      <xdr:colOff>238125</xdr:colOff>
      <xdr:row>20</xdr:row>
      <xdr:rowOff>123825</xdr:rowOff>
    </xdr:to>
    <xdr:cxnSp macro="">
      <xdr:nvCxnSpPr>
        <xdr:cNvPr id="7" name="رابط كسهم مستقيم 6"/>
        <xdr:cNvCxnSpPr/>
      </xdr:nvCxnSpPr>
      <xdr:spPr>
        <a:xfrm flipV="1">
          <a:off x="9984105000" y="2762250"/>
          <a:ext cx="704850" cy="1171575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15</xdr:row>
      <xdr:rowOff>104775</xdr:rowOff>
    </xdr:from>
    <xdr:to>
      <xdr:col>16</xdr:col>
      <xdr:colOff>66675</xdr:colOff>
      <xdr:row>21</xdr:row>
      <xdr:rowOff>142875</xdr:rowOff>
    </xdr:to>
    <xdr:cxnSp macro="">
      <xdr:nvCxnSpPr>
        <xdr:cNvPr id="9" name="رابط كسهم مستقيم 8"/>
        <xdr:cNvCxnSpPr/>
      </xdr:nvCxnSpPr>
      <xdr:spPr>
        <a:xfrm flipH="1" flipV="1">
          <a:off x="9980123550" y="2962275"/>
          <a:ext cx="5800725" cy="1181100"/>
        </a:xfrm>
        <a:prstGeom prst="straightConnector1">
          <a:avLst/>
        </a:prstGeom>
        <a:ln w="38100"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15"/>
  <sheetViews>
    <sheetView rightToLeft="1" tabSelected="1" workbookViewId="0">
      <selection activeCell="P24" sqref="P24"/>
    </sheetView>
  </sheetViews>
  <sheetFormatPr defaultRowHeight="15" x14ac:dyDescent="0.25"/>
  <cols>
    <col min="10" max="10" width="18.140625" bestFit="1" customWidth="1"/>
    <col min="11" max="11" width="16.5703125" bestFit="1" customWidth="1"/>
    <col min="17" max="17" width="17.28515625" bestFit="1" customWidth="1"/>
    <col min="18" max="18" width="11" bestFit="1" customWidth="1"/>
    <col min="19" max="19" width="16.5703125" bestFit="1" customWidth="1"/>
    <col min="21" max="21" width="17.28515625" bestFit="1" customWidth="1"/>
    <col min="22" max="22" width="17.42578125" bestFit="1" customWidth="1"/>
  </cols>
  <sheetData>
    <row r="4" spans="1:22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H4" t="s">
        <v>9</v>
      </c>
      <c r="I4" t="s">
        <v>10</v>
      </c>
      <c r="J4" t="s">
        <v>11</v>
      </c>
      <c r="K4" t="s">
        <v>12</v>
      </c>
    </row>
    <row r="5" spans="1:22" x14ac:dyDescent="0.25">
      <c r="A5" s="1">
        <v>1</v>
      </c>
      <c r="B5" s="2" t="s">
        <v>16</v>
      </c>
      <c r="C5" s="1">
        <v>2</v>
      </c>
      <c r="D5" s="1">
        <v>2</v>
      </c>
      <c r="E5" s="1">
        <v>0.5</v>
      </c>
      <c r="H5">
        <f xml:space="preserve"> (C5+T6+T6)*(T6+T6+D5)*(Q6-R6)</f>
        <v>9.6</v>
      </c>
      <c r="I5">
        <f>(C5+T6+T6)*(T6+T6+D5)*(S6-R6)-(J5+K5)</f>
        <v>3.9160000000000004</v>
      </c>
      <c r="J5">
        <f>C5*D5*E5</f>
        <v>2</v>
      </c>
      <c r="K5">
        <f>(C5+U6+U6)*(D5+U6+U6)*V6</f>
        <v>0.4840000000000001</v>
      </c>
      <c r="Q5" t="s">
        <v>5</v>
      </c>
      <c r="R5" t="s">
        <v>6</v>
      </c>
      <c r="S5" t="s">
        <v>7</v>
      </c>
      <c r="T5" t="s">
        <v>8</v>
      </c>
      <c r="U5" t="s">
        <v>13</v>
      </c>
      <c r="V5" t="s">
        <v>14</v>
      </c>
    </row>
    <row r="6" spans="1:22" x14ac:dyDescent="0.25">
      <c r="Q6">
        <v>1.2</v>
      </c>
      <c r="R6">
        <v>0.6</v>
      </c>
      <c r="S6">
        <v>1</v>
      </c>
      <c r="T6">
        <v>1</v>
      </c>
      <c r="U6">
        <v>0.1</v>
      </c>
      <c r="V6">
        <v>0.1</v>
      </c>
    </row>
    <row r="12" spans="1:22" x14ac:dyDescent="0.25">
      <c r="S12" t="s">
        <v>15</v>
      </c>
    </row>
    <row r="13" spans="1:22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  <c r="H13" t="s">
        <v>9</v>
      </c>
      <c r="I13" t="s">
        <v>10</v>
      </c>
      <c r="J13" t="s">
        <v>11</v>
      </c>
      <c r="K13" t="s">
        <v>12</v>
      </c>
    </row>
    <row r="14" spans="1:22" x14ac:dyDescent="0.25">
      <c r="A14" s="1"/>
      <c r="B14" s="2"/>
      <c r="C14" s="1"/>
      <c r="D14" s="1"/>
      <c r="E14" s="1"/>
      <c r="H14">
        <f xml:space="preserve"> (C14+T15+T15)*(T15+T15+D14)*(Q15-R15)</f>
        <v>2.4</v>
      </c>
      <c r="I14">
        <f>(C14+T15+T15)*(T15+T15+D14)*(S15-R15)-(J14+K14)</f>
        <v>1.5960000000000001</v>
      </c>
      <c r="J14">
        <f>C14*D14*E14</f>
        <v>0</v>
      </c>
      <c r="K14">
        <f>(C14+U15+U15)*(D14+U15+U15)*V15</f>
        <v>4.000000000000001E-3</v>
      </c>
      <c r="Q14" t="s">
        <v>5</v>
      </c>
      <c r="R14" t="s">
        <v>6</v>
      </c>
      <c r="S14" t="s">
        <v>7</v>
      </c>
      <c r="T14" t="s">
        <v>8</v>
      </c>
      <c r="U14" t="s">
        <v>13</v>
      </c>
      <c r="V14" t="s">
        <v>14</v>
      </c>
    </row>
    <row r="15" spans="1:22" x14ac:dyDescent="0.25">
      <c r="Q15">
        <v>1.2</v>
      </c>
      <c r="R15">
        <v>0.6</v>
      </c>
      <c r="S15">
        <v>1</v>
      </c>
      <c r="T15">
        <v>1</v>
      </c>
      <c r="U15">
        <v>0.1</v>
      </c>
      <c r="V15">
        <v>0.1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2017-11-09T15:02:09Z</dcterms:created>
  <dcterms:modified xsi:type="dcterms:W3CDTF">2017-11-09T16:52:24Z</dcterms:modified>
</cp:coreProperties>
</file>