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updateLinks="always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Chatnoir\Desktop\"/>
    </mc:Choice>
  </mc:AlternateContent>
  <bookViews>
    <workbookView xWindow="240" yWindow="105" windowWidth="14805" windowHeight="8010"/>
  </bookViews>
  <sheets>
    <sheet name="الحراسة" sheetId="1" r:id="rId1"/>
    <sheet name="حضور الحراس" sheetId="2" r:id="rId2"/>
  </sheets>
  <externalReferences>
    <externalReference r:id="rId3"/>
  </externalReferences>
  <definedNames>
    <definedName name="DATEs">'[1]حضور الحراس'!$N$6:$N$10</definedName>
  </definedNames>
  <calcPr calcId="152511"/>
</workbook>
</file>

<file path=xl/calcChain.xml><?xml version="1.0" encoding="utf-8"?>
<calcChain xmlns="http://schemas.openxmlformats.org/spreadsheetml/2006/main">
  <c r="C9" i="2" l="1"/>
  <c r="AQ101" i="1"/>
  <c r="AQ103" i="1" s="1"/>
  <c r="AP101" i="1"/>
  <c r="AP103" i="1" s="1"/>
  <c r="AN101" i="1"/>
  <c r="AM101" i="1"/>
  <c r="AL101" i="1"/>
  <c r="AK101" i="1"/>
  <c r="AJ101" i="1"/>
  <c r="AI101" i="1"/>
  <c r="AH101" i="1"/>
  <c r="AG101" i="1"/>
  <c r="AE101" i="1"/>
  <c r="AD101" i="1"/>
  <c r="AC101" i="1"/>
  <c r="AB101" i="1"/>
  <c r="AA101" i="1"/>
  <c r="Z101" i="1"/>
  <c r="Y101" i="1"/>
  <c r="X101" i="1"/>
  <c r="V101" i="1"/>
  <c r="U101" i="1"/>
  <c r="T101" i="1"/>
  <c r="S101" i="1"/>
  <c r="R101" i="1"/>
  <c r="T103" i="1" s="1"/>
  <c r="Q101" i="1"/>
  <c r="S103" i="1" s="1"/>
  <c r="O101" i="1"/>
  <c r="N101" i="1"/>
  <c r="M101" i="1"/>
  <c r="L101" i="1"/>
  <c r="K101" i="1"/>
  <c r="J101" i="1"/>
  <c r="I101" i="1"/>
  <c r="H101" i="1"/>
  <c r="L103" i="1" s="1"/>
  <c r="F101" i="1"/>
  <c r="E101" i="1"/>
  <c r="D101" i="1"/>
  <c r="E103" i="1" s="1"/>
  <c r="C101" i="1"/>
  <c r="AR42" i="1"/>
  <c r="AR41" i="1"/>
  <c r="AR40" i="1"/>
  <c r="AR39" i="1"/>
  <c r="AR38" i="1"/>
  <c r="AR37" i="1"/>
  <c r="AR36" i="1"/>
  <c r="AR35" i="1"/>
  <c r="AR34" i="1"/>
  <c r="AR33" i="1"/>
  <c r="AR32" i="1"/>
  <c r="AR31" i="1"/>
  <c r="AR30" i="1"/>
  <c r="AR29" i="1"/>
  <c r="AR28" i="1"/>
  <c r="AR27" i="1"/>
  <c r="AR26" i="1"/>
  <c r="AR25" i="1"/>
  <c r="AR24" i="1"/>
  <c r="AR23" i="1"/>
  <c r="AR22" i="1"/>
  <c r="AR21" i="1"/>
  <c r="AR20" i="1"/>
  <c r="AR19" i="1"/>
  <c r="AR18" i="1"/>
  <c r="AR17" i="1"/>
  <c r="AR16" i="1"/>
  <c r="AR15" i="1"/>
  <c r="AR14" i="1"/>
  <c r="AR13" i="1"/>
  <c r="AR12" i="1"/>
  <c r="AR11" i="1"/>
  <c r="C7" i="1"/>
  <c r="AM7" i="1"/>
  <c r="Z7" i="1"/>
  <c r="U7" i="1"/>
  <c r="L7" i="1"/>
  <c r="M103" i="1" l="1"/>
  <c r="D103" i="1"/>
  <c r="AK103" i="1"/>
  <c r="AB103" i="1"/>
  <c r="AC103" i="1"/>
  <c r="AL103" i="1"/>
</calcChain>
</file>

<file path=xl/sharedStrings.xml><?xml version="1.0" encoding="utf-8"?>
<sst xmlns="http://schemas.openxmlformats.org/spreadsheetml/2006/main" count="638" uniqueCount="103">
  <si>
    <t xml:space="preserve">رزنامة تأطير اختبار الثلاثي الاول </t>
  </si>
  <si>
    <t>الرقم</t>
  </si>
  <si>
    <t xml:space="preserve">اللقب والاسم </t>
  </si>
  <si>
    <t>العودة</t>
  </si>
  <si>
    <t>10:00-08:00</t>
  </si>
  <si>
    <t>15:00-13:00</t>
  </si>
  <si>
    <t>16:30-15:00</t>
  </si>
  <si>
    <t>11:30-10:00</t>
  </si>
  <si>
    <t>12:00-10:00</t>
  </si>
  <si>
    <t>09:30-08:00</t>
  </si>
  <si>
    <t>10:00-09:30</t>
  </si>
  <si>
    <t>14:30-13:00</t>
  </si>
  <si>
    <t>15:30-14:30</t>
  </si>
  <si>
    <t>16:30-15:30</t>
  </si>
  <si>
    <t>القسم</t>
  </si>
  <si>
    <t>القاعة</t>
  </si>
  <si>
    <t>1م1</t>
  </si>
  <si>
    <t>ق1</t>
  </si>
  <si>
    <t>2م1</t>
  </si>
  <si>
    <t>4م1</t>
  </si>
  <si>
    <t>ق2</t>
  </si>
  <si>
    <t>2م6</t>
  </si>
  <si>
    <t>1م2</t>
  </si>
  <si>
    <t>ق3</t>
  </si>
  <si>
    <t>2م2</t>
  </si>
  <si>
    <t>ق4</t>
  </si>
  <si>
    <t>4م2</t>
  </si>
  <si>
    <t>2م7</t>
  </si>
  <si>
    <t>1م3</t>
  </si>
  <si>
    <t>ق5</t>
  </si>
  <si>
    <t>2م3</t>
  </si>
  <si>
    <t>ق6</t>
  </si>
  <si>
    <t>4م3</t>
  </si>
  <si>
    <t>1م4</t>
  </si>
  <si>
    <t>ق7</t>
  </si>
  <si>
    <t>2م4</t>
  </si>
  <si>
    <t>4م4</t>
  </si>
  <si>
    <t>ق8</t>
  </si>
  <si>
    <t>2م5</t>
  </si>
  <si>
    <t>1م5</t>
  </si>
  <si>
    <t>ق9</t>
  </si>
  <si>
    <t>ق10</t>
  </si>
  <si>
    <t>4م5</t>
  </si>
  <si>
    <t>ق11</t>
  </si>
  <si>
    <t>1م6</t>
  </si>
  <si>
    <t>3م6</t>
  </si>
  <si>
    <t>ق12</t>
  </si>
  <si>
    <t>ق13</t>
  </si>
  <si>
    <t>3م1</t>
  </si>
  <si>
    <t>ق14</t>
  </si>
  <si>
    <t>3م2</t>
  </si>
  <si>
    <t>ق15</t>
  </si>
  <si>
    <t>ق16</t>
  </si>
  <si>
    <t>3م3</t>
  </si>
  <si>
    <t>ق17</t>
  </si>
  <si>
    <t>ق18</t>
  </si>
  <si>
    <t>3م4</t>
  </si>
  <si>
    <t>ق19</t>
  </si>
  <si>
    <t>ق20</t>
  </si>
  <si>
    <t>ق21</t>
  </si>
  <si>
    <t>3م5</t>
  </si>
  <si>
    <t>ق22</t>
  </si>
  <si>
    <t>ق23</t>
  </si>
  <si>
    <t>جدول حضور الحراس</t>
  </si>
  <si>
    <t>اليوم</t>
  </si>
  <si>
    <t>التاريخ</t>
  </si>
  <si>
    <t>الفترة الصباحية</t>
  </si>
  <si>
    <t>الفترة المسائية</t>
  </si>
  <si>
    <t>لقب واسم الحارس</t>
  </si>
  <si>
    <t>التوقيع</t>
  </si>
  <si>
    <t/>
  </si>
  <si>
    <t>حارس1</t>
  </si>
  <si>
    <t>حارس2</t>
  </si>
  <si>
    <t>حارس3</t>
  </si>
  <si>
    <t>حارس4</t>
  </si>
  <si>
    <t>حارس5</t>
  </si>
  <si>
    <t>حارس6</t>
  </si>
  <si>
    <t>حارس7</t>
  </si>
  <si>
    <t>حارس8</t>
  </si>
  <si>
    <t>حارس9</t>
  </si>
  <si>
    <t>حارس10</t>
  </si>
  <si>
    <t>حارس11</t>
  </si>
  <si>
    <t>حارس12</t>
  </si>
  <si>
    <t>حارس13</t>
  </si>
  <si>
    <t>حارس14</t>
  </si>
  <si>
    <t>حارس15</t>
  </si>
  <si>
    <t>حارس16</t>
  </si>
  <si>
    <t>حارس17</t>
  </si>
  <si>
    <t>حارس18</t>
  </si>
  <si>
    <t>حارس19</t>
  </si>
  <si>
    <t>حارس20</t>
  </si>
  <si>
    <t>حارس21</t>
  </si>
  <si>
    <t>حارس22</t>
  </si>
  <si>
    <t>حارس23</t>
  </si>
  <si>
    <t>حارس24</t>
  </si>
  <si>
    <t>حارس25</t>
  </si>
  <si>
    <t>حارس26</t>
  </si>
  <si>
    <t>حارس27</t>
  </si>
  <si>
    <t>حارس28</t>
  </si>
  <si>
    <t>حارس29</t>
  </si>
  <si>
    <t>حارس30</t>
  </si>
  <si>
    <t>حارس31</t>
  </si>
  <si>
    <t>حارس32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</si>
</sst>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1000000]h:mm:ss;@"/>
    <numFmt numFmtId="165" formatCode="[$-1010000]d/m/yyyy;@"/>
    <numFmt numFmtId="166" formatCode="yyyy/mm/dd"/>
    <numFmt numFmtId="167" formatCode="[$-1010000]yyyy/mm/dd;@"/>
  </numFmts>
  <fonts count="3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14"/>
      <name val="Arial"/>
      <family val="2"/>
    </font>
    <font>
      <b/>
      <sz val="20"/>
      <name val="Arial"/>
      <family val="2"/>
    </font>
    <font>
      <b/>
      <sz val="18"/>
      <name val="Arial"/>
      <family val="2"/>
    </font>
    <font>
      <b/>
      <sz val="16"/>
      <name val="Arial"/>
      <family val="2"/>
    </font>
    <font>
      <b/>
      <u/>
      <sz val="16"/>
      <name val="Arial"/>
      <family val="2"/>
    </font>
    <font>
      <b/>
      <sz val="28"/>
      <name val="Monotype Koufi"/>
      <charset val="178"/>
    </font>
    <font>
      <b/>
      <sz val="13"/>
      <name val="Arial"/>
      <family val="2"/>
    </font>
    <font>
      <sz val="12"/>
      <name val="Arial"/>
      <family val="2"/>
    </font>
    <font>
      <sz val="14"/>
      <name val="Arial"/>
      <family val="2"/>
    </font>
    <font>
      <u/>
      <sz val="10"/>
      <color indexed="12"/>
      <name val="Arial"/>
      <family val="2"/>
    </font>
    <font>
      <b/>
      <sz val="9"/>
      <name val="Arial"/>
      <family val="2"/>
    </font>
    <font>
      <b/>
      <sz val="14"/>
      <name val="Arabic Transparent"/>
    </font>
    <font>
      <b/>
      <sz val="12"/>
      <name val="Arial"/>
      <family val="2"/>
    </font>
    <font>
      <sz val="13"/>
      <name val="Arial"/>
      <family val="2"/>
    </font>
    <font>
      <sz val="16"/>
      <name val="Arial"/>
      <family val="2"/>
    </font>
    <font>
      <sz val="16"/>
      <color theme="1"/>
      <name val="Arial"/>
      <family val="2"/>
    </font>
    <font>
      <sz val="14"/>
      <color rgb="FF002060"/>
      <name val="Calibri"/>
      <family val="2"/>
      <charset val="178"/>
      <scheme val="minor"/>
    </font>
    <font>
      <sz val="14"/>
      <color theme="1"/>
      <name val="Calibri"/>
      <family val="2"/>
      <charset val="178"/>
      <scheme val="minor"/>
    </font>
    <font>
      <sz val="14"/>
      <color rgb="FFFF0000"/>
      <name val="Arial"/>
      <family val="2"/>
    </font>
    <font>
      <b/>
      <sz val="18"/>
      <color rgb="FFFF0000"/>
      <name val="Arial"/>
      <family val="2"/>
    </font>
    <font>
      <b/>
      <sz val="18"/>
      <color rgb="FF002060"/>
      <name val="Calibri"/>
      <family val="2"/>
      <charset val="178"/>
      <scheme val="minor"/>
    </font>
    <font>
      <sz val="20"/>
      <color rgb="FF7030A0"/>
      <name val="DecoType Naskh"/>
      <charset val="178"/>
    </font>
    <font>
      <sz val="11"/>
      <color theme="1"/>
      <name val="Arial"/>
      <family val="2"/>
    </font>
    <font>
      <b/>
      <sz val="14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Traditional Arabic"/>
      <family val="1"/>
    </font>
    <font>
      <sz val="12"/>
      <color theme="1"/>
      <name val="Traditional Arabic"/>
      <family val="1"/>
    </font>
    <font>
      <sz val="14"/>
      <color rgb="FFFF0000"/>
      <name val="Calibri"/>
      <family val="2"/>
      <charset val="178"/>
      <scheme val="minor"/>
    </font>
  </fonts>
  <fills count="9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ck">
        <color theme="9" tint="-0.499984740745262"/>
      </left>
      <right style="thin">
        <color theme="1"/>
      </right>
      <top style="thick">
        <color theme="9" tint="-0.499984740745262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ck">
        <color theme="9" tint="-0.499984740745262"/>
      </top>
      <bottom style="thin">
        <color theme="1"/>
      </bottom>
      <diagonal/>
    </border>
    <border>
      <left style="thin">
        <color theme="1"/>
      </left>
      <right style="thick">
        <color theme="9" tint="-0.499984740745262"/>
      </right>
      <top style="thick">
        <color theme="9" tint="-0.499984740745262"/>
      </top>
      <bottom style="thin">
        <color theme="1"/>
      </bottom>
      <diagonal/>
    </border>
    <border>
      <left style="thick">
        <color theme="9" tint="-0.499984740745262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ck">
        <color theme="9" tint="-0.499984740745262"/>
      </right>
      <top style="thin">
        <color theme="1"/>
      </top>
      <bottom style="thin">
        <color theme="1"/>
      </bottom>
      <diagonal/>
    </border>
    <border>
      <left style="thick">
        <color theme="9" tint="-0.499984740745262"/>
      </left>
      <right style="thin">
        <color theme="1"/>
      </right>
      <top style="thin">
        <color theme="1"/>
      </top>
      <bottom style="thick">
        <color theme="9" tint="-0.499984740745262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ck">
        <color theme="9" tint="-0.499984740745262"/>
      </bottom>
      <diagonal/>
    </border>
    <border>
      <left style="thin">
        <color theme="1"/>
      </left>
      <right style="thick">
        <color theme="9" tint="-0.499984740745262"/>
      </right>
      <top style="thin">
        <color theme="1"/>
      </top>
      <bottom style="thick">
        <color theme="9" tint="-0.499984740745262"/>
      </bottom>
      <diagonal/>
    </border>
  </borders>
  <cellStyleXfs count="2">
    <xf numFmtId="0" fontId="0" fillId="0" borderId="0"/>
    <xf numFmtId="0" fontId="12" fillId="0" borderId="0" applyNumberFormat="0" applyFill="0" applyBorder="0" applyAlignment="0" applyProtection="0">
      <alignment vertical="top"/>
      <protection locked="0"/>
    </xf>
  </cellStyleXfs>
  <cellXfs count="174">
    <xf numFmtId="0" fontId="0" fillId="0" borderId="0" xfId="0"/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2" fillId="0" borderId="0" xfId="0" applyFont="1" applyFill="1" applyBorder="1"/>
    <xf numFmtId="0" fontId="2" fillId="0" borderId="0" xfId="0" applyFont="1" applyFill="1"/>
    <xf numFmtId="0" fontId="0" fillId="0" borderId="0" xfId="0" applyFill="1"/>
    <xf numFmtId="0" fontId="6" fillId="0" borderId="0" xfId="0" applyFont="1" applyFill="1" applyAlignment="1">
      <alignment horizontal="center" vertical="center" readingOrder="2"/>
    </xf>
    <xf numFmtId="0" fontId="6" fillId="0" borderId="0" xfId="0" applyFont="1" applyFill="1" applyAlignment="1">
      <alignment horizontal="center" readingOrder="2"/>
    </xf>
    <xf numFmtId="0" fontId="7" fillId="0" borderId="0" xfId="0" applyFont="1" applyFill="1" applyAlignment="1">
      <alignment horizontal="center" readingOrder="2"/>
    </xf>
    <xf numFmtId="0" fontId="6" fillId="0" borderId="0" xfId="0" applyFont="1" applyFill="1" applyAlignment="1">
      <alignment readingOrder="2"/>
    </xf>
    <xf numFmtId="0" fontId="4" fillId="0" borderId="0" xfId="0" applyFont="1" applyFill="1" applyBorder="1" applyAlignment="1">
      <alignment horizontal="center" vertical="center" wrapText="1" readingOrder="2"/>
    </xf>
    <xf numFmtId="0" fontId="6" fillId="0" borderId="0" xfId="0" applyFont="1" applyFill="1"/>
    <xf numFmtId="14" fontId="4" fillId="0" borderId="0" xfId="0" applyNumberFormat="1" applyFont="1" applyFill="1" applyBorder="1" applyAlignment="1">
      <alignment horizontal="center" vertical="center" wrapText="1" readingOrder="2"/>
    </xf>
    <xf numFmtId="0" fontId="12" fillId="0" borderId="13" xfId="1" applyFont="1" applyFill="1" applyBorder="1" applyAlignment="1" applyProtection="1">
      <alignment horizontal="center" vertical="center"/>
    </xf>
    <xf numFmtId="49" fontId="13" fillId="0" borderId="12" xfId="0" applyNumberFormat="1" applyFont="1" applyFill="1" applyBorder="1" applyAlignment="1">
      <alignment vertical="center" wrapText="1" readingOrder="2"/>
    </xf>
    <xf numFmtId="49" fontId="13" fillId="2" borderId="6" xfId="0" applyNumberFormat="1" applyFont="1" applyFill="1" applyBorder="1" applyAlignment="1">
      <alignment vertical="center" wrapText="1" readingOrder="2"/>
    </xf>
    <xf numFmtId="49" fontId="13" fillId="2" borderId="7" xfId="0" applyNumberFormat="1" applyFont="1" applyFill="1" applyBorder="1" applyAlignment="1">
      <alignment vertical="center" wrapText="1" readingOrder="2"/>
    </xf>
    <xf numFmtId="49" fontId="13" fillId="2" borderId="12" xfId="0" applyNumberFormat="1" applyFont="1" applyFill="1" applyBorder="1" applyAlignment="1">
      <alignment vertical="center" wrapText="1" readingOrder="2"/>
    </xf>
    <xf numFmtId="49" fontId="13" fillId="0" borderId="6" xfId="0" applyNumberFormat="1" applyFont="1" applyFill="1" applyBorder="1" applyAlignment="1">
      <alignment horizontal="center" vertical="center" wrapText="1" readingOrder="2"/>
    </xf>
    <xf numFmtId="0" fontId="2" fillId="0" borderId="0" xfId="0" applyFont="1" applyFill="1" applyBorder="1" applyAlignment="1">
      <alignment wrapText="1"/>
    </xf>
    <xf numFmtId="0" fontId="6" fillId="0" borderId="0" xfId="0" applyFont="1" applyFill="1" applyAlignment="1">
      <alignment wrapText="1"/>
    </xf>
    <xf numFmtId="0" fontId="0" fillId="0" borderId="0" xfId="0" applyFill="1" applyAlignment="1">
      <alignment wrapText="1"/>
    </xf>
    <xf numFmtId="49" fontId="13" fillId="0" borderId="18" xfId="0" applyNumberFormat="1" applyFont="1" applyFill="1" applyBorder="1" applyAlignment="1">
      <alignment horizontal="center" vertical="center" wrapText="1" readingOrder="2"/>
    </xf>
    <xf numFmtId="49" fontId="13" fillId="0" borderId="16" xfId="0" applyNumberFormat="1" applyFont="1" applyFill="1" applyBorder="1" applyAlignment="1">
      <alignment horizontal="center" vertical="center" wrapText="1" readingOrder="2"/>
    </xf>
    <xf numFmtId="49" fontId="13" fillId="0" borderId="12" xfId="0" applyNumberFormat="1" applyFont="1" applyFill="1" applyBorder="1" applyAlignment="1">
      <alignment horizontal="center" vertical="center" wrapText="1" readingOrder="2"/>
    </xf>
    <xf numFmtId="49" fontId="13" fillId="0" borderId="19" xfId="0" applyNumberFormat="1" applyFont="1" applyFill="1" applyBorder="1" applyAlignment="1">
      <alignment horizontal="center" vertical="center" wrapText="1" readingOrder="2"/>
    </xf>
    <xf numFmtId="49" fontId="13" fillId="2" borderId="6" xfId="0" applyNumberFormat="1" applyFont="1" applyFill="1" applyBorder="1" applyAlignment="1">
      <alignment horizontal="center" vertical="center" wrapText="1" readingOrder="2"/>
    </xf>
    <xf numFmtId="49" fontId="13" fillId="2" borderId="7" xfId="0" applyNumberFormat="1" applyFont="1" applyFill="1" applyBorder="1" applyAlignment="1">
      <alignment horizontal="center" vertical="center" wrapText="1" readingOrder="2"/>
    </xf>
    <xf numFmtId="49" fontId="13" fillId="2" borderId="12" xfId="0" applyNumberFormat="1" applyFont="1" applyFill="1" applyBorder="1" applyAlignment="1">
      <alignment horizontal="center" vertical="center" wrapText="1" readingOrder="2"/>
    </xf>
    <xf numFmtId="49" fontId="13" fillId="0" borderId="7" xfId="0" applyNumberFormat="1" applyFont="1" applyFill="1" applyBorder="1" applyAlignment="1">
      <alignment horizontal="center" vertical="center" wrapText="1" readingOrder="2"/>
    </xf>
    <xf numFmtId="0" fontId="2" fillId="0" borderId="16" xfId="0" applyFont="1" applyFill="1" applyBorder="1"/>
    <xf numFmtId="0" fontId="10" fillId="0" borderId="16" xfId="0" applyFont="1" applyFill="1" applyBorder="1" applyAlignment="1">
      <alignment horizontal="center" vertical="center"/>
    </xf>
    <xf numFmtId="0" fontId="14" fillId="0" borderId="6" xfId="0" applyFont="1" applyFill="1" applyBorder="1" applyAlignment="1">
      <alignment horizontal="center" vertical="center" wrapText="1" readingOrder="2"/>
    </xf>
    <xf numFmtId="1" fontId="15" fillId="0" borderId="18" xfId="0" applyNumberFormat="1" applyFont="1" applyFill="1" applyBorder="1" applyAlignment="1">
      <alignment horizontal="center" vertical="center" wrapText="1"/>
    </xf>
    <xf numFmtId="1" fontId="15" fillId="0" borderId="16" xfId="0" applyNumberFormat="1" applyFont="1" applyFill="1" applyBorder="1" applyAlignment="1">
      <alignment horizontal="center" vertical="center" wrapText="1" readingOrder="2"/>
    </xf>
    <xf numFmtId="1" fontId="15" fillId="0" borderId="16" xfId="0" applyNumberFormat="1" applyFont="1" applyFill="1" applyBorder="1" applyAlignment="1">
      <alignment horizontal="center" vertical="center" wrapText="1"/>
    </xf>
    <xf numFmtId="1" fontId="15" fillId="3" borderId="16" xfId="0" applyNumberFormat="1" applyFont="1" applyFill="1" applyBorder="1" applyAlignment="1">
      <alignment horizontal="center" vertical="center" wrapText="1" readingOrder="2"/>
    </xf>
    <xf numFmtId="1" fontId="15" fillId="0" borderId="19" xfId="0" applyNumberFormat="1" applyFont="1" applyFill="1" applyBorder="1" applyAlignment="1">
      <alignment horizontal="center" vertical="center" wrapText="1" readingOrder="2"/>
    </xf>
    <xf numFmtId="1" fontId="15" fillId="0" borderId="12" xfId="0" applyNumberFormat="1" applyFont="1" applyFill="1" applyBorder="1" applyAlignment="1">
      <alignment horizontal="center" vertical="center" wrapText="1"/>
    </xf>
    <xf numFmtId="1" fontId="15" fillId="2" borderId="16" xfId="0" applyNumberFormat="1" applyFont="1" applyFill="1" applyBorder="1" applyAlignment="1">
      <alignment horizontal="center" vertical="center" wrapText="1"/>
    </xf>
    <xf numFmtId="1" fontId="15" fillId="2" borderId="16" xfId="0" applyNumberFormat="1" applyFont="1" applyFill="1" applyBorder="1" applyAlignment="1">
      <alignment horizontal="center" vertical="center" wrapText="1" readingOrder="2"/>
    </xf>
    <xf numFmtId="1" fontId="15" fillId="2" borderId="6" xfId="0" applyNumberFormat="1" applyFont="1" applyFill="1" applyBorder="1" applyAlignment="1">
      <alignment horizontal="center" vertical="center" wrapText="1" readingOrder="2"/>
    </xf>
    <xf numFmtId="0" fontId="15" fillId="0" borderId="0" xfId="0" applyFont="1" applyFill="1" applyBorder="1" applyAlignment="1">
      <alignment horizontal="center" vertical="center"/>
    </xf>
    <xf numFmtId="0" fontId="0" fillId="0" borderId="16" xfId="0" applyFill="1" applyBorder="1"/>
    <xf numFmtId="0" fontId="0" fillId="0" borderId="12" xfId="0" applyFill="1" applyBorder="1"/>
    <xf numFmtId="1" fontId="15" fillId="0" borderId="17" xfId="0" applyNumberFormat="1" applyFont="1" applyFill="1" applyBorder="1" applyAlignment="1">
      <alignment horizontal="center" vertical="center" wrapText="1"/>
    </xf>
    <xf numFmtId="0" fontId="0" fillId="0" borderId="0" xfId="0" applyFill="1" applyBorder="1"/>
    <xf numFmtId="1" fontId="15" fillId="0" borderId="18" xfId="0" applyNumberFormat="1" applyFont="1" applyFill="1" applyBorder="1" applyAlignment="1">
      <alignment horizontal="center" vertical="center" wrapText="1" readingOrder="2"/>
    </xf>
    <xf numFmtId="1" fontId="15" fillId="0" borderId="20" xfId="0" applyNumberFormat="1" applyFont="1" applyFill="1" applyBorder="1" applyAlignment="1">
      <alignment horizontal="center" vertical="center" wrapText="1" readingOrder="2"/>
    </xf>
    <xf numFmtId="1" fontId="15" fillId="0" borderId="12" xfId="0" applyNumberFormat="1" applyFont="1" applyFill="1" applyBorder="1" applyAlignment="1">
      <alignment horizontal="center" vertical="center" wrapText="1" readingOrder="2"/>
    </xf>
    <xf numFmtId="0" fontId="0" fillId="0" borderId="6" xfId="0" applyFill="1" applyBorder="1" applyAlignment="1"/>
    <xf numFmtId="0" fontId="0" fillId="0" borderId="7" xfId="0" applyFill="1" applyBorder="1" applyAlignment="1"/>
    <xf numFmtId="0" fontId="0" fillId="0" borderId="12" xfId="0" applyFill="1" applyBorder="1" applyAlignment="1"/>
    <xf numFmtId="0" fontId="11" fillId="0" borderId="0" xfId="0" applyFont="1" applyFill="1" applyAlignment="1">
      <alignment horizontal="center"/>
    </xf>
    <xf numFmtId="1" fontId="15" fillId="3" borderId="20" xfId="0" applyNumberFormat="1" applyFont="1" applyFill="1" applyBorder="1" applyAlignment="1">
      <alignment horizontal="center" vertical="center" wrapText="1" readingOrder="2"/>
    </xf>
    <xf numFmtId="1" fontId="15" fillId="0" borderId="22" xfId="0" applyNumberFormat="1" applyFont="1" applyFill="1" applyBorder="1" applyAlignment="1">
      <alignment horizontal="center" vertical="center" wrapText="1" readingOrder="2"/>
    </xf>
    <xf numFmtId="1" fontId="15" fillId="0" borderId="23" xfId="0" applyNumberFormat="1" applyFont="1" applyFill="1" applyBorder="1" applyAlignment="1">
      <alignment horizontal="center" vertical="center" wrapText="1"/>
    </xf>
    <xf numFmtId="1" fontId="15" fillId="0" borderId="20" xfId="0" applyNumberFormat="1" applyFont="1" applyFill="1" applyBorder="1" applyAlignment="1">
      <alignment horizontal="center" vertical="center" wrapText="1"/>
    </xf>
    <xf numFmtId="1" fontId="15" fillId="2" borderId="20" xfId="0" applyNumberFormat="1" applyFont="1" applyFill="1" applyBorder="1" applyAlignment="1">
      <alignment horizontal="center" vertical="center" wrapText="1" readingOrder="2"/>
    </xf>
    <xf numFmtId="1" fontId="15" fillId="0" borderId="21" xfId="0" applyNumberFormat="1" applyFont="1" applyFill="1" applyBorder="1" applyAlignment="1">
      <alignment horizontal="center" vertical="center" wrapText="1"/>
    </xf>
    <xf numFmtId="1" fontId="15" fillId="0" borderId="23" xfId="0" applyNumberFormat="1" applyFont="1" applyFill="1" applyBorder="1" applyAlignment="1">
      <alignment horizontal="center" vertical="center" wrapText="1" readingOrder="2"/>
    </xf>
    <xf numFmtId="0" fontId="16" fillId="0" borderId="0" xfId="0" applyFont="1" applyFill="1" applyAlignment="1">
      <alignment vertical="center"/>
    </xf>
    <xf numFmtId="0" fontId="17" fillId="0" borderId="0" xfId="0" applyFont="1" applyFill="1" applyAlignment="1">
      <alignment horizontal="center" vertical="center"/>
    </xf>
    <xf numFmtId="0" fontId="17" fillId="0" borderId="24" xfId="0" applyFont="1" applyFill="1" applyBorder="1" applyAlignment="1">
      <alignment horizontal="center" vertical="center"/>
    </xf>
    <xf numFmtId="0" fontId="17" fillId="0" borderId="25" xfId="0" applyFont="1" applyFill="1" applyBorder="1" applyAlignment="1">
      <alignment horizontal="center" vertical="center"/>
    </xf>
    <xf numFmtId="0" fontId="17" fillId="0" borderId="26" xfId="0" applyFont="1" applyFill="1" applyBorder="1" applyAlignment="1">
      <alignment horizontal="center" vertical="center"/>
    </xf>
    <xf numFmtId="0" fontId="17" fillId="0" borderId="27" xfId="0" applyFont="1" applyFill="1" applyBorder="1" applyAlignment="1">
      <alignment horizontal="center" vertical="center"/>
    </xf>
    <xf numFmtId="0" fontId="17" fillId="0" borderId="28" xfId="0" applyFont="1" applyFill="1" applyBorder="1" applyAlignment="1">
      <alignment horizontal="center" vertical="center"/>
    </xf>
    <xf numFmtId="0" fontId="18" fillId="0" borderId="0" xfId="0" applyFont="1" applyAlignment="1">
      <alignment vertical="center" readingOrder="2"/>
    </xf>
    <xf numFmtId="0" fontId="19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0" fontId="19" fillId="0" borderId="0" xfId="0" applyFont="1" applyAlignment="1">
      <alignment horizontal="right" vertical="center"/>
    </xf>
    <xf numFmtId="0" fontId="19" fillId="0" borderId="0" xfId="0" applyFont="1" applyAlignment="1">
      <alignment horizontal="center" vertical="center"/>
    </xf>
    <xf numFmtId="0" fontId="21" fillId="0" borderId="0" xfId="0" applyFont="1" applyAlignment="1">
      <alignment vertical="center" readingOrder="2"/>
    </xf>
    <xf numFmtId="0" fontId="23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 readingOrder="2"/>
    </xf>
    <xf numFmtId="0" fontId="24" fillId="0" borderId="0" xfId="0" applyFont="1" applyBorder="1" applyAlignment="1">
      <alignment vertical="center"/>
    </xf>
    <xf numFmtId="165" fontId="0" fillId="0" borderId="0" xfId="0" applyNumberFormat="1"/>
    <xf numFmtId="0" fontId="25" fillId="0" borderId="0" xfId="0" applyFont="1" applyAlignment="1">
      <alignment horizontal="right" vertical="center" readingOrder="2"/>
    </xf>
    <xf numFmtId="0" fontId="2" fillId="0" borderId="0" xfId="0" applyFont="1"/>
    <xf numFmtId="0" fontId="20" fillId="4" borderId="0" xfId="0" applyFont="1" applyFill="1" applyAlignment="1">
      <alignment horizontal="center" vertical="center"/>
    </xf>
    <xf numFmtId="0" fontId="20" fillId="0" borderId="0" xfId="0" applyFont="1"/>
    <xf numFmtId="166" fontId="26" fillId="5" borderId="15" xfId="0" applyNumberFormat="1" applyFont="1" applyFill="1" applyBorder="1" applyAlignment="1" applyProtection="1">
      <alignment horizontal="center"/>
      <protection locked="0"/>
    </xf>
    <xf numFmtId="0" fontId="27" fillId="0" borderId="0" xfId="0" applyFont="1" applyFill="1" applyBorder="1" applyAlignment="1">
      <alignment horizontal="center"/>
    </xf>
    <xf numFmtId="0" fontId="28" fillId="0" borderId="0" xfId="0" applyFont="1" applyBorder="1" applyAlignment="1">
      <alignment vertical="center"/>
    </xf>
    <xf numFmtId="0" fontId="20" fillId="0" borderId="17" xfId="0" applyFont="1" applyBorder="1" applyAlignment="1">
      <alignment horizontal="center" vertical="center"/>
    </xf>
    <xf numFmtId="0" fontId="20" fillId="0" borderId="16" xfId="0" applyFont="1" applyBorder="1" applyAlignment="1">
      <alignment horizontal="center" vertical="center"/>
    </xf>
    <xf numFmtId="0" fontId="20" fillId="0" borderId="14" xfId="0" applyFont="1" applyBorder="1" applyAlignment="1">
      <alignment vertical="center"/>
    </xf>
    <xf numFmtId="0" fontId="20" fillId="0" borderId="9" xfId="0" applyFont="1" applyBorder="1" applyAlignment="1">
      <alignment vertical="center"/>
    </xf>
    <xf numFmtId="0" fontId="28" fillId="0" borderId="16" xfId="0" applyFont="1" applyBorder="1" applyAlignment="1">
      <alignment horizontal="center" vertical="center"/>
    </xf>
    <xf numFmtId="0" fontId="28" fillId="0" borderId="16" xfId="0" applyFont="1" applyBorder="1" applyAlignment="1" applyProtection="1">
      <alignment horizontal="center" vertical="center"/>
      <protection hidden="1"/>
    </xf>
    <xf numFmtId="0" fontId="28" fillId="0" borderId="6" xfId="0" applyFont="1" applyBorder="1" applyAlignment="1">
      <alignment horizontal="center" vertical="center"/>
    </xf>
    <xf numFmtId="0" fontId="28" fillId="0" borderId="9" xfId="0" applyFont="1" applyBorder="1" applyAlignment="1">
      <alignment vertical="center"/>
    </xf>
    <xf numFmtId="0" fontId="29" fillId="0" borderId="0" xfId="0" applyFont="1" applyBorder="1" applyAlignment="1">
      <alignment vertical="center"/>
    </xf>
    <xf numFmtId="0" fontId="28" fillId="0" borderId="2" xfId="0" applyFont="1" applyBorder="1" applyAlignment="1">
      <alignment horizontal="center" vertical="center"/>
    </xf>
    <xf numFmtId="0" fontId="20" fillId="0" borderId="0" xfId="0" applyFont="1" applyBorder="1" applyAlignment="1">
      <alignment horizontal="center" vertical="center"/>
    </xf>
    <xf numFmtId="0" fontId="28" fillId="0" borderId="14" xfId="0" applyFont="1" applyBorder="1" applyAlignment="1">
      <alignment horizontal="center" vertical="center"/>
    </xf>
    <xf numFmtId="0" fontId="28" fillId="0" borderId="17" xfId="0" applyFont="1" applyBorder="1" applyAlignment="1">
      <alignment horizontal="center" vertical="center"/>
    </xf>
    <xf numFmtId="0" fontId="20" fillId="0" borderId="0" xfId="0" applyFont="1" applyAlignment="1">
      <alignment horizontal="left"/>
    </xf>
    <xf numFmtId="167" fontId="26" fillId="0" borderId="0" xfId="0" applyNumberFormat="1" applyFont="1" applyBorder="1" applyAlignment="1">
      <alignment horizontal="center"/>
    </xf>
    <xf numFmtId="0" fontId="20" fillId="0" borderId="0" xfId="0" applyFont="1" applyAlignment="1"/>
    <xf numFmtId="0" fontId="30" fillId="0" borderId="0" xfId="0" applyFont="1" applyAlignment="1"/>
    <xf numFmtId="49" fontId="13" fillId="0" borderId="34" xfId="0" applyNumberFormat="1" applyFont="1" applyFill="1" applyBorder="1" applyAlignment="1">
      <alignment vertical="center" wrapText="1" readingOrder="2"/>
    </xf>
    <xf numFmtId="49" fontId="13" fillId="7" borderId="33" xfId="0" applyNumberFormat="1" applyFont="1" applyFill="1" applyBorder="1" applyAlignment="1">
      <alignment horizontal="center" vertical="center" wrapText="1" readingOrder="2"/>
    </xf>
    <xf numFmtId="49" fontId="13" fillId="7" borderId="34" xfId="0" applyNumberFormat="1" applyFont="1" applyFill="1" applyBorder="1" applyAlignment="1">
      <alignment horizontal="center" vertical="center" wrapText="1" readingOrder="2"/>
    </xf>
    <xf numFmtId="49" fontId="13" fillId="0" borderId="34" xfId="0" applyNumberFormat="1" applyFont="1" applyFill="1" applyBorder="1" applyAlignment="1">
      <alignment horizontal="center" vertical="center" wrapText="1" readingOrder="2"/>
    </xf>
    <xf numFmtId="49" fontId="13" fillId="0" borderId="35" xfId="0" applyNumberFormat="1" applyFont="1" applyFill="1" applyBorder="1" applyAlignment="1">
      <alignment horizontal="center" vertical="center" wrapText="1" readingOrder="2"/>
    </xf>
    <xf numFmtId="1" fontId="15" fillId="0" borderId="33" xfId="0" applyNumberFormat="1" applyFont="1" applyFill="1" applyBorder="1" applyAlignment="1">
      <alignment horizontal="center" vertical="center" wrapText="1"/>
    </xf>
    <xf numFmtId="1" fontId="15" fillId="0" borderId="34" xfId="0" applyNumberFormat="1" applyFont="1" applyFill="1" applyBorder="1" applyAlignment="1">
      <alignment horizontal="center" vertical="center" wrapText="1" readingOrder="2"/>
    </xf>
    <xf numFmtId="1" fontId="15" fillId="0" borderId="34" xfId="0" applyNumberFormat="1" applyFont="1" applyFill="1" applyBorder="1" applyAlignment="1">
      <alignment horizontal="center" vertical="center" wrapText="1"/>
    </xf>
    <xf numFmtId="1" fontId="15" fillId="3" borderId="34" xfId="0" applyNumberFormat="1" applyFont="1" applyFill="1" applyBorder="1" applyAlignment="1">
      <alignment horizontal="center" vertical="center" wrapText="1" readingOrder="2"/>
    </xf>
    <xf numFmtId="1" fontId="15" fillId="0" borderId="35" xfId="0" applyNumberFormat="1" applyFont="1" applyFill="1" applyBorder="1" applyAlignment="1">
      <alignment horizontal="center" vertical="center" wrapText="1" readingOrder="2"/>
    </xf>
    <xf numFmtId="1" fontId="15" fillId="0" borderId="33" xfId="0" applyNumberFormat="1" applyFont="1" applyFill="1" applyBorder="1" applyAlignment="1">
      <alignment horizontal="center" vertical="center" wrapText="1" readingOrder="2"/>
    </xf>
    <xf numFmtId="0" fontId="0" fillId="0" borderId="33" xfId="0" applyFill="1" applyBorder="1"/>
    <xf numFmtId="0" fontId="0" fillId="0" borderId="34" xfId="0" applyFill="1" applyBorder="1"/>
    <xf numFmtId="1" fontId="15" fillId="0" borderId="36" xfId="0" applyNumberFormat="1" applyFont="1" applyFill="1" applyBorder="1" applyAlignment="1">
      <alignment horizontal="center" vertical="center" wrapText="1" readingOrder="2"/>
    </xf>
    <xf numFmtId="1" fontId="15" fillId="0" borderId="37" xfId="0" applyNumberFormat="1" applyFont="1" applyFill="1" applyBorder="1" applyAlignment="1">
      <alignment horizontal="center" vertical="center" wrapText="1" readingOrder="2"/>
    </xf>
    <xf numFmtId="1" fontId="15" fillId="3" borderId="37" xfId="0" applyNumberFormat="1" applyFont="1" applyFill="1" applyBorder="1" applyAlignment="1">
      <alignment horizontal="center" vertical="center" wrapText="1" readingOrder="2"/>
    </xf>
    <xf numFmtId="1" fontId="15" fillId="0" borderId="38" xfId="0" applyNumberFormat="1" applyFont="1" applyFill="1" applyBorder="1" applyAlignment="1">
      <alignment horizontal="center" vertical="center" wrapText="1" readingOrder="2"/>
    </xf>
    <xf numFmtId="1" fontId="15" fillId="8" borderId="33" xfId="0" applyNumberFormat="1" applyFont="1" applyFill="1" applyBorder="1" applyAlignment="1">
      <alignment horizontal="center" vertical="center" wrapText="1"/>
    </xf>
    <xf numFmtId="1" fontId="15" fillId="8" borderId="34" xfId="0" applyNumberFormat="1" applyFont="1" applyFill="1" applyBorder="1" applyAlignment="1">
      <alignment horizontal="center" vertical="center" wrapText="1" readingOrder="2"/>
    </xf>
    <xf numFmtId="1" fontId="15" fillId="8" borderId="16" xfId="0" applyNumberFormat="1" applyFont="1" applyFill="1" applyBorder="1" applyAlignment="1">
      <alignment horizontal="center" vertical="center" wrapText="1" readingOrder="2"/>
    </xf>
    <xf numFmtId="1" fontId="15" fillId="8" borderId="6" xfId="0" applyNumberFormat="1" applyFont="1" applyFill="1" applyBorder="1" applyAlignment="1">
      <alignment horizontal="center" vertical="center" wrapText="1" readingOrder="2"/>
    </xf>
    <xf numFmtId="49" fontId="13" fillId="0" borderId="6" xfId="0" applyNumberFormat="1" applyFont="1" applyFill="1" applyBorder="1" applyAlignment="1">
      <alignment horizontal="center" vertical="center" wrapText="1" readingOrder="2"/>
    </xf>
    <xf numFmtId="49" fontId="13" fillId="0" borderId="12" xfId="0" applyNumberFormat="1" applyFont="1" applyFill="1" applyBorder="1" applyAlignment="1">
      <alignment horizontal="center" vertical="center" wrapText="1" readingOrder="2"/>
    </xf>
    <xf numFmtId="0" fontId="4" fillId="0" borderId="0" xfId="0" applyFont="1" applyFill="1" applyAlignment="1">
      <alignment horizontal="center" readingOrder="2"/>
    </xf>
    <xf numFmtId="0" fontId="5" fillId="0" borderId="0" xfId="0" applyFont="1" applyFill="1" applyAlignment="1">
      <alignment horizontal="center" readingOrder="2"/>
    </xf>
    <xf numFmtId="0" fontId="6" fillId="0" borderId="0" xfId="0" applyFont="1" applyFill="1" applyAlignment="1">
      <alignment horizontal="center" vertical="center" readingOrder="2"/>
    </xf>
    <xf numFmtId="0" fontId="6" fillId="0" borderId="0" xfId="0" applyFont="1" applyFill="1" applyAlignment="1">
      <alignment horizontal="right" readingOrder="2"/>
    </xf>
    <xf numFmtId="0" fontId="8" fillId="0" borderId="0" xfId="0" applyFont="1" applyFill="1" applyAlignment="1">
      <alignment horizontal="center" vertical="center" readingOrder="2"/>
    </xf>
    <xf numFmtId="0" fontId="3" fillId="0" borderId="1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3" fillId="0" borderId="17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 wrapText="1" readingOrder="2"/>
    </xf>
    <xf numFmtId="0" fontId="9" fillId="0" borderId="9" xfId="0" applyFont="1" applyFill="1" applyBorder="1" applyAlignment="1">
      <alignment horizontal="center" vertical="center" wrapText="1" readingOrder="2"/>
    </xf>
    <xf numFmtId="0" fontId="9" fillId="0" borderId="14" xfId="0" applyFont="1" applyFill="1" applyBorder="1" applyAlignment="1">
      <alignment horizontal="center" vertical="center" wrapText="1" readingOrder="2"/>
    </xf>
    <xf numFmtId="0" fontId="3" fillId="0" borderId="30" xfId="0" applyFont="1" applyFill="1" applyBorder="1" applyAlignment="1">
      <alignment horizontal="center" vertical="center" wrapText="1" readingOrder="2"/>
    </xf>
    <xf numFmtId="0" fontId="3" fillId="0" borderId="31" xfId="0" applyFont="1" applyFill="1" applyBorder="1" applyAlignment="1">
      <alignment horizontal="center" vertical="center" wrapText="1" readingOrder="2"/>
    </xf>
    <xf numFmtId="0" fontId="3" fillId="0" borderId="32" xfId="0" applyFont="1" applyFill="1" applyBorder="1" applyAlignment="1">
      <alignment horizontal="center" vertical="center" wrapText="1" readingOrder="2"/>
    </xf>
    <xf numFmtId="0" fontId="3" fillId="0" borderId="4" xfId="0" applyFont="1" applyFill="1" applyBorder="1" applyAlignment="1">
      <alignment horizontal="center" vertical="center" wrapText="1" readingOrder="2"/>
    </xf>
    <xf numFmtId="0" fontId="3" fillId="0" borderId="5" xfId="0" applyFont="1" applyFill="1" applyBorder="1" applyAlignment="1">
      <alignment horizontal="center" vertical="center" wrapText="1" readingOrder="2"/>
    </xf>
    <xf numFmtId="0" fontId="3" fillId="2" borderId="6" xfId="0" applyFont="1" applyFill="1" applyBorder="1" applyAlignment="1">
      <alignment horizontal="center" vertical="center" wrapText="1" readingOrder="2"/>
    </xf>
    <xf numFmtId="0" fontId="3" fillId="2" borderId="7" xfId="0" applyFont="1" applyFill="1" applyBorder="1" applyAlignment="1">
      <alignment horizontal="center" vertical="center" wrapText="1" readingOrder="2"/>
    </xf>
    <xf numFmtId="0" fontId="3" fillId="0" borderId="7" xfId="0" applyFont="1" applyFill="1" applyBorder="1" applyAlignment="1">
      <alignment horizontal="center" vertical="center" wrapText="1" readingOrder="2"/>
    </xf>
    <xf numFmtId="14" fontId="3" fillId="0" borderId="33" xfId="0" applyNumberFormat="1" applyFont="1" applyFill="1" applyBorder="1" applyAlignment="1">
      <alignment horizontal="center" vertical="center" wrapText="1" readingOrder="2"/>
    </xf>
    <xf numFmtId="14" fontId="3" fillId="0" borderId="34" xfId="0" applyNumberFormat="1" applyFont="1" applyFill="1" applyBorder="1" applyAlignment="1">
      <alignment horizontal="center" vertical="center" wrapText="1" readingOrder="2"/>
    </xf>
    <xf numFmtId="14" fontId="3" fillId="0" borderId="35" xfId="0" applyNumberFormat="1" applyFont="1" applyFill="1" applyBorder="1" applyAlignment="1">
      <alignment horizontal="center" vertical="center" wrapText="1" readingOrder="2"/>
    </xf>
    <xf numFmtId="14" fontId="3" fillId="0" borderId="7" xfId="0" applyNumberFormat="1" applyFont="1" applyFill="1" applyBorder="1" applyAlignment="1">
      <alignment horizontal="center" vertical="center" wrapText="1" readingOrder="2"/>
    </xf>
    <xf numFmtId="14" fontId="3" fillId="0" borderId="12" xfId="0" applyNumberFormat="1" applyFont="1" applyFill="1" applyBorder="1" applyAlignment="1">
      <alignment horizontal="center" vertical="center" wrapText="1" readingOrder="2"/>
    </xf>
    <xf numFmtId="14" fontId="3" fillId="2" borderId="6" xfId="0" applyNumberFormat="1" applyFont="1" applyFill="1" applyBorder="1" applyAlignment="1">
      <alignment horizontal="center" vertical="center" wrapText="1" readingOrder="2"/>
    </xf>
    <xf numFmtId="14" fontId="3" fillId="2" borderId="7" xfId="0" applyNumberFormat="1" applyFont="1" applyFill="1" applyBorder="1" applyAlignment="1">
      <alignment horizontal="center" vertical="center" wrapText="1" readingOrder="2"/>
    </xf>
    <xf numFmtId="14" fontId="3" fillId="0" borderId="10" xfId="0" applyNumberFormat="1" applyFont="1" applyFill="1" applyBorder="1" applyAlignment="1">
      <alignment horizontal="center" vertical="center" wrapText="1" readingOrder="2"/>
    </xf>
    <xf numFmtId="14" fontId="3" fillId="0" borderId="11" xfId="0" applyNumberFormat="1" applyFont="1" applyFill="1" applyBorder="1" applyAlignment="1">
      <alignment horizontal="center" vertical="center" wrapText="1" readingOrder="2"/>
    </xf>
    <xf numFmtId="0" fontId="3" fillId="0" borderId="3" xfId="0" applyFont="1" applyFill="1" applyBorder="1" applyAlignment="1">
      <alignment horizontal="center" vertical="center" wrapText="1" readingOrder="2"/>
    </xf>
    <xf numFmtId="164" fontId="13" fillId="0" borderId="33" xfId="0" applyNumberFormat="1" applyFont="1" applyFill="1" applyBorder="1" applyAlignment="1">
      <alignment horizontal="center" vertical="center" wrapText="1" readingOrder="2"/>
    </xf>
    <xf numFmtId="164" fontId="13" fillId="0" borderId="34" xfId="0" applyNumberFormat="1" applyFont="1" applyFill="1" applyBorder="1" applyAlignment="1">
      <alignment horizontal="center" vertical="center" wrapText="1" readingOrder="2"/>
    </xf>
    <xf numFmtId="49" fontId="13" fillId="0" borderId="34" xfId="0" applyNumberFormat="1" applyFont="1" applyFill="1" applyBorder="1" applyAlignment="1">
      <alignment horizontal="center" vertical="center" wrapText="1" readingOrder="2"/>
    </xf>
    <xf numFmtId="49" fontId="13" fillId="0" borderId="35" xfId="0" applyNumberFormat="1" applyFont="1" applyFill="1" applyBorder="1" applyAlignment="1">
      <alignment horizontal="center" vertical="center" wrapText="1" readingOrder="2"/>
    </xf>
    <xf numFmtId="49" fontId="13" fillId="0" borderId="7" xfId="0" applyNumberFormat="1" applyFont="1" applyFill="1" applyBorder="1" applyAlignment="1">
      <alignment horizontal="center" vertical="center" wrapText="1" readingOrder="2"/>
    </xf>
    <xf numFmtId="0" fontId="22" fillId="0" borderId="0" xfId="0" applyFont="1" applyAlignment="1">
      <alignment horizontal="left" vertical="center" readingOrder="2"/>
    </xf>
    <xf numFmtId="0" fontId="18" fillId="0" borderId="0" xfId="0" applyFont="1" applyAlignment="1">
      <alignment horizontal="center" vertical="center" readingOrder="2"/>
    </xf>
    <xf numFmtId="0" fontId="18" fillId="0" borderId="0" xfId="0" applyFont="1" applyAlignment="1">
      <alignment horizontal="right" vertical="center" readingOrder="2"/>
    </xf>
    <xf numFmtId="0" fontId="19" fillId="0" borderId="0" xfId="0" applyFont="1" applyAlignment="1">
      <alignment horizontal="right" vertical="center"/>
    </xf>
    <xf numFmtId="0" fontId="20" fillId="0" borderId="0" xfId="0" applyFont="1" applyAlignment="1">
      <alignment horizontal="center"/>
    </xf>
    <xf numFmtId="0" fontId="20" fillId="0" borderId="0" xfId="0" applyFont="1" applyBorder="1" applyAlignment="1">
      <alignment horizontal="center" vertical="center"/>
    </xf>
    <xf numFmtId="0" fontId="24" fillId="0" borderId="16" xfId="0" applyFont="1" applyBorder="1" applyAlignment="1">
      <alignment horizontal="center" vertical="center"/>
    </xf>
    <xf numFmtId="0" fontId="20" fillId="6" borderId="27" xfId="0" applyFont="1" applyFill="1" applyBorder="1" applyAlignment="1">
      <alignment horizontal="center" vertical="center"/>
    </xf>
    <xf numFmtId="0" fontId="20" fillId="6" borderId="29" xfId="0" applyFont="1" applyFill="1" applyBorder="1" applyAlignment="1">
      <alignment horizontal="center" vertical="center"/>
    </xf>
    <xf numFmtId="0" fontId="20" fillId="6" borderId="28" xfId="0" applyFont="1" applyFill="1" applyBorder="1" applyAlignment="1">
      <alignment horizontal="center" vertical="center"/>
    </xf>
    <xf numFmtId="167" fontId="26" fillId="6" borderId="27" xfId="0" applyNumberFormat="1" applyFont="1" applyFill="1" applyBorder="1" applyAlignment="1">
      <alignment horizontal="center"/>
    </xf>
    <xf numFmtId="167" fontId="26" fillId="6" borderId="28" xfId="0" applyNumberFormat="1" applyFont="1" applyFill="1" applyBorder="1" applyAlignment="1">
      <alignment horizontal="center"/>
    </xf>
    <xf numFmtId="0" fontId="30" fillId="0" borderId="0" xfId="0" applyFont="1" applyAlignment="1">
      <alignment horizontal="right" vertical="center"/>
    </xf>
    <xf numFmtId="0" fontId="20" fillId="0" borderId="0" xfId="0" applyFont="1" applyAlignment="1">
      <alignment horizontal="right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670776</xdr:colOff>
      <xdr:row>0</xdr:row>
      <xdr:rowOff>40245</xdr:rowOff>
    </xdr:from>
    <xdr:to>
      <xdr:col>29</xdr:col>
      <xdr:colOff>348803</xdr:colOff>
      <xdr:row>11</xdr:row>
      <xdr:rowOff>107324</xdr:rowOff>
    </xdr:to>
    <xdr:sp macro="" textlink="">
      <xdr:nvSpPr>
        <xdr:cNvPr id="3" name="TextBox 2"/>
        <xdr:cNvSpPr txBox="1"/>
      </xdr:nvSpPr>
      <xdr:spPr>
        <a:xfrm>
          <a:off x="12501589331" y="40245"/>
          <a:ext cx="8143203" cy="389049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 rtl="1"/>
          <a:r>
            <a:rPr lang="ar-SA" sz="1600" b="1"/>
            <a:t>السلام</a:t>
          </a:r>
          <a:r>
            <a:rPr lang="ar-SA" sz="1600" b="1" baseline="0"/>
            <a:t> عليكم اخواني الكرام</a:t>
          </a:r>
        </a:p>
        <a:p>
          <a:pPr algn="r" rtl="1"/>
          <a:endParaRPr lang="ar-SA" sz="1600" b="1" baseline="0"/>
        </a:p>
        <a:p>
          <a:pPr algn="r" rtl="1"/>
          <a:r>
            <a:rPr lang="ar-SA" sz="1600" b="1" baseline="0"/>
            <a:t>المطلوب هو جلب قائمة الحراس  المعنيين بالحراسة  وكذا القاعة و القسم ، حسب الايام الى صفحة حضور الحراس </a:t>
          </a:r>
        </a:p>
        <a:p>
          <a:pPr algn="r" rtl="1"/>
          <a:r>
            <a:rPr lang="ar-SA" sz="1600" b="1" baseline="0"/>
            <a:t>مع العلم ان القسم و القاعة لا تتغير </a:t>
          </a:r>
        </a:p>
        <a:p>
          <a:pPr algn="r" rtl="1"/>
          <a:r>
            <a:rPr lang="ar-SA" sz="1600" b="1" baseline="0"/>
            <a:t>مثلا اذا كان القسم في الفترة الاولى من الامتحان (</a:t>
          </a:r>
          <a:r>
            <a:rPr lang="ar-SA" sz="16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08:00</a:t>
          </a:r>
          <a:r>
            <a:rPr lang="ar-SA" sz="1600" b="1" baseline="0"/>
            <a:t>-10:00)في </a:t>
          </a:r>
          <a:r>
            <a:rPr lang="ar-SA" sz="1600" b="1" baseline="0">
              <a:solidFill>
                <a:srgbClr val="FF0000"/>
              </a:solidFill>
            </a:rPr>
            <a:t>1م1</a:t>
          </a:r>
          <a:r>
            <a:rPr lang="ar-SA" sz="1600" b="1" baseline="0"/>
            <a:t> يبقى نفس القسم في الفترة الثانية </a:t>
          </a:r>
          <a:r>
            <a:rPr lang="ar-SA" sz="16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( 10:00-12:00) ونفس الشئ مع القاعة</a:t>
          </a:r>
          <a:endParaRPr lang="ar-SA" sz="2400" b="1" baseline="0"/>
        </a:p>
        <a:p>
          <a:pPr algn="r" rtl="1"/>
          <a:r>
            <a:rPr lang="ar-SA" sz="1600" b="1" baseline="0"/>
            <a:t>وكذلك في الفترة المسائية </a:t>
          </a:r>
        </a:p>
        <a:p>
          <a:pPr algn="r" rtl="1"/>
          <a:r>
            <a:rPr lang="ar-SA" sz="1600" b="1" baseline="0"/>
            <a:t>المشكلة هي يجب الاعتماد على جميع فترات الحراسة لجلب اسم الحارس</a:t>
          </a:r>
        </a:p>
        <a:p>
          <a:pPr algn="r" rtl="1"/>
          <a:r>
            <a:rPr lang="ar-SA" sz="1600" b="1" baseline="0"/>
            <a:t>فمثلا من الساعة 8 الى 10 يحرس  قسم 1م1 ومن 10 الى 12 قد لا يحرس و العكس فيجلب اسمه والقسم  في الفترة التي حرس فيها </a:t>
          </a:r>
        </a:p>
        <a:p>
          <a:pPr algn="r" rtl="1"/>
          <a:r>
            <a:rPr lang="ar-SA" sz="1800" b="1" baseline="0"/>
            <a:t>وهذا يتطابق مع جميع الفترات و الايام                      </a:t>
          </a:r>
        </a:p>
        <a:p>
          <a:pPr algn="r" rtl="1"/>
          <a:r>
            <a:rPr lang="ar-SA" sz="1800" b="1" baseline="0">
              <a:solidFill>
                <a:srgbClr val="00B050"/>
              </a:solidFill>
            </a:rPr>
            <a:t>ملاحضة: تجد نفس القسم في نفس الساعة لانها مقسمة الى افواج  مثلا 1م1 ف1 ، 1م1 ف2 ، الاختلاف يكون في رقم القاعة</a:t>
          </a:r>
        </a:p>
        <a:p>
          <a:pPr algn="r" rtl="1"/>
          <a:r>
            <a:rPr lang="ar-SA" sz="1800" b="1" baseline="0"/>
            <a:t>اتمنى اني اوصلت الفكرة </a:t>
          </a:r>
        </a:p>
        <a:p>
          <a:pPr algn="r" rtl="1"/>
          <a:r>
            <a:rPr lang="ar-SA" sz="1800" b="1" baseline="0"/>
            <a:t>وبارك الله فيكم جميعا 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214062</xdr:colOff>
      <xdr:row>0</xdr:row>
      <xdr:rowOff>144379</xdr:rowOff>
    </xdr:from>
    <xdr:to>
      <xdr:col>11</xdr:col>
      <xdr:colOff>226435</xdr:colOff>
      <xdr:row>2</xdr:row>
      <xdr:rowOff>114661</xdr:rowOff>
    </xdr:to>
    <xdr:sp macro="" textlink="">
      <xdr:nvSpPr>
        <xdr:cNvPr id="2" name="سهم إلى اليمين 1">
          <a:extLst>
            <a:ext uri="{FF2B5EF4-FFF2-40B4-BE49-F238E27FC236}">
              <a16:creationId xmlns:a16="http://schemas.microsoft.com/office/drawing/2014/main" xmlns="" id="{00000000-0008-0000-0100-000002000000}"/>
            </a:ext>
          </a:extLst>
        </xdr:cNvPr>
        <xdr:cNvSpPr/>
      </xdr:nvSpPr>
      <xdr:spPr>
        <a:xfrm>
          <a:off x="9980925815" y="144379"/>
          <a:ext cx="974398" cy="484632"/>
        </a:xfrm>
        <a:prstGeom prst="rightArrow">
          <a:avLst/>
        </a:prstGeom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1578;&#1587;&#1610;&#1610;&#1585;%20&#1575;&#1604;&#1575;&#1605;&#1578;&#1581;&#1575;&#1606;&#1575;&#1578;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واجهة"/>
      <sheetName val="حضور الحراس"/>
      <sheetName val="قوائم التلاميد"/>
      <sheetName val="بيانات التلاميد"/>
      <sheetName val="الورقة الأم"/>
      <sheetName val="طبع الجداول"/>
      <sheetName val="الحراسة"/>
      <sheetName val="اوقات دق الجرس"/>
      <sheetName val="رزنامة الامتحانات متوسط"/>
      <sheetName val="أمانة"/>
      <sheetName val="حراسة"/>
      <sheetName val="قائمة الاساتدة"/>
      <sheetName val="الرزنامة"/>
    </sheetNames>
    <sheetDataSet>
      <sheetData sheetId="0" refreshError="1"/>
      <sheetData sheetId="1">
        <row r="6">
          <cell r="N6">
            <v>43058</v>
          </cell>
        </row>
        <row r="7">
          <cell r="N7">
            <v>43059</v>
          </cell>
        </row>
        <row r="8">
          <cell r="N8">
            <v>43060</v>
          </cell>
        </row>
        <row r="9">
          <cell r="N9">
            <v>43061</v>
          </cell>
        </row>
        <row r="10">
          <cell r="N10">
            <v>43062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AT104"/>
  <sheetViews>
    <sheetView rightToLeft="1" tabSelected="1" zoomScale="71" zoomScaleNormal="71" workbookViewId="0">
      <selection activeCell="C9" sqref="C9:D9"/>
    </sheetView>
  </sheetViews>
  <sheetFormatPr defaultColWidth="11.42578125" defaultRowHeight="16.5"/>
  <cols>
    <col min="1" max="1" width="5.5703125" style="6" customWidth="1"/>
    <col min="2" max="2" width="20.28515625" style="62" customWidth="1"/>
    <col min="3" max="3" width="8.5703125" style="6" customWidth="1"/>
    <col min="4" max="4" width="6.140625" style="6" customWidth="1"/>
    <col min="5" max="5" width="6.7109375" style="6" customWidth="1"/>
    <col min="6" max="6" width="6.42578125" style="6" customWidth="1"/>
    <col min="7" max="7" width="2" style="6" bestFit="1" customWidth="1"/>
    <col min="8" max="8" width="10.42578125" style="6" bestFit="1" customWidth="1"/>
    <col min="9" max="9" width="5" style="6" bestFit="1" customWidth="1"/>
    <col min="10" max="10" width="10.42578125" style="6" bestFit="1" customWidth="1"/>
    <col min="11" max="11" width="5" style="6" bestFit="1" customWidth="1"/>
    <col min="12" max="12" width="10.42578125" style="6" bestFit="1" customWidth="1"/>
    <col min="13" max="13" width="5" style="6" bestFit="1" customWidth="1"/>
    <col min="14" max="14" width="10.42578125" style="6" bestFit="1" customWidth="1"/>
    <col min="15" max="15" width="5" style="6" bestFit="1" customWidth="1"/>
    <col min="16" max="16" width="3" style="6" bestFit="1" customWidth="1"/>
    <col min="17" max="17" width="10.42578125" style="6" bestFit="1" customWidth="1"/>
    <col min="18" max="18" width="5" style="6" bestFit="1" customWidth="1"/>
    <col min="19" max="19" width="10.42578125" style="6" bestFit="1" customWidth="1"/>
    <col min="20" max="20" width="5" style="6" bestFit="1" customWidth="1"/>
    <col min="21" max="21" width="10.5703125" style="6" customWidth="1"/>
    <col min="22" max="22" width="5" style="6" bestFit="1" customWidth="1"/>
    <col min="23" max="23" width="3" style="6" bestFit="1" customWidth="1"/>
    <col min="24" max="24" width="7.140625" style="6" customWidth="1"/>
    <col min="25" max="25" width="5" style="6" bestFit="1" customWidth="1"/>
    <col min="26" max="26" width="10.42578125" style="6" bestFit="1" customWidth="1"/>
    <col min="27" max="27" width="5" style="6" bestFit="1" customWidth="1"/>
    <col min="28" max="28" width="10.42578125" style="6" bestFit="1" customWidth="1"/>
    <col min="29" max="29" width="5" style="6" bestFit="1" customWidth="1"/>
    <col min="30" max="30" width="10.42578125" style="6" bestFit="1" customWidth="1"/>
    <col min="31" max="31" width="5" style="6" bestFit="1" customWidth="1"/>
    <col min="32" max="32" width="3" style="6" bestFit="1" customWidth="1"/>
    <col min="33" max="33" width="10.42578125" style="6" bestFit="1" customWidth="1"/>
    <col min="34" max="34" width="5" style="6" bestFit="1" customWidth="1"/>
    <col min="35" max="35" width="10.42578125" style="6" bestFit="1" customWidth="1"/>
    <col min="36" max="36" width="5" style="6" bestFit="1" customWidth="1"/>
    <col min="37" max="37" width="10.42578125" style="6" bestFit="1" customWidth="1"/>
    <col min="38" max="38" width="5" style="6" bestFit="1" customWidth="1"/>
    <col min="39" max="39" width="10.42578125" style="6" bestFit="1" customWidth="1"/>
    <col min="40" max="40" width="5" style="6" bestFit="1" customWidth="1"/>
    <col min="41" max="41" width="3" style="6" bestFit="1" customWidth="1"/>
    <col min="42" max="42" width="10.42578125" style="6" bestFit="1" customWidth="1"/>
    <col min="43" max="43" width="5" style="6" bestFit="1" customWidth="1"/>
    <col min="44" max="44" width="6.140625" style="6" customWidth="1"/>
    <col min="45" max="16384" width="11.42578125" style="6"/>
  </cols>
  <sheetData>
    <row r="1" spans="1:46" s="2" customFormat="1" ht="32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</row>
    <row r="2" spans="1:46" ht="26.25">
      <c r="A2" s="3"/>
      <c r="B2" s="126"/>
      <c r="C2" s="126"/>
      <c r="D2" s="126"/>
      <c r="E2" s="126"/>
      <c r="F2" s="126"/>
      <c r="G2" s="126"/>
      <c r="H2" s="126"/>
      <c r="I2" s="126"/>
      <c r="J2" s="126"/>
      <c r="K2" s="126"/>
      <c r="L2" s="126"/>
      <c r="M2" s="126"/>
      <c r="N2" s="126"/>
      <c r="O2" s="126"/>
      <c r="P2" s="126"/>
      <c r="Q2" s="126"/>
      <c r="R2" s="126"/>
      <c r="S2" s="126"/>
      <c r="T2" s="126"/>
      <c r="U2" s="126"/>
      <c r="V2" s="126"/>
      <c r="W2" s="126"/>
      <c r="X2" s="126"/>
      <c r="Y2" s="126"/>
      <c r="Z2" s="126"/>
      <c r="AA2" s="126"/>
      <c r="AB2" s="126"/>
      <c r="AC2" s="126"/>
      <c r="AD2" s="126"/>
      <c r="AE2" s="126"/>
      <c r="AF2" s="126"/>
      <c r="AG2" s="126"/>
      <c r="AH2" s="126"/>
      <c r="AI2" s="126"/>
      <c r="AJ2" s="126"/>
      <c r="AK2" s="126"/>
      <c r="AL2" s="126"/>
      <c r="AM2" s="126"/>
      <c r="AN2" s="126"/>
      <c r="AO2" s="126"/>
      <c r="AP2" s="126"/>
      <c r="AQ2" s="126"/>
      <c r="AR2" s="4"/>
      <c r="AS2" s="5"/>
    </row>
    <row r="3" spans="1:46" ht="23.25">
      <c r="A3" s="3"/>
      <c r="B3" s="127"/>
      <c r="C3" s="127"/>
      <c r="D3" s="127"/>
      <c r="E3" s="127"/>
      <c r="F3" s="127"/>
      <c r="G3" s="127"/>
      <c r="H3" s="127"/>
      <c r="I3" s="127"/>
      <c r="J3" s="127"/>
      <c r="K3" s="127"/>
      <c r="L3" s="127"/>
      <c r="M3" s="127"/>
      <c r="N3" s="127"/>
      <c r="O3" s="127"/>
      <c r="P3" s="127"/>
      <c r="Q3" s="127"/>
      <c r="R3" s="127"/>
      <c r="S3" s="127"/>
      <c r="T3" s="127"/>
      <c r="U3" s="127"/>
      <c r="V3" s="127"/>
      <c r="W3" s="127"/>
      <c r="X3" s="127"/>
      <c r="Y3" s="127"/>
      <c r="Z3" s="127"/>
      <c r="AA3" s="127"/>
      <c r="AB3" s="127"/>
      <c r="AC3" s="127"/>
      <c r="AD3" s="127"/>
      <c r="AE3" s="127"/>
      <c r="AF3" s="127"/>
      <c r="AG3" s="127"/>
      <c r="AH3" s="127"/>
      <c r="AI3" s="127"/>
      <c r="AJ3" s="127"/>
      <c r="AK3" s="127"/>
      <c r="AL3" s="127"/>
      <c r="AM3" s="127"/>
      <c r="AN3" s="127"/>
      <c r="AO3" s="127"/>
      <c r="AP3" s="127"/>
      <c r="AQ3" s="127"/>
      <c r="AR3" s="4"/>
      <c r="AS3" s="5"/>
    </row>
    <row r="4" spans="1:46" ht="20.25">
      <c r="A4" s="3"/>
      <c r="B4" s="128"/>
      <c r="C4" s="128"/>
      <c r="D4" s="128"/>
      <c r="E4" s="128"/>
      <c r="F4" s="7"/>
      <c r="G4" s="7"/>
      <c r="H4" s="7"/>
      <c r="I4" s="7"/>
      <c r="J4" s="7"/>
      <c r="K4" s="7"/>
      <c r="O4" s="8"/>
      <c r="P4" s="8"/>
      <c r="Q4" s="8"/>
      <c r="R4" s="9"/>
      <c r="S4" s="9"/>
      <c r="T4" s="9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129"/>
      <c r="AK4" s="129"/>
      <c r="AL4" s="129"/>
      <c r="AM4" s="129"/>
      <c r="AN4" s="129"/>
      <c r="AO4" s="129"/>
      <c r="AP4" s="129"/>
      <c r="AQ4" s="10"/>
      <c r="AR4" s="4"/>
      <c r="AS4" s="5"/>
    </row>
    <row r="5" spans="1:46" ht="20.25">
      <c r="A5" s="3"/>
      <c r="B5" s="128"/>
      <c r="C5" s="128"/>
      <c r="D5" s="128"/>
      <c r="E5" s="12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10"/>
      <c r="AQ5" s="10"/>
      <c r="AR5" s="4"/>
      <c r="AS5" s="5"/>
    </row>
    <row r="6" spans="1:46" ht="36" customHeight="1" thickBot="1">
      <c r="A6" s="3"/>
      <c r="B6" s="130" t="s">
        <v>0</v>
      </c>
      <c r="C6" s="130"/>
      <c r="D6" s="130"/>
      <c r="E6" s="130"/>
      <c r="F6" s="130"/>
      <c r="G6" s="130"/>
      <c r="H6" s="130"/>
      <c r="I6" s="130"/>
      <c r="J6" s="130"/>
      <c r="K6" s="130"/>
      <c r="L6" s="130"/>
      <c r="M6" s="130"/>
      <c r="N6" s="130"/>
      <c r="O6" s="130"/>
      <c r="P6" s="130"/>
      <c r="Q6" s="130"/>
      <c r="R6" s="130"/>
      <c r="S6" s="130"/>
      <c r="T6" s="130"/>
      <c r="U6" s="130"/>
      <c r="V6" s="130"/>
      <c r="W6" s="130"/>
      <c r="X6" s="130"/>
      <c r="Y6" s="130"/>
      <c r="Z6" s="130"/>
      <c r="AA6" s="130"/>
      <c r="AB6" s="130"/>
      <c r="AC6" s="130"/>
      <c r="AD6" s="130"/>
      <c r="AE6" s="130"/>
      <c r="AF6" s="130"/>
      <c r="AG6" s="130"/>
      <c r="AH6" s="130"/>
      <c r="AI6" s="130"/>
      <c r="AJ6" s="130"/>
      <c r="AK6" s="130"/>
      <c r="AL6" s="130"/>
      <c r="AM6" s="130"/>
      <c r="AN6" s="130"/>
      <c r="AO6" s="130"/>
      <c r="AP6" s="130"/>
      <c r="AQ6" s="130"/>
      <c r="AR6" s="4"/>
      <c r="AS6" s="5"/>
    </row>
    <row r="7" spans="1:46" ht="16.5" customHeight="1" thickTop="1" thickBot="1">
      <c r="A7" s="131" t="s">
        <v>1</v>
      </c>
      <c r="B7" s="134" t="s">
        <v>2</v>
      </c>
      <c r="C7" s="137" t="str">
        <f>CHOOSE(WEEKDAY(C8),"الاحد","الاثنين","الثلاثاء","الاربعاء","الخميس","الجمعة","السبت")</f>
        <v>الاحد</v>
      </c>
      <c r="D7" s="138"/>
      <c r="E7" s="138"/>
      <c r="F7" s="138"/>
      <c r="G7" s="138"/>
      <c r="H7" s="138"/>
      <c r="I7" s="138"/>
      <c r="J7" s="138"/>
      <c r="K7" s="139"/>
      <c r="L7" s="140" t="str">
        <f>CHOOSE(WEEKDAY(L8),"الاحد","الاثنين","الثلاثاء","الاربعاء","الخميس","الجمعة","السبت")</f>
        <v>الاثنين</v>
      </c>
      <c r="M7" s="140"/>
      <c r="N7" s="140"/>
      <c r="O7" s="140"/>
      <c r="P7" s="140"/>
      <c r="Q7" s="140"/>
      <c r="R7" s="140"/>
      <c r="S7" s="140"/>
      <c r="T7" s="141"/>
      <c r="U7" s="142" t="str">
        <f>CHOOSE(WEEKDAY(U8),"الاحد","الاثنين","الثلاثاء","الاربعاء","الخميس","الجمعة","السبت")</f>
        <v>الثلاثاء</v>
      </c>
      <c r="V7" s="143"/>
      <c r="W7" s="143"/>
      <c r="X7" s="143"/>
      <c r="Y7" s="143"/>
      <c r="Z7" s="154" t="str">
        <f>CHOOSE(WEEKDAY(Z8),"الاحد","الاثنين","الثلاثاء","الاربعاء","الخميس","الجمعة","السبت")</f>
        <v>الاربعاء</v>
      </c>
      <c r="AA7" s="140"/>
      <c r="AB7" s="140"/>
      <c r="AC7" s="140"/>
      <c r="AD7" s="140"/>
      <c r="AE7" s="140"/>
      <c r="AF7" s="140"/>
      <c r="AG7" s="140"/>
      <c r="AH7" s="140"/>
      <c r="AI7" s="140"/>
      <c r="AJ7" s="140"/>
      <c r="AK7" s="140"/>
      <c r="AL7" s="141"/>
      <c r="AM7" s="144" t="str">
        <f>CHOOSE(WEEKDAY(AM8),"الاحد","الاثنين","الثلاثاء","الاربعاء","الخميس","الجمعة","السبت")</f>
        <v>الخميس</v>
      </c>
      <c r="AN7" s="144"/>
      <c r="AO7" s="144"/>
      <c r="AP7" s="144"/>
      <c r="AQ7" s="144"/>
      <c r="AR7" s="11"/>
      <c r="AS7" s="12"/>
    </row>
    <row r="8" spans="1:46" ht="15.75" customHeight="1" thickBot="1">
      <c r="A8" s="132"/>
      <c r="B8" s="135"/>
      <c r="C8" s="145">
        <v>43058</v>
      </c>
      <c r="D8" s="146"/>
      <c r="E8" s="146"/>
      <c r="F8" s="146"/>
      <c r="G8" s="146"/>
      <c r="H8" s="146"/>
      <c r="I8" s="146"/>
      <c r="J8" s="146"/>
      <c r="K8" s="147"/>
      <c r="L8" s="148">
        <v>43059</v>
      </c>
      <c r="M8" s="148"/>
      <c r="N8" s="148"/>
      <c r="O8" s="148"/>
      <c r="P8" s="148"/>
      <c r="Q8" s="148"/>
      <c r="R8" s="148"/>
      <c r="S8" s="148"/>
      <c r="T8" s="149"/>
      <c r="U8" s="150">
        <v>43060</v>
      </c>
      <c r="V8" s="151"/>
      <c r="W8" s="151"/>
      <c r="X8" s="151"/>
      <c r="Y8" s="151"/>
      <c r="Z8" s="152">
        <v>43061</v>
      </c>
      <c r="AA8" s="148"/>
      <c r="AB8" s="148"/>
      <c r="AC8" s="148"/>
      <c r="AD8" s="148"/>
      <c r="AE8" s="148"/>
      <c r="AF8" s="148"/>
      <c r="AG8" s="148"/>
      <c r="AH8" s="148"/>
      <c r="AI8" s="148"/>
      <c r="AJ8" s="148"/>
      <c r="AK8" s="148"/>
      <c r="AL8" s="153"/>
      <c r="AM8" s="148">
        <v>43062</v>
      </c>
      <c r="AN8" s="148"/>
      <c r="AO8" s="148"/>
      <c r="AP8" s="148"/>
      <c r="AQ8" s="148"/>
      <c r="AR8" s="13"/>
      <c r="AS8" s="14" t="s">
        <v>3</v>
      </c>
    </row>
    <row r="9" spans="1:46" s="22" customFormat="1" ht="43.5" customHeight="1">
      <c r="A9" s="132"/>
      <c r="B9" s="135"/>
      <c r="C9" s="155" t="s">
        <v>4</v>
      </c>
      <c r="D9" s="156"/>
      <c r="E9" s="157" t="s">
        <v>8</v>
      </c>
      <c r="F9" s="157"/>
      <c r="G9" s="103"/>
      <c r="H9" s="157" t="s">
        <v>5</v>
      </c>
      <c r="I9" s="157"/>
      <c r="J9" s="157" t="s">
        <v>6</v>
      </c>
      <c r="K9" s="158"/>
      <c r="L9" s="159" t="s">
        <v>4</v>
      </c>
      <c r="M9" s="125"/>
      <c r="N9" s="124" t="s">
        <v>7</v>
      </c>
      <c r="O9" s="125"/>
      <c r="P9" s="15"/>
      <c r="Q9" s="124" t="s">
        <v>5</v>
      </c>
      <c r="R9" s="125"/>
      <c r="S9" s="124" t="s">
        <v>6</v>
      </c>
      <c r="T9" s="125"/>
      <c r="U9" s="16" t="s">
        <v>4</v>
      </c>
      <c r="V9" s="17"/>
      <c r="W9" s="18"/>
      <c r="X9" s="16" t="s">
        <v>8</v>
      </c>
      <c r="Y9" s="17"/>
      <c r="Z9" s="124" t="s">
        <v>9</v>
      </c>
      <c r="AA9" s="125"/>
      <c r="AB9" s="124" t="s">
        <v>10</v>
      </c>
      <c r="AC9" s="125"/>
      <c r="AD9" s="124" t="s">
        <v>7</v>
      </c>
      <c r="AE9" s="125"/>
      <c r="AF9" s="15"/>
      <c r="AG9" s="124" t="s">
        <v>11</v>
      </c>
      <c r="AH9" s="125"/>
      <c r="AI9" s="124" t="s">
        <v>12</v>
      </c>
      <c r="AJ9" s="125"/>
      <c r="AK9" s="124" t="s">
        <v>13</v>
      </c>
      <c r="AL9" s="125"/>
      <c r="AM9" s="124" t="s">
        <v>4</v>
      </c>
      <c r="AN9" s="125"/>
      <c r="AO9" s="15"/>
      <c r="AP9" s="124" t="s">
        <v>8</v>
      </c>
      <c r="AQ9" s="125"/>
      <c r="AR9" s="20"/>
      <c r="AS9" s="21"/>
    </row>
    <row r="10" spans="1:46" ht="39" customHeight="1">
      <c r="A10" s="133"/>
      <c r="B10" s="136"/>
      <c r="C10" s="104" t="s">
        <v>14</v>
      </c>
      <c r="D10" s="105" t="s">
        <v>15</v>
      </c>
      <c r="E10" s="106" t="s">
        <v>14</v>
      </c>
      <c r="F10" s="106" t="s">
        <v>15</v>
      </c>
      <c r="G10" s="106"/>
      <c r="H10" s="106" t="s">
        <v>14</v>
      </c>
      <c r="I10" s="106" t="s">
        <v>15</v>
      </c>
      <c r="J10" s="106" t="s">
        <v>14</v>
      </c>
      <c r="K10" s="107" t="s">
        <v>15</v>
      </c>
      <c r="L10" s="25" t="s">
        <v>14</v>
      </c>
      <c r="M10" s="24" t="s">
        <v>15</v>
      </c>
      <c r="N10" s="24" t="s">
        <v>14</v>
      </c>
      <c r="O10" s="24" t="s">
        <v>15</v>
      </c>
      <c r="P10" s="25"/>
      <c r="Q10" s="24" t="s">
        <v>14</v>
      </c>
      <c r="R10" s="24" t="s">
        <v>15</v>
      </c>
      <c r="S10" s="24" t="s">
        <v>14</v>
      </c>
      <c r="T10" s="24" t="s">
        <v>15</v>
      </c>
      <c r="U10" s="27" t="s">
        <v>14</v>
      </c>
      <c r="V10" s="28" t="s">
        <v>15</v>
      </c>
      <c r="W10" s="29"/>
      <c r="X10" s="27" t="s">
        <v>14</v>
      </c>
      <c r="Y10" s="28" t="s">
        <v>15</v>
      </c>
      <c r="Z10" s="23" t="s">
        <v>14</v>
      </c>
      <c r="AA10" s="24" t="s">
        <v>15</v>
      </c>
      <c r="AB10" s="19" t="s">
        <v>14</v>
      </c>
      <c r="AC10" s="30" t="s">
        <v>15</v>
      </c>
      <c r="AD10" s="24" t="s">
        <v>14</v>
      </c>
      <c r="AE10" s="24" t="s">
        <v>15</v>
      </c>
      <c r="AF10" s="24"/>
      <c r="AG10" s="24" t="s">
        <v>14</v>
      </c>
      <c r="AH10" s="24" t="s">
        <v>15</v>
      </c>
      <c r="AI10" s="19" t="s">
        <v>14</v>
      </c>
      <c r="AJ10" s="30" t="s">
        <v>15</v>
      </c>
      <c r="AK10" s="24" t="s">
        <v>14</v>
      </c>
      <c r="AL10" s="26" t="s">
        <v>15</v>
      </c>
      <c r="AM10" s="30" t="s">
        <v>14</v>
      </c>
      <c r="AN10" s="30" t="s">
        <v>15</v>
      </c>
      <c r="AO10" s="24"/>
      <c r="AP10" s="24" t="s">
        <v>14</v>
      </c>
      <c r="AQ10" s="24" t="s">
        <v>15</v>
      </c>
      <c r="AR10" s="4"/>
      <c r="AS10" s="12"/>
    </row>
    <row r="11" spans="1:46" ht="27.75" customHeight="1">
      <c r="A11" s="32">
        <v>1</v>
      </c>
      <c r="B11" s="33" t="s">
        <v>71</v>
      </c>
      <c r="C11" s="108" t="s">
        <v>16</v>
      </c>
      <c r="D11" s="109" t="s">
        <v>17</v>
      </c>
      <c r="E11" s="110" t="s">
        <v>16</v>
      </c>
      <c r="F11" s="109" t="s">
        <v>17</v>
      </c>
      <c r="G11" s="111"/>
      <c r="H11" s="110"/>
      <c r="I11" s="109"/>
      <c r="J11" s="110"/>
      <c r="K11" s="112"/>
      <c r="L11" s="39" t="s">
        <v>16</v>
      </c>
      <c r="M11" s="35" t="s">
        <v>17</v>
      </c>
      <c r="N11" s="36" t="s">
        <v>16</v>
      </c>
      <c r="O11" s="35" t="s">
        <v>17</v>
      </c>
      <c r="P11" s="37"/>
      <c r="Q11" s="36" t="s">
        <v>18</v>
      </c>
      <c r="R11" s="35"/>
      <c r="S11" s="36" t="s">
        <v>18</v>
      </c>
      <c r="T11" s="35"/>
      <c r="U11" s="40" t="s">
        <v>16</v>
      </c>
      <c r="V11" s="41"/>
      <c r="W11" s="41"/>
      <c r="X11" s="40" t="s">
        <v>18</v>
      </c>
      <c r="Y11" s="42"/>
      <c r="Z11" s="34" t="s">
        <v>16</v>
      </c>
      <c r="AA11" s="35"/>
      <c r="AB11" s="36" t="s">
        <v>16</v>
      </c>
      <c r="AC11" s="35"/>
      <c r="AD11" s="36" t="s">
        <v>16</v>
      </c>
      <c r="AE11" s="35"/>
      <c r="AF11" s="37"/>
      <c r="AG11" s="36" t="s">
        <v>19</v>
      </c>
      <c r="AH11" s="35"/>
      <c r="AI11" s="36" t="s">
        <v>19</v>
      </c>
      <c r="AJ11" s="35"/>
      <c r="AK11" s="36" t="s">
        <v>19</v>
      </c>
      <c r="AL11" s="38"/>
      <c r="AM11" s="39"/>
      <c r="AN11" s="35"/>
      <c r="AO11" s="37"/>
      <c r="AP11" s="36"/>
      <c r="AQ11" s="35"/>
      <c r="AR11" s="43">
        <f>COUNTA(C11:AQ11)</f>
        <v>18</v>
      </c>
      <c r="AS11" s="5"/>
    </row>
    <row r="12" spans="1:46" ht="18">
      <c r="A12" s="32">
        <v>2</v>
      </c>
      <c r="B12" s="33" t="s">
        <v>72</v>
      </c>
      <c r="C12" s="108" t="s">
        <v>16</v>
      </c>
      <c r="D12" s="109" t="s">
        <v>20</v>
      </c>
      <c r="E12" s="110" t="s">
        <v>16</v>
      </c>
      <c r="F12" s="109" t="s">
        <v>20</v>
      </c>
      <c r="G12" s="111"/>
      <c r="H12" s="109" t="s">
        <v>21</v>
      </c>
      <c r="I12" s="109"/>
      <c r="J12" s="109" t="s">
        <v>21</v>
      </c>
      <c r="K12" s="112"/>
      <c r="L12" s="39" t="s">
        <v>16</v>
      </c>
      <c r="M12" s="35" t="s">
        <v>20</v>
      </c>
      <c r="N12" s="36" t="s">
        <v>16</v>
      </c>
      <c r="O12" s="35" t="s">
        <v>20</v>
      </c>
      <c r="P12" s="37"/>
      <c r="Q12" s="36" t="s">
        <v>18</v>
      </c>
      <c r="R12" s="35"/>
      <c r="S12" s="36" t="s">
        <v>18</v>
      </c>
      <c r="T12" s="35"/>
      <c r="U12" s="40" t="s">
        <v>16</v>
      </c>
      <c r="V12" s="41"/>
      <c r="W12" s="41"/>
      <c r="X12" s="40" t="s">
        <v>18</v>
      </c>
      <c r="Y12" s="42"/>
      <c r="Z12" s="34"/>
      <c r="AA12" s="35"/>
      <c r="AB12" s="36"/>
      <c r="AC12" s="35"/>
      <c r="AD12" s="36"/>
      <c r="AE12" s="35"/>
      <c r="AF12" s="37"/>
      <c r="AG12" s="36" t="s">
        <v>19</v>
      </c>
      <c r="AH12" s="35"/>
      <c r="AI12" s="36" t="s">
        <v>19</v>
      </c>
      <c r="AJ12" s="35"/>
      <c r="AK12" s="36" t="s">
        <v>19</v>
      </c>
      <c r="AL12" s="38"/>
      <c r="AM12" s="39"/>
      <c r="AN12" s="35"/>
      <c r="AO12" s="37"/>
      <c r="AP12" s="35" t="s">
        <v>21</v>
      </c>
      <c r="AQ12" s="35"/>
      <c r="AR12" s="43">
        <f t="shared" ref="AR12:AR42" si="0">COUNTA(C12:AQ12)</f>
        <v>18</v>
      </c>
      <c r="AS12" s="5"/>
    </row>
    <row r="13" spans="1:46" ht="18">
      <c r="A13" s="32">
        <v>3</v>
      </c>
      <c r="B13" s="33" t="s">
        <v>73</v>
      </c>
      <c r="C13" s="108" t="s">
        <v>22</v>
      </c>
      <c r="D13" s="109" t="s">
        <v>23</v>
      </c>
      <c r="E13" s="110" t="s">
        <v>22</v>
      </c>
      <c r="F13" s="109" t="s">
        <v>23</v>
      </c>
      <c r="G13" s="111"/>
      <c r="H13" s="110"/>
      <c r="I13" s="109"/>
      <c r="J13" s="110"/>
      <c r="K13" s="112"/>
      <c r="L13" s="39" t="s">
        <v>22</v>
      </c>
      <c r="M13" s="35"/>
      <c r="N13" s="35" t="s">
        <v>22</v>
      </c>
      <c r="O13" s="35"/>
      <c r="P13" s="37"/>
      <c r="Q13" s="36" t="s">
        <v>24</v>
      </c>
      <c r="R13" s="35"/>
      <c r="S13" s="36" t="s">
        <v>24</v>
      </c>
      <c r="T13" s="35"/>
      <c r="U13" s="40" t="s">
        <v>22</v>
      </c>
      <c r="V13" s="41"/>
      <c r="W13" s="41"/>
      <c r="X13" s="40" t="s">
        <v>24</v>
      </c>
      <c r="Y13" s="42"/>
      <c r="Z13" s="34" t="s">
        <v>22</v>
      </c>
      <c r="AA13" s="35"/>
      <c r="AB13" s="36" t="s">
        <v>22</v>
      </c>
      <c r="AC13" s="35"/>
      <c r="AD13" s="36" t="s">
        <v>22</v>
      </c>
      <c r="AE13" s="35"/>
      <c r="AF13" s="37"/>
      <c r="AG13" s="44"/>
      <c r="AH13" s="35"/>
      <c r="AI13" s="44"/>
      <c r="AJ13" s="35"/>
      <c r="AK13" s="44"/>
      <c r="AL13" s="38"/>
      <c r="AM13" s="45"/>
      <c r="AN13" s="35"/>
      <c r="AO13" s="37"/>
      <c r="AP13" s="44"/>
      <c r="AQ13" s="35"/>
      <c r="AR13" s="43">
        <f t="shared" si="0"/>
        <v>13</v>
      </c>
      <c r="AS13" s="5"/>
    </row>
    <row r="14" spans="1:46" ht="18">
      <c r="A14" s="32">
        <v>4</v>
      </c>
      <c r="B14" s="33" t="s">
        <v>74</v>
      </c>
      <c r="C14" s="108" t="s">
        <v>22</v>
      </c>
      <c r="D14" s="109" t="s">
        <v>25</v>
      </c>
      <c r="E14" s="110" t="s">
        <v>22</v>
      </c>
      <c r="F14" s="109" t="s">
        <v>25</v>
      </c>
      <c r="G14" s="111"/>
      <c r="H14" s="109" t="s">
        <v>21</v>
      </c>
      <c r="I14" s="109"/>
      <c r="J14" s="109" t="s">
        <v>21</v>
      </c>
      <c r="K14" s="112"/>
      <c r="L14" s="39" t="s">
        <v>22</v>
      </c>
      <c r="M14" s="35"/>
      <c r="N14" s="35" t="s">
        <v>22</v>
      </c>
      <c r="O14" s="35"/>
      <c r="P14" s="37"/>
      <c r="Q14" s="36" t="s">
        <v>24</v>
      </c>
      <c r="R14" s="35"/>
      <c r="S14" s="36" t="s">
        <v>24</v>
      </c>
      <c r="T14" s="35"/>
      <c r="U14" s="40" t="s">
        <v>22</v>
      </c>
      <c r="V14" s="41"/>
      <c r="W14" s="41"/>
      <c r="X14" s="40" t="s">
        <v>24</v>
      </c>
      <c r="Y14" s="42"/>
      <c r="Z14" s="34"/>
      <c r="AA14" s="35"/>
      <c r="AB14" s="36"/>
      <c r="AC14" s="35"/>
      <c r="AD14" s="36"/>
      <c r="AE14" s="35"/>
      <c r="AF14" s="37"/>
      <c r="AG14" s="46" t="s">
        <v>26</v>
      </c>
      <c r="AH14" s="35"/>
      <c r="AI14" s="46" t="s">
        <v>26</v>
      </c>
      <c r="AJ14" s="35"/>
      <c r="AK14" s="46" t="s">
        <v>26</v>
      </c>
      <c r="AL14" s="38"/>
      <c r="AM14" s="45"/>
      <c r="AN14" s="35"/>
      <c r="AO14" s="37"/>
      <c r="AP14" s="35" t="s">
        <v>27</v>
      </c>
      <c r="AQ14" s="35"/>
      <c r="AR14" s="43">
        <f t="shared" si="0"/>
        <v>16</v>
      </c>
      <c r="AS14" s="5"/>
    </row>
    <row r="15" spans="1:46" ht="18">
      <c r="A15" s="32">
        <v>5</v>
      </c>
      <c r="B15" s="33" t="s">
        <v>75</v>
      </c>
      <c r="C15" s="108" t="s">
        <v>28</v>
      </c>
      <c r="D15" s="109" t="s">
        <v>29</v>
      </c>
      <c r="E15" s="109" t="s">
        <v>28</v>
      </c>
      <c r="F15" s="109" t="s">
        <v>29</v>
      </c>
      <c r="G15" s="111"/>
      <c r="H15" s="110"/>
      <c r="I15" s="109"/>
      <c r="J15" s="110"/>
      <c r="K15" s="112"/>
      <c r="L15" s="39" t="s">
        <v>28</v>
      </c>
      <c r="M15" s="35"/>
      <c r="N15" s="36" t="s">
        <v>28</v>
      </c>
      <c r="O15" s="35"/>
      <c r="P15" s="37"/>
      <c r="Q15" s="36" t="s">
        <v>30</v>
      </c>
      <c r="R15" s="35"/>
      <c r="S15" s="36" t="s">
        <v>30</v>
      </c>
      <c r="T15" s="35"/>
      <c r="U15" s="40" t="s">
        <v>28</v>
      </c>
      <c r="V15" s="41"/>
      <c r="W15" s="41"/>
      <c r="X15" s="40" t="s">
        <v>30</v>
      </c>
      <c r="Y15" s="42"/>
      <c r="Z15" s="34" t="s">
        <v>28</v>
      </c>
      <c r="AA15" s="35"/>
      <c r="AB15" s="36" t="s">
        <v>28</v>
      </c>
      <c r="AC15" s="35"/>
      <c r="AD15" s="36" t="s">
        <v>28</v>
      </c>
      <c r="AE15" s="35"/>
      <c r="AF15" s="37"/>
      <c r="AG15" s="44"/>
      <c r="AH15" s="35"/>
      <c r="AI15" s="44"/>
      <c r="AJ15" s="35"/>
      <c r="AK15" s="44"/>
      <c r="AL15" s="38"/>
      <c r="AM15" s="39" t="s">
        <v>28</v>
      </c>
      <c r="AN15" s="35"/>
      <c r="AO15" s="37"/>
      <c r="AP15" s="36" t="s">
        <v>30</v>
      </c>
      <c r="AQ15" s="35"/>
      <c r="AR15" s="43">
        <f t="shared" si="0"/>
        <v>15</v>
      </c>
      <c r="AS15" s="5"/>
    </row>
    <row r="16" spans="1:46" ht="18">
      <c r="A16" s="32">
        <v>6</v>
      </c>
      <c r="B16" s="33" t="s">
        <v>76</v>
      </c>
      <c r="C16" s="120" t="s">
        <v>28</v>
      </c>
      <c r="D16" s="109" t="s">
        <v>31</v>
      </c>
      <c r="E16" s="109"/>
      <c r="F16" s="109"/>
      <c r="G16" s="111"/>
      <c r="H16" s="110"/>
      <c r="I16" s="109"/>
      <c r="J16" s="110"/>
      <c r="K16" s="112"/>
      <c r="L16" s="39" t="s">
        <v>28</v>
      </c>
      <c r="M16" s="35"/>
      <c r="N16" s="36" t="s">
        <v>28</v>
      </c>
      <c r="O16" s="35"/>
      <c r="P16" s="37"/>
      <c r="Q16" s="36"/>
      <c r="R16" s="35"/>
      <c r="S16" s="36"/>
      <c r="T16" s="35"/>
      <c r="U16" s="40" t="s">
        <v>28</v>
      </c>
      <c r="V16" s="41"/>
      <c r="W16" s="41"/>
      <c r="X16" s="40" t="s">
        <v>30</v>
      </c>
      <c r="Y16" s="42"/>
      <c r="Z16" s="34" t="s">
        <v>28</v>
      </c>
      <c r="AA16" s="35"/>
      <c r="AB16" s="36" t="s">
        <v>28</v>
      </c>
      <c r="AC16" s="35"/>
      <c r="AD16" s="36" t="s">
        <v>28</v>
      </c>
      <c r="AE16" s="35"/>
      <c r="AF16" s="37"/>
      <c r="AG16" s="36" t="s">
        <v>32</v>
      </c>
      <c r="AH16" s="35"/>
      <c r="AI16" s="36" t="s">
        <v>32</v>
      </c>
      <c r="AJ16" s="35"/>
      <c r="AK16" s="36" t="s">
        <v>32</v>
      </c>
      <c r="AL16" s="38"/>
      <c r="AM16" s="39" t="s">
        <v>28</v>
      </c>
      <c r="AN16" s="35"/>
      <c r="AO16" s="37"/>
      <c r="AP16" s="36" t="s">
        <v>30</v>
      </c>
      <c r="AQ16" s="35"/>
      <c r="AR16" s="43">
        <f t="shared" si="0"/>
        <v>14</v>
      </c>
      <c r="AS16" s="5"/>
    </row>
    <row r="17" spans="1:45" ht="21" customHeight="1">
      <c r="A17" s="32">
        <v>7</v>
      </c>
      <c r="B17" s="33" t="s">
        <v>77</v>
      </c>
      <c r="C17" s="108" t="s">
        <v>33</v>
      </c>
      <c r="D17" s="109" t="s">
        <v>34</v>
      </c>
      <c r="E17" s="109" t="s">
        <v>33</v>
      </c>
      <c r="F17" s="109" t="s">
        <v>31</v>
      </c>
      <c r="G17" s="111"/>
      <c r="H17" s="110"/>
      <c r="I17" s="109"/>
      <c r="J17" s="110"/>
      <c r="K17" s="112"/>
      <c r="L17" s="45"/>
      <c r="M17" s="35"/>
      <c r="N17" s="44"/>
      <c r="O17" s="35"/>
      <c r="P17" s="37"/>
      <c r="Q17" s="36" t="s">
        <v>35</v>
      </c>
      <c r="R17" s="35"/>
      <c r="S17" s="36" t="s">
        <v>35</v>
      </c>
      <c r="T17" s="35"/>
      <c r="U17" s="40" t="s">
        <v>33</v>
      </c>
      <c r="V17" s="41"/>
      <c r="W17" s="41"/>
      <c r="X17" s="40" t="s">
        <v>35</v>
      </c>
      <c r="Y17" s="42"/>
      <c r="Z17" s="34" t="s">
        <v>33</v>
      </c>
      <c r="AA17" s="35"/>
      <c r="AB17" s="36" t="s">
        <v>33</v>
      </c>
      <c r="AC17" s="35"/>
      <c r="AD17" s="36" t="s">
        <v>33</v>
      </c>
      <c r="AE17" s="35"/>
      <c r="AF17" s="37"/>
      <c r="AG17" s="36" t="s">
        <v>36</v>
      </c>
      <c r="AH17" s="35"/>
      <c r="AI17" s="36" t="s">
        <v>36</v>
      </c>
      <c r="AJ17" s="35"/>
      <c r="AK17" s="36" t="s">
        <v>36</v>
      </c>
      <c r="AL17" s="38"/>
      <c r="AM17" s="39" t="s">
        <v>33</v>
      </c>
      <c r="AN17" s="35"/>
      <c r="AO17" s="37"/>
      <c r="AP17" s="36" t="s">
        <v>35</v>
      </c>
      <c r="AQ17" s="35"/>
      <c r="AR17" s="43">
        <f t="shared" si="0"/>
        <v>16</v>
      </c>
      <c r="AS17" s="5"/>
    </row>
    <row r="18" spans="1:45" ht="21" customHeight="1">
      <c r="A18" s="32">
        <v>8</v>
      </c>
      <c r="B18" s="33" t="s">
        <v>78</v>
      </c>
      <c r="C18" s="108"/>
      <c r="D18" s="109"/>
      <c r="E18" s="121" t="s">
        <v>33</v>
      </c>
      <c r="F18" s="109" t="s">
        <v>34</v>
      </c>
      <c r="G18" s="111"/>
      <c r="H18" s="109" t="s">
        <v>38</v>
      </c>
      <c r="I18" s="109"/>
      <c r="J18" s="109" t="s">
        <v>38</v>
      </c>
      <c r="K18" s="112"/>
      <c r="L18" s="45"/>
      <c r="M18" s="35"/>
      <c r="N18" s="44"/>
      <c r="O18" s="35"/>
      <c r="P18" s="37"/>
      <c r="Q18" s="36" t="s">
        <v>35</v>
      </c>
      <c r="R18" s="35"/>
      <c r="S18" s="36" t="s">
        <v>35</v>
      </c>
      <c r="T18" s="35"/>
      <c r="U18" s="40" t="s">
        <v>33</v>
      </c>
      <c r="V18" s="41"/>
      <c r="W18" s="41"/>
      <c r="X18" s="40" t="s">
        <v>35</v>
      </c>
      <c r="Y18" s="42"/>
      <c r="Z18" s="34" t="s">
        <v>33</v>
      </c>
      <c r="AA18" s="35"/>
      <c r="AB18" s="36" t="s">
        <v>33</v>
      </c>
      <c r="AC18" s="35"/>
      <c r="AD18" s="36" t="s">
        <v>33</v>
      </c>
      <c r="AE18" s="35"/>
      <c r="AF18" s="37"/>
      <c r="AG18" s="44"/>
      <c r="AH18" s="35"/>
      <c r="AI18" s="35" t="s">
        <v>30</v>
      </c>
      <c r="AJ18" s="35"/>
      <c r="AK18" s="35" t="s">
        <v>30</v>
      </c>
      <c r="AL18" s="38"/>
      <c r="AM18" s="39" t="s">
        <v>33</v>
      </c>
      <c r="AN18" s="35"/>
      <c r="AO18" s="37"/>
      <c r="AP18" s="36"/>
      <c r="AQ18" s="35"/>
      <c r="AR18" s="43">
        <f t="shared" si="0"/>
        <v>14</v>
      </c>
      <c r="AS18" s="5"/>
    </row>
    <row r="19" spans="1:45" ht="21" customHeight="1">
      <c r="A19" s="32">
        <v>9</v>
      </c>
      <c r="B19" s="33" t="s">
        <v>79</v>
      </c>
      <c r="C19" s="108" t="s">
        <v>39</v>
      </c>
      <c r="D19" s="109" t="s">
        <v>37</v>
      </c>
      <c r="E19" s="110" t="s">
        <v>39</v>
      </c>
      <c r="F19" s="109" t="s">
        <v>37</v>
      </c>
      <c r="G19" s="111"/>
      <c r="H19" s="109" t="s">
        <v>27</v>
      </c>
      <c r="I19" s="109"/>
      <c r="J19" s="109" t="s">
        <v>27</v>
      </c>
      <c r="K19" s="112"/>
      <c r="L19" s="39" t="s">
        <v>39</v>
      </c>
      <c r="M19" s="35"/>
      <c r="N19" s="35" t="s">
        <v>39</v>
      </c>
      <c r="O19" s="35"/>
      <c r="P19" s="37"/>
      <c r="Q19" s="36" t="s">
        <v>38</v>
      </c>
      <c r="R19" s="35"/>
      <c r="S19" s="36" t="s">
        <v>38</v>
      </c>
      <c r="T19" s="35"/>
      <c r="U19" s="40" t="s">
        <v>39</v>
      </c>
      <c r="V19" s="41"/>
      <c r="W19" s="41"/>
      <c r="X19" s="40" t="s">
        <v>38</v>
      </c>
      <c r="Y19" s="42"/>
      <c r="Z19" s="34" t="s">
        <v>39</v>
      </c>
      <c r="AA19" s="35"/>
      <c r="AB19" s="36" t="s">
        <v>39</v>
      </c>
      <c r="AC19" s="35"/>
      <c r="AD19" s="36" t="s">
        <v>39</v>
      </c>
      <c r="AE19" s="35"/>
      <c r="AF19" s="37"/>
      <c r="AG19" s="44"/>
      <c r="AH19" s="35"/>
      <c r="AI19" s="44"/>
      <c r="AJ19" s="124"/>
      <c r="AK19" s="125"/>
      <c r="AL19" s="38"/>
      <c r="AM19" s="45"/>
      <c r="AN19" s="35"/>
      <c r="AO19" s="37"/>
      <c r="AP19" s="36" t="s">
        <v>35</v>
      </c>
      <c r="AQ19" s="35"/>
      <c r="AR19" s="43">
        <f t="shared" si="0"/>
        <v>16</v>
      </c>
      <c r="AS19" s="5"/>
    </row>
    <row r="20" spans="1:45" ht="21" customHeight="1">
      <c r="A20" s="32">
        <v>10</v>
      </c>
      <c r="B20" s="33" t="s">
        <v>80</v>
      </c>
      <c r="C20" s="108" t="s">
        <v>39</v>
      </c>
      <c r="D20" s="109" t="s">
        <v>40</v>
      </c>
      <c r="E20" s="110" t="s">
        <v>39</v>
      </c>
      <c r="F20" s="109" t="s">
        <v>40</v>
      </c>
      <c r="G20" s="111"/>
      <c r="H20" s="109" t="s">
        <v>27</v>
      </c>
      <c r="I20" s="109"/>
      <c r="J20" s="109" t="s">
        <v>27</v>
      </c>
      <c r="K20" s="112"/>
      <c r="L20" s="39"/>
      <c r="M20" s="35"/>
      <c r="N20" s="36"/>
      <c r="O20" s="35"/>
      <c r="P20" s="37"/>
      <c r="Q20" s="36" t="s">
        <v>38</v>
      </c>
      <c r="R20" s="35"/>
      <c r="S20" s="36" t="s">
        <v>38</v>
      </c>
      <c r="T20" s="35"/>
      <c r="U20" s="40" t="s">
        <v>39</v>
      </c>
      <c r="V20" s="41"/>
      <c r="W20" s="41"/>
      <c r="X20" s="40" t="s">
        <v>38</v>
      </c>
      <c r="Y20" s="42"/>
      <c r="Z20" s="34"/>
      <c r="AA20" s="35"/>
      <c r="AB20" s="36"/>
      <c r="AC20" s="35"/>
      <c r="AD20" s="36"/>
      <c r="AE20" s="35"/>
      <c r="AF20" s="37"/>
      <c r="AG20" s="36" t="s">
        <v>42</v>
      </c>
      <c r="AH20" s="35"/>
      <c r="AI20" s="36" t="s">
        <v>42</v>
      </c>
      <c r="AJ20" s="35"/>
      <c r="AK20" s="36" t="s">
        <v>42</v>
      </c>
      <c r="AL20" s="38"/>
      <c r="AM20" s="39" t="s">
        <v>39</v>
      </c>
      <c r="AN20" s="35"/>
      <c r="AO20" s="37"/>
      <c r="AP20" s="36" t="s">
        <v>38</v>
      </c>
      <c r="AQ20" s="35"/>
      <c r="AR20" s="43">
        <f t="shared" si="0"/>
        <v>15</v>
      </c>
      <c r="AS20" s="5"/>
    </row>
    <row r="21" spans="1:45" ht="21" customHeight="1">
      <c r="A21" s="32">
        <v>11</v>
      </c>
      <c r="B21" s="33" t="s">
        <v>81</v>
      </c>
      <c r="C21" s="113"/>
      <c r="D21" s="109"/>
      <c r="E21" s="109"/>
      <c r="F21" s="109"/>
      <c r="G21" s="111"/>
      <c r="H21" s="109"/>
      <c r="I21" s="109"/>
      <c r="J21" s="109"/>
      <c r="K21" s="112"/>
      <c r="L21" s="50" t="s">
        <v>44</v>
      </c>
      <c r="M21" s="35"/>
      <c r="N21" s="35" t="s">
        <v>44</v>
      </c>
      <c r="O21" s="35"/>
      <c r="P21" s="37"/>
      <c r="Q21" s="35" t="s">
        <v>21</v>
      </c>
      <c r="R21" s="35"/>
      <c r="S21" s="35" t="s">
        <v>21</v>
      </c>
      <c r="T21" s="35"/>
      <c r="U21" s="41" t="s">
        <v>44</v>
      </c>
      <c r="V21" s="41"/>
      <c r="W21" s="41"/>
      <c r="X21" s="41" t="s">
        <v>21</v>
      </c>
      <c r="Y21" s="42"/>
      <c r="Z21" s="48" t="s">
        <v>44</v>
      </c>
      <c r="AA21" s="35"/>
      <c r="AB21" s="35" t="s">
        <v>44</v>
      </c>
      <c r="AC21" s="35"/>
      <c r="AD21" s="35" t="s">
        <v>44</v>
      </c>
      <c r="AE21" s="35"/>
      <c r="AF21" s="37"/>
      <c r="AG21" s="35" t="s">
        <v>18</v>
      </c>
      <c r="AH21" s="35"/>
      <c r="AI21" s="35" t="s">
        <v>18</v>
      </c>
      <c r="AJ21" s="35"/>
      <c r="AK21" s="35" t="s">
        <v>18</v>
      </c>
      <c r="AL21" s="38"/>
      <c r="AM21" s="50" t="s">
        <v>44</v>
      </c>
      <c r="AN21" s="35"/>
      <c r="AO21" s="37"/>
      <c r="AP21" s="35"/>
      <c r="AQ21" s="35"/>
      <c r="AR21" s="43">
        <f t="shared" si="0"/>
        <v>13</v>
      </c>
      <c r="AS21" s="5"/>
    </row>
    <row r="22" spans="1:45" ht="21" customHeight="1">
      <c r="A22" s="32">
        <v>12</v>
      </c>
      <c r="B22" s="33" t="s">
        <v>82</v>
      </c>
      <c r="C22" s="113" t="s">
        <v>45</v>
      </c>
      <c r="D22" s="109" t="s">
        <v>41</v>
      </c>
      <c r="E22" s="109" t="s">
        <v>45</v>
      </c>
      <c r="F22" s="109" t="s">
        <v>41</v>
      </c>
      <c r="G22" s="111"/>
      <c r="H22" s="109" t="s">
        <v>24</v>
      </c>
      <c r="I22" s="109"/>
      <c r="J22" s="109" t="s">
        <v>24</v>
      </c>
      <c r="K22" s="112"/>
      <c r="L22" s="50"/>
      <c r="M22" s="35"/>
      <c r="N22" s="35"/>
      <c r="O22" s="35"/>
      <c r="P22" s="37"/>
      <c r="Q22" s="44"/>
      <c r="R22" s="35"/>
      <c r="S22" s="44"/>
      <c r="T22" s="35"/>
      <c r="U22" s="122" t="s">
        <v>44</v>
      </c>
      <c r="V22" s="122"/>
      <c r="W22" s="41"/>
      <c r="X22" s="41"/>
      <c r="Y22" s="42"/>
      <c r="Z22" s="48" t="s">
        <v>44</v>
      </c>
      <c r="AA22" s="35"/>
      <c r="AB22" s="35" t="s">
        <v>44</v>
      </c>
      <c r="AC22" s="35"/>
      <c r="AD22" s="35" t="s">
        <v>44</v>
      </c>
      <c r="AE22" s="35"/>
      <c r="AF22" s="37"/>
      <c r="AG22" s="35" t="s">
        <v>18</v>
      </c>
      <c r="AH22" s="35"/>
      <c r="AI22" s="35" t="s">
        <v>18</v>
      </c>
      <c r="AJ22" s="35"/>
      <c r="AK22" s="35" t="s">
        <v>18</v>
      </c>
      <c r="AL22" s="38"/>
      <c r="AM22" s="50" t="s">
        <v>44</v>
      </c>
      <c r="AN22" s="35"/>
      <c r="AO22" s="37"/>
      <c r="AP22" s="35"/>
      <c r="AQ22" s="35"/>
      <c r="AR22" s="43">
        <f t="shared" si="0"/>
        <v>14</v>
      </c>
      <c r="AS22" s="5"/>
    </row>
    <row r="23" spans="1:45" ht="21" customHeight="1">
      <c r="A23" s="32">
        <v>13</v>
      </c>
      <c r="B23" s="33" t="s">
        <v>83</v>
      </c>
      <c r="C23" s="114"/>
      <c r="D23" s="109"/>
      <c r="E23" s="115"/>
      <c r="F23" s="109"/>
      <c r="G23" s="111"/>
      <c r="H23" s="109" t="s">
        <v>19</v>
      </c>
      <c r="I23" s="109"/>
      <c r="J23" s="109" t="s">
        <v>19</v>
      </c>
      <c r="K23" s="112"/>
      <c r="L23" s="39" t="s">
        <v>48</v>
      </c>
      <c r="M23" s="35"/>
      <c r="N23" s="36" t="s">
        <v>48</v>
      </c>
      <c r="O23" s="35"/>
      <c r="P23" s="37"/>
      <c r="Q23" s="35" t="s">
        <v>27</v>
      </c>
      <c r="R23" s="35"/>
      <c r="S23" s="35" t="s">
        <v>27</v>
      </c>
      <c r="T23" s="35"/>
      <c r="U23" s="41" t="s">
        <v>48</v>
      </c>
      <c r="V23" s="41"/>
      <c r="W23" s="41"/>
      <c r="X23" s="41" t="s">
        <v>27</v>
      </c>
      <c r="Y23" s="42"/>
      <c r="Z23" s="34" t="s">
        <v>48</v>
      </c>
      <c r="AA23" s="35"/>
      <c r="AB23" s="36" t="s">
        <v>48</v>
      </c>
      <c r="AC23" s="35"/>
      <c r="AD23" s="36" t="s">
        <v>48</v>
      </c>
      <c r="AE23" s="35"/>
      <c r="AF23" s="37"/>
      <c r="AG23" s="35" t="s">
        <v>24</v>
      </c>
      <c r="AH23" s="35"/>
      <c r="AI23" s="35" t="s">
        <v>24</v>
      </c>
      <c r="AJ23" s="35"/>
      <c r="AK23" s="35" t="s">
        <v>24</v>
      </c>
      <c r="AL23" s="38"/>
      <c r="AM23" s="50"/>
      <c r="AN23" s="35"/>
      <c r="AO23" s="37"/>
      <c r="AP23" s="35"/>
      <c r="AQ23" s="35"/>
      <c r="AR23" s="43">
        <f t="shared" si="0"/>
        <v>14</v>
      </c>
      <c r="AS23" s="5"/>
    </row>
    <row r="24" spans="1:45" ht="21" customHeight="1">
      <c r="A24" s="32">
        <v>14</v>
      </c>
      <c r="B24" s="33" t="s">
        <v>84</v>
      </c>
      <c r="C24" s="113"/>
      <c r="D24" s="109"/>
      <c r="E24" s="109"/>
      <c r="F24" s="109"/>
      <c r="G24" s="111"/>
      <c r="H24" s="109" t="s">
        <v>19</v>
      </c>
      <c r="I24" s="109"/>
      <c r="J24" s="109" t="s">
        <v>19</v>
      </c>
      <c r="K24" s="112"/>
      <c r="L24" s="39" t="s">
        <v>48</v>
      </c>
      <c r="M24" s="35"/>
      <c r="N24" s="36" t="s">
        <v>48</v>
      </c>
      <c r="O24" s="35"/>
      <c r="P24" s="37"/>
      <c r="Q24" s="35" t="s">
        <v>27</v>
      </c>
      <c r="R24" s="35"/>
      <c r="S24" s="35" t="s">
        <v>27</v>
      </c>
      <c r="T24" s="35"/>
      <c r="U24" s="41" t="s">
        <v>48</v>
      </c>
      <c r="V24" s="41"/>
      <c r="W24" s="41"/>
      <c r="X24" s="41" t="s">
        <v>27</v>
      </c>
      <c r="Y24" s="42"/>
      <c r="Z24" s="34" t="s">
        <v>48</v>
      </c>
      <c r="AA24" s="35"/>
      <c r="AB24" s="36" t="s">
        <v>48</v>
      </c>
      <c r="AC24" s="35"/>
      <c r="AD24" s="36" t="s">
        <v>48</v>
      </c>
      <c r="AE24" s="35"/>
      <c r="AF24" s="37"/>
      <c r="AG24" s="35" t="s">
        <v>24</v>
      </c>
      <c r="AH24" s="35"/>
      <c r="AI24" s="35" t="s">
        <v>24</v>
      </c>
      <c r="AJ24" s="35"/>
      <c r="AK24" s="35" t="s">
        <v>24</v>
      </c>
      <c r="AL24" s="38"/>
      <c r="AM24" s="45"/>
      <c r="AN24" s="35"/>
      <c r="AO24" s="37"/>
      <c r="AP24" s="44"/>
      <c r="AQ24" s="35"/>
      <c r="AR24" s="43">
        <f t="shared" si="0"/>
        <v>14</v>
      </c>
      <c r="AS24" s="5"/>
    </row>
    <row r="25" spans="1:45" ht="21" customHeight="1">
      <c r="A25" s="32">
        <v>15</v>
      </c>
      <c r="B25" s="33" t="s">
        <v>85</v>
      </c>
      <c r="C25" s="113" t="s">
        <v>50</v>
      </c>
      <c r="D25" s="109" t="s">
        <v>43</v>
      </c>
      <c r="E25" s="110" t="s">
        <v>50</v>
      </c>
      <c r="F25" s="109" t="s">
        <v>43</v>
      </c>
      <c r="G25" s="111"/>
      <c r="H25" s="109" t="s">
        <v>26</v>
      </c>
      <c r="I25" s="109"/>
      <c r="J25" s="109" t="s">
        <v>26</v>
      </c>
      <c r="K25" s="112"/>
      <c r="L25" s="39" t="s">
        <v>50</v>
      </c>
      <c r="M25" s="35"/>
      <c r="N25" s="36" t="s">
        <v>50</v>
      </c>
      <c r="O25" s="35"/>
      <c r="P25" s="37"/>
      <c r="Q25" s="35" t="s">
        <v>19</v>
      </c>
      <c r="R25" s="35"/>
      <c r="S25" s="35" t="s">
        <v>19</v>
      </c>
      <c r="T25" s="35"/>
      <c r="U25" s="41" t="s">
        <v>50</v>
      </c>
      <c r="V25" s="41"/>
      <c r="W25" s="41"/>
      <c r="X25" s="41" t="s">
        <v>19</v>
      </c>
      <c r="Y25" s="42"/>
      <c r="Z25" s="34" t="s">
        <v>50</v>
      </c>
      <c r="AA25" s="35"/>
      <c r="AB25" s="36" t="s">
        <v>50</v>
      </c>
      <c r="AC25" s="35"/>
      <c r="AD25" s="36" t="s">
        <v>50</v>
      </c>
      <c r="AE25" s="35"/>
      <c r="AF25" s="37"/>
      <c r="AG25" s="44"/>
      <c r="AH25" s="35"/>
      <c r="AI25" s="44"/>
      <c r="AJ25" s="35"/>
      <c r="AK25" s="31"/>
      <c r="AL25" s="38"/>
      <c r="AM25" s="50" t="s">
        <v>50</v>
      </c>
      <c r="AN25" s="35"/>
      <c r="AO25" s="37"/>
      <c r="AP25" s="35"/>
      <c r="AQ25" s="35"/>
      <c r="AR25" s="43">
        <f t="shared" si="0"/>
        <v>16</v>
      </c>
      <c r="AS25" s="5"/>
    </row>
    <row r="26" spans="1:45" ht="21" customHeight="1">
      <c r="A26" s="32">
        <v>16</v>
      </c>
      <c r="B26" s="33" t="s">
        <v>86</v>
      </c>
      <c r="C26" s="113" t="s">
        <v>50</v>
      </c>
      <c r="D26" s="109" t="s">
        <v>46</v>
      </c>
      <c r="E26" s="110" t="s">
        <v>50</v>
      </c>
      <c r="F26" s="109" t="s">
        <v>46</v>
      </c>
      <c r="G26" s="111"/>
      <c r="H26" s="109" t="s">
        <v>26</v>
      </c>
      <c r="I26" s="109"/>
      <c r="J26" s="109" t="s">
        <v>26</v>
      </c>
      <c r="K26" s="112"/>
      <c r="L26" s="45"/>
      <c r="M26" s="35"/>
      <c r="N26" s="44"/>
      <c r="O26" s="35"/>
      <c r="P26" s="37"/>
      <c r="Q26" s="35" t="s">
        <v>19</v>
      </c>
      <c r="R26" s="35"/>
      <c r="S26" s="35" t="s">
        <v>19</v>
      </c>
      <c r="T26" s="35"/>
      <c r="U26" s="41"/>
      <c r="V26" s="41"/>
      <c r="W26" s="41"/>
      <c r="X26" s="41"/>
      <c r="Y26" s="42"/>
      <c r="Z26" s="34" t="s">
        <v>50</v>
      </c>
      <c r="AA26" s="35"/>
      <c r="AB26" s="36" t="s">
        <v>50</v>
      </c>
      <c r="AC26" s="35"/>
      <c r="AD26" s="36" t="s">
        <v>50</v>
      </c>
      <c r="AE26" s="35"/>
      <c r="AF26" s="37"/>
      <c r="AG26" s="35" t="s">
        <v>30</v>
      </c>
      <c r="AH26" s="35"/>
      <c r="AI26" s="35" t="s">
        <v>30</v>
      </c>
      <c r="AJ26" s="35"/>
      <c r="AK26" s="35" t="s">
        <v>30</v>
      </c>
      <c r="AL26" s="38"/>
      <c r="AM26" s="50" t="s">
        <v>50</v>
      </c>
      <c r="AN26" s="35"/>
      <c r="AO26" s="37"/>
      <c r="AP26" s="35" t="s">
        <v>19</v>
      </c>
      <c r="AQ26" s="35"/>
      <c r="AR26" s="43">
        <f t="shared" si="0"/>
        <v>16</v>
      </c>
      <c r="AS26" s="5"/>
    </row>
    <row r="27" spans="1:45" ht="21" customHeight="1">
      <c r="A27" s="32">
        <v>17</v>
      </c>
      <c r="B27" s="33" t="s">
        <v>87</v>
      </c>
      <c r="C27" s="113" t="s">
        <v>53</v>
      </c>
      <c r="D27" s="109" t="s">
        <v>47</v>
      </c>
      <c r="E27" s="109" t="s">
        <v>53</v>
      </c>
      <c r="F27" s="109" t="s">
        <v>47</v>
      </c>
      <c r="G27" s="111"/>
      <c r="H27" s="109" t="s">
        <v>32</v>
      </c>
      <c r="I27" s="109"/>
      <c r="J27" s="109" t="s">
        <v>32</v>
      </c>
      <c r="K27" s="112"/>
      <c r="L27" s="39" t="s">
        <v>53</v>
      </c>
      <c r="M27" s="35"/>
      <c r="N27" s="36" t="s">
        <v>53</v>
      </c>
      <c r="O27" s="35"/>
      <c r="P27" s="37"/>
      <c r="Q27" s="44"/>
      <c r="R27" s="35"/>
      <c r="S27" s="44"/>
      <c r="T27" s="35"/>
      <c r="U27" s="41"/>
      <c r="V27" s="41"/>
      <c r="W27" s="41"/>
      <c r="X27" s="41"/>
      <c r="Y27" s="42"/>
      <c r="Z27" s="34" t="s">
        <v>53</v>
      </c>
      <c r="AA27" s="35"/>
      <c r="AB27" s="36" t="s">
        <v>53</v>
      </c>
      <c r="AC27" s="35"/>
      <c r="AD27" s="36" t="s">
        <v>53</v>
      </c>
      <c r="AE27" s="35"/>
      <c r="AF27" s="37"/>
      <c r="AG27" s="35" t="s">
        <v>35</v>
      </c>
      <c r="AH27" s="35"/>
      <c r="AI27" s="35" t="s">
        <v>35</v>
      </c>
      <c r="AJ27" s="35"/>
      <c r="AK27" s="35" t="s">
        <v>35</v>
      </c>
      <c r="AL27" s="38"/>
      <c r="AM27" s="50" t="s">
        <v>53</v>
      </c>
      <c r="AN27" s="35"/>
      <c r="AO27" s="37"/>
      <c r="AP27" s="35" t="s">
        <v>26</v>
      </c>
      <c r="AQ27" s="35"/>
      <c r="AR27" s="43">
        <f t="shared" si="0"/>
        <v>16</v>
      </c>
      <c r="AS27" s="5"/>
    </row>
    <row r="28" spans="1:45" ht="21" customHeight="1">
      <c r="A28" s="32">
        <v>18</v>
      </c>
      <c r="B28" s="33" t="s">
        <v>88</v>
      </c>
      <c r="C28" s="113" t="s">
        <v>53</v>
      </c>
      <c r="D28" s="109" t="s">
        <v>49</v>
      </c>
      <c r="E28" s="109" t="s">
        <v>53</v>
      </c>
      <c r="F28" s="109" t="s">
        <v>49</v>
      </c>
      <c r="G28" s="111"/>
      <c r="H28" s="109" t="s">
        <v>32</v>
      </c>
      <c r="I28" s="109"/>
      <c r="J28" s="109" t="s">
        <v>32</v>
      </c>
      <c r="K28" s="112"/>
      <c r="L28" s="39" t="s">
        <v>53</v>
      </c>
      <c r="M28" s="35"/>
      <c r="N28" s="36" t="s">
        <v>53</v>
      </c>
      <c r="O28" s="35"/>
      <c r="P28" s="37"/>
      <c r="Q28" s="44"/>
      <c r="R28" s="35"/>
      <c r="S28" s="44"/>
      <c r="T28" s="35"/>
      <c r="U28" s="41" t="s">
        <v>53</v>
      </c>
      <c r="V28" s="41"/>
      <c r="W28" s="41"/>
      <c r="X28" s="41" t="s">
        <v>26</v>
      </c>
      <c r="Y28" s="42"/>
      <c r="Z28" s="34" t="s">
        <v>53</v>
      </c>
      <c r="AA28" s="35"/>
      <c r="AB28" s="36" t="s">
        <v>53</v>
      </c>
      <c r="AC28" s="35"/>
      <c r="AD28" s="36" t="s">
        <v>53</v>
      </c>
      <c r="AE28" s="35"/>
      <c r="AF28" s="37"/>
      <c r="AG28" s="51"/>
      <c r="AH28" s="35"/>
      <c r="AI28" s="52"/>
      <c r="AJ28" s="35"/>
      <c r="AK28" s="53"/>
      <c r="AL28" s="38"/>
      <c r="AM28" s="50" t="s">
        <v>53</v>
      </c>
      <c r="AN28" s="35"/>
      <c r="AO28" s="37"/>
      <c r="AP28" s="35" t="s">
        <v>26</v>
      </c>
      <c r="AQ28" s="35"/>
      <c r="AR28" s="43">
        <f t="shared" si="0"/>
        <v>15</v>
      </c>
      <c r="AS28" s="5"/>
    </row>
    <row r="29" spans="1:45" ht="21" customHeight="1">
      <c r="A29" s="32">
        <v>19</v>
      </c>
      <c r="B29" s="33" t="s">
        <v>89</v>
      </c>
      <c r="C29" s="113" t="s">
        <v>56</v>
      </c>
      <c r="D29" s="109" t="s">
        <v>51</v>
      </c>
      <c r="E29" s="109" t="s">
        <v>56</v>
      </c>
      <c r="F29" s="109" t="s">
        <v>51</v>
      </c>
      <c r="G29" s="111"/>
      <c r="H29" s="109" t="s">
        <v>36</v>
      </c>
      <c r="I29" s="109"/>
      <c r="J29" s="109" t="s">
        <v>36</v>
      </c>
      <c r="K29" s="112"/>
      <c r="L29" s="47"/>
      <c r="M29" s="35"/>
      <c r="N29" s="47"/>
      <c r="O29" s="35"/>
      <c r="P29" s="37"/>
      <c r="Q29" s="35" t="s">
        <v>32</v>
      </c>
      <c r="R29" s="35"/>
      <c r="S29" s="35" t="s">
        <v>32</v>
      </c>
      <c r="T29" s="35"/>
      <c r="U29" s="41" t="s">
        <v>56</v>
      </c>
      <c r="V29" s="41"/>
      <c r="W29" s="41"/>
      <c r="X29" s="41" t="s">
        <v>32</v>
      </c>
      <c r="Y29" s="42"/>
      <c r="Z29" s="34"/>
      <c r="AA29" s="35"/>
      <c r="AB29" s="36"/>
      <c r="AC29" s="35"/>
      <c r="AD29" s="36"/>
      <c r="AE29" s="35"/>
      <c r="AF29" s="37"/>
      <c r="AG29" s="35" t="s">
        <v>38</v>
      </c>
      <c r="AH29" s="35"/>
      <c r="AI29" s="35" t="s">
        <v>38</v>
      </c>
      <c r="AJ29" s="35"/>
      <c r="AK29" s="35" t="s">
        <v>38</v>
      </c>
      <c r="AL29" s="38"/>
      <c r="AM29" s="50" t="s">
        <v>56</v>
      </c>
      <c r="AN29" s="35"/>
      <c r="AO29" s="37"/>
      <c r="AP29" s="35" t="s">
        <v>32</v>
      </c>
      <c r="AQ29" s="35"/>
      <c r="AR29" s="43">
        <f t="shared" si="0"/>
        <v>15</v>
      </c>
      <c r="AS29" s="5"/>
    </row>
    <row r="30" spans="1:45" ht="21" customHeight="1">
      <c r="A30" s="32">
        <v>20</v>
      </c>
      <c r="B30" s="33" t="s">
        <v>90</v>
      </c>
      <c r="C30" s="114"/>
      <c r="D30" s="109"/>
      <c r="E30" s="115"/>
      <c r="F30" s="109"/>
      <c r="G30" s="111"/>
      <c r="H30" s="109" t="s">
        <v>36</v>
      </c>
      <c r="I30" s="109"/>
      <c r="J30" s="109" t="s">
        <v>36</v>
      </c>
      <c r="K30" s="112"/>
      <c r="L30" s="39" t="s">
        <v>56</v>
      </c>
      <c r="M30" s="35"/>
      <c r="N30" s="36" t="s">
        <v>56</v>
      </c>
      <c r="O30" s="35"/>
      <c r="P30" s="37"/>
      <c r="Q30" s="35"/>
      <c r="R30" s="35"/>
      <c r="S30" s="35"/>
      <c r="T30" s="35"/>
      <c r="U30" s="41" t="s">
        <v>56</v>
      </c>
      <c r="V30" s="41"/>
      <c r="W30" s="41"/>
      <c r="X30" s="41" t="s">
        <v>32</v>
      </c>
      <c r="Y30" s="42"/>
      <c r="Z30" s="34" t="s">
        <v>56</v>
      </c>
      <c r="AA30" s="35"/>
      <c r="AB30" s="36" t="s">
        <v>56</v>
      </c>
      <c r="AC30" s="35"/>
      <c r="AD30" s="36" t="s">
        <v>56</v>
      </c>
      <c r="AE30" s="35"/>
      <c r="AF30" s="37"/>
      <c r="AG30" s="35" t="s">
        <v>38</v>
      </c>
      <c r="AH30" s="35"/>
      <c r="AI30" s="35" t="s">
        <v>38</v>
      </c>
      <c r="AJ30" s="35"/>
      <c r="AK30" s="35" t="s">
        <v>38</v>
      </c>
      <c r="AL30" s="38"/>
      <c r="AM30" s="50" t="s">
        <v>56</v>
      </c>
      <c r="AN30" s="35"/>
      <c r="AO30" s="37"/>
      <c r="AP30" s="35" t="s">
        <v>32</v>
      </c>
      <c r="AQ30" s="35"/>
      <c r="AR30" s="43">
        <f t="shared" si="0"/>
        <v>14</v>
      </c>
      <c r="AS30" s="5"/>
    </row>
    <row r="31" spans="1:45" ht="21" customHeight="1">
      <c r="A31" s="32">
        <v>21</v>
      </c>
      <c r="B31" s="33" t="s">
        <v>91</v>
      </c>
      <c r="C31" s="113"/>
      <c r="D31" s="109"/>
      <c r="E31" s="109"/>
      <c r="F31" s="109"/>
      <c r="G31" s="111"/>
      <c r="H31" s="115"/>
      <c r="I31" s="109"/>
      <c r="J31" s="115"/>
      <c r="K31" s="112"/>
      <c r="L31" s="39" t="s">
        <v>60</v>
      </c>
      <c r="M31" s="35"/>
      <c r="N31" s="36" t="s">
        <v>60</v>
      </c>
      <c r="O31" s="35"/>
      <c r="P31" s="37"/>
      <c r="Q31" s="35" t="s">
        <v>36</v>
      </c>
      <c r="R31" s="35"/>
      <c r="S31" s="35" t="s">
        <v>36</v>
      </c>
      <c r="T31" s="35"/>
      <c r="U31" s="41" t="s">
        <v>60</v>
      </c>
      <c r="V31" s="41"/>
      <c r="W31" s="41"/>
      <c r="X31" s="41" t="s">
        <v>36</v>
      </c>
      <c r="Y31" s="42"/>
      <c r="Z31" s="34" t="s">
        <v>60</v>
      </c>
      <c r="AA31" s="35"/>
      <c r="AB31" s="36" t="s">
        <v>60</v>
      </c>
      <c r="AC31" s="35"/>
      <c r="AD31" s="36" t="s">
        <v>60</v>
      </c>
      <c r="AE31" s="35"/>
      <c r="AF31" s="37"/>
      <c r="AG31" s="35" t="s">
        <v>21</v>
      </c>
      <c r="AH31" s="35"/>
      <c r="AI31" s="35" t="s">
        <v>21</v>
      </c>
      <c r="AJ31" s="35"/>
      <c r="AK31" s="35" t="s">
        <v>21</v>
      </c>
      <c r="AL31" s="38"/>
      <c r="AM31" s="50" t="s">
        <v>60</v>
      </c>
      <c r="AN31" s="35"/>
      <c r="AO31" s="37"/>
      <c r="AP31" s="35" t="s">
        <v>36</v>
      </c>
      <c r="AQ31" s="35"/>
      <c r="AR31" s="43">
        <f t="shared" si="0"/>
        <v>14</v>
      </c>
      <c r="AS31" s="5"/>
    </row>
    <row r="32" spans="1:45" ht="21" customHeight="1">
      <c r="A32" s="32">
        <v>22</v>
      </c>
      <c r="B32" s="33" t="s">
        <v>92</v>
      </c>
      <c r="C32" s="113" t="s">
        <v>44</v>
      </c>
      <c r="D32" s="109" t="s">
        <v>52</v>
      </c>
      <c r="E32" s="109" t="s">
        <v>44</v>
      </c>
      <c r="F32" s="109" t="s">
        <v>52</v>
      </c>
      <c r="G32" s="111"/>
      <c r="H32" s="109" t="s">
        <v>42</v>
      </c>
      <c r="I32" s="109"/>
      <c r="J32" s="109" t="s">
        <v>42</v>
      </c>
      <c r="K32" s="112"/>
      <c r="L32" s="39" t="s">
        <v>60</v>
      </c>
      <c r="M32" s="35"/>
      <c r="N32" s="36" t="s">
        <v>60</v>
      </c>
      <c r="O32" s="35"/>
      <c r="P32" s="37"/>
      <c r="Q32" s="35" t="s">
        <v>36</v>
      </c>
      <c r="R32" s="35"/>
      <c r="S32" s="35" t="s">
        <v>36</v>
      </c>
      <c r="T32" s="35"/>
      <c r="U32" s="41" t="s">
        <v>60</v>
      </c>
      <c r="V32" s="41"/>
      <c r="W32" s="41"/>
      <c r="X32" s="41" t="s">
        <v>36</v>
      </c>
      <c r="Y32" s="42"/>
      <c r="Z32" s="34"/>
      <c r="AA32" s="35"/>
      <c r="AB32" s="36"/>
      <c r="AC32" s="35"/>
      <c r="AD32" s="36"/>
      <c r="AE32" s="35"/>
      <c r="AF32" s="37"/>
      <c r="AG32" s="35" t="s">
        <v>21</v>
      </c>
      <c r="AH32" s="35"/>
      <c r="AI32" s="35" t="s">
        <v>21</v>
      </c>
      <c r="AJ32" s="35"/>
      <c r="AK32" s="35" t="s">
        <v>21</v>
      </c>
      <c r="AL32" s="38"/>
      <c r="AM32" s="50" t="s">
        <v>60</v>
      </c>
      <c r="AN32" s="35"/>
      <c r="AO32" s="37"/>
      <c r="AP32" s="35" t="s">
        <v>36</v>
      </c>
      <c r="AQ32" s="35"/>
      <c r="AR32" s="43">
        <f t="shared" si="0"/>
        <v>17</v>
      </c>
      <c r="AS32" s="54"/>
    </row>
    <row r="33" spans="1:45" ht="21" customHeight="1">
      <c r="A33" s="32">
        <v>23</v>
      </c>
      <c r="B33" s="33" t="s">
        <v>93</v>
      </c>
      <c r="C33" s="114"/>
      <c r="D33" s="109"/>
      <c r="E33" s="115"/>
      <c r="F33" s="109"/>
      <c r="G33" s="111"/>
      <c r="H33" s="109" t="s">
        <v>18</v>
      </c>
      <c r="I33" s="109"/>
      <c r="J33" s="109" t="s">
        <v>18</v>
      </c>
      <c r="K33" s="112"/>
      <c r="L33" s="50" t="s">
        <v>44</v>
      </c>
      <c r="M33" s="35"/>
      <c r="N33" s="35" t="s">
        <v>44</v>
      </c>
      <c r="O33" s="35"/>
      <c r="P33" s="37"/>
      <c r="Q33" s="35" t="s">
        <v>42</v>
      </c>
      <c r="R33" s="35"/>
      <c r="S33" s="35" t="s">
        <v>42</v>
      </c>
      <c r="T33" s="35"/>
      <c r="U33" s="41"/>
      <c r="V33" s="41"/>
      <c r="W33" s="41"/>
      <c r="X33" s="41"/>
      <c r="Y33" s="42"/>
      <c r="Z33" s="48" t="s">
        <v>45</v>
      </c>
      <c r="AA33" s="35"/>
      <c r="AB33" s="35" t="s">
        <v>45</v>
      </c>
      <c r="AC33" s="35"/>
      <c r="AD33" s="35" t="s">
        <v>45</v>
      </c>
      <c r="AE33" s="35"/>
      <c r="AF33" s="37"/>
      <c r="AG33" s="35" t="s">
        <v>27</v>
      </c>
      <c r="AH33" s="35"/>
      <c r="AI33" s="35" t="s">
        <v>27</v>
      </c>
      <c r="AJ33" s="35"/>
      <c r="AK33" s="35" t="s">
        <v>27</v>
      </c>
      <c r="AL33" s="38"/>
      <c r="AM33" s="50" t="s">
        <v>45</v>
      </c>
      <c r="AN33" s="35"/>
      <c r="AO33" s="37"/>
      <c r="AP33" s="35" t="s">
        <v>42</v>
      </c>
      <c r="AQ33" s="35"/>
      <c r="AR33" s="43">
        <f t="shared" si="0"/>
        <v>14</v>
      </c>
      <c r="AS33" s="54"/>
    </row>
    <row r="34" spans="1:45" ht="21" customHeight="1">
      <c r="A34" s="32">
        <v>24</v>
      </c>
      <c r="B34" s="33" t="s">
        <v>94</v>
      </c>
      <c r="C34" s="113" t="s">
        <v>44</v>
      </c>
      <c r="D34" s="109" t="s">
        <v>54</v>
      </c>
      <c r="E34" s="109" t="s">
        <v>44</v>
      </c>
      <c r="F34" s="109" t="s">
        <v>54</v>
      </c>
      <c r="G34" s="111"/>
      <c r="H34" s="109" t="s">
        <v>18</v>
      </c>
      <c r="I34" s="109"/>
      <c r="J34" s="109" t="s">
        <v>18</v>
      </c>
      <c r="K34" s="112"/>
      <c r="L34" s="50" t="s">
        <v>45</v>
      </c>
      <c r="M34" s="35"/>
      <c r="N34" s="35" t="s">
        <v>45</v>
      </c>
      <c r="O34" s="35"/>
      <c r="P34" s="37"/>
      <c r="Q34" s="47"/>
      <c r="R34" s="35"/>
      <c r="S34" s="47"/>
      <c r="T34" s="35"/>
      <c r="U34" s="122" t="s">
        <v>45</v>
      </c>
      <c r="V34" s="122"/>
      <c r="W34" s="41"/>
      <c r="X34" s="41"/>
      <c r="Y34" s="42"/>
      <c r="Z34" s="48" t="s">
        <v>45</v>
      </c>
      <c r="AA34" s="35"/>
      <c r="AB34" s="35" t="s">
        <v>45</v>
      </c>
      <c r="AC34" s="35"/>
      <c r="AD34" s="35" t="s">
        <v>45</v>
      </c>
      <c r="AE34" s="35"/>
      <c r="AF34" s="37"/>
      <c r="AG34" s="35" t="s">
        <v>27</v>
      </c>
      <c r="AH34" s="35"/>
      <c r="AI34" s="35" t="s">
        <v>27</v>
      </c>
      <c r="AJ34" s="35"/>
      <c r="AK34" s="35" t="s">
        <v>27</v>
      </c>
      <c r="AL34" s="38"/>
      <c r="AM34" s="50" t="s">
        <v>45</v>
      </c>
      <c r="AN34" s="35"/>
      <c r="AO34" s="37"/>
      <c r="AP34" s="35"/>
      <c r="AQ34" s="35"/>
      <c r="AR34" s="43">
        <f t="shared" si="0"/>
        <v>16</v>
      </c>
      <c r="AS34" s="54"/>
    </row>
    <row r="35" spans="1:45" ht="21" customHeight="1">
      <c r="A35" s="32">
        <v>25</v>
      </c>
      <c r="B35" s="33" t="s">
        <v>95</v>
      </c>
      <c r="C35" s="113"/>
      <c r="D35" s="109"/>
      <c r="E35" s="109"/>
      <c r="F35" s="109"/>
      <c r="G35" s="111"/>
      <c r="H35" s="109" t="s">
        <v>24</v>
      </c>
      <c r="I35" s="109"/>
      <c r="J35" s="109" t="s">
        <v>24</v>
      </c>
      <c r="K35" s="112"/>
      <c r="L35" s="39"/>
      <c r="M35" s="35"/>
      <c r="N35" s="36"/>
      <c r="O35" s="35"/>
      <c r="P35" s="37"/>
      <c r="Q35" s="35" t="s">
        <v>21</v>
      </c>
      <c r="R35" s="35"/>
      <c r="S35" s="35" t="s">
        <v>21</v>
      </c>
      <c r="T35" s="35"/>
      <c r="U35" s="41" t="s">
        <v>50</v>
      </c>
      <c r="V35" s="41"/>
      <c r="W35" s="41"/>
      <c r="X35" s="41" t="s">
        <v>19</v>
      </c>
      <c r="Y35" s="42"/>
      <c r="Z35" s="34" t="s">
        <v>22</v>
      </c>
      <c r="AA35" s="35"/>
      <c r="AB35" s="36" t="s">
        <v>22</v>
      </c>
      <c r="AC35" s="35"/>
      <c r="AD35" s="36" t="s">
        <v>22</v>
      </c>
      <c r="AE35" s="35"/>
      <c r="AF35" s="37"/>
      <c r="AG35" s="36" t="s">
        <v>26</v>
      </c>
      <c r="AH35" s="35"/>
      <c r="AI35" s="36" t="s">
        <v>26</v>
      </c>
      <c r="AJ35" s="35"/>
      <c r="AK35" s="36" t="s">
        <v>26</v>
      </c>
      <c r="AL35" s="38"/>
      <c r="AM35" s="39" t="s">
        <v>16</v>
      </c>
      <c r="AN35" s="35"/>
      <c r="AO35" s="37"/>
      <c r="AP35" s="36" t="s">
        <v>18</v>
      </c>
      <c r="AQ35" s="35"/>
      <c r="AR35" s="43">
        <f t="shared" si="0"/>
        <v>14</v>
      </c>
      <c r="AS35" s="54"/>
    </row>
    <row r="36" spans="1:45" ht="21" customHeight="1">
      <c r="A36" s="32">
        <v>26</v>
      </c>
      <c r="B36" s="33" t="s">
        <v>96</v>
      </c>
      <c r="C36" s="113"/>
      <c r="D36" s="109"/>
      <c r="E36" s="109"/>
      <c r="F36" s="109"/>
      <c r="G36" s="111"/>
      <c r="H36" s="109"/>
      <c r="I36" s="109"/>
      <c r="J36" s="109"/>
      <c r="K36" s="112"/>
      <c r="L36" s="50"/>
      <c r="M36" s="35"/>
      <c r="N36" s="35"/>
      <c r="O36" s="35"/>
      <c r="P36" s="37"/>
      <c r="Q36" s="35" t="s">
        <v>32</v>
      </c>
      <c r="R36" s="35"/>
      <c r="S36" s="35" t="s">
        <v>32</v>
      </c>
      <c r="T36" s="35"/>
      <c r="U36" s="41" t="s">
        <v>45</v>
      </c>
      <c r="V36" s="41"/>
      <c r="W36" s="41"/>
      <c r="X36" s="41" t="s">
        <v>42</v>
      </c>
      <c r="Y36" s="42"/>
      <c r="Z36" s="48"/>
      <c r="AA36" s="35"/>
      <c r="AB36" s="35"/>
      <c r="AC36" s="35"/>
      <c r="AD36" s="35"/>
      <c r="AE36" s="35"/>
      <c r="AF36" s="37"/>
      <c r="AG36" s="44"/>
      <c r="AH36" s="35"/>
      <c r="AI36" s="44"/>
      <c r="AJ36" s="35"/>
      <c r="AK36" s="44"/>
      <c r="AL36" s="38"/>
      <c r="AM36" s="50" t="s">
        <v>48</v>
      </c>
      <c r="AN36" s="35"/>
      <c r="AO36" s="37"/>
      <c r="AP36" s="35" t="s">
        <v>19</v>
      </c>
      <c r="AQ36" s="35"/>
      <c r="AR36" s="43">
        <f t="shared" si="0"/>
        <v>6</v>
      </c>
      <c r="AS36" s="54"/>
    </row>
    <row r="37" spans="1:45" ht="21" customHeight="1">
      <c r="A37" s="32">
        <v>27</v>
      </c>
      <c r="B37" s="33" t="s">
        <v>97</v>
      </c>
      <c r="C37" s="113" t="s">
        <v>60</v>
      </c>
      <c r="D37" s="109" t="s">
        <v>55</v>
      </c>
      <c r="E37" s="110" t="s">
        <v>60</v>
      </c>
      <c r="F37" s="109" t="s">
        <v>55</v>
      </c>
      <c r="G37" s="111"/>
      <c r="H37" s="109" t="s">
        <v>30</v>
      </c>
      <c r="I37" s="109"/>
      <c r="J37" s="109" t="s">
        <v>30</v>
      </c>
      <c r="K37" s="112"/>
      <c r="L37" s="50" t="s">
        <v>45</v>
      </c>
      <c r="M37" s="35"/>
      <c r="N37" s="35" t="s">
        <v>45</v>
      </c>
      <c r="O37" s="35"/>
      <c r="P37" s="37"/>
      <c r="Q37" s="36" t="s">
        <v>30</v>
      </c>
      <c r="R37" s="35"/>
      <c r="S37" s="36" t="s">
        <v>30</v>
      </c>
      <c r="T37" s="35"/>
      <c r="U37" s="41"/>
      <c r="V37" s="41"/>
      <c r="W37" s="41"/>
      <c r="X37" s="122" t="s">
        <v>21</v>
      </c>
      <c r="Y37" s="123"/>
      <c r="Z37" s="34"/>
      <c r="AA37" s="35"/>
      <c r="AB37" s="36"/>
      <c r="AC37" s="35"/>
      <c r="AD37" s="36"/>
      <c r="AE37" s="35"/>
      <c r="AF37" s="37"/>
      <c r="AG37" s="36" t="s">
        <v>42</v>
      </c>
      <c r="AH37" s="35"/>
      <c r="AI37" s="36" t="s">
        <v>42</v>
      </c>
      <c r="AJ37" s="35"/>
      <c r="AK37" s="36" t="s">
        <v>42</v>
      </c>
      <c r="AL37" s="38"/>
      <c r="AM37" s="39" t="s">
        <v>22</v>
      </c>
      <c r="AN37" s="35"/>
      <c r="AO37" s="37"/>
      <c r="AP37" s="36" t="s">
        <v>24</v>
      </c>
      <c r="AQ37" s="35"/>
      <c r="AR37" s="43">
        <f t="shared" si="0"/>
        <v>16</v>
      </c>
      <c r="AS37" s="54"/>
    </row>
    <row r="38" spans="1:45" ht="21" customHeight="1">
      <c r="A38" s="32">
        <v>28</v>
      </c>
      <c r="B38" s="33" t="s">
        <v>98</v>
      </c>
      <c r="C38" s="113" t="s">
        <v>48</v>
      </c>
      <c r="D38" s="109" t="s">
        <v>57</v>
      </c>
      <c r="E38" s="109" t="s">
        <v>48</v>
      </c>
      <c r="F38" s="109" t="s">
        <v>57</v>
      </c>
      <c r="G38" s="111"/>
      <c r="H38" s="109" t="s">
        <v>30</v>
      </c>
      <c r="I38" s="109"/>
      <c r="J38" s="109" t="s">
        <v>30</v>
      </c>
      <c r="K38" s="112"/>
      <c r="L38" s="39" t="s">
        <v>39</v>
      </c>
      <c r="M38" s="35"/>
      <c r="N38" s="36" t="s">
        <v>39</v>
      </c>
      <c r="O38" s="35"/>
      <c r="P38" s="37"/>
      <c r="Q38" s="35"/>
      <c r="R38" s="35"/>
      <c r="S38" s="35"/>
      <c r="T38" s="35"/>
      <c r="U38" s="41"/>
      <c r="V38" s="41"/>
      <c r="W38" s="41"/>
      <c r="X38" s="41"/>
      <c r="Y38" s="42"/>
      <c r="Z38" s="34" t="s">
        <v>39</v>
      </c>
      <c r="AA38" s="35"/>
      <c r="AB38" s="36" t="s">
        <v>39</v>
      </c>
      <c r="AC38" s="35"/>
      <c r="AD38" s="36" t="s">
        <v>39</v>
      </c>
      <c r="AE38" s="35"/>
      <c r="AF38" s="37"/>
      <c r="AG38" s="36" t="s">
        <v>32</v>
      </c>
      <c r="AH38" s="35"/>
      <c r="AI38" s="36" t="s">
        <v>32</v>
      </c>
      <c r="AJ38" s="35"/>
      <c r="AK38" s="36" t="s">
        <v>32</v>
      </c>
      <c r="AL38" s="38"/>
      <c r="AM38" s="39" t="s">
        <v>22</v>
      </c>
      <c r="AN38" s="35"/>
      <c r="AO38" s="37"/>
      <c r="AP38" s="36" t="s">
        <v>24</v>
      </c>
      <c r="AQ38" s="35"/>
      <c r="AR38" s="43">
        <f t="shared" si="0"/>
        <v>16</v>
      </c>
      <c r="AS38" s="54"/>
    </row>
    <row r="39" spans="1:45" ht="21" customHeight="1">
      <c r="A39" s="32">
        <v>29</v>
      </c>
      <c r="B39" s="33" t="s">
        <v>99</v>
      </c>
      <c r="C39" s="113" t="s">
        <v>33</v>
      </c>
      <c r="D39" s="109" t="s">
        <v>58</v>
      </c>
      <c r="E39" s="109" t="s">
        <v>33</v>
      </c>
      <c r="F39" s="109" t="s">
        <v>58</v>
      </c>
      <c r="G39" s="111"/>
      <c r="H39" s="109" t="s">
        <v>35</v>
      </c>
      <c r="I39" s="109"/>
      <c r="J39" s="109" t="s">
        <v>35</v>
      </c>
      <c r="K39" s="112"/>
      <c r="L39" s="39" t="s">
        <v>33</v>
      </c>
      <c r="M39" s="35"/>
      <c r="N39" s="35" t="s">
        <v>33</v>
      </c>
      <c r="O39" s="35"/>
      <c r="P39" s="37"/>
      <c r="Q39" s="35" t="s">
        <v>42</v>
      </c>
      <c r="R39" s="35"/>
      <c r="S39" s="35" t="s">
        <v>42</v>
      </c>
      <c r="T39" s="35"/>
      <c r="U39" s="41" t="s">
        <v>53</v>
      </c>
      <c r="V39" s="41"/>
      <c r="W39" s="41"/>
      <c r="X39" s="41"/>
      <c r="Y39" s="42"/>
      <c r="Z39" s="34" t="s">
        <v>16</v>
      </c>
      <c r="AA39" s="35"/>
      <c r="AB39" s="36" t="s">
        <v>16</v>
      </c>
      <c r="AC39" s="35"/>
      <c r="AD39" s="36" t="s">
        <v>16</v>
      </c>
      <c r="AE39" s="35"/>
      <c r="AF39" s="37"/>
      <c r="AG39" s="44"/>
      <c r="AH39" s="35"/>
      <c r="AI39" s="44"/>
      <c r="AJ39" s="35"/>
      <c r="AK39" s="44"/>
      <c r="AL39" s="38"/>
      <c r="AM39" s="39" t="s">
        <v>39</v>
      </c>
      <c r="AN39" s="35"/>
      <c r="AO39" s="37"/>
      <c r="AP39" s="36" t="s">
        <v>38</v>
      </c>
      <c r="AQ39" s="35"/>
      <c r="AR39" s="43">
        <f t="shared" si="0"/>
        <v>16</v>
      </c>
      <c r="AS39" s="54"/>
    </row>
    <row r="40" spans="1:45" ht="21" customHeight="1" thickBot="1">
      <c r="A40" s="32">
        <v>30</v>
      </c>
      <c r="B40" s="33" t="s">
        <v>100</v>
      </c>
      <c r="C40" s="113" t="s">
        <v>48</v>
      </c>
      <c r="D40" s="109" t="s">
        <v>59</v>
      </c>
      <c r="E40" s="109" t="s">
        <v>48</v>
      </c>
      <c r="F40" s="109" t="s">
        <v>59</v>
      </c>
      <c r="G40" s="111"/>
      <c r="H40" s="109" t="s">
        <v>35</v>
      </c>
      <c r="I40" s="109"/>
      <c r="J40" s="109" t="s">
        <v>35</v>
      </c>
      <c r="K40" s="112"/>
      <c r="L40" s="39" t="s">
        <v>33</v>
      </c>
      <c r="M40" s="35"/>
      <c r="N40" s="49" t="s">
        <v>33</v>
      </c>
      <c r="O40" s="35"/>
      <c r="P40" s="37"/>
      <c r="Q40" s="35" t="s">
        <v>26</v>
      </c>
      <c r="R40" s="35"/>
      <c r="S40" s="35" t="s">
        <v>26</v>
      </c>
      <c r="T40" s="35"/>
      <c r="U40" s="41"/>
      <c r="V40" s="41"/>
      <c r="W40" s="41"/>
      <c r="X40" s="41" t="s">
        <v>26</v>
      </c>
      <c r="Y40" s="42"/>
      <c r="Z40" s="48"/>
      <c r="AA40" s="35"/>
      <c r="AB40" s="35"/>
      <c r="AC40" s="35"/>
      <c r="AD40" s="35"/>
      <c r="AE40" s="35"/>
      <c r="AF40" s="37"/>
      <c r="AG40" s="36" t="s">
        <v>36</v>
      </c>
      <c r="AH40" s="35"/>
      <c r="AI40" s="36" t="s">
        <v>36</v>
      </c>
      <c r="AJ40" s="35"/>
      <c r="AK40" s="36" t="s">
        <v>36</v>
      </c>
      <c r="AL40" s="38"/>
      <c r="AM40" s="50" t="s">
        <v>48</v>
      </c>
      <c r="AN40" s="35"/>
      <c r="AO40" s="37"/>
      <c r="AP40" s="35" t="s">
        <v>27</v>
      </c>
      <c r="AQ40" s="35"/>
      <c r="AR40" s="43">
        <f t="shared" si="0"/>
        <v>16</v>
      </c>
      <c r="AS40" s="54"/>
    </row>
    <row r="41" spans="1:45" ht="21" customHeight="1">
      <c r="A41" s="32">
        <v>31</v>
      </c>
      <c r="B41" s="33" t="s">
        <v>101</v>
      </c>
      <c r="C41" s="113" t="s">
        <v>60</v>
      </c>
      <c r="D41" s="109" t="s">
        <v>61</v>
      </c>
      <c r="E41" s="110" t="s">
        <v>60</v>
      </c>
      <c r="F41" s="109" t="s">
        <v>61</v>
      </c>
      <c r="G41" s="111"/>
      <c r="H41" s="109" t="s">
        <v>38</v>
      </c>
      <c r="I41" s="109"/>
      <c r="J41" s="109" t="s">
        <v>38</v>
      </c>
      <c r="K41" s="112"/>
      <c r="L41" s="39" t="s">
        <v>50</v>
      </c>
      <c r="M41" s="35"/>
      <c r="N41" s="36" t="s">
        <v>50</v>
      </c>
      <c r="O41" s="35"/>
      <c r="P41" s="37"/>
      <c r="Q41" s="35" t="s">
        <v>26</v>
      </c>
      <c r="R41" s="35"/>
      <c r="S41" s="35" t="s">
        <v>26</v>
      </c>
      <c r="T41" s="35"/>
      <c r="U41" s="41"/>
      <c r="V41" s="41"/>
      <c r="W41" s="41"/>
      <c r="X41" s="40"/>
      <c r="Y41" s="42"/>
      <c r="Z41" s="34" t="s">
        <v>56</v>
      </c>
      <c r="AA41" s="35"/>
      <c r="AB41" s="36" t="s">
        <v>56</v>
      </c>
      <c r="AC41" s="35"/>
      <c r="AD41" s="36" t="s">
        <v>56</v>
      </c>
      <c r="AE41" s="35"/>
      <c r="AF41" s="37"/>
      <c r="AG41" s="35" t="s">
        <v>30</v>
      </c>
      <c r="AH41" s="35"/>
      <c r="AI41" s="35"/>
      <c r="AJ41" s="35"/>
      <c r="AK41" s="35"/>
      <c r="AL41" s="38"/>
      <c r="AM41" s="50" t="s">
        <v>16</v>
      </c>
      <c r="AN41" s="35"/>
      <c r="AO41" s="37"/>
      <c r="AP41" s="35" t="s">
        <v>42</v>
      </c>
      <c r="AQ41" s="35"/>
      <c r="AR41" s="43">
        <f t="shared" si="0"/>
        <v>16</v>
      </c>
      <c r="AS41" s="54"/>
    </row>
    <row r="42" spans="1:45" ht="21" customHeight="1" thickBot="1">
      <c r="A42" s="32">
        <v>32</v>
      </c>
      <c r="B42" s="33" t="s">
        <v>102</v>
      </c>
      <c r="C42" s="116" t="s">
        <v>45</v>
      </c>
      <c r="D42" s="109" t="s">
        <v>62</v>
      </c>
      <c r="E42" s="117" t="s">
        <v>45</v>
      </c>
      <c r="F42" s="117" t="s">
        <v>62</v>
      </c>
      <c r="G42" s="118"/>
      <c r="H42" s="117" t="s">
        <v>42</v>
      </c>
      <c r="I42" s="117"/>
      <c r="J42" s="117" t="s">
        <v>42</v>
      </c>
      <c r="K42" s="119"/>
      <c r="L42" s="57" t="s">
        <v>56</v>
      </c>
      <c r="M42" s="35"/>
      <c r="N42" s="58" t="s">
        <v>56</v>
      </c>
      <c r="O42" s="35"/>
      <c r="P42" s="37"/>
      <c r="Q42" s="49"/>
      <c r="R42" s="35"/>
      <c r="S42" s="49"/>
      <c r="T42" s="35"/>
      <c r="U42" s="59"/>
      <c r="V42" s="41"/>
      <c r="W42" s="41"/>
      <c r="X42" s="41" t="s">
        <v>42</v>
      </c>
      <c r="Y42" s="42"/>
      <c r="Z42" s="60" t="s">
        <v>60</v>
      </c>
      <c r="AA42" s="49"/>
      <c r="AB42" s="58" t="s">
        <v>60</v>
      </c>
      <c r="AC42" s="49"/>
      <c r="AD42" s="58" t="s">
        <v>60</v>
      </c>
      <c r="AE42" s="49"/>
      <c r="AF42" s="55"/>
      <c r="AG42" s="49" t="s">
        <v>35</v>
      </c>
      <c r="AH42" s="49"/>
      <c r="AI42" s="49" t="s">
        <v>35</v>
      </c>
      <c r="AJ42" s="49"/>
      <c r="AK42" s="49" t="s">
        <v>35</v>
      </c>
      <c r="AL42" s="56"/>
      <c r="AM42" s="61"/>
      <c r="AN42" s="35"/>
      <c r="AO42" s="37"/>
      <c r="AP42" s="49" t="s">
        <v>18</v>
      </c>
      <c r="AQ42" s="35"/>
      <c r="AR42" s="43">
        <f t="shared" si="0"/>
        <v>16</v>
      </c>
      <c r="AS42" s="54"/>
    </row>
    <row r="43" spans="1:45" customFormat="1" ht="15.75" thickTop="1"/>
    <row r="44" spans="1:45" customFormat="1" ht="15"/>
    <row r="45" spans="1:45" customFormat="1" ht="15"/>
    <row r="46" spans="1:45" customFormat="1" ht="15"/>
    <row r="47" spans="1:45" customFormat="1" ht="15"/>
    <row r="48" spans="1:45" customFormat="1" ht="15"/>
    <row r="49" customFormat="1" ht="15"/>
    <row r="52" ht="17.25" thickBot="1"/>
    <row r="53" ht="17.25" hidden="1" thickBot="1"/>
    <row r="54" ht="17.25" hidden="1" thickBot="1"/>
    <row r="55" ht="17.25" hidden="1" thickBot="1"/>
    <row r="56" ht="17.25" hidden="1" thickBot="1"/>
    <row r="57" ht="17.25" hidden="1" thickBot="1"/>
    <row r="58" ht="17.25" hidden="1" thickBot="1"/>
    <row r="59" ht="17.25" hidden="1" thickBot="1"/>
    <row r="60" ht="17.25" hidden="1" thickBot="1"/>
    <row r="61" ht="17.25" hidden="1" thickBot="1"/>
    <row r="62" ht="17.25" hidden="1" thickBot="1"/>
    <row r="63" ht="17.25" hidden="1" thickBot="1"/>
    <row r="64" ht="17.25" hidden="1" thickBot="1"/>
    <row r="65" ht="17.25" hidden="1" thickBot="1"/>
    <row r="66" ht="17.25" hidden="1" thickBot="1"/>
    <row r="67" ht="17.25" hidden="1" thickBot="1"/>
    <row r="68" ht="17.25" hidden="1" thickBot="1"/>
    <row r="69" ht="17.25" hidden="1" thickBot="1"/>
    <row r="70" ht="17.25" hidden="1" thickBot="1"/>
    <row r="71" ht="17.25" hidden="1" thickBot="1"/>
    <row r="72" ht="17.25" hidden="1" thickBot="1"/>
    <row r="73" ht="17.25" hidden="1" thickBot="1"/>
    <row r="74" ht="17.25" hidden="1" thickBot="1"/>
    <row r="75" ht="17.25" hidden="1" thickBot="1"/>
    <row r="76" ht="17.25" hidden="1" thickBot="1"/>
    <row r="77" ht="17.25" hidden="1" thickBot="1"/>
    <row r="78" ht="17.25" hidden="1" thickBot="1"/>
    <row r="79" ht="17.25" hidden="1" thickBot="1"/>
    <row r="80" ht="17.25" hidden="1" thickBot="1"/>
    <row r="81" ht="17.25" hidden="1" thickBot="1"/>
    <row r="82" ht="17.25" hidden="1" thickBot="1"/>
    <row r="83" ht="17.25" hidden="1" thickBot="1"/>
    <row r="84" ht="17.25" hidden="1" thickBot="1"/>
    <row r="85" ht="17.25" hidden="1" thickBot="1"/>
    <row r="86" ht="17.25" hidden="1" thickBot="1"/>
    <row r="87" ht="17.25" hidden="1" thickBot="1"/>
    <row r="88" ht="17.25" hidden="1" thickBot="1"/>
    <row r="89" ht="17.25" hidden="1" thickBot="1"/>
    <row r="90" ht="17.25" hidden="1" thickBot="1"/>
    <row r="91" ht="17.25" hidden="1" thickBot="1"/>
    <row r="92" ht="17.25" hidden="1" thickBot="1"/>
    <row r="93" ht="17.25" hidden="1" thickBot="1"/>
    <row r="94" ht="17.25" hidden="1" thickBot="1"/>
    <row r="95" ht="17.25" hidden="1" thickBot="1"/>
    <row r="96" ht="17.25" hidden="1" thickBot="1"/>
    <row r="97" spans="1:43" ht="17.25" hidden="1" thickBot="1"/>
    <row r="98" spans="1:43" ht="17.25" hidden="1" thickBot="1"/>
    <row r="99" spans="1:43" ht="17.25" hidden="1" thickBot="1"/>
    <row r="100" spans="1:43" ht="17.25" hidden="1" thickBot="1"/>
    <row r="101" spans="1:43" ht="21" thickBot="1">
      <c r="A101" s="63"/>
      <c r="B101" s="63"/>
      <c r="C101" s="64">
        <f>COUNTA(C11:C42)</f>
        <v>23</v>
      </c>
      <c r="D101" s="65">
        <f t="shared" ref="D101:AQ101" si="1">COUNTA(D11:D42)</f>
        <v>23</v>
      </c>
      <c r="E101" s="65">
        <f t="shared" si="1"/>
        <v>23</v>
      </c>
      <c r="F101" s="65">
        <f t="shared" si="1"/>
        <v>23</v>
      </c>
      <c r="G101" s="65"/>
      <c r="H101" s="65">
        <f t="shared" si="1"/>
        <v>24</v>
      </c>
      <c r="I101" s="65">
        <f t="shared" si="1"/>
        <v>0</v>
      </c>
      <c r="J101" s="65">
        <f t="shared" si="1"/>
        <v>24</v>
      </c>
      <c r="K101" s="65">
        <f t="shared" si="1"/>
        <v>0</v>
      </c>
      <c r="L101" s="65">
        <f t="shared" si="1"/>
        <v>24</v>
      </c>
      <c r="M101" s="65">
        <f t="shared" si="1"/>
        <v>2</v>
      </c>
      <c r="N101" s="65">
        <f t="shared" si="1"/>
        <v>24</v>
      </c>
      <c r="O101" s="65">
        <f t="shared" si="1"/>
        <v>2</v>
      </c>
      <c r="P101" s="65"/>
      <c r="Q101" s="65">
        <f t="shared" si="1"/>
        <v>24</v>
      </c>
      <c r="R101" s="65">
        <f t="shared" si="1"/>
        <v>0</v>
      </c>
      <c r="S101" s="65">
        <f t="shared" si="1"/>
        <v>24</v>
      </c>
      <c r="T101" s="65">
        <f t="shared" si="1"/>
        <v>0</v>
      </c>
      <c r="U101" s="65">
        <f t="shared" si="1"/>
        <v>24</v>
      </c>
      <c r="V101" s="65">
        <f t="shared" si="1"/>
        <v>0</v>
      </c>
      <c r="W101" s="65"/>
      <c r="X101" s="65">
        <f t="shared" si="1"/>
        <v>24</v>
      </c>
      <c r="Y101" s="65">
        <f t="shared" si="1"/>
        <v>0</v>
      </c>
      <c r="Z101" s="65">
        <f t="shared" si="1"/>
        <v>24</v>
      </c>
      <c r="AA101" s="65">
        <f t="shared" si="1"/>
        <v>0</v>
      </c>
      <c r="AB101" s="65">
        <f t="shared" si="1"/>
        <v>24</v>
      </c>
      <c r="AC101" s="65">
        <f t="shared" si="1"/>
        <v>0</v>
      </c>
      <c r="AD101" s="65">
        <f t="shared" si="1"/>
        <v>24</v>
      </c>
      <c r="AE101" s="65">
        <f t="shared" si="1"/>
        <v>0</v>
      </c>
      <c r="AF101" s="65"/>
      <c r="AG101" s="65">
        <f t="shared" si="1"/>
        <v>24</v>
      </c>
      <c r="AH101" s="65">
        <f t="shared" si="1"/>
        <v>0</v>
      </c>
      <c r="AI101" s="65">
        <f t="shared" si="1"/>
        <v>24</v>
      </c>
      <c r="AJ101" s="65">
        <f t="shared" si="1"/>
        <v>0</v>
      </c>
      <c r="AK101" s="65">
        <f t="shared" si="1"/>
        <v>24</v>
      </c>
      <c r="AL101" s="65">
        <f t="shared" si="1"/>
        <v>0</v>
      </c>
      <c r="AM101" s="65">
        <f t="shared" si="1"/>
        <v>24</v>
      </c>
      <c r="AN101" s="65">
        <f t="shared" si="1"/>
        <v>0</v>
      </c>
      <c r="AO101" s="65"/>
      <c r="AP101" s="65">
        <f t="shared" si="1"/>
        <v>23</v>
      </c>
      <c r="AQ101" s="66">
        <f t="shared" si="1"/>
        <v>0</v>
      </c>
    </row>
    <row r="102" spans="1:43" ht="21" thickBot="1">
      <c r="A102" s="63"/>
      <c r="B102" s="63"/>
      <c r="C102" s="63"/>
      <c r="D102" s="63"/>
      <c r="E102" s="63"/>
      <c r="F102" s="63"/>
      <c r="G102" s="63"/>
      <c r="H102" s="63"/>
      <c r="I102" s="63"/>
      <c r="J102" s="63"/>
      <c r="K102" s="63"/>
      <c r="L102" s="63"/>
      <c r="M102" s="63"/>
      <c r="N102" s="63"/>
      <c r="O102" s="63"/>
      <c r="P102" s="63"/>
      <c r="Q102" s="63"/>
      <c r="R102" s="63"/>
      <c r="S102" s="63"/>
      <c r="T102" s="63"/>
      <c r="U102" s="63"/>
      <c r="V102" s="63"/>
      <c r="W102" s="63"/>
      <c r="X102" s="63"/>
      <c r="Y102" s="63"/>
      <c r="Z102" s="63"/>
      <c r="AA102" s="63"/>
      <c r="AB102" s="63"/>
      <c r="AC102" s="63"/>
      <c r="AD102" s="63"/>
      <c r="AE102" s="63"/>
      <c r="AF102" s="63"/>
      <c r="AG102" s="63"/>
      <c r="AH102" s="63"/>
      <c r="AI102" s="63"/>
      <c r="AJ102" s="63"/>
      <c r="AK102" s="63"/>
      <c r="AL102" s="63"/>
      <c r="AM102" s="63"/>
      <c r="AN102" s="63"/>
      <c r="AO102" s="63"/>
      <c r="AP102" s="63"/>
      <c r="AQ102" s="63"/>
    </row>
    <row r="103" spans="1:43" ht="21" thickBot="1">
      <c r="A103" s="63"/>
      <c r="B103" s="63"/>
      <c r="C103" s="63"/>
      <c r="D103" s="67">
        <f>SUM(C101,E101)</f>
        <v>46</v>
      </c>
      <c r="E103" s="68">
        <f>SUM(D101,F101)</f>
        <v>46</v>
      </c>
      <c r="F103" s="63"/>
      <c r="G103" s="63"/>
      <c r="H103" s="63"/>
      <c r="I103" s="63"/>
      <c r="J103" s="63"/>
      <c r="K103" s="63"/>
      <c r="L103" s="67">
        <f>SUM(H101,J101,L101,N101)</f>
        <v>96</v>
      </c>
      <c r="M103" s="68">
        <f>SUM(I101,K101,M101,O101)</f>
        <v>4</v>
      </c>
      <c r="N103" s="63"/>
      <c r="O103" s="63"/>
      <c r="P103" s="63"/>
      <c r="Q103" s="63"/>
      <c r="R103" s="63"/>
      <c r="S103" s="67">
        <f>SUM(Q101,S101,U101)</f>
        <v>72</v>
      </c>
      <c r="T103" s="68">
        <f>SUM(R101,T101,V101)</f>
        <v>0</v>
      </c>
      <c r="U103" s="63"/>
      <c r="V103" s="63"/>
      <c r="W103" s="63"/>
      <c r="X103" s="63"/>
      <c r="Y103" s="63"/>
      <c r="Z103" s="63"/>
      <c r="AA103" s="63"/>
      <c r="AB103" s="67">
        <f>SUM(X101,Z101,AB101,AD101)</f>
        <v>96</v>
      </c>
      <c r="AC103" s="68">
        <f>SUM(Y101,AA101,AC101,AE101)</f>
        <v>0</v>
      </c>
      <c r="AD103" s="63"/>
      <c r="AE103" s="63"/>
      <c r="AF103" s="63"/>
      <c r="AG103" s="63"/>
      <c r="AH103" s="63"/>
      <c r="AI103" s="63"/>
      <c r="AJ103" s="63"/>
      <c r="AK103" s="67">
        <f>SUM(AG101,AI101,AK101,AM101)</f>
        <v>96</v>
      </c>
      <c r="AL103" s="68">
        <f>SUM(AH101,AJ101,AL101,AN101)</f>
        <v>0</v>
      </c>
      <c r="AM103" s="63"/>
      <c r="AN103" s="63"/>
      <c r="AO103" s="63"/>
      <c r="AP103" s="67">
        <f>SUM(AP101)</f>
        <v>23</v>
      </c>
      <c r="AQ103" s="68">
        <f>SUM(AQ101)</f>
        <v>0</v>
      </c>
    </row>
    <row r="104" spans="1:43" ht="20.25">
      <c r="A104" s="63"/>
      <c r="B104" s="63"/>
      <c r="C104" s="63"/>
      <c r="D104" s="63"/>
      <c r="E104" s="63"/>
      <c r="F104" s="63"/>
      <c r="G104" s="63"/>
      <c r="H104" s="63"/>
      <c r="I104" s="63"/>
      <c r="J104" s="63"/>
      <c r="K104" s="63"/>
      <c r="L104" s="63"/>
      <c r="M104" s="63"/>
      <c r="N104" s="63"/>
      <c r="O104" s="63"/>
      <c r="P104" s="63"/>
      <c r="Q104" s="63"/>
      <c r="R104" s="63"/>
      <c r="S104" s="63"/>
      <c r="T104" s="63"/>
      <c r="U104" s="63"/>
      <c r="V104" s="63"/>
      <c r="W104" s="63"/>
      <c r="X104" s="63"/>
      <c r="Y104" s="63"/>
      <c r="Z104" s="63"/>
      <c r="AA104" s="63"/>
      <c r="AB104" s="63"/>
      <c r="AC104" s="63"/>
      <c r="AD104" s="63"/>
      <c r="AE104" s="63"/>
      <c r="AF104" s="63"/>
      <c r="AG104" s="63"/>
      <c r="AH104" s="63"/>
      <c r="AI104" s="63"/>
      <c r="AJ104" s="63"/>
      <c r="AK104" s="63"/>
      <c r="AL104" s="63"/>
      <c r="AM104" s="63"/>
      <c r="AN104" s="63"/>
      <c r="AO104" s="63"/>
      <c r="AP104" s="63"/>
      <c r="AQ104" s="63"/>
    </row>
  </sheetData>
  <mergeCells count="35">
    <mergeCell ref="AJ19:AK19"/>
    <mergeCell ref="C9:D9"/>
    <mergeCell ref="E9:F9"/>
    <mergeCell ref="H9:I9"/>
    <mergeCell ref="J9:K9"/>
    <mergeCell ref="L9:M9"/>
    <mergeCell ref="N9:O9"/>
    <mergeCell ref="Q9:R9"/>
    <mergeCell ref="S9:T9"/>
    <mergeCell ref="Z9:AA9"/>
    <mergeCell ref="AB9:AC9"/>
    <mergeCell ref="AD9:AE9"/>
    <mergeCell ref="AG9:AH9"/>
    <mergeCell ref="A7:A10"/>
    <mergeCell ref="B7:B10"/>
    <mergeCell ref="C7:K7"/>
    <mergeCell ref="L7:T7"/>
    <mergeCell ref="U7:Y7"/>
    <mergeCell ref="C8:K8"/>
    <mergeCell ref="L8:T8"/>
    <mergeCell ref="U8:Y8"/>
    <mergeCell ref="AI9:AJ9"/>
    <mergeCell ref="B2:AQ2"/>
    <mergeCell ref="B3:AQ3"/>
    <mergeCell ref="B4:E4"/>
    <mergeCell ref="AJ4:AP4"/>
    <mergeCell ref="B5:E5"/>
    <mergeCell ref="B6:AQ6"/>
    <mergeCell ref="AM7:AQ7"/>
    <mergeCell ref="Z8:AL8"/>
    <mergeCell ref="AM8:AQ8"/>
    <mergeCell ref="Z7:AL7"/>
    <mergeCell ref="AK9:AL9"/>
    <mergeCell ref="AM9:AN9"/>
    <mergeCell ref="AP9:AQ9"/>
  </mergeCells>
  <hyperlinks>
    <hyperlink ref="AS8" location="ze!A1" display="العودة"/>
  </hyperlink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O215"/>
  <sheetViews>
    <sheetView rightToLeft="1" topLeftCell="A43" workbookViewId="0">
      <selection activeCell="F57" sqref="F57"/>
    </sheetView>
  </sheetViews>
  <sheetFormatPr defaultColWidth="9.140625" defaultRowHeight="15"/>
  <cols>
    <col min="1" max="1" width="11.5703125" customWidth="1"/>
    <col min="2" max="2" width="6.42578125" customWidth="1"/>
    <col min="3" max="3" width="19.5703125" customWidth="1"/>
    <col min="4" max="4" width="11.42578125" customWidth="1"/>
    <col min="5" max="5" width="5.28515625" customWidth="1"/>
    <col min="6" max="6" width="29" customWidth="1"/>
    <col min="7" max="7" width="14.42578125" customWidth="1"/>
    <col min="8" max="8" width="7.28515625" customWidth="1"/>
    <col min="9" max="9" width="11.7109375" customWidth="1"/>
    <col min="10" max="10" width="7.28515625" customWidth="1"/>
    <col min="11" max="11" width="7.140625" customWidth="1"/>
    <col min="12" max="12" width="9.140625" customWidth="1"/>
    <col min="13" max="13" width="7.5703125" customWidth="1"/>
    <col min="14" max="14" width="13.28515625" customWidth="1"/>
    <col min="15" max="16" width="9.140625" customWidth="1"/>
  </cols>
  <sheetData>
    <row r="1" spans="1:15" ht="20.25">
      <c r="A1" s="161"/>
      <c r="B1" s="161"/>
      <c r="C1" s="161"/>
      <c r="D1" s="161"/>
      <c r="E1" s="161"/>
      <c r="F1" s="161"/>
      <c r="G1" s="161"/>
      <c r="H1" s="161"/>
      <c r="I1" s="69"/>
      <c r="J1" s="69"/>
      <c r="K1" s="69"/>
    </row>
    <row r="2" spans="1:15" ht="20.25">
      <c r="A2" s="161"/>
      <c r="B2" s="161"/>
      <c r="C2" s="161"/>
      <c r="D2" s="161"/>
      <c r="E2" s="161"/>
      <c r="F2" s="161"/>
      <c r="G2" s="161"/>
      <c r="H2" s="161"/>
      <c r="I2" s="69"/>
      <c r="J2" s="69"/>
      <c r="K2" s="69"/>
    </row>
    <row r="3" spans="1:15" ht="20.25">
      <c r="A3" s="162"/>
      <c r="B3" s="162"/>
      <c r="C3" s="162"/>
      <c r="D3" s="70"/>
      <c r="E3" s="70"/>
      <c r="F3" s="71"/>
      <c r="G3" s="71"/>
      <c r="H3" s="71"/>
      <c r="I3" s="69"/>
    </row>
    <row r="4" spans="1:15" ht="20.25">
      <c r="A4" s="163"/>
      <c r="B4" s="163"/>
      <c r="C4" s="163"/>
      <c r="D4" s="163"/>
      <c r="E4" s="72"/>
      <c r="F4" s="164"/>
      <c r="G4" s="164"/>
      <c r="H4" s="73"/>
      <c r="I4" s="69"/>
    </row>
    <row r="5" spans="1:15" ht="23.25">
      <c r="C5" s="74"/>
      <c r="D5" s="160"/>
      <c r="E5" s="160"/>
      <c r="F5" s="160"/>
      <c r="G5" s="75"/>
      <c r="H5" s="73"/>
      <c r="I5" s="69"/>
    </row>
    <row r="6" spans="1:15" ht="10.5" customHeight="1">
      <c r="A6" s="76"/>
      <c r="B6" s="76"/>
      <c r="C6" s="166" t="s">
        <v>63</v>
      </c>
      <c r="D6" s="166"/>
      <c r="E6" s="166"/>
      <c r="F6" s="166"/>
      <c r="G6" s="166"/>
      <c r="H6" s="77"/>
      <c r="N6" s="78">
        <v>43058</v>
      </c>
      <c r="O6">
        <v>1</v>
      </c>
    </row>
    <row r="7" spans="1:15" ht="15" customHeight="1">
      <c r="A7" s="79"/>
      <c r="B7" s="79"/>
      <c r="C7" s="166"/>
      <c r="D7" s="166"/>
      <c r="E7" s="166"/>
      <c r="F7" s="166"/>
      <c r="G7" s="166"/>
      <c r="H7" s="77"/>
      <c r="K7" s="80"/>
      <c r="N7" s="78">
        <v>43059</v>
      </c>
      <c r="O7">
        <v>2</v>
      </c>
    </row>
    <row r="8" spans="1:15" ht="18" customHeight="1">
      <c r="N8" s="78">
        <v>43060</v>
      </c>
      <c r="O8">
        <v>3</v>
      </c>
    </row>
    <row r="9" spans="1:15" ht="17.100000000000001" customHeight="1">
      <c r="A9" s="71" t="s">
        <v>64</v>
      </c>
      <c r="B9" s="71"/>
      <c r="C9" s="81" t="str">
        <f>CHOOSE(WEEKDAY(F9),"الاحد","الاثنين","الثلاثاء","الاربعاء","الخميس","الجمعة","السبت")</f>
        <v>الاحد</v>
      </c>
      <c r="D9" s="82" t="s">
        <v>65</v>
      </c>
      <c r="E9" s="82"/>
      <c r="F9" s="83">
        <v>43058</v>
      </c>
      <c r="G9" s="82"/>
      <c r="H9" s="84"/>
      <c r="N9" s="78">
        <v>43061</v>
      </c>
      <c r="O9">
        <v>4</v>
      </c>
    </row>
    <row r="10" spans="1:15" ht="17.100000000000001" customHeight="1" thickBot="1">
      <c r="A10" s="71"/>
      <c r="B10" s="71"/>
      <c r="C10" s="71"/>
      <c r="D10" s="71"/>
      <c r="E10" s="71"/>
      <c r="F10" s="71"/>
      <c r="G10" s="82"/>
      <c r="H10" s="84"/>
      <c r="I10" s="82"/>
      <c r="N10" s="78">
        <v>43062</v>
      </c>
      <c r="O10">
        <v>5</v>
      </c>
    </row>
    <row r="11" spans="1:15" ht="17.100000000000001" customHeight="1" thickBot="1">
      <c r="A11" s="167" t="s">
        <v>66</v>
      </c>
      <c r="B11" s="168"/>
      <c r="C11" s="169"/>
      <c r="D11" s="82"/>
      <c r="E11" s="82"/>
      <c r="F11" s="170" t="s">
        <v>67</v>
      </c>
      <c r="G11" s="171"/>
      <c r="H11" s="84"/>
      <c r="I11" s="85"/>
      <c r="K11" s="80"/>
    </row>
    <row r="12" spans="1:15" ht="17.100000000000001" customHeight="1">
      <c r="A12" s="86" t="s">
        <v>15</v>
      </c>
      <c r="B12" s="86" t="s">
        <v>14</v>
      </c>
      <c r="C12" s="86" t="s">
        <v>68</v>
      </c>
      <c r="D12" s="87" t="s">
        <v>69</v>
      </c>
      <c r="E12" s="87" t="s">
        <v>14</v>
      </c>
      <c r="F12" s="86" t="s">
        <v>68</v>
      </c>
      <c r="G12" s="88" t="s">
        <v>69</v>
      </c>
      <c r="H12" s="89"/>
      <c r="I12" s="85"/>
      <c r="J12" s="165"/>
      <c r="K12" s="165"/>
    </row>
    <row r="13" spans="1:15" ht="18.95" customHeight="1">
      <c r="A13" s="90"/>
      <c r="B13" s="90"/>
      <c r="C13" s="90"/>
      <c r="D13" s="90"/>
      <c r="E13" s="90"/>
      <c r="F13" s="91"/>
      <c r="G13" s="92" t="s">
        <v>70</v>
      </c>
      <c r="H13" s="93"/>
      <c r="I13" s="94" t="s">
        <v>70</v>
      </c>
      <c r="J13" s="165"/>
      <c r="K13" s="165"/>
    </row>
    <row r="14" spans="1:15" ht="18.95" customHeight="1">
      <c r="A14" s="90"/>
      <c r="B14" s="90"/>
      <c r="C14" s="90"/>
      <c r="D14" s="90"/>
      <c r="E14" s="90"/>
      <c r="F14" s="91"/>
      <c r="G14" s="92" t="s">
        <v>70</v>
      </c>
      <c r="H14" s="93"/>
      <c r="I14" s="94" t="s">
        <v>70</v>
      </c>
      <c r="J14" s="165"/>
      <c r="K14" s="165"/>
    </row>
    <row r="15" spans="1:15" ht="18.95" customHeight="1">
      <c r="A15" s="90"/>
      <c r="B15" s="90"/>
      <c r="C15" s="90"/>
      <c r="D15" s="90"/>
      <c r="E15" s="90"/>
      <c r="F15" s="90"/>
      <c r="G15" s="92" t="s">
        <v>70</v>
      </c>
      <c r="H15" s="93"/>
      <c r="I15" s="94" t="s">
        <v>70</v>
      </c>
      <c r="J15" s="165"/>
      <c r="K15" s="165"/>
    </row>
    <row r="16" spans="1:15" ht="18.95" customHeight="1">
      <c r="A16" s="90"/>
      <c r="B16" s="90"/>
      <c r="C16" s="90"/>
      <c r="D16" s="90"/>
      <c r="E16" s="90"/>
      <c r="F16" s="90"/>
      <c r="G16" s="92" t="s">
        <v>70</v>
      </c>
      <c r="H16" s="93"/>
      <c r="I16" s="94" t="s">
        <v>70</v>
      </c>
      <c r="J16" s="165"/>
      <c r="K16" s="165"/>
    </row>
    <row r="17" spans="1:11" ht="18.95" customHeight="1">
      <c r="A17" s="90"/>
      <c r="B17" s="90"/>
      <c r="C17" s="90"/>
      <c r="D17" s="90"/>
      <c r="E17" s="90"/>
      <c r="F17" s="90"/>
      <c r="G17" s="92" t="s">
        <v>70</v>
      </c>
      <c r="H17" s="93"/>
      <c r="I17" s="94" t="s">
        <v>70</v>
      </c>
      <c r="J17" s="165"/>
      <c r="K17" s="165"/>
    </row>
    <row r="18" spans="1:11" ht="18.95" customHeight="1">
      <c r="A18" s="90"/>
      <c r="B18" s="90"/>
      <c r="C18" s="90"/>
      <c r="D18" s="90"/>
      <c r="E18" s="90"/>
      <c r="F18" s="90"/>
      <c r="G18" s="92" t="s">
        <v>70</v>
      </c>
      <c r="H18" s="93"/>
      <c r="I18" s="94" t="s">
        <v>70</v>
      </c>
      <c r="J18" s="165"/>
      <c r="K18" s="165"/>
    </row>
    <row r="19" spans="1:11" ht="18.95" customHeight="1">
      <c r="A19" s="90"/>
      <c r="B19" s="90"/>
      <c r="C19" s="90"/>
      <c r="D19" s="90"/>
      <c r="E19" s="90"/>
      <c r="F19" s="90"/>
      <c r="G19" s="92" t="s">
        <v>70</v>
      </c>
      <c r="H19" s="93"/>
      <c r="I19" s="94" t="s">
        <v>70</v>
      </c>
      <c r="J19" s="165"/>
      <c r="K19" s="165"/>
    </row>
    <row r="20" spans="1:11" ht="18.95" customHeight="1">
      <c r="A20" s="90"/>
      <c r="B20" s="90"/>
      <c r="C20" s="90"/>
      <c r="D20" s="90"/>
      <c r="E20" s="90"/>
      <c r="F20" s="90"/>
      <c r="G20" s="92" t="s">
        <v>70</v>
      </c>
      <c r="H20" s="93"/>
      <c r="I20" s="94" t="s">
        <v>70</v>
      </c>
      <c r="J20" s="165"/>
      <c r="K20" s="165"/>
    </row>
    <row r="21" spans="1:11" ht="18.95" customHeight="1">
      <c r="A21" s="90"/>
      <c r="B21" s="90"/>
      <c r="C21" s="90"/>
      <c r="D21" s="90"/>
      <c r="E21" s="90"/>
      <c r="F21" s="90"/>
      <c r="G21" s="92" t="s">
        <v>70</v>
      </c>
      <c r="H21" s="93"/>
      <c r="I21" s="94" t="s">
        <v>70</v>
      </c>
      <c r="J21" s="165"/>
      <c r="K21" s="165"/>
    </row>
    <row r="22" spans="1:11" ht="18.95" customHeight="1">
      <c r="A22" s="90"/>
      <c r="B22" s="90"/>
      <c r="C22" s="90"/>
      <c r="D22" s="90"/>
      <c r="E22" s="90"/>
      <c r="F22" s="90"/>
      <c r="G22" s="92" t="s">
        <v>70</v>
      </c>
      <c r="H22" s="93"/>
      <c r="I22" s="94" t="s">
        <v>70</v>
      </c>
      <c r="J22" s="165"/>
      <c r="K22" s="165"/>
    </row>
    <row r="23" spans="1:11" ht="18.95" customHeight="1">
      <c r="A23" s="90"/>
      <c r="B23" s="90"/>
      <c r="C23" s="90"/>
      <c r="D23" s="90"/>
      <c r="E23" s="90"/>
      <c r="F23" s="90"/>
      <c r="G23" s="92" t="s">
        <v>70</v>
      </c>
      <c r="H23" s="93"/>
      <c r="I23" s="94" t="s">
        <v>70</v>
      </c>
      <c r="J23" s="165"/>
      <c r="K23" s="165"/>
    </row>
    <row r="24" spans="1:11" ht="18.95" customHeight="1">
      <c r="A24" s="90"/>
      <c r="B24" s="90"/>
      <c r="C24" s="90"/>
      <c r="D24" s="90"/>
      <c r="E24" s="90"/>
      <c r="F24" s="90"/>
      <c r="G24" s="92" t="s">
        <v>70</v>
      </c>
      <c r="H24" s="93"/>
      <c r="I24" s="94" t="s">
        <v>70</v>
      </c>
      <c r="J24" s="165"/>
      <c r="K24" s="165"/>
    </row>
    <row r="25" spans="1:11" ht="18.95" customHeight="1">
      <c r="A25" s="90"/>
      <c r="B25" s="90"/>
      <c r="C25" s="90"/>
      <c r="D25" s="90"/>
      <c r="E25" s="90"/>
      <c r="F25" s="90"/>
      <c r="G25" s="92" t="s">
        <v>70</v>
      </c>
      <c r="H25" s="93"/>
      <c r="I25" s="94" t="s">
        <v>70</v>
      </c>
      <c r="J25" s="165"/>
      <c r="K25" s="165"/>
    </row>
    <row r="26" spans="1:11" ht="18.95" customHeight="1">
      <c r="A26" s="90"/>
      <c r="B26" s="90"/>
      <c r="C26" s="90"/>
      <c r="D26" s="90"/>
      <c r="E26" s="90"/>
      <c r="F26" s="90"/>
      <c r="G26" s="92" t="s">
        <v>70</v>
      </c>
      <c r="H26" s="93"/>
      <c r="I26" s="94" t="s">
        <v>70</v>
      </c>
      <c r="J26" s="165"/>
      <c r="K26" s="165"/>
    </row>
    <row r="27" spans="1:11" ht="18.95" customHeight="1">
      <c r="A27" s="90"/>
      <c r="B27" s="90"/>
      <c r="C27" s="90"/>
      <c r="D27" s="90"/>
      <c r="E27" s="90"/>
      <c r="F27" s="90"/>
      <c r="G27" s="95" t="s">
        <v>70</v>
      </c>
      <c r="H27" s="93"/>
      <c r="I27" s="94" t="s">
        <v>70</v>
      </c>
      <c r="J27" s="165"/>
      <c r="K27" s="165"/>
    </row>
    <row r="28" spans="1:11" ht="18.95" customHeight="1">
      <c r="A28" s="90"/>
      <c r="B28" s="90"/>
      <c r="C28" s="90"/>
      <c r="D28" s="90"/>
      <c r="E28" s="90"/>
      <c r="F28" s="90"/>
      <c r="G28" s="92"/>
      <c r="H28" s="85"/>
      <c r="I28" s="94" t="s">
        <v>70</v>
      </c>
      <c r="J28" s="96"/>
      <c r="K28" s="96"/>
    </row>
    <row r="29" spans="1:11" ht="18.95" customHeight="1">
      <c r="A29" s="90"/>
      <c r="B29" s="90"/>
      <c r="C29" s="90"/>
      <c r="D29" s="90"/>
      <c r="E29" s="90"/>
      <c r="F29" s="90"/>
      <c r="G29" s="97" t="s">
        <v>70</v>
      </c>
      <c r="H29" s="93"/>
      <c r="I29" s="94" t="s">
        <v>70</v>
      </c>
      <c r="J29" s="165"/>
      <c r="K29" s="165"/>
    </row>
    <row r="30" spans="1:11" ht="18.95" customHeight="1">
      <c r="A30" s="90"/>
      <c r="B30" s="90"/>
      <c r="C30" s="90"/>
      <c r="D30" s="90"/>
      <c r="E30" s="90"/>
      <c r="F30" s="90"/>
      <c r="G30" s="92" t="s">
        <v>70</v>
      </c>
      <c r="H30" s="93"/>
      <c r="I30" s="94" t="s">
        <v>70</v>
      </c>
      <c r="J30" s="165"/>
      <c r="K30" s="165"/>
    </row>
    <row r="31" spans="1:11" ht="18.95" customHeight="1">
      <c r="A31" s="90"/>
      <c r="B31" s="90"/>
      <c r="C31" s="90"/>
      <c r="D31" s="90"/>
      <c r="E31" s="90"/>
      <c r="F31" s="90"/>
      <c r="G31" s="92" t="s">
        <v>70</v>
      </c>
      <c r="H31" s="93"/>
      <c r="I31" s="94" t="s">
        <v>70</v>
      </c>
      <c r="J31" s="165"/>
      <c r="K31" s="165"/>
    </row>
    <row r="32" spans="1:11" ht="18.95" customHeight="1">
      <c r="A32" s="90"/>
      <c r="B32" s="90"/>
      <c r="C32" s="90"/>
      <c r="D32" s="90"/>
      <c r="E32" s="90"/>
      <c r="F32" s="90"/>
      <c r="G32" s="92" t="s">
        <v>70</v>
      </c>
      <c r="H32" s="93"/>
      <c r="I32" s="94" t="s">
        <v>70</v>
      </c>
      <c r="J32" s="165"/>
      <c r="K32" s="165"/>
    </row>
    <row r="33" spans="1:11" ht="18.95" customHeight="1">
      <c r="A33" s="90"/>
      <c r="B33" s="90"/>
      <c r="C33" s="90"/>
      <c r="D33" s="90"/>
      <c r="E33" s="90"/>
      <c r="F33" s="90"/>
      <c r="G33" s="92" t="s">
        <v>70</v>
      </c>
      <c r="H33" s="93"/>
      <c r="I33" s="94" t="s">
        <v>70</v>
      </c>
      <c r="J33" s="165"/>
      <c r="K33" s="165"/>
    </row>
    <row r="34" spans="1:11" ht="18.95" customHeight="1">
      <c r="A34" s="90"/>
      <c r="B34" s="90"/>
      <c r="C34" s="90"/>
      <c r="D34" s="90"/>
      <c r="E34" s="90"/>
      <c r="F34" s="90"/>
      <c r="G34" s="92" t="s">
        <v>70</v>
      </c>
      <c r="H34" s="93"/>
      <c r="I34" s="94" t="s">
        <v>70</v>
      </c>
      <c r="J34" s="165"/>
      <c r="K34" s="165"/>
    </row>
    <row r="35" spans="1:11" ht="18.95" customHeight="1">
      <c r="A35" s="90"/>
      <c r="B35" s="90"/>
      <c r="C35" s="90"/>
      <c r="D35" s="90"/>
      <c r="E35" s="90"/>
      <c r="F35" s="90"/>
      <c r="G35" s="92" t="s">
        <v>70</v>
      </c>
      <c r="H35" s="93"/>
      <c r="I35" s="94" t="s">
        <v>70</v>
      </c>
      <c r="J35" s="165"/>
      <c r="K35" s="165"/>
    </row>
    <row r="36" spans="1:11" ht="18.95" customHeight="1">
      <c r="A36" s="90"/>
      <c r="B36" s="90"/>
      <c r="C36" s="90"/>
      <c r="D36" s="90"/>
      <c r="E36" s="90"/>
      <c r="F36" s="90"/>
      <c r="G36" s="92"/>
      <c r="H36" s="85"/>
      <c r="I36" s="94" t="s">
        <v>70</v>
      </c>
      <c r="J36" s="96"/>
      <c r="K36" s="96"/>
    </row>
    <row r="37" spans="1:11" ht="18.95" customHeight="1">
      <c r="A37" s="90"/>
      <c r="B37" s="90"/>
      <c r="C37" s="90"/>
      <c r="D37" s="90"/>
      <c r="E37" s="90"/>
      <c r="F37" s="90"/>
      <c r="G37" s="92"/>
      <c r="H37" s="85"/>
      <c r="I37" s="94" t="s">
        <v>70</v>
      </c>
      <c r="J37" s="96"/>
      <c r="K37" s="96"/>
    </row>
    <row r="38" spans="1:11" ht="18.95" customHeight="1">
      <c r="A38" s="90"/>
      <c r="B38" s="90"/>
      <c r="C38" s="90"/>
      <c r="D38" s="90"/>
      <c r="E38" s="90"/>
      <c r="F38" s="90"/>
      <c r="G38" s="92"/>
      <c r="H38" s="85"/>
      <c r="I38" s="94" t="s">
        <v>70</v>
      </c>
      <c r="J38" s="96"/>
      <c r="K38" s="96"/>
    </row>
    <row r="39" spans="1:11" ht="18.95" customHeight="1">
      <c r="A39" s="90"/>
      <c r="B39" s="90"/>
      <c r="C39" s="90"/>
      <c r="D39" s="98"/>
      <c r="E39" s="90"/>
      <c r="F39" s="90"/>
      <c r="G39" s="97"/>
      <c r="H39" s="85"/>
      <c r="I39" s="94" t="s">
        <v>70</v>
      </c>
      <c r="J39" s="96"/>
      <c r="K39" s="96"/>
    </row>
    <row r="40" spans="1:11" ht="18.95" customHeight="1">
      <c r="A40" s="90"/>
      <c r="B40" s="90"/>
      <c r="C40" s="90"/>
      <c r="D40" s="98"/>
      <c r="E40" s="90"/>
      <c r="F40" s="90"/>
      <c r="G40" s="97"/>
      <c r="H40" s="85"/>
      <c r="I40" s="94" t="s">
        <v>70</v>
      </c>
      <c r="J40" s="96"/>
      <c r="K40" s="96"/>
    </row>
    <row r="41" spans="1:11" ht="18.95" customHeight="1">
      <c r="A41" s="90"/>
      <c r="B41" s="90"/>
      <c r="C41" s="90"/>
      <c r="D41" s="98"/>
      <c r="E41" s="90"/>
      <c r="F41" s="90"/>
      <c r="G41" s="97"/>
      <c r="H41" s="85"/>
      <c r="I41" s="94" t="s">
        <v>70</v>
      </c>
      <c r="J41" s="96"/>
      <c r="K41" s="96"/>
    </row>
    <row r="42" spans="1:11" ht="18.95" customHeight="1">
      <c r="A42" s="90"/>
      <c r="B42" s="90"/>
      <c r="C42" s="90"/>
      <c r="D42" s="98"/>
      <c r="E42" s="90"/>
      <c r="F42" s="90"/>
      <c r="G42" s="92" t="s">
        <v>70</v>
      </c>
      <c r="H42" s="93"/>
      <c r="I42" s="94" t="s">
        <v>70</v>
      </c>
      <c r="J42" s="165"/>
      <c r="K42" s="165"/>
    </row>
    <row r="43" spans="1:11" ht="18.95" customHeight="1">
      <c r="A43" s="90"/>
      <c r="B43" s="90"/>
      <c r="C43" s="90"/>
      <c r="D43" s="90"/>
      <c r="E43" s="90"/>
      <c r="F43" s="90"/>
      <c r="G43" s="92" t="s">
        <v>70</v>
      </c>
      <c r="H43" s="93"/>
      <c r="I43" s="94" t="s">
        <v>70</v>
      </c>
      <c r="J43" s="165"/>
      <c r="K43" s="165"/>
    </row>
    <row r="44" spans="1:11" ht="18.95" customHeight="1">
      <c r="A44" s="90"/>
      <c r="B44" s="90"/>
      <c r="C44" s="90"/>
      <c r="D44" s="90"/>
      <c r="E44" s="90"/>
      <c r="F44" s="90"/>
      <c r="G44" s="92" t="s">
        <v>70</v>
      </c>
      <c r="H44" s="93"/>
      <c r="I44" s="94" t="s">
        <v>70</v>
      </c>
      <c r="J44" s="165"/>
      <c r="K44" s="165"/>
    </row>
    <row r="45" spans="1:11" ht="18.95" customHeight="1">
      <c r="F45" s="99"/>
      <c r="H45" s="100"/>
      <c r="I45" s="94"/>
    </row>
    <row r="46" spans="1:11" ht="18.95" customHeight="1">
      <c r="G46" s="173"/>
      <c r="H46" s="173"/>
      <c r="I46" s="94"/>
      <c r="J46" s="101"/>
      <c r="K46" s="82"/>
    </row>
    <row r="47" spans="1:11" ht="18.95" customHeight="1">
      <c r="G47" s="172"/>
      <c r="H47" s="172"/>
      <c r="I47" s="102"/>
      <c r="J47" s="102"/>
      <c r="K47" s="82"/>
    </row>
    <row r="48" spans="1:11" ht="17.100000000000001" customHeight="1"/>
    <row r="56" ht="20.100000000000001" customHeight="1"/>
    <row r="57" ht="20.100000000000001" customHeight="1"/>
    <row r="58" ht="20.100000000000001" customHeight="1"/>
    <row r="59" ht="20.100000000000001" customHeight="1"/>
    <row r="60" ht="20.100000000000001" customHeight="1"/>
    <row r="61" ht="20.100000000000001" customHeight="1"/>
    <row r="62" ht="20.100000000000001" customHeight="1"/>
    <row r="63" ht="20.100000000000001" customHeight="1"/>
    <row r="64" ht="20.100000000000001" customHeight="1"/>
    <row r="65" ht="20.100000000000001" customHeight="1"/>
    <row r="66" ht="20.100000000000001" customHeight="1"/>
    <row r="67" ht="20.100000000000001" customHeight="1"/>
    <row r="68" ht="20.100000000000001" customHeight="1"/>
    <row r="69" ht="20.100000000000001" customHeight="1"/>
    <row r="70" ht="20.100000000000001" customHeight="1"/>
    <row r="71" ht="20.100000000000001" customHeight="1"/>
    <row r="72" ht="20.100000000000001" customHeight="1"/>
    <row r="73" ht="20.100000000000001" customHeight="1"/>
    <row r="74" ht="20.100000000000001" customHeight="1"/>
    <row r="75" ht="20.100000000000001" customHeight="1"/>
    <row r="76" ht="20.100000000000001" customHeight="1"/>
    <row r="77" ht="20.100000000000001" customHeight="1"/>
    <row r="78" ht="20.100000000000001" customHeight="1"/>
    <row r="79" ht="20.100000000000001" customHeight="1"/>
    <row r="80" ht="20.100000000000001" customHeight="1"/>
    <row r="81" ht="20.100000000000001" customHeight="1"/>
    <row r="82" ht="20.100000000000001" customHeight="1"/>
    <row r="83" ht="20.100000000000001" customHeight="1"/>
    <row r="84" ht="20.100000000000001" customHeight="1"/>
    <row r="85" ht="20.100000000000001" customHeight="1"/>
    <row r="86" ht="20.100000000000001" customHeight="1"/>
    <row r="99" ht="20.100000000000001" customHeight="1"/>
    <row r="100" ht="20.100000000000001" customHeight="1"/>
    <row r="101" ht="20.100000000000001" customHeight="1"/>
    <row r="102" ht="20.100000000000001" customHeight="1"/>
    <row r="103" ht="20.100000000000001" customHeight="1"/>
    <row r="104" ht="20.100000000000001" customHeight="1"/>
    <row r="105" ht="20.100000000000001" customHeight="1"/>
    <row r="106" ht="20.100000000000001" customHeight="1"/>
    <row r="107" ht="20.100000000000001" customHeight="1"/>
    <row r="108" ht="20.100000000000001" customHeight="1"/>
    <row r="109" ht="20.100000000000001" customHeight="1"/>
    <row r="110" ht="20.100000000000001" customHeight="1"/>
    <row r="111" ht="20.100000000000001" customHeight="1"/>
    <row r="112" ht="20.100000000000001" customHeight="1"/>
    <row r="113" ht="20.100000000000001" customHeight="1"/>
    <row r="114" ht="20.100000000000001" customHeight="1"/>
    <row r="115" ht="20.100000000000001" customHeight="1"/>
    <row r="116" ht="20.100000000000001" customHeight="1"/>
    <row r="117" ht="20.100000000000001" customHeight="1"/>
    <row r="118" ht="20.100000000000001" customHeight="1"/>
    <row r="119" ht="20.100000000000001" customHeight="1"/>
    <row r="120" ht="20.100000000000001" customHeight="1"/>
    <row r="121" ht="20.100000000000001" customHeight="1"/>
    <row r="122" ht="20.100000000000001" customHeight="1"/>
    <row r="123" ht="20.100000000000001" customHeight="1"/>
    <row r="124" ht="20.100000000000001" customHeight="1"/>
    <row r="125" ht="20.100000000000001" customHeight="1"/>
    <row r="126" ht="20.100000000000001" customHeight="1"/>
    <row r="127" ht="20.100000000000001" customHeight="1"/>
    <row r="128" ht="20.100000000000001" customHeight="1"/>
    <row r="129" ht="20.100000000000001" customHeight="1"/>
    <row r="142" ht="20.100000000000001" customHeight="1"/>
    <row r="143" ht="20.100000000000001" customHeight="1"/>
    <row r="144" ht="20.100000000000001" customHeight="1"/>
    <row r="145" ht="20.100000000000001" customHeight="1"/>
    <row r="146" ht="20.100000000000001" customHeight="1"/>
    <row r="147" ht="20.100000000000001" customHeight="1"/>
    <row r="148" ht="20.100000000000001" customHeight="1"/>
    <row r="149" ht="20.100000000000001" customHeight="1"/>
    <row r="150" ht="20.100000000000001" customHeight="1"/>
    <row r="151" ht="20.100000000000001" customHeight="1"/>
    <row r="152" ht="20.100000000000001" customHeight="1"/>
    <row r="153" ht="20.100000000000001" customHeight="1"/>
    <row r="154" ht="20.100000000000001" customHeight="1"/>
    <row r="155" ht="20.100000000000001" customHeight="1"/>
    <row r="156" ht="20.100000000000001" customHeight="1"/>
    <row r="157" ht="20.100000000000001" customHeight="1"/>
    <row r="158" ht="20.100000000000001" customHeight="1"/>
    <row r="159" ht="20.100000000000001" customHeight="1"/>
    <row r="160" ht="20.100000000000001" customHeight="1"/>
    <row r="161" ht="20.100000000000001" customHeight="1"/>
    <row r="162" ht="20.100000000000001" customHeight="1"/>
    <row r="163" ht="20.100000000000001" customHeight="1"/>
    <row r="164" ht="20.100000000000001" customHeight="1"/>
    <row r="165" ht="20.100000000000001" customHeight="1"/>
    <row r="166" ht="20.100000000000001" customHeight="1"/>
    <row r="167" ht="20.100000000000001" customHeight="1"/>
    <row r="168" ht="20.100000000000001" customHeight="1"/>
    <row r="169" ht="20.100000000000001" customHeight="1"/>
    <row r="170" ht="20.100000000000001" customHeight="1"/>
    <row r="171" ht="20.100000000000001" customHeight="1"/>
    <row r="172" ht="20.100000000000001" customHeight="1"/>
    <row r="185" ht="20.100000000000001" customHeight="1"/>
    <row r="186" ht="20.100000000000001" customHeight="1"/>
    <row r="187" ht="20.100000000000001" customHeight="1"/>
    <row r="188" ht="20.100000000000001" customHeight="1"/>
    <row r="189" ht="20.100000000000001" customHeight="1"/>
    <row r="190" ht="20.100000000000001" customHeight="1"/>
    <row r="191" ht="20.100000000000001" customHeight="1"/>
    <row r="192" ht="20.100000000000001" customHeight="1"/>
    <row r="193" ht="20.100000000000001" customHeight="1"/>
    <row r="194" ht="20.100000000000001" customHeight="1"/>
    <row r="195" ht="20.100000000000001" customHeight="1"/>
    <row r="196" ht="20.100000000000001" customHeight="1"/>
    <row r="197" ht="20.100000000000001" customHeight="1"/>
    <row r="198" ht="20.100000000000001" customHeight="1"/>
    <row r="199" ht="20.100000000000001" customHeight="1"/>
    <row r="200" ht="20.100000000000001" customHeight="1"/>
    <row r="201" ht="20.100000000000001" customHeight="1"/>
    <row r="202" ht="20.100000000000001" customHeight="1"/>
    <row r="203" ht="20.100000000000001" customHeight="1"/>
    <row r="204" ht="20.100000000000001" customHeight="1"/>
    <row r="205" ht="20.100000000000001" customHeight="1"/>
    <row r="206" ht="20.100000000000001" customHeight="1"/>
    <row r="207" ht="20.100000000000001" customHeight="1"/>
    <row r="208" ht="20.100000000000001" customHeight="1"/>
    <row r="209" ht="20.100000000000001" customHeight="1"/>
    <row r="210" ht="20.100000000000001" customHeight="1"/>
    <row r="211" ht="20.100000000000001" customHeight="1"/>
    <row r="212" ht="20.100000000000001" customHeight="1"/>
    <row r="213" ht="20.100000000000001" customHeight="1"/>
    <row r="214" ht="20.100000000000001" customHeight="1"/>
    <row r="215" ht="20.100000000000001" customHeight="1"/>
  </sheetData>
  <mergeCells count="37">
    <mergeCell ref="G47:H47"/>
    <mergeCell ref="J34:K34"/>
    <mergeCell ref="J35:K35"/>
    <mergeCell ref="J42:K42"/>
    <mergeCell ref="J43:K43"/>
    <mergeCell ref="J44:K44"/>
    <mergeCell ref="G46:H46"/>
    <mergeCell ref="J33:K33"/>
    <mergeCell ref="J21:K21"/>
    <mergeCell ref="J22:K22"/>
    <mergeCell ref="J23:K23"/>
    <mergeCell ref="J24:K24"/>
    <mergeCell ref="J25:K25"/>
    <mergeCell ref="J26:K26"/>
    <mergeCell ref="J27:K27"/>
    <mergeCell ref="J29:K29"/>
    <mergeCell ref="J30:K30"/>
    <mergeCell ref="J31:K31"/>
    <mergeCell ref="J32:K32"/>
    <mergeCell ref="J20:K20"/>
    <mergeCell ref="C6:G7"/>
    <mergeCell ref="A11:C11"/>
    <mergeCell ref="F11:G11"/>
    <mergeCell ref="J12:K12"/>
    <mergeCell ref="J13:K13"/>
    <mergeCell ref="J14:K14"/>
    <mergeCell ref="J15:K15"/>
    <mergeCell ref="J16:K16"/>
    <mergeCell ref="J17:K17"/>
    <mergeCell ref="J18:K18"/>
    <mergeCell ref="J19:K19"/>
    <mergeCell ref="D5:F5"/>
    <mergeCell ref="A1:H1"/>
    <mergeCell ref="A2:H2"/>
    <mergeCell ref="A3:C3"/>
    <mergeCell ref="A4:D4"/>
    <mergeCell ref="F4:G4"/>
  </mergeCells>
  <dataValidations count="1">
    <dataValidation type="list" allowBlank="1" showInputMessage="1" showErrorMessage="1" sqref="F9">
      <formula1>DATEs</formula1>
    </dataValidation>
  </dataValidation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الحراسة</vt:lpstr>
      <vt:lpstr>حضور الحراس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Chatnoir</cp:lastModifiedBy>
  <dcterms:created xsi:type="dcterms:W3CDTF">2006-09-16T00:00:00Z</dcterms:created>
  <dcterms:modified xsi:type="dcterms:W3CDTF">2017-11-09T21:58:06Z</dcterms:modified>
</cp:coreProperties>
</file>