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651\"/>
    </mc:Choice>
  </mc:AlternateContent>
  <bookViews>
    <workbookView xWindow="240" yWindow="105" windowWidth="14805" windowHeight="8010"/>
  </bookViews>
  <sheets>
    <sheet name="الحراسة" sheetId="1" r:id="rId1"/>
    <sheet name="حضور الحراس" sheetId="2" r:id="rId2"/>
  </sheets>
  <definedNames>
    <definedName name="_xlnm.Print_Area" localSheetId="1">'حضور الحراس'!$A$1:$I$45</definedName>
  </definedNames>
  <calcPr calcId="162913"/>
</workbook>
</file>

<file path=xl/calcChain.xml><?xml version="1.0" encoding="utf-8"?>
<calcChain xmlns="http://schemas.openxmlformats.org/spreadsheetml/2006/main">
  <c r="C7" i="1" l="1"/>
  <c r="W7" i="1" l="1"/>
  <c r="AR3" i="1"/>
  <c r="AR4" i="1" l="1"/>
  <c r="AR5" i="1" s="1"/>
  <c r="AQ15" i="1" s="1"/>
  <c r="C9" i="2"/>
  <c r="AL101" i="1"/>
  <c r="AL103" i="1" s="1"/>
  <c r="AK101" i="1"/>
  <c r="AK103" i="1" s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I7" i="1"/>
  <c r="S7" i="1"/>
  <c r="K7" i="1"/>
  <c r="AR18" i="1" l="1"/>
  <c r="AR16" i="1"/>
  <c r="AQ22" i="1"/>
  <c r="AR12" i="1"/>
  <c r="AR41" i="1"/>
  <c r="AR27" i="1"/>
  <c r="AR11" i="1"/>
  <c r="AQ31" i="1"/>
  <c r="AQ17" i="1"/>
  <c r="AQ40" i="1"/>
  <c r="AR42" i="1"/>
  <c r="AQ42" i="1"/>
  <c r="AR36" i="1"/>
  <c r="AQ18" i="1"/>
  <c r="AR39" i="1"/>
  <c r="AR23" i="1"/>
  <c r="AQ41" i="1"/>
  <c r="AQ27" i="1"/>
  <c r="AQ36" i="1"/>
  <c r="AR34" i="1"/>
  <c r="AQ30" i="1"/>
  <c r="AR32" i="1"/>
  <c r="AQ16" i="1"/>
  <c r="AR33" i="1"/>
  <c r="AR19" i="1"/>
  <c r="AQ39" i="1"/>
  <c r="AQ23" i="1"/>
  <c r="AQ32" i="1"/>
  <c r="AR26" i="1"/>
  <c r="AQ26" i="1"/>
  <c r="AR24" i="1"/>
  <c r="AQ11" i="1"/>
  <c r="AR31" i="1"/>
  <c r="AR17" i="1"/>
  <c r="AQ33" i="1"/>
  <c r="AQ19" i="1"/>
  <c r="AQ24" i="1"/>
  <c r="AR30" i="1"/>
  <c r="AQ38" i="1"/>
  <c r="AR40" i="1"/>
  <c r="AR20" i="1"/>
  <c r="AQ14" i="1"/>
  <c r="AR35" i="1"/>
  <c r="AR25" i="1"/>
  <c r="AR15" i="1"/>
  <c r="AQ35" i="1"/>
  <c r="AQ25" i="1"/>
  <c r="AS13" i="1"/>
  <c r="AS15" i="1"/>
  <c r="AS17" i="1"/>
  <c r="AS19" i="1"/>
  <c r="AS21" i="1"/>
  <c r="AS23" i="1"/>
  <c r="AS25" i="1"/>
  <c r="AS27" i="1"/>
  <c r="AS29" i="1"/>
  <c r="AS31" i="1"/>
  <c r="AS33" i="1"/>
  <c r="AS35" i="1"/>
  <c r="AS37" i="1"/>
  <c r="AS39" i="1"/>
  <c r="AS41" i="1"/>
  <c r="AT11" i="1"/>
  <c r="AT13" i="1"/>
  <c r="AT15" i="1"/>
  <c r="AT17" i="1"/>
  <c r="AT19" i="1"/>
  <c r="AT21" i="1"/>
  <c r="AT23" i="1"/>
  <c r="AT25" i="1"/>
  <c r="AT27" i="1"/>
  <c r="AT29" i="1"/>
  <c r="AT31" i="1"/>
  <c r="AT33" i="1"/>
  <c r="AT35" i="1"/>
  <c r="AT37" i="1"/>
  <c r="AT39" i="1"/>
  <c r="AT41" i="1"/>
  <c r="AS11" i="1"/>
  <c r="AS12" i="1"/>
  <c r="AS14" i="1"/>
  <c r="AS16" i="1"/>
  <c r="AS18" i="1"/>
  <c r="AS20" i="1"/>
  <c r="AS22" i="1"/>
  <c r="AS24" i="1"/>
  <c r="AS26" i="1"/>
  <c r="AS28" i="1"/>
  <c r="AS30" i="1"/>
  <c r="AS32" i="1"/>
  <c r="AS34" i="1"/>
  <c r="AS36" i="1"/>
  <c r="AS38" i="1"/>
  <c r="AS40" i="1"/>
  <c r="AS42" i="1"/>
  <c r="AT12" i="1"/>
  <c r="AT20" i="1"/>
  <c r="AT28" i="1"/>
  <c r="AT36" i="1"/>
  <c r="AO11" i="1"/>
  <c r="AT14" i="1"/>
  <c r="AT22" i="1"/>
  <c r="AT30" i="1"/>
  <c r="AT38" i="1"/>
  <c r="AT16" i="1"/>
  <c r="AT24" i="1"/>
  <c r="AT32" i="1"/>
  <c r="AT40" i="1"/>
  <c r="AT18" i="1"/>
  <c r="AT26" i="1"/>
  <c r="AT34" i="1"/>
  <c r="AT42" i="1"/>
  <c r="AQ28" i="1"/>
  <c r="AR38" i="1"/>
  <c r="AR22" i="1"/>
  <c r="AQ34" i="1"/>
  <c r="AR14" i="1"/>
  <c r="AR28" i="1"/>
  <c r="AQ20" i="1"/>
  <c r="AQ12" i="1"/>
  <c r="AR37" i="1"/>
  <c r="AR29" i="1"/>
  <c r="AR21" i="1"/>
  <c r="AR13" i="1"/>
  <c r="AQ37" i="1"/>
  <c r="AQ29" i="1"/>
  <c r="AQ21" i="1"/>
  <c r="AQ13" i="1"/>
  <c r="K103" i="1"/>
  <c r="Q103" i="1"/>
  <c r="E103" i="1"/>
  <c r="R103" i="1"/>
  <c r="L103" i="1"/>
  <c r="D103" i="1"/>
  <c r="AG103" i="1"/>
  <c r="Y103" i="1"/>
  <c r="Z103" i="1"/>
  <c r="AH103" i="1"/>
  <c r="AP36" i="1" l="1"/>
  <c r="AP11" i="1"/>
  <c r="AP31" i="1"/>
  <c r="AP21" i="1"/>
  <c r="AP12" i="1" l="1"/>
  <c r="AP13" i="1" s="1"/>
  <c r="AP14" i="1" l="1"/>
  <c r="AP15" i="1" l="1"/>
  <c r="AP16" i="1" l="1"/>
  <c r="AP17" i="1" l="1"/>
  <c r="AP18" i="1" l="1"/>
  <c r="AP19" i="1" s="1"/>
  <c r="AP20" i="1" s="1"/>
  <c r="AP22" i="1" s="1"/>
  <c r="AP23" i="1" l="1"/>
  <c r="AP24" i="1" s="1"/>
  <c r="AP25" i="1" s="1"/>
  <c r="AP26" i="1" s="1"/>
  <c r="AP27" i="1" s="1"/>
  <c r="AP28" i="1" s="1"/>
  <c r="AP29" i="1" s="1"/>
  <c r="AP30" i="1" s="1"/>
  <c r="AP32" i="1" s="1"/>
  <c r="AP33" i="1" s="1"/>
  <c r="AP34" i="1" s="1"/>
  <c r="AP35" i="1" s="1"/>
  <c r="AP37" i="1" s="1"/>
  <c r="AP38" i="1" s="1"/>
  <c r="AP39" i="1" s="1"/>
  <c r="AP40" i="1" s="1"/>
  <c r="AP41" i="1" s="1"/>
  <c r="AP42" i="1" s="1"/>
  <c r="A31" i="2" l="1"/>
  <c r="A27" i="2"/>
  <c r="A22" i="2"/>
  <c r="A25" i="2"/>
  <c r="A42" i="2"/>
  <c r="A44" i="2"/>
  <c r="A32" i="2"/>
  <c r="A39" i="2"/>
  <c r="A41" i="2"/>
  <c r="A15" i="2"/>
  <c r="A40" i="2"/>
  <c r="A30" i="2"/>
  <c r="A16" i="2"/>
  <c r="A23" i="2"/>
  <c r="A24" i="2"/>
  <c r="A29" i="2"/>
  <c r="A19" i="2"/>
  <c r="A26" i="2"/>
  <c r="A14" i="2"/>
  <c r="A18" i="2"/>
  <c r="A38" i="2"/>
  <c r="A35" i="2"/>
  <c r="A43" i="2"/>
  <c r="A13" i="2"/>
  <c r="A36" i="2"/>
  <c r="A33" i="2"/>
  <c r="A34" i="2"/>
  <c r="A21" i="2"/>
  <c r="A37" i="2"/>
  <c r="A28" i="2"/>
  <c r="A17" i="2"/>
  <c r="A20" i="2"/>
  <c r="G28" i="2" l="1"/>
  <c r="H28" i="2"/>
  <c r="G33" i="2"/>
  <c r="H33" i="2"/>
  <c r="G35" i="2"/>
  <c r="H35" i="2"/>
  <c r="G26" i="2"/>
  <c r="H26" i="2"/>
  <c r="G23" i="2"/>
  <c r="H23" i="2"/>
  <c r="G15" i="2"/>
  <c r="H15" i="2"/>
  <c r="G44" i="2"/>
  <c r="H44" i="2"/>
  <c r="G27" i="2"/>
  <c r="H27" i="2"/>
  <c r="G37" i="2"/>
  <c r="H37" i="2"/>
  <c r="G36" i="2"/>
  <c r="H36" i="2"/>
  <c r="G38" i="2"/>
  <c r="H38" i="2"/>
  <c r="G19" i="2"/>
  <c r="H19" i="2"/>
  <c r="G16" i="2"/>
  <c r="H16" i="2"/>
  <c r="G41" i="2"/>
  <c r="H41" i="2"/>
  <c r="G42" i="2"/>
  <c r="H42" i="2"/>
  <c r="G31" i="2"/>
  <c r="H31" i="2"/>
  <c r="G20" i="2"/>
  <c r="H20" i="2"/>
  <c r="G21" i="2"/>
  <c r="H21" i="2"/>
  <c r="G18" i="2"/>
  <c r="H18" i="2"/>
  <c r="G29" i="2"/>
  <c r="H29" i="2"/>
  <c r="G30" i="2"/>
  <c r="H30" i="2"/>
  <c r="G39" i="2"/>
  <c r="H39" i="2"/>
  <c r="G25" i="2"/>
  <c r="H25" i="2"/>
  <c r="G17" i="2"/>
  <c r="H17" i="2"/>
  <c r="G34" i="2"/>
  <c r="H34" i="2"/>
  <c r="G43" i="2"/>
  <c r="H43" i="2"/>
  <c r="G14" i="2"/>
  <c r="H14" i="2"/>
  <c r="G24" i="2"/>
  <c r="H24" i="2"/>
  <c r="G40" i="2"/>
  <c r="H40" i="2"/>
  <c r="G32" i="2"/>
  <c r="H32" i="2"/>
  <c r="G22" i="2"/>
  <c r="H22" i="2"/>
  <c r="G13" i="2"/>
  <c r="H13" i="2"/>
  <c r="B28" i="2"/>
  <c r="B33" i="2"/>
  <c r="B35" i="2"/>
  <c r="B26" i="2"/>
  <c r="B23" i="2"/>
  <c r="B15" i="2"/>
  <c r="B44" i="2"/>
  <c r="B27" i="2"/>
  <c r="B37" i="2"/>
  <c r="B36" i="2"/>
  <c r="B38" i="2"/>
  <c r="B19" i="2"/>
  <c r="B16" i="2"/>
  <c r="B41" i="2"/>
  <c r="B42" i="2"/>
  <c r="B31" i="2"/>
  <c r="B20" i="2"/>
  <c r="B21" i="2"/>
  <c r="B13" i="2"/>
  <c r="B18" i="2"/>
  <c r="B29" i="2"/>
  <c r="B30" i="2"/>
  <c r="B39" i="2"/>
  <c r="B25" i="2"/>
  <c r="B17" i="2"/>
  <c r="B34" i="2"/>
  <c r="B43" i="2"/>
  <c r="B14" i="2"/>
  <c r="B24" i="2"/>
  <c r="B40" i="2"/>
  <c r="B32" i="2"/>
  <c r="B22" i="2"/>
  <c r="C37" i="2"/>
  <c r="D37" i="2"/>
  <c r="C36" i="2"/>
  <c r="D36" i="2"/>
  <c r="C38" i="2"/>
  <c r="D38" i="2"/>
  <c r="C19" i="2"/>
  <c r="D19" i="2"/>
  <c r="C16" i="2"/>
  <c r="D16" i="2"/>
  <c r="C41" i="2"/>
  <c r="D41" i="2"/>
  <c r="C42" i="2"/>
  <c r="D42" i="2"/>
  <c r="C31" i="2"/>
  <c r="D31" i="2"/>
  <c r="C20" i="2"/>
  <c r="D20" i="2"/>
  <c r="C21" i="2"/>
  <c r="D21" i="2"/>
  <c r="C18" i="2"/>
  <c r="D18" i="2"/>
  <c r="C29" i="2"/>
  <c r="D29" i="2"/>
  <c r="C30" i="2"/>
  <c r="D30" i="2"/>
  <c r="C39" i="2"/>
  <c r="D39" i="2"/>
  <c r="C25" i="2"/>
  <c r="D25" i="2"/>
  <c r="C17" i="2"/>
  <c r="D17" i="2"/>
  <c r="C34" i="2"/>
  <c r="D34" i="2"/>
  <c r="C43" i="2"/>
  <c r="D43" i="2"/>
  <c r="C14" i="2"/>
  <c r="D14" i="2"/>
  <c r="C24" i="2"/>
  <c r="D24" i="2"/>
  <c r="C40" i="2"/>
  <c r="D40" i="2"/>
  <c r="C32" i="2"/>
  <c r="D32" i="2"/>
  <c r="C22" i="2"/>
  <c r="D22" i="2"/>
  <c r="C28" i="2"/>
  <c r="D28" i="2"/>
  <c r="C33" i="2"/>
  <c r="D33" i="2"/>
  <c r="C35" i="2"/>
  <c r="D35" i="2"/>
  <c r="C26" i="2"/>
  <c r="D26" i="2"/>
  <c r="C23" i="2"/>
  <c r="D23" i="2"/>
  <c r="C15" i="2"/>
  <c r="D15" i="2"/>
  <c r="C44" i="2"/>
  <c r="D44" i="2"/>
  <c r="C27" i="2"/>
  <c r="D27" i="2"/>
  <c r="C13" i="2"/>
  <c r="D13" i="2"/>
</calcChain>
</file>

<file path=xl/sharedStrings.xml><?xml version="1.0" encoding="utf-8"?>
<sst xmlns="http://schemas.openxmlformats.org/spreadsheetml/2006/main" count="711" uniqueCount="115">
  <si>
    <t xml:space="preserve">رزنامة تأطير اختبار الثلاثي الاول </t>
  </si>
  <si>
    <t>الرقم</t>
  </si>
  <si>
    <t xml:space="preserve">اللقب والاسم </t>
  </si>
  <si>
    <t>العودة</t>
  </si>
  <si>
    <t>10:00-08:00</t>
  </si>
  <si>
    <t>15:00-13:00</t>
  </si>
  <si>
    <t>16:30-15:00</t>
  </si>
  <si>
    <t>11:30-10:00</t>
  </si>
  <si>
    <t>12:00-10:00</t>
  </si>
  <si>
    <t>09:30-08:00</t>
  </si>
  <si>
    <t>10:00-09:30</t>
  </si>
  <si>
    <t>14:30-13:00</t>
  </si>
  <si>
    <t>15:30-14:30</t>
  </si>
  <si>
    <t>16:30-15:30</t>
  </si>
  <si>
    <t>القسم</t>
  </si>
  <si>
    <t>القاعة</t>
  </si>
  <si>
    <t>1م1</t>
  </si>
  <si>
    <t>ق1</t>
  </si>
  <si>
    <t>2م1</t>
  </si>
  <si>
    <t>4م1</t>
  </si>
  <si>
    <t>ق2</t>
  </si>
  <si>
    <t>2م6</t>
  </si>
  <si>
    <t>1م2</t>
  </si>
  <si>
    <t>ق3</t>
  </si>
  <si>
    <t>2م2</t>
  </si>
  <si>
    <t>ق4</t>
  </si>
  <si>
    <t>4م2</t>
  </si>
  <si>
    <t>2م7</t>
  </si>
  <si>
    <t>1م3</t>
  </si>
  <si>
    <t>ق5</t>
  </si>
  <si>
    <t>2م3</t>
  </si>
  <si>
    <t>ق6</t>
  </si>
  <si>
    <t>4م3</t>
  </si>
  <si>
    <t>1م4</t>
  </si>
  <si>
    <t>ق7</t>
  </si>
  <si>
    <t>2م4</t>
  </si>
  <si>
    <t>4م4</t>
  </si>
  <si>
    <t>ق8</t>
  </si>
  <si>
    <t>2م5</t>
  </si>
  <si>
    <t>1م5</t>
  </si>
  <si>
    <t>ق9</t>
  </si>
  <si>
    <t>ق10</t>
  </si>
  <si>
    <t>4م5</t>
  </si>
  <si>
    <t>ق11</t>
  </si>
  <si>
    <t>1م6</t>
  </si>
  <si>
    <t>3م6</t>
  </si>
  <si>
    <t>ق12</t>
  </si>
  <si>
    <t>ق13</t>
  </si>
  <si>
    <t>3م1</t>
  </si>
  <si>
    <t>ق14</t>
  </si>
  <si>
    <t>3م2</t>
  </si>
  <si>
    <t>ق15</t>
  </si>
  <si>
    <t>ق16</t>
  </si>
  <si>
    <t>3م3</t>
  </si>
  <si>
    <t>ق17</t>
  </si>
  <si>
    <t>ق18</t>
  </si>
  <si>
    <t>3م4</t>
  </si>
  <si>
    <t>ق19</t>
  </si>
  <si>
    <t>ق20</t>
  </si>
  <si>
    <t>ق21</t>
  </si>
  <si>
    <t>3م5</t>
  </si>
  <si>
    <t>ق22</t>
  </si>
  <si>
    <t>ق23</t>
  </si>
  <si>
    <t>جدول حضور الحراس</t>
  </si>
  <si>
    <t>اليوم</t>
  </si>
  <si>
    <t>التاريخ</t>
  </si>
  <si>
    <t>الفترة الصباحية</t>
  </si>
  <si>
    <t>الفترة المسائية</t>
  </si>
  <si>
    <t>لقب واسم الحارس</t>
  </si>
  <si>
    <t>التوقيع</t>
  </si>
  <si>
    <t/>
  </si>
  <si>
    <t>حارس1</t>
  </si>
  <si>
    <t>حارس2</t>
  </si>
  <si>
    <t>حارس3</t>
  </si>
  <si>
    <t>حارس4</t>
  </si>
  <si>
    <t>حارس5</t>
  </si>
  <si>
    <t>حارس6</t>
  </si>
  <si>
    <t>حارس7</t>
  </si>
  <si>
    <t>حارس8</t>
  </si>
  <si>
    <t>حارس9</t>
  </si>
  <si>
    <t>حارس10</t>
  </si>
  <si>
    <t>حارس11</t>
  </si>
  <si>
    <t>حارس12</t>
  </si>
  <si>
    <t>حارس13</t>
  </si>
  <si>
    <t>حارس14</t>
  </si>
  <si>
    <t>حارس15</t>
  </si>
  <si>
    <t>حارس16</t>
  </si>
  <si>
    <t>حارس17</t>
  </si>
  <si>
    <t>حارس18</t>
  </si>
  <si>
    <t>حارس19</t>
  </si>
  <si>
    <t>حارس20</t>
  </si>
  <si>
    <t>حارس21</t>
  </si>
  <si>
    <t>حارس22</t>
  </si>
  <si>
    <t>حارس23</t>
  </si>
  <si>
    <t>حارس24</t>
  </si>
  <si>
    <t>حارس25</t>
  </si>
  <si>
    <t>حارس26</t>
  </si>
  <si>
    <t>حارس27</t>
  </si>
  <si>
    <t>حارس28</t>
  </si>
  <si>
    <t>حارس29</t>
  </si>
  <si>
    <t>حارس30</t>
  </si>
  <si>
    <t>حارس31</t>
  </si>
  <si>
    <t>حارس32</t>
  </si>
  <si>
    <t>ق24</t>
  </si>
  <si>
    <t>رقم القاعة</t>
  </si>
  <si>
    <t>الاحد</t>
  </si>
  <si>
    <t>الثلاثاء</t>
  </si>
  <si>
    <t>الاربعاء</t>
  </si>
  <si>
    <t>الخميس</t>
  </si>
  <si>
    <t>الاثنين</t>
  </si>
  <si>
    <t>(الفترة الصباحية)</t>
  </si>
  <si>
    <t>عدد الأعمدة</t>
  </si>
  <si>
    <t>(الفترة المسائية)</t>
  </si>
  <si>
    <t>رقم</t>
  </si>
  <si>
    <t xml:space="preserve">اليوم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</si>
</sst>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1000000]h:mm:ss;@"/>
    <numFmt numFmtId="165" formatCode="[$-1010000]d/m/yyyy;@"/>
    <numFmt numFmtId="166" formatCode="yyyy/mm/dd"/>
    <numFmt numFmtId="167" formatCode="[$-1010000]yyyy/mm/dd;@"/>
    <numFmt numFmtId="168" formatCode="00"/>
  </numFmts>
  <fonts count="42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sz val="28"/>
      <name val="Monotype Koufi"/>
      <charset val="178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14"/>
      <name val="Arabic Transparent"/>
    </font>
    <font>
      <b/>
      <sz val="12"/>
      <name val="Arial"/>
      <family val="2"/>
    </font>
    <font>
      <sz val="13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4"/>
      <color rgb="FF00206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4"/>
      <color rgb="FFFF0000"/>
      <name val="Arial"/>
      <family val="2"/>
    </font>
    <font>
      <b/>
      <sz val="18"/>
      <color rgb="FFFF0000"/>
      <name val="Arial"/>
      <family val="2"/>
    </font>
    <font>
      <b/>
      <sz val="18"/>
      <color rgb="FF002060"/>
      <name val="Calibri"/>
      <family val="2"/>
      <charset val="178"/>
      <scheme val="minor"/>
    </font>
    <font>
      <sz val="20"/>
      <color rgb="FF7030A0"/>
      <name val="DecoType Naskh"/>
      <charset val="178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Traditional Arabic"/>
      <family val="1"/>
    </font>
    <font>
      <sz val="12"/>
      <color theme="1"/>
      <name val="Traditional Arabic"/>
      <family val="1"/>
    </font>
    <font>
      <sz val="14"/>
      <color rgb="FFFF0000"/>
      <name val="Calibri"/>
      <family val="2"/>
      <charset val="178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u/>
      <sz val="12"/>
      <color indexed="12"/>
      <name val="Arial"/>
      <family val="2"/>
    </font>
    <font>
      <b/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sz val="20"/>
      <color rgb="FF7030A0"/>
      <name val="DecoType Naskh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b/>
      <sz val="14"/>
      <color theme="1"/>
      <name val="Traditional Arabic"/>
      <family val="1"/>
    </font>
    <font>
      <sz val="13"/>
      <color theme="1"/>
      <name val="Calibri"/>
      <family val="2"/>
      <scheme val="minor"/>
    </font>
    <font>
      <sz val="15"/>
      <color theme="1"/>
      <name val="Traditional Arabic"/>
      <family val="1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0" fontId="0" fillId="0" borderId="0" xfId="0" applyFill="1"/>
    <xf numFmtId="0" fontId="6" fillId="0" borderId="0" xfId="0" applyFont="1" applyFill="1" applyAlignment="1">
      <alignment horizontal="center" vertical="center" readingOrder="2"/>
    </xf>
    <xf numFmtId="0" fontId="6" fillId="0" borderId="0" xfId="0" applyFont="1" applyFill="1" applyAlignment="1">
      <alignment horizontal="center" readingOrder="2"/>
    </xf>
    <xf numFmtId="0" fontId="7" fillId="0" borderId="0" xfId="0" applyFont="1" applyFill="1" applyAlignment="1">
      <alignment horizontal="center" readingOrder="2"/>
    </xf>
    <xf numFmtId="0" fontId="6" fillId="0" borderId="0" xfId="0" applyFont="1" applyFill="1" applyAlignment="1">
      <alignment readingOrder="2"/>
    </xf>
    <xf numFmtId="0" fontId="4" fillId="0" borderId="0" xfId="0" applyFont="1" applyFill="1" applyBorder="1" applyAlignment="1">
      <alignment horizontal="center" vertical="center" wrapText="1" readingOrder="2"/>
    </xf>
    <xf numFmtId="14" fontId="4" fillId="0" borderId="0" xfId="0" applyNumberFormat="1" applyFont="1" applyFill="1" applyBorder="1" applyAlignment="1">
      <alignment horizontal="center" vertical="center" wrapText="1" readingOrder="2"/>
    </xf>
    <xf numFmtId="49" fontId="13" fillId="0" borderId="4" xfId="0" applyNumberFormat="1" applyFont="1" applyFill="1" applyBorder="1" applyAlignment="1">
      <alignment horizontal="center" vertical="center" wrapText="1" readingOrder="2"/>
    </xf>
    <xf numFmtId="0" fontId="2" fillId="0" borderId="4" xfId="0" applyFont="1" applyFill="1" applyBorder="1"/>
    <xf numFmtId="0" fontId="10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 readingOrder="2"/>
    </xf>
    <xf numFmtId="1" fontId="15" fillId="0" borderId="4" xfId="0" applyNumberFormat="1" applyFont="1" applyFill="1" applyBorder="1" applyAlignment="1">
      <alignment horizontal="center" vertical="center" wrapText="1" readingOrder="2"/>
    </xf>
    <xf numFmtId="1" fontId="15" fillId="0" borderId="4" xfId="0" applyNumberFormat="1" applyFont="1" applyFill="1" applyBorder="1" applyAlignment="1">
      <alignment horizontal="center" vertical="center" wrapText="1"/>
    </xf>
    <xf numFmtId="1" fontId="15" fillId="2" borderId="4" xfId="0" applyNumberFormat="1" applyFont="1" applyFill="1" applyBorder="1" applyAlignment="1">
      <alignment horizontal="center" vertical="center" wrapText="1"/>
    </xf>
    <xf numFmtId="1" fontId="15" fillId="2" borderId="4" xfId="0" applyNumberFormat="1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center"/>
    </xf>
    <xf numFmtId="0" fontId="0" fillId="0" borderId="4" xfId="0" applyFill="1" applyBorder="1"/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8" fillId="0" borderId="0" xfId="0" applyFont="1" applyAlignment="1">
      <alignment vertical="center" readingOrder="2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 readingOrder="2"/>
    </xf>
    <xf numFmtId="0" fontId="23" fillId="0" borderId="0" xfId="0" applyFont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" fillId="0" borderId="0" xfId="0" applyFont="1"/>
    <xf numFmtId="0" fontId="20" fillId="0" borderId="0" xfId="0" applyFont="1"/>
    <xf numFmtId="0" fontId="26" fillId="0" borderId="0" xfId="0" applyFont="1" applyFill="1" applyBorder="1" applyAlignment="1">
      <alignment horizontal="center"/>
    </xf>
    <xf numFmtId="0" fontId="27" fillId="0" borderId="0" xfId="0" applyFont="1" applyBorder="1" applyAlignment="1">
      <alignment vertical="center"/>
    </xf>
    <xf numFmtId="0" fontId="27" fillId="0" borderId="4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167" fontId="25" fillId="0" borderId="0" xfId="0" applyNumberFormat="1" applyFont="1" applyBorder="1" applyAlignment="1">
      <alignment horizontal="center"/>
    </xf>
    <xf numFmtId="0" fontId="20" fillId="0" borderId="0" xfId="0" applyFont="1" applyAlignment="1"/>
    <xf numFmtId="0" fontId="29" fillId="0" borderId="0" xfId="0" applyFont="1" applyAlignment="1"/>
    <xf numFmtId="1" fontId="15" fillId="7" borderId="4" xfId="0" applyNumberFormat="1" applyFont="1" applyFill="1" applyBorder="1" applyAlignment="1">
      <alignment horizontal="center" vertical="center" wrapText="1" readingOrder="2"/>
    </xf>
    <xf numFmtId="49" fontId="13" fillId="6" borderId="4" xfId="0" applyNumberFormat="1" applyFont="1" applyFill="1" applyBorder="1" applyAlignment="1">
      <alignment horizontal="center" vertical="center" wrapText="1" readingOrder="2"/>
    </xf>
    <xf numFmtId="49" fontId="13" fillId="2" borderId="4" xfId="0" applyNumberFormat="1" applyFont="1" applyFill="1" applyBorder="1" applyAlignment="1">
      <alignment horizontal="center" vertical="center" wrapText="1" readingOrder="2"/>
    </xf>
    <xf numFmtId="0" fontId="0" fillId="0" borderId="4" xfId="0" applyFill="1" applyBorder="1" applyAlignment="1"/>
    <xf numFmtId="49" fontId="13" fillId="6" borderId="10" xfId="0" applyNumberFormat="1" applyFont="1" applyFill="1" applyBorder="1" applyAlignment="1">
      <alignment horizontal="center" vertical="center" wrapText="1" readingOrder="2"/>
    </xf>
    <xf numFmtId="49" fontId="13" fillId="0" borderId="11" xfId="0" applyNumberFormat="1" applyFont="1" applyFill="1" applyBorder="1" applyAlignment="1">
      <alignment horizontal="center" vertical="center" wrapText="1" readingOrder="2"/>
    </xf>
    <xf numFmtId="1" fontId="15" fillId="0" borderId="10" xfId="0" applyNumberFormat="1" applyFont="1" applyFill="1" applyBorder="1" applyAlignment="1">
      <alignment horizontal="center" vertical="center" wrapText="1"/>
    </xf>
    <xf numFmtId="1" fontId="15" fillId="0" borderId="11" xfId="0" applyNumberFormat="1" applyFont="1" applyFill="1" applyBorder="1" applyAlignment="1">
      <alignment horizontal="center" vertical="center" wrapText="1" readingOrder="2"/>
    </xf>
    <xf numFmtId="1" fontId="15" fillId="7" borderId="10" xfId="0" applyNumberFormat="1" applyFont="1" applyFill="1" applyBorder="1" applyAlignment="1">
      <alignment horizontal="center" vertical="center" wrapText="1"/>
    </xf>
    <xf numFmtId="1" fontId="15" fillId="0" borderId="10" xfId="0" applyNumberFormat="1" applyFont="1" applyFill="1" applyBorder="1" applyAlignment="1">
      <alignment horizontal="center" vertical="center" wrapText="1" readingOrder="2"/>
    </xf>
    <xf numFmtId="0" fontId="0" fillId="0" borderId="10" xfId="0" applyFill="1" applyBorder="1"/>
    <xf numFmtId="49" fontId="13" fillId="0" borderId="10" xfId="0" applyNumberFormat="1" applyFont="1" applyFill="1" applyBorder="1" applyAlignment="1">
      <alignment horizontal="center" vertical="center" wrapText="1" readingOrder="2"/>
    </xf>
    <xf numFmtId="49" fontId="13" fillId="2" borderId="10" xfId="0" applyNumberFormat="1" applyFont="1" applyFill="1" applyBorder="1" applyAlignment="1">
      <alignment horizontal="center" vertical="center" wrapText="1" readingOrder="2"/>
    </xf>
    <xf numFmtId="49" fontId="13" fillId="2" borderId="11" xfId="0" applyNumberFormat="1" applyFont="1" applyFill="1" applyBorder="1" applyAlignment="1">
      <alignment horizontal="center" vertical="center" wrapText="1" readingOrder="2"/>
    </xf>
    <xf numFmtId="1" fontId="15" fillId="2" borderId="10" xfId="0" applyNumberFormat="1" applyFont="1" applyFill="1" applyBorder="1" applyAlignment="1">
      <alignment horizontal="center" vertical="center" wrapText="1"/>
    </xf>
    <xf numFmtId="1" fontId="15" fillId="2" borderId="11" xfId="0" applyNumberFormat="1" applyFont="1" applyFill="1" applyBorder="1" applyAlignment="1">
      <alignment horizontal="center" vertical="center" wrapText="1" readingOrder="2"/>
    </xf>
    <xf numFmtId="1" fontId="15" fillId="2" borderId="10" xfId="0" applyNumberFormat="1" applyFont="1" applyFill="1" applyBorder="1" applyAlignment="1">
      <alignment horizontal="center" vertical="center" wrapText="1" readingOrder="2"/>
    </xf>
    <xf numFmtId="1" fontId="15" fillId="7" borderId="10" xfId="0" applyNumberFormat="1" applyFont="1" applyFill="1" applyBorder="1" applyAlignment="1">
      <alignment horizontal="center" vertical="center" wrapText="1" readingOrder="2"/>
    </xf>
    <xf numFmtId="1" fontId="15" fillId="7" borderId="11" xfId="0" applyNumberFormat="1" applyFont="1" applyFill="1" applyBorder="1" applyAlignment="1">
      <alignment horizontal="center" vertical="center" wrapText="1" readingOrder="2"/>
    </xf>
    <xf numFmtId="0" fontId="30" fillId="0" borderId="0" xfId="0" applyFont="1" applyFill="1" applyBorder="1" applyAlignment="1">
      <alignment wrapText="1"/>
    </xf>
    <xf numFmtId="0" fontId="31" fillId="0" borderId="0" xfId="0" applyFont="1" applyFill="1" applyAlignment="1">
      <alignment wrapText="1"/>
    </xf>
    <xf numFmtId="0" fontId="32" fillId="0" borderId="3" xfId="1" applyFont="1" applyFill="1" applyBorder="1" applyAlignment="1" applyProtection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center" vertical="center" wrapText="1" readingOrder="2"/>
    </xf>
    <xf numFmtId="49" fontId="13" fillId="0" borderId="13" xfId="0" applyNumberFormat="1" applyFont="1" applyFill="1" applyBorder="1" applyAlignment="1">
      <alignment horizontal="center" vertical="center" wrapText="1" readingOrder="2"/>
    </xf>
    <xf numFmtId="1" fontId="15" fillId="0" borderId="12" xfId="0" applyNumberFormat="1" applyFont="1" applyFill="1" applyBorder="1" applyAlignment="1">
      <alignment horizontal="center" vertical="center" wrapText="1" readingOrder="2"/>
    </xf>
    <xf numFmtId="1" fontId="15" fillId="0" borderId="13" xfId="0" applyNumberFormat="1" applyFont="1" applyFill="1" applyBorder="1" applyAlignment="1">
      <alignment horizontal="center" vertical="center" wrapText="1"/>
    </xf>
    <xf numFmtId="1" fontId="15" fillId="0" borderId="13" xfId="0" applyNumberFormat="1" applyFont="1" applyFill="1" applyBorder="1" applyAlignment="1">
      <alignment horizontal="center" vertical="center" wrapText="1" readingOrder="2"/>
    </xf>
    <xf numFmtId="0" fontId="0" fillId="0" borderId="13" xfId="0" applyFill="1" applyBorder="1"/>
    <xf numFmtId="0" fontId="0" fillId="0" borderId="13" xfId="0" applyFill="1" applyBorder="1" applyAlignment="1"/>
    <xf numFmtId="0" fontId="33" fillId="0" borderId="0" xfId="0" applyFont="1" applyFill="1" applyAlignment="1">
      <alignment horizontal="center"/>
    </xf>
    <xf numFmtId="49" fontId="3" fillId="0" borderId="4" xfId="0" applyNumberFormat="1" applyFont="1" applyFill="1" applyBorder="1" applyAlignment="1">
      <alignment horizontal="center" vertical="center" wrapText="1" readingOrder="2"/>
    </xf>
    <xf numFmtId="0" fontId="0" fillId="0" borderId="0" xfId="0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Fill="1" applyAlignment="1">
      <alignment horizontal="centerContinuous" vertical="center" readingOrder="2"/>
    </xf>
    <xf numFmtId="0" fontId="4" fillId="0" borderId="0" xfId="0" applyFont="1" applyFill="1" applyAlignment="1">
      <alignment readingOrder="2"/>
    </xf>
    <xf numFmtId="0" fontId="5" fillId="0" borderId="0" xfId="0" applyFont="1" applyFill="1" applyAlignment="1">
      <alignment readingOrder="2"/>
    </xf>
    <xf numFmtId="0" fontId="3" fillId="0" borderId="10" xfId="0" applyFont="1" applyFill="1" applyBorder="1" applyAlignment="1">
      <alignment horizontal="centerContinuous" vertical="center" wrapText="1" readingOrder="2"/>
    </xf>
    <xf numFmtId="0" fontId="3" fillId="0" borderId="4" xfId="0" applyFont="1" applyFill="1" applyBorder="1" applyAlignment="1">
      <alignment horizontal="centerContinuous" vertical="center" wrapText="1" readingOrder="2"/>
    </xf>
    <xf numFmtId="0" fontId="3" fillId="0" borderId="11" xfId="0" applyFont="1" applyFill="1" applyBorder="1" applyAlignment="1">
      <alignment horizontal="centerContinuous" vertical="center" wrapText="1" readingOrder="2"/>
    </xf>
    <xf numFmtId="0" fontId="3" fillId="2" borderId="10" xfId="0" applyFont="1" applyFill="1" applyBorder="1" applyAlignment="1">
      <alignment horizontal="centerContinuous" vertical="center" wrapText="1" readingOrder="2"/>
    </xf>
    <xf numFmtId="0" fontId="3" fillId="2" borderId="4" xfId="0" applyFont="1" applyFill="1" applyBorder="1" applyAlignment="1">
      <alignment horizontal="centerContinuous" vertical="center" wrapText="1" readingOrder="2"/>
    </xf>
    <xf numFmtId="0" fontId="3" fillId="2" borderId="11" xfId="0" applyFont="1" applyFill="1" applyBorder="1" applyAlignment="1">
      <alignment horizontal="centerContinuous" vertical="center" wrapText="1" readingOrder="2"/>
    </xf>
    <xf numFmtId="14" fontId="3" fillId="0" borderId="10" xfId="0" applyNumberFormat="1" applyFont="1" applyFill="1" applyBorder="1" applyAlignment="1">
      <alignment horizontal="centerContinuous" vertical="center" wrapText="1" readingOrder="2"/>
    </xf>
    <xf numFmtId="14" fontId="3" fillId="0" borderId="4" xfId="0" applyNumberFormat="1" applyFont="1" applyFill="1" applyBorder="1" applyAlignment="1">
      <alignment horizontal="centerContinuous" vertical="center" wrapText="1" readingOrder="2"/>
    </xf>
    <xf numFmtId="14" fontId="3" fillId="0" borderId="11" xfId="0" applyNumberFormat="1" applyFont="1" applyFill="1" applyBorder="1" applyAlignment="1">
      <alignment horizontal="centerContinuous" vertical="center" wrapText="1" readingOrder="2"/>
    </xf>
    <xf numFmtId="14" fontId="3" fillId="2" borderId="10" xfId="0" applyNumberFormat="1" applyFont="1" applyFill="1" applyBorder="1" applyAlignment="1">
      <alignment horizontal="centerContinuous" vertical="center" wrapText="1" readingOrder="2"/>
    </xf>
    <xf numFmtId="14" fontId="3" fillId="2" borderId="4" xfId="0" applyNumberFormat="1" applyFont="1" applyFill="1" applyBorder="1" applyAlignment="1">
      <alignment horizontal="centerContinuous" vertical="center" wrapText="1" readingOrder="2"/>
    </xf>
    <xf numFmtId="14" fontId="3" fillId="2" borderId="11" xfId="0" applyNumberFormat="1" applyFont="1" applyFill="1" applyBorder="1" applyAlignment="1">
      <alignment horizontal="centerContinuous" vertical="center" wrapText="1" readingOrder="2"/>
    </xf>
    <xf numFmtId="0" fontId="26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readingOrder="2"/>
    </xf>
    <xf numFmtId="0" fontId="19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32" fillId="0" borderId="0" xfId="1" applyFont="1" applyFill="1" applyBorder="1" applyAlignment="1" applyProtection="1">
      <alignment horizontal="center" vertical="center"/>
    </xf>
    <xf numFmtId="0" fontId="31" fillId="0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32" fillId="0" borderId="0" xfId="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 vertical="center" wrapText="1" readingOrder="2"/>
    </xf>
    <xf numFmtId="0" fontId="30" fillId="0" borderId="0" xfId="0" applyNumberFormat="1" applyFont="1" applyFill="1" applyBorder="1" applyAlignment="1">
      <alignment wrapText="1"/>
    </xf>
    <xf numFmtId="0" fontId="15" fillId="0" borderId="0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applyNumberFormat="1" applyFill="1"/>
    <xf numFmtId="0" fontId="26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readingOrder="2"/>
    </xf>
    <xf numFmtId="49" fontId="13" fillId="0" borderId="4" xfId="0" applyNumberFormat="1" applyFont="1" applyFill="1" applyBorder="1" applyAlignment="1">
      <alignment horizontal="center" vertical="center" wrapText="1" readingOrder="2"/>
    </xf>
    <xf numFmtId="164" fontId="13" fillId="0" borderId="10" xfId="0" applyNumberFormat="1" applyFont="1" applyFill="1" applyBorder="1" applyAlignment="1">
      <alignment horizontal="center" vertical="center" wrapText="1" readingOrder="2"/>
    </xf>
    <xf numFmtId="164" fontId="13" fillId="0" borderId="4" xfId="0" applyNumberFormat="1" applyFont="1" applyFill="1" applyBorder="1" applyAlignment="1">
      <alignment horizontal="center" vertical="center" wrapText="1" readingOrder="2"/>
    </xf>
    <xf numFmtId="49" fontId="13" fillId="0" borderId="12" xfId="0" applyNumberFormat="1" applyFont="1" applyFill="1" applyBorder="1" applyAlignment="1">
      <alignment horizontal="center" vertical="center" wrapText="1" readingOrder="2"/>
    </xf>
    <xf numFmtId="49" fontId="13" fillId="0" borderId="14" xfId="0" applyNumberFormat="1" applyFont="1" applyFill="1" applyBorder="1" applyAlignment="1">
      <alignment horizontal="center" vertical="center" wrapText="1" readingOrder="2"/>
    </xf>
    <xf numFmtId="49" fontId="13" fillId="0" borderId="13" xfId="0" applyNumberFormat="1" applyFont="1" applyFill="1" applyBorder="1" applyAlignment="1">
      <alignment horizontal="center" vertical="center" wrapText="1" readingOrder="2"/>
    </xf>
    <xf numFmtId="49" fontId="13" fillId="0" borderId="11" xfId="0" applyNumberFormat="1" applyFont="1" applyFill="1" applyBorder="1" applyAlignment="1">
      <alignment horizontal="center" vertical="center" wrapText="1" readingOrder="2"/>
    </xf>
    <xf numFmtId="49" fontId="13" fillId="0" borderId="10" xfId="0" applyNumberFormat="1" applyFont="1" applyFill="1" applyBorder="1" applyAlignment="1">
      <alignment horizontal="center" vertical="center" wrapText="1" readingOrder="2"/>
    </xf>
    <xf numFmtId="49" fontId="13" fillId="2" borderId="10" xfId="0" applyNumberFormat="1" applyFont="1" applyFill="1" applyBorder="1" applyAlignment="1">
      <alignment horizontal="center" vertical="center" wrapText="1" readingOrder="2"/>
    </xf>
    <xf numFmtId="49" fontId="13" fillId="2" borderId="4" xfId="0" applyNumberFormat="1" applyFont="1" applyFill="1" applyBorder="1" applyAlignment="1">
      <alignment horizontal="center" vertical="center" wrapText="1" readingOrder="2"/>
    </xf>
    <xf numFmtId="49" fontId="13" fillId="2" borderId="11" xfId="0" applyNumberFormat="1" applyFont="1" applyFill="1" applyBorder="1" applyAlignment="1">
      <alignment horizontal="center" vertical="center" wrapText="1" readingOrder="2"/>
    </xf>
    <xf numFmtId="0" fontId="6" fillId="0" borderId="0" xfId="0" applyFont="1" applyFill="1" applyAlignment="1">
      <alignment horizontal="center" vertical="center" readingOrder="2"/>
    </xf>
    <xf numFmtId="0" fontId="6" fillId="0" borderId="0" xfId="0" applyFont="1" applyFill="1" applyAlignment="1">
      <alignment horizontal="right" readingOrder="2"/>
    </xf>
    <xf numFmtId="0" fontId="20" fillId="0" borderId="0" xfId="0" applyFont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166" fontId="22" fillId="0" borderId="4" xfId="0" applyNumberFormat="1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 readingOrder="2"/>
    </xf>
    <xf numFmtId="0" fontId="35" fillId="0" borderId="4" xfId="0" applyNumberFormat="1" applyFont="1" applyFill="1" applyBorder="1" applyAlignment="1">
      <alignment horizontal="center" vertical="center" readingOrder="2"/>
    </xf>
    <xf numFmtId="166" fontId="25" fillId="4" borderId="0" xfId="0" applyNumberFormat="1" applyFont="1" applyFill="1" applyBorder="1" applyAlignment="1" applyProtection="1">
      <alignment horizontal="center"/>
      <protection locked="0"/>
    </xf>
    <xf numFmtId="167" fontId="25" fillId="5" borderId="4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 readingOrder="2"/>
    </xf>
    <xf numFmtId="0" fontId="20" fillId="0" borderId="0" xfId="0" applyFont="1" applyAlignment="1">
      <alignment horizontal="left" vertical="center"/>
    </xf>
    <xf numFmtId="0" fontId="36" fillId="0" borderId="4" xfId="0" applyFont="1" applyBorder="1" applyAlignment="1">
      <alignment horizontal="center" vertical="center"/>
    </xf>
    <xf numFmtId="0" fontId="37" fillId="0" borderId="0" xfId="0" applyFont="1"/>
    <xf numFmtId="0" fontId="38" fillId="0" borderId="2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8" fillId="5" borderId="4" xfId="0" applyFont="1" applyFill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38" fillId="0" borderId="0" xfId="0" applyFont="1" applyFill="1"/>
    <xf numFmtId="168" fontId="40" fillId="0" borderId="4" xfId="0" applyNumberFormat="1" applyFont="1" applyBorder="1" applyAlignment="1">
      <alignment horizontal="center" vertical="center"/>
    </xf>
    <xf numFmtId="0" fontId="38" fillId="5" borderId="4" xfId="0" applyFont="1" applyFill="1" applyBorder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41" fillId="0" borderId="4" xfId="0" applyFont="1" applyBorder="1" applyAlignment="1">
      <alignment horizontal="right" vertical="center" indent="1"/>
    </xf>
  </cellXfs>
  <cellStyles count="2">
    <cellStyle name="Lien hypertexte" xfId="1" builtinId="8"/>
    <cellStyle name="Normal" xfId="0" builtinId="0"/>
  </cellStyles>
  <dxfs count="4"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210088</xdr:colOff>
      <xdr:row>1</xdr:row>
      <xdr:rowOff>187816</xdr:rowOff>
    </xdr:from>
    <xdr:to>
      <xdr:col>34</xdr:col>
      <xdr:colOff>67077</xdr:colOff>
      <xdr:row>14</xdr:row>
      <xdr:rowOff>107324</xdr:rowOff>
    </xdr:to>
    <xdr:sp macro="" textlink="">
      <xdr:nvSpPr>
        <xdr:cNvPr id="3" name="TextBox 2"/>
        <xdr:cNvSpPr txBox="1"/>
      </xdr:nvSpPr>
      <xdr:spPr>
        <a:xfrm>
          <a:off x="12500113628" y="536619"/>
          <a:ext cx="6618397" cy="37026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600" b="1"/>
            <a:t>السلام</a:t>
          </a:r>
          <a:r>
            <a:rPr lang="ar-SA" sz="1600" b="1" baseline="0"/>
            <a:t> عليكم اخواني الكرام</a:t>
          </a:r>
        </a:p>
        <a:p>
          <a:pPr algn="r" rtl="1"/>
          <a:endParaRPr lang="ar-SA" sz="1600" b="1" baseline="0"/>
        </a:p>
        <a:p>
          <a:pPr algn="r" rtl="1"/>
          <a:r>
            <a:rPr lang="ar-SA" sz="1600" b="1" baseline="0"/>
            <a:t>المطلوب هو جلب قائمة الحراس  المعنيين بالحراسة  وكذا القاعة و القسم ، حسب الايام الى صفحة حضور الحراس </a:t>
          </a:r>
        </a:p>
        <a:p>
          <a:pPr algn="r" rtl="1"/>
          <a:r>
            <a:rPr lang="ar-SA" sz="1600" b="1" baseline="0"/>
            <a:t>مع العلم ان القسم و القاعة لا تتغير </a:t>
          </a:r>
        </a:p>
        <a:p>
          <a:pPr algn="r" rtl="1"/>
          <a:r>
            <a:rPr lang="ar-SA" sz="1600" b="1" baseline="0"/>
            <a:t>مثلا اذا كان القسم في الفترة الاولى من الامتحان (</a:t>
          </a:r>
          <a:r>
            <a:rPr lang="ar-SA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08:00</a:t>
          </a:r>
          <a:r>
            <a:rPr lang="ar-SA" sz="1600" b="1" baseline="0"/>
            <a:t>-10:00)في </a:t>
          </a:r>
          <a:r>
            <a:rPr lang="ar-SA" sz="1600" b="1" baseline="0">
              <a:solidFill>
                <a:srgbClr val="FF0000"/>
              </a:solidFill>
            </a:rPr>
            <a:t>1م1</a:t>
          </a:r>
          <a:r>
            <a:rPr lang="ar-SA" sz="1600" b="1" baseline="0"/>
            <a:t> يبقى نفس القسم في الفترة الثانية </a:t>
          </a:r>
          <a:r>
            <a:rPr lang="ar-SA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( 10:00-12:00) ونفس الشئ مع القاعة</a:t>
          </a:r>
          <a:endParaRPr lang="ar-SA" sz="2400" b="1" baseline="0"/>
        </a:p>
        <a:p>
          <a:pPr algn="r" rtl="1"/>
          <a:r>
            <a:rPr lang="ar-SA" sz="1600" b="1" baseline="0"/>
            <a:t>وكذلك في الفترة المسائية </a:t>
          </a:r>
        </a:p>
        <a:p>
          <a:pPr algn="r" rtl="1"/>
          <a:r>
            <a:rPr lang="ar-SA" sz="1600" b="1" baseline="0"/>
            <a:t>المشكلة هي يجب الاعتماد على جميع فترات الحراسة لجلب اسم الحارس</a:t>
          </a:r>
        </a:p>
        <a:p>
          <a:pPr algn="r" rtl="1"/>
          <a:r>
            <a:rPr lang="ar-SA" sz="1600" b="1" baseline="0"/>
            <a:t>فمثلا من الساعة 8 الى 10 يحرس  قسم 1م1 ومن 10 الى 12 قد لا يحرس و العكس فيجلب اسمه والقسم  في الفترة التي حرس فيها </a:t>
          </a:r>
        </a:p>
        <a:p>
          <a:pPr algn="r" rtl="1"/>
          <a:r>
            <a:rPr lang="ar-SA" sz="1800" b="1" baseline="0"/>
            <a:t>وهذا يتطابق مع جميع الفترات و الايام                      </a:t>
          </a:r>
        </a:p>
        <a:p>
          <a:pPr algn="r" rtl="1"/>
          <a:r>
            <a:rPr lang="ar-SA" sz="1800" b="1" baseline="0">
              <a:solidFill>
                <a:srgbClr val="00B050"/>
              </a:solidFill>
            </a:rPr>
            <a:t>ملاحضة: تجد نفس القسم في نفس الساعة لانها مقسمة الى افواج  مثلا 1م1 ف1 ، 1م1 ف2 ، الاختلاف يكون في رقم القاعة</a:t>
          </a:r>
        </a:p>
        <a:p>
          <a:pPr algn="r" rtl="1"/>
          <a:r>
            <a:rPr lang="ar-SA" sz="1800" b="1" baseline="0"/>
            <a:t>اتمنى اني اوصلت الفكرة </a:t>
          </a:r>
        </a:p>
        <a:p>
          <a:pPr algn="r" rtl="1"/>
          <a:r>
            <a:rPr lang="ar-SA" sz="1800" b="1" baseline="0"/>
            <a:t>وبارك الله فيكم جميعا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214062</xdr:colOff>
      <xdr:row>0</xdr:row>
      <xdr:rowOff>144379</xdr:rowOff>
    </xdr:from>
    <xdr:to>
      <xdr:col>13</xdr:col>
      <xdr:colOff>226435</xdr:colOff>
      <xdr:row>2</xdr:row>
      <xdr:rowOff>114661</xdr:rowOff>
    </xdr:to>
    <xdr:sp macro="" textlink="">
      <xdr:nvSpPr>
        <xdr:cNvPr id="2" name="سهم إلى اليمي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980925815" y="144379"/>
          <a:ext cx="974398" cy="484632"/>
        </a:xfrm>
        <a:prstGeom prst="rightArrow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104"/>
  <sheetViews>
    <sheetView rightToLeft="1" tabSelected="1" topLeftCell="M1" zoomScale="71" zoomScaleNormal="71" workbookViewId="0">
      <selection activeCell="AP7" sqref="AP7"/>
    </sheetView>
  </sheetViews>
  <sheetFormatPr baseColWidth="10" defaultColWidth="11.42578125" defaultRowHeight="16.5"/>
  <cols>
    <col min="1" max="1" width="5.5703125" style="6" customWidth="1"/>
    <col min="2" max="2" width="20.28515625" style="23" customWidth="1"/>
    <col min="3" max="40" width="7.140625" style="6" customWidth="1"/>
    <col min="41" max="41" width="1.85546875" style="115" customWidth="1"/>
    <col min="42" max="42" width="4.7109375" style="6" customWidth="1"/>
    <col min="43" max="43" width="11.42578125" style="6"/>
    <col min="44" max="46" width="13.42578125" style="6" customWidth="1"/>
    <col min="47" max="47" width="11.42578125" style="6"/>
    <col min="48" max="48" width="11.85546875" style="80" customWidth="1"/>
    <col min="49" max="49" width="11.140625" style="80" customWidth="1"/>
    <col min="50" max="16384" width="11.42578125" style="6"/>
  </cols>
  <sheetData>
    <row r="1" spans="1:49" s="2" customFormat="1" ht="27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9" t="s">
        <v>3</v>
      </c>
      <c r="AN1" s="106"/>
      <c r="AO1" s="109"/>
      <c r="AP1" s="106"/>
      <c r="AR1" s="1"/>
      <c r="AS1" s="1"/>
      <c r="AV1" s="116" t="s">
        <v>64</v>
      </c>
      <c r="AW1" s="116" t="s">
        <v>111</v>
      </c>
    </row>
    <row r="2" spans="1:49" ht="27" customHeight="1">
      <c r="A2" s="3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4"/>
      <c r="AN2" s="4"/>
      <c r="AO2" s="110"/>
      <c r="AP2" s="4"/>
      <c r="AQ2" s="5"/>
      <c r="AV2" s="108" t="s">
        <v>105</v>
      </c>
      <c r="AW2" s="108">
        <v>8</v>
      </c>
    </row>
    <row r="3" spans="1:49" ht="27" customHeight="1">
      <c r="A3" s="3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4"/>
      <c r="AN3" s="4"/>
      <c r="AO3" s="110"/>
      <c r="AP3" s="135" t="s">
        <v>65</v>
      </c>
      <c r="AQ3" s="135"/>
      <c r="AR3" s="136">
        <f>'حضور الحراس'!G9</f>
        <v>43058</v>
      </c>
      <c r="AS3" s="136"/>
      <c r="AT3" s="136"/>
      <c r="AV3" s="117" t="s">
        <v>109</v>
      </c>
      <c r="AW3" s="117">
        <v>8</v>
      </c>
    </row>
    <row r="4" spans="1:49" ht="27" customHeight="1">
      <c r="A4" s="3"/>
      <c r="B4" s="132"/>
      <c r="C4" s="132"/>
      <c r="D4" s="132"/>
      <c r="E4" s="132"/>
      <c r="F4" s="7"/>
      <c r="G4" s="7"/>
      <c r="H4" s="7"/>
      <c r="I4" s="7"/>
      <c r="J4" s="7"/>
      <c r="N4" s="8"/>
      <c r="O4" s="8"/>
      <c r="P4" s="9"/>
      <c r="Q4" s="9"/>
      <c r="R4" s="9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133"/>
      <c r="AG4" s="133"/>
      <c r="AH4" s="133"/>
      <c r="AI4" s="133"/>
      <c r="AJ4" s="133"/>
      <c r="AK4" s="133"/>
      <c r="AL4" s="10"/>
      <c r="AM4" s="4"/>
      <c r="AN4" s="4"/>
      <c r="AO4" s="110"/>
      <c r="AP4" s="135" t="s">
        <v>64</v>
      </c>
      <c r="AQ4" s="135"/>
      <c r="AR4" s="137" t="str">
        <f>CHOOSE(WEEKDAY($AR$3),"الاحد","الاثنين","الثلاثاء","الاربعاء","الخميس","الجمعة","السبت")</f>
        <v>الاحد</v>
      </c>
      <c r="AS4" s="137"/>
      <c r="AT4" s="137"/>
      <c r="AV4" s="117" t="s">
        <v>106</v>
      </c>
      <c r="AW4" s="117">
        <v>4</v>
      </c>
    </row>
    <row r="5" spans="1:49" ht="27" customHeight="1">
      <c r="A5" s="3"/>
      <c r="B5" s="132"/>
      <c r="C5" s="132"/>
      <c r="D5" s="132"/>
      <c r="E5" s="132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10"/>
      <c r="AL5" s="10"/>
      <c r="AM5" s="4"/>
      <c r="AN5" s="4"/>
      <c r="AO5" s="110"/>
      <c r="AP5" s="135" t="s">
        <v>111</v>
      </c>
      <c r="AQ5" s="135"/>
      <c r="AR5" s="139">
        <f>INDEX($AW$2:$AW$6,MATCH($AR$4,$AV$2:$AV$6,0))</f>
        <v>8</v>
      </c>
      <c r="AS5" s="139"/>
      <c r="AT5" s="139"/>
      <c r="AV5" s="117" t="s">
        <v>107</v>
      </c>
      <c r="AW5" s="117">
        <v>12</v>
      </c>
    </row>
    <row r="6" spans="1:49" ht="36" customHeight="1">
      <c r="A6" s="3"/>
      <c r="B6" s="85" t="s">
        <v>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4"/>
      <c r="AN6" s="4"/>
      <c r="AO6" s="110"/>
      <c r="AR6" s="78"/>
      <c r="AS6" s="78"/>
      <c r="AT6" s="78"/>
      <c r="AV6" s="117" t="s">
        <v>108</v>
      </c>
      <c r="AW6" s="117">
        <v>4</v>
      </c>
    </row>
    <row r="7" spans="1:49" ht="18" customHeight="1">
      <c r="A7" s="119" t="s">
        <v>1</v>
      </c>
      <c r="B7" s="120" t="s">
        <v>2</v>
      </c>
      <c r="C7" s="88" t="str">
        <f>CHOOSE(WEEKDAY(C8),"الاحد","الاثنين","الثلاثاء","الاربعاء","الخميس","الجمعة","السبت")</f>
        <v>الاحد</v>
      </c>
      <c r="D7" s="89"/>
      <c r="E7" s="89"/>
      <c r="F7" s="89"/>
      <c r="G7" s="89"/>
      <c r="H7" s="89"/>
      <c r="I7" s="89"/>
      <c r="J7" s="90"/>
      <c r="K7" s="88" t="str">
        <f>CHOOSE(WEEKDAY(K8),"الاحد","الاثنين","الثلاثاء","الاربعاء","الخميس","الجمعة","السبت")</f>
        <v>الاثنين</v>
      </c>
      <c r="L7" s="89"/>
      <c r="M7" s="89"/>
      <c r="N7" s="89"/>
      <c r="O7" s="89"/>
      <c r="P7" s="89"/>
      <c r="Q7" s="89"/>
      <c r="R7" s="90"/>
      <c r="S7" s="91" t="str">
        <f>CHOOSE(WEEKDAY(S8),"الاحد","الاثنين","الثلاثاء","الاربعاء","الخميس","الجمعة","السبت")</f>
        <v>الثلاثاء</v>
      </c>
      <c r="T7" s="92"/>
      <c r="U7" s="92"/>
      <c r="V7" s="93"/>
      <c r="W7" s="88" t="str">
        <f>CHOOSE(WEEKDAY(W8),"الاحد","الاثنين","الثلاثاء","الاربعاء","الخميس","الجمعة","السبت")</f>
        <v>الاربعاء</v>
      </c>
      <c r="X7" s="89"/>
      <c r="Y7" s="89"/>
      <c r="Z7" s="89"/>
      <c r="AA7" s="89"/>
      <c r="AB7" s="89"/>
      <c r="AC7" s="89"/>
      <c r="AD7" s="89"/>
      <c r="AE7" s="89"/>
      <c r="AF7" s="89"/>
      <c r="AG7" s="89"/>
      <c r="AH7" s="90"/>
      <c r="AI7" s="88" t="str">
        <f>CHOOSE(WEEKDAY(AI8),"الاحد","الاثنين","الثلاثاء","الاربعاء","الخميس","الجمعة","السبت")</f>
        <v>الخميس</v>
      </c>
      <c r="AJ7" s="89"/>
      <c r="AK7" s="89"/>
      <c r="AL7" s="90"/>
      <c r="AM7" s="11"/>
      <c r="AN7" s="11"/>
      <c r="AO7" s="111"/>
    </row>
    <row r="8" spans="1:49" ht="18" customHeight="1">
      <c r="A8" s="119"/>
      <c r="B8" s="120"/>
      <c r="C8" s="94">
        <v>43058</v>
      </c>
      <c r="D8" s="95"/>
      <c r="E8" s="95"/>
      <c r="F8" s="95"/>
      <c r="G8" s="95"/>
      <c r="H8" s="95"/>
      <c r="I8" s="95"/>
      <c r="J8" s="96"/>
      <c r="K8" s="94">
        <v>43059</v>
      </c>
      <c r="L8" s="95"/>
      <c r="M8" s="95"/>
      <c r="N8" s="95"/>
      <c r="O8" s="95"/>
      <c r="P8" s="95"/>
      <c r="Q8" s="95"/>
      <c r="R8" s="96"/>
      <c r="S8" s="97">
        <v>43060</v>
      </c>
      <c r="T8" s="98"/>
      <c r="U8" s="98"/>
      <c r="V8" s="99"/>
      <c r="W8" s="94">
        <v>43061</v>
      </c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6"/>
      <c r="AI8" s="94">
        <v>43062</v>
      </c>
      <c r="AJ8" s="95"/>
      <c r="AK8" s="95"/>
      <c r="AL8" s="96"/>
      <c r="AM8" s="12"/>
      <c r="AN8" s="12"/>
    </row>
    <row r="9" spans="1:49" s="68" customFormat="1" ht="18" customHeight="1">
      <c r="A9" s="119"/>
      <c r="B9" s="120"/>
      <c r="C9" s="122" t="s">
        <v>4</v>
      </c>
      <c r="D9" s="123"/>
      <c r="E9" s="124" t="s">
        <v>8</v>
      </c>
      <c r="F9" s="125"/>
      <c r="G9" s="125" t="s">
        <v>5</v>
      </c>
      <c r="H9" s="126"/>
      <c r="I9" s="121" t="s">
        <v>6</v>
      </c>
      <c r="J9" s="127"/>
      <c r="K9" s="128" t="s">
        <v>4</v>
      </c>
      <c r="L9" s="121"/>
      <c r="M9" s="124" t="s">
        <v>7</v>
      </c>
      <c r="N9" s="125"/>
      <c r="O9" s="125" t="s">
        <v>5</v>
      </c>
      <c r="P9" s="126"/>
      <c r="Q9" s="121" t="s">
        <v>6</v>
      </c>
      <c r="R9" s="127"/>
      <c r="S9" s="129" t="s">
        <v>4</v>
      </c>
      <c r="T9" s="130"/>
      <c r="U9" s="130" t="s">
        <v>8</v>
      </c>
      <c r="V9" s="131"/>
      <c r="W9" s="128" t="s">
        <v>9</v>
      </c>
      <c r="X9" s="121"/>
      <c r="Y9" s="121" t="s">
        <v>10</v>
      </c>
      <c r="Z9" s="121"/>
      <c r="AA9" s="124" t="s">
        <v>7</v>
      </c>
      <c r="AB9" s="125"/>
      <c r="AC9" s="125" t="s">
        <v>11</v>
      </c>
      <c r="AD9" s="126"/>
      <c r="AE9" s="121" t="s">
        <v>12</v>
      </c>
      <c r="AF9" s="121"/>
      <c r="AG9" s="121" t="s">
        <v>13</v>
      </c>
      <c r="AH9" s="127"/>
      <c r="AI9" s="128" t="s">
        <v>4</v>
      </c>
      <c r="AJ9" s="121"/>
      <c r="AK9" s="121" t="s">
        <v>8</v>
      </c>
      <c r="AL9" s="127"/>
      <c r="AM9" s="67"/>
      <c r="AN9" s="67"/>
      <c r="AO9" s="112"/>
      <c r="AP9" s="135" t="s">
        <v>113</v>
      </c>
      <c r="AQ9" s="119" t="s">
        <v>110</v>
      </c>
      <c r="AR9" s="119"/>
      <c r="AS9" s="138" t="s">
        <v>112</v>
      </c>
      <c r="AT9" s="138"/>
      <c r="AV9" s="80"/>
      <c r="AW9" s="80"/>
    </row>
    <row r="10" spans="1:49" ht="18" customHeight="1">
      <c r="A10" s="119"/>
      <c r="B10" s="120"/>
      <c r="C10" s="52" t="s">
        <v>14</v>
      </c>
      <c r="D10" s="49" t="s">
        <v>15</v>
      </c>
      <c r="E10" s="13" t="s">
        <v>14</v>
      </c>
      <c r="F10" s="71" t="s">
        <v>15</v>
      </c>
      <c r="G10" s="72" t="s">
        <v>14</v>
      </c>
      <c r="H10" s="13" t="s">
        <v>15</v>
      </c>
      <c r="I10" s="13" t="s">
        <v>14</v>
      </c>
      <c r="J10" s="53" t="s">
        <v>15</v>
      </c>
      <c r="K10" s="59" t="s">
        <v>14</v>
      </c>
      <c r="L10" s="13" t="s">
        <v>15</v>
      </c>
      <c r="M10" s="13" t="s">
        <v>14</v>
      </c>
      <c r="N10" s="71" t="s">
        <v>15</v>
      </c>
      <c r="O10" s="72" t="s">
        <v>14</v>
      </c>
      <c r="P10" s="13" t="s">
        <v>15</v>
      </c>
      <c r="Q10" s="13" t="s">
        <v>14</v>
      </c>
      <c r="R10" s="53" t="s">
        <v>15</v>
      </c>
      <c r="S10" s="60" t="s">
        <v>14</v>
      </c>
      <c r="T10" s="50" t="s">
        <v>15</v>
      </c>
      <c r="U10" s="50" t="s">
        <v>14</v>
      </c>
      <c r="V10" s="61" t="s">
        <v>15</v>
      </c>
      <c r="W10" s="59" t="s">
        <v>14</v>
      </c>
      <c r="X10" s="13" t="s">
        <v>15</v>
      </c>
      <c r="Y10" s="13" t="s">
        <v>14</v>
      </c>
      <c r="Z10" s="13" t="s">
        <v>15</v>
      </c>
      <c r="AA10" s="13" t="s">
        <v>14</v>
      </c>
      <c r="AB10" s="71" t="s">
        <v>15</v>
      </c>
      <c r="AC10" s="72" t="s">
        <v>14</v>
      </c>
      <c r="AD10" s="13" t="s">
        <v>15</v>
      </c>
      <c r="AE10" s="13" t="s">
        <v>14</v>
      </c>
      <c r="AF10" s="13" t="s">
        <v>15</v>
      </c>
      <c r="AG10" s="13" t="s">
        <v>14</v>
      </c>
      <c r="AH10" s="53" t="s">
        <v>15</v>
      </c>
      <c r="AI10" s="59" t="s">
        <v>14</v>
      </c>
      <c r="AJ10" s="13" t="s">
        <v>15</v>
      </c>
      <c r="AK10" s="13" t="s">
        <v>14</v>
      </c>
      <c r="AL10" s="53" t="s">
        <v>15</v>
      </c>
      <c r="AM10" s="4"/>
      <c r="AN10" s="4"/>
      <c r="AO10" s="110"/>
      <c r="AP10" s="135"/>
      <c r="AQ10" s="101" t="s">
        <v>104</v>
      </c>
      <c r="AR10" s="79" t="s">
        <v>14</v>
      </c>
      <c r="AS10" s="101" t="s">
        <v>104</v>
      </c>
      <c r="AT10" s="79" t="s">
        <v>14</v>
      </c>
      <c r="AV10" s="107"/>
      <c r="AW10" s="70"/>
    </row>
    <row r="11" spans="1:49" ht="20.25" customHeight="1">
      <c r="A11" s="15">
        <v>1</v>
      </c>
      <c r="B11" s="16" t="s">
        <v>71</v>
      </c>
      <c r="C11" s="54" t="s">
        <v>16</v>
      </c>
      <c r="D11" s="17" t="s">
        <v>17</v>
      </c>
      <c r="E11" s="18" t="s">
        <v>16</v>
      </c>
      <c r="F11" s="73" t="s">
        <v>17</v>
      </c>
      <c r="G11" s="74"/>
      <c r="H11" s="17"/>
      <c r="I11" s="18"/>
      <c r="J11" s="55"/>
      <c r="K11" s="54" t="s">
        <v>16</v>
      </c>
      <c r="L11" s="17" t="s">
        <v>17</v>
      </c>
      <c r="M11" s="18" t="s">
        <v>16</v>
      </c>
      <c r="N11" s="73" t="s">
        <v>17</v>
      </c>
      <c r="O11" s="74" t="s">
        <v>18</v>
      </c>
      <c r="P11" s="17"/>
      <c r="Q11" s="18" t="s">
        <v>18</v>
      </c>
      <c r="R11" s="55"/>
      <c r="S11" s="62" t="s">
        <v>16</v>
      </c>
      <c r="T11" s="20"/>
      <c r="U11" s="19" t="s">
        <v>18</v>
      </c>
      <c r="V11" s="63"/>
      <c r="W11" s="54" t="s">
        <v>16</v>
      </c>
      <c r="X11" s="17"/>
      <c r="Y11" s="18" t="s">
        <v>16</v>
      </c>
      <c r="Z11" s="17"/>
      <c r="AA11" s="18" t="s">
        <v>16</v>
      </c>
      <c r="AB11" s="73"/>
      <c r="AC11" s="74" t="s">
        <v>19</v>
      </c>
      <c r="AD11" s="17"/>
      <c r="AE11" s="18" t="s">
        <v>19</v>
      </c>
      <c r="AF11" s="17"/>
      <c r="AG11" s="18" t="s">
        <v>19</v>
      </c>
      <c r="AH11" s="55"/>
      <c r="AI11" s="54"/>
      <c r="AJ11" s="17"/>
      <c r="AK11" s="18"/>
      <c r="AL11" s="55"/>
      <c r="AM11" s="21">
        <f t="shared" ref="AM11:AM42" si="0">COUNTA(C11:AL11)</f>
        <v>18</v>
      </c>
      <c r="AN11" s="21"/>
      <c r="AO11" s="113">
        <f>$AR$5/IF(OR($AR$5=4,$AR$5=6),1,2)</f>
        <v>4</v>
      </c>
      <c r="AP11" s="118">
        <f ca="1">IF(AND(AQ11="",AS11=""),"",MAX(AP$10:AP10)+1)</f>
        <v>1</v>
      </c>
      <c r="AQ11" s="81" t="str">
        <f ca="1">IFERROR(INDEX(OFFSET($B11,,MATCH($AR$3,$C$8:$AL$8,0),,$AR$5/IF(OR($AR$5=4,$AR$5=6),1,2)),,MATCH("zzz",OFFSET($B11,,MATCH($AR$3,$C$8:$AL$8,0),,$AR$5/IF(OR($AR$5=4,$AR$5=6),1,2)),1)+1),"")</f>
        <v>ق1</v>
      </c>
      <c r="AR11" s="81" t="str">
        <f ca="1">IFERROR(INDEX(OFFSET($B11,,MATCH($AR$3,$C$8:$AL$8,0),,$AR$5/IF(OR($AR$5=4,$AR$5=6),1,2)),,MATCH("zzz",OFFSET($B11,,MATCH($AR$3,$C$8:$AL$8,0),,$AR$5/IF(OR($AR$5=4,$AR$5=6),1,2)),1)),"")</f>
        <v>1م1</v>
      </c>
      <c r="AS11" s="81" t="str">
        <f ca="1">IFERROR(IF(OR($AR$5=4,$AR$5=6),"",INDEX(OFFSET($B11,,MATCH($AR$3,$C$8:$AL$8,0)+$AR$5/2,,$AR$5/IF(OR($AR$5=4,$AR$5=6),1,2)),,MATCH("zzz",OFFSET($B11,,MATCH($AR$3,$C$8:$AL$8,0)+$AR$5/2,,$AR$5/IF(OR($AR$5=4,$AR$5=6),1,2)),1)+1)),"")</f>
        <v/>
      </c>
      <c r="AT11" s="81" t="str">
        <f ca="1">IFERROR(IF(OR($AR$5=4,$AR$5=6),"",INDEX(OFFSET($B11,,MATCH($AR$3,$C$8:$AL$8,0)+$AR$5/2,,$AR$5/IF(OR($AR$5=4,$AR$5=6),1,2)),,MATCH("zzz",OFFSET($B11,,MATCH($AR$3,$C$8:$AL$8,0)+$AR$5/2,,$AR$5/IF(OR($AR$5=4,$AR$5=6),1,2)),1))),"")</f>
        <v/>
      </c>
    </row>
    <row r="12" spans="1:49" ht="20.25" customHeight="1">
      <c r="A12" s="15">
        <v>2</v>
      </c>
      <c r="B12" s="16" t="s">
        <v>72</v>
      </c>
      <c r="C12" s="54" t="s">
        <v>16</v>
      </c>
      <c r="D12" s="17" t="s">
        <v>20</v>
      </c>
      <c r="E12" s="18" t="s">
        <v>16</v>
      </c>
      <c r="F12" s="73" t="s">
        <v>20</v>
      </c>
      <c r="G12" s="75" t="s">
        <v>21</v>
      </c>
      <c r="H12" s="17" t="s">
        <v>17</v>
      </c>
      <c r="I12" s="17" t="s">
        <v>21</v>
      </c>
      <c r="J12" s="55" t="s">
        <v>17</v>
      </c>
      <c r="K12" s="54" t="s">
        <v>16</v>
      </c>
      <c r="L12" s="17" t="s">
        <v>20</v>
      </c>
      <c r="M12" s="18" t="s">
        <v>16</v>
      </c>
      <c r="N12" s="73" t="s">
        <v>20</v>
      </c>
      <c r="O12" s="74" t="s">
        <v>18</v>
      </c>
      <c r="P12" s="17"/>
      <c r="Q12" s="18" t="s">
        <v>18</v>
      </c>
      <c r="R12" s="55"/>
      <c r="S12" s="62" t="s">
        <v>16</v>
      </c>
      <c r="T12" s="20"/>
      <c r="U12" s="19" t="s">
        <v>18</v>
      </c>
      <c r="V12" s="63"/>
      <c r="W12" s="54"/>
      <c r="X12" s="17"/>
      <c r="Y12" s="18"/>
      <c r="Z12" s="17"/>
      <c r="AA12" s="18"/>
      <c r="AB12" s="73"/>
      <c r="AC12" s="74" t="s">
        <v>19</v>
      </c>
      <c r="AD12" s="17"/>
      <c r="AE12" s="18" t="s">
        <v>19</v>
      </c>
      <c r="AF12" s="17"/>
      <c r="AG12" s="18" t="s">
        <v>19</v>
      </c>
      <c r="AH12" s="55"/>
      <c r="AI12" s="54"/>
      <c r="AJ12" s="17"/>
      <c r="AK12" s="17" t="s">
        <v>21</v>
      </c>
      <c r="AL12" s="55"/>
      <c r="AM12" s="21">
        <f t="shared" si="0"/>
        <v>20</v>
      </c>
      <c r="AN12" s="21"/>
      <c r="AO12" s="113"/>
      <c r="AP12" s="118">
        <f ca="1">IF(AND(AQ12="",AS12=""),"",MAX(AP$10:AP11)+1)</f>
        <v>2</v>
      </c>
      <c r="AQ12" s="81" t="str">
        <f ca="1">IFERROR(INDEX(OFFSET($B12,,MATCH($AR$3,$C$8:$AL$8,0),,$AR$5/IF(OR($AR$5=4,$AR$5=6),1,2)),,MATCH("zzz",OFFSET($B12,,MATCH($AR$3,$C$8:$AL$8,0),,$AR$5/IF(OR($AR$5=4,$AR$5=6),1,2)),1)+1),"")</f>
        <v>ق2</v>
      </c>
      <c r="AR12" s="81" t="str">
        <f ca="1">IFERROR(INDEX(OFFSET($B12,,MATCH($AR$3,$C$8:$AL$8,0),,$AR$5/IF(OR($AR$5=4,$AR$5=6),1,2)),,MATCH("zzz",OFFSET($B12,,MATCH($AR$3,$C$8:$AL$8,0),,$AR$5/IF(OR($AR$5=4,$AR$5=6),1,2)),1)),"")</f>
        <v>1م1</v>
      </c>
      <c r="AS12" s="81" t="str">
        <f ca="1">IFERROR(IF(OR($AR$5=4,$AR$5=6),"",INDEX(OFFSET($B12,,MATCH($AR$3,$C$8:$AL$8,0)+$AR$5/2,,$AR$5/IF(OR($AR$5=4,$AR$5=6),1,2)),,MATCH("zzz",OFFSET($B12,,MATCH($AR$3,$C$8:$AL$8,0)+$AR$5/2,,$AR$5/IF(OR($AR$5=4,$AR$5=6),1,2)),1)+1)),"")</f>
        <v>ق1</v>
      </c>
      <c r="AT12" s="81" t="str">
        <f ca="1">IFERROR(IF(OR($AR$5=4,$AR$5=6),"",INDEX(OFFSET($B12,,MATCH($AR$3,$C$8:$AL$8,0)+$AR$5/2,,$AR$5/IF(OR($AR$5=4,$AR$5=6),1,2)),,MATCH("zzz",OFFSET($B12,,MATCH($AR$3,$C$8:$AL$8,0)+$AR$5/2,,$AR$5/IF(OR($AR$5=4,$AR$5=6),1,2)),1))),"")</f>
        <v>2م6</v>
      </c>
    </row>
    <row r="13" spans="1:49" ht="20.25" customHeight="1">
      <c r="A13" s="15">
        <v>3</v>
      </c>
      <c r="B13" s="16" t="s">
        <v>73</v>
      </c>
      <c r="C13" s="54" t="s">
        <v>22</v>
      </c>
      <c r="D13" s="17" t="s">
        <v>23</v>
      </c>
      <c r="E13" s="18" t="s">
        <v>22</v>
      </c>
      <c r="F13" s="73" t="s">
        <v>23</v>
      </c>
      <c r="G13" s="74"/>
      <c r="H13" s="17"/>
      <c r="I13" s="18"/>
      <c r="J13" s="55"/>
      <c r="K13" s="54" t="s">
        <v>22</v>
      </c>
      <c r="L13" s="17"/>
      <c r="M13" s="17" t="s">
        <v>22</v>
      </c>
      <c r="N13" s="73"/>
      <c r="O13" s="74" t="s">
        <v>24</v>
      </c>
      <c r="P13" s="17"/>
      <c r="Q13" s="18" t="s">
        <v>24</v>
      </c>
      <c r="R13" s="55"/>
      <c r="S13" s="62" t="s">
        <v>22</v>
      </c>
      <c r="T13" s="20"/>
      <c r="U13" s="19" t="s">
        <v>24</v>
      </c>
      <c r="V13" s="63"/>
      <c r="W13" s="54" t="s">
        <v>22</v>
      </c>
      <c r="X13" s="17"/>
      <c r="Y13" s="18" t="s">
        <v>22</v>
      </c>
      <c r="Z13" s="17"/>
      <c r="AA13" s="18" t="s">
        <v>22</v>
      </c>
      <c r="AB13" s="73"/>
      <c r="AC13" s="76"/>
      <c r="AD13" s="17"/>
      <c r="AE13" s="22"/>
      <c r="AF13" s="17"/>
      <c r="AG13" s="22"/>
      <c r="AH13" s="55"/>
      <c r="AI13" s="58"/>
      <c r="AJ13" s="17"/>
      <c r="AK13" s="22"/>
      <c r="AL13" s="55"/>
      <c r="AM13" s="21">
        <f t="shared" si="0"/>
        <v>13</v>
      </c>
      <c r="AN13" s="21"/>
      <c r="AO13" s="113"/>
      <c r="AP13" s="118">
        <f ca="1">IF(AND(AQ13="",AS13=""),"",MAX(AP$11:AP12)+1)</f>
        <v>3</v>
      </c>
      <c r="AQ13" s="81" t="str">
        <f ca="1">IFERROR(INDEX(OFFSET($B13,,MATCH($AR$3,$C$8:$AL$8,0),,$AR$5/IF(OR($AR$5=4,$AR$5=6),1,2)),,MATCH("zzz",OFFSET($B13,,MATCH($AR$3,$C$8:$AL$8,0),,$AR$5/IF(OR($AR$5=4,$AR$5=6),1,2)),1)+1),"")</f>
        <v>ق3</v>
      </c>
      <c r="AR13" s="81" t="str">
        <f ca="1">IFERROR(INDEX(OFFSET($B13,,MATCH($AR$3,$C$8:$AL$8,0),,$AR$5/IF(OR($AR$5=4,$AR$5=6),1,2)),,MATCH("zzz",OFFSET($B13,,MATCH($AR$3,$C$8:$AL$8,0),,$AR$5/IF(OR($AR$5=4,$AR$5=6),1,2)),1)),"")</f>
        <v>1م2</v>
      </c>
      <c r="AS13" s="81" t="str">
        <f ca="1">IFERROR(IF(OR($AR$5=4,$AR$5=6),"",INDEX(OFFSET($B13,,MATCH($AR$3,$C$8:$AL$8,0)+$AR$5/2,,$AR$5/IF(OR($AR$5=4,$AR$5=6),1,2)),,MATCH("zzz",OFFSET($B13,,MATCH($AR$3,$C$8:$AL$8,0)+$AR$5/2,,$AR$5/IF(OR($AR$5=4,$AR$5=6),1,2)),1)+1)),"")</f>
        <v/>
      </c>
      <c r="AT13" s="81" t="str">
        <f ca="1">IFERROR(IF(OR($AR$5=4,$AR$5=6),"",INDEX(OFFSET($B13,,MATCH($AR$3,$C$8:$AL$8,0)+$AR$5/2,,$AR$5/IF(OR($AR$5=4,$AR$5=6),1,2)),,MATCH("zzz",OFFSET($B13,,MATCH($AR$3,$C$8:$AL$8,0)+$AR$5/2,,$AR$5/IF(OR($AR$5=4,$AR$5=6),1,2)),1))),"")</f>
        <v/>
      </c>
    </row>
    <row r="14" spans="1:49" ht="20.25" customHeight="1">
      <c r="A14" s="15">
        <v>4</v>
      </c>
      <c r="B14" s="16" t="s">
        <v>74</v>
      </c>
      <c r="C14" s="54" t="s">
        <v>22</v>
      </c>
      <c r="D14" s="17" t="s">
        <v>25</v>
      </c>
      <c r="E14" s="18" t="s">
        <v>22</v>
      </c>
      <c r="F14" s="73" t="s">
        <v>25</v>
      </c>
      <c r="G14" s="75" t="s">
        <v>21</v>
      </c>
      <c r="H14" s="17" t="s">
        <v>20</v>
      </c>
      <c r="I14" s="17" t="s">
        <v>21</v>
      </c>
      <c r="J14" s="55" t="s">
        <v>20</v>
      </c>
      <c r="K14" s="54" t="s">
        <v>22</v>
      </c>
      <c r="L14" s="17"/>
      <c r="M14" s="17" t="s">
        <v>22</v>
      </c>
      <c r="N14" s="73"/>
      <c r="O14" s="74" t="s">
        <v>24</v>
      </c>
      <c r="P14" s="17"/>
      <c r="Q14" s="18" t="s">
        <v>24</v>
      </c>
      <c r="R14" s="55"/>
      <c r="S14" s="62" t="s">
        <v>22</v>
      </c>
      <c r="T14" s="20"/>
      <c r="U14" s="19" t="s">
        <v>24</v>
      </c>
      <c r="V14" s="63"/>
      <c r="W14" s="54"/>
      <c r="X14" s="17"/>
      <c r="Y14" s="18"/>
      <c r="Z14" s="17"/>
      <c r="AA14" s="18"/>
      <c r="AB14" s="73"/>
      <c r="AC14" s="74" t="s">
        <v>26</v>
      </c>
      <c r="AD14" s="17"/>
      <c r="AE14" s="18" t="s">
        <v>26</v>
      </c>
      <c r="AF14" s="17"/>
      <c r="AG14" s="18" t="s">
        <v>26</v>
      </c>
      <c r="AH14" s="55"/>
      <c r="AI14" s="58"/>
      <c r="AJ14" s="17"/>
      <c r="AK14" s="17" t="s">
        <v>27</v>
      </c>
      <c r="AL14" s="55"/>
      <c r="AM14" s="21">
        <f t="shared" si="0"/>
        <v>18</v>
      </c>
      <c r="AN14" s="21"/>
      <c r="AO14" s="113"/>
      <c r="AP14" s="118">
        <f ca="1">IF(AND(AQ14="",AS14=""),"",MAX(AP$11:AP13)+1)</f>
        <v>4</v>
      </c>
      <c r="AQ14" s="81" t="str">
        <f ca="1">IFERROR(INDEX(OFFSET($B14,,MATCH($AR$3,$C$8:$AL$8,0),,$AR$5/IF(OR($AR$5=4,$AR$5=6),1,2)),,MATCH("zzz",OFFSET($B14,,MATCH($AR$3,$C$8:$AL$8,0),,$AR$5/IF(OR($AR$5=4,$AR$5=6),1,2)),1)+1),"")</f>
        <v>ق4</v>
      </c>
      <c r="AR14" s="81" t="str">
        <f ca="1">IFERROR(INDEX(OFFSET($B14,,MATCH($AR$3,$C$8:$AL$8,0),,$AR$5/IF(OR($AR$5=4,$AR$5=6),1,2)),,MATCH("zzz",OFFSET($B14,,MATCH($AR$3,$C$8:$AL$8,0),,$AR$5/IF(OR($AR$5=4,$AR$5=6),1,2)),1)),"")</f>
        <v>1م2</v>
      </c>
      <c r="AS14" s="81" t="str">
        <f ca="1">IFERROR(IF(OR($AR$5=4,$AR$5=6),"",INDEX(OFFSET($B14,,MATCH($AR$3,$C$8:$AL$8,0)+$AR$5/2,,$AR$5/IF(OR($AR$5=4,$AR$5=6),1,2)),,MATCH("zzz",OFFSET($B14,,MATCH($AR$3,$C$8:$AL$8,0)+$AR$5/2,,$AR$5/IF(OR($AR$5=4,$AR$5=6),1,2)),1)+1)),"")</f>
        <v>ق2</v>
      </c>
      <c r="AT14" s="81" t="str">
        <f ca="1">IFERROR(IF(OR($AR$5=4,$AR$5=6),"",INDEX(OFFSET($B14,,MATCH($AR$3,$C$8:$AL$8,0)+$AR$5/2,,$AR$5/IF(OR($AR$5=4,$AR$5=6),1,2)),,MATCH("zzz",OFFSET($B14,,MATCH($AR$3,$C$8:$AL$8,0)+$AR$5/2,,$AR$5/IF(OR($AR$5=4,$AR$5=6),1,2)),1))),"")</f>
        <v>2م6</v>
      </c>
    </row>
    <row r="15" spans="1:49" ht="20.25" customHeight="1">
      <c r="A15" s="15">
        <v>5</v>
      </c>
      <c r="B15" s="16" t="s">
        <v>75</v>
      </c>
      <c r="C15" s="54" t="s">
        <v>28</v>
      </c>
      <c r="D15" s="17" t="s">
        <v>29</v>
      </c>
      <c r="E15" s="17" t="s">
        <v>28</v>
      </c>
      <c r="F15" s="73" t="s">
        <v>29</v>
      </c>
      <c r="G15" s="74"/>
      <c r="H15" s="17"/>
      <c r="I15" s="18"/>
      <c r="J15" s="55"/>
      <c r="K15" s="54" t="s">
        <v>28</v>
      </c>
      <c r="L15" s="17"/>
      <c r="M15" s="18" t="s">
        <v>28</v>
      </c>
      <c r="N15" s="73"/>
      <c r="O15" s="74" t="s">
        <v>30</v>
      </c>
      <c r="P15" s="17"/>
      <c r="Q15" s="18" t="s">
        <v>30</v>
      </c>
      <c r="R15" s="55"/>
      <c r="S15" s="62" t="s">
        <v>28</v>
      </c>
      <c r="T15" s="20"/>
      <c r="U15" s="19" t="s">
        <v>30</v>
      </c>
      <c r="V15" s="63"/>
      <c r="W15" s="54" t="s">
        <v>28</v>
      </c>
      <c r="X15" s="17"/>
      <c r="Y15" s="18" t="s">
        <v>28</v>
      </c>
      <c r="Z15" s="17"/>
      <c r="AA15" s="18" t="s">
        <v>28</v>
      </c>
      <c r="AB15" s="73"/>
      <c r="AC15" s="76"/>
      <c r="AD15" s="17"/>
      <c r="AE15" s="22"/>
      <c r="AF15" s="17"/>
      <c r="AG15" s="22"/>
      <c r="AH15" s="55"/>
      <c r="AI15" s="54" t="s">
        <v>28</v>
      </c>
      <c r="AJ15" s="17"/>
      <c r="AK15" s="18" t="s">
        <v>30</v>
      </c>
      <c r="AL15" s="55"/>
      <c r="AM15" s="21">
        <f t="shared" si="0"/>
        <v>15</v>
      </c>
      <c r="AN15" s="21"/>
      <c r="AO15" s="113"/>
      <c r="AP15" s="118">
        <f ca="1">IF(AND(AQ15="",AS15=""),"",MAX(AP$11:AP14)+1)</f>
        <v>5</v>
      </c>
      <c r="AQ15" s="81" t="str">
        <f ca="1">IFERROR(INDEX(OFFSET($B15,,MATCH($AR$3,$C$8:$AL$8,0),,$AR$5/IF(OR($AR$5=4,$AR$5=6),1,2)),,MATCH("zzz",OFFSET($B15,,MATCH($AR$3,$C$8:$AL$8,0),,$AR$5/IF(OR($AR$5=4,$AR$5=6),1,2)),1)+1),"")</f>
        <v>ق5</v>
      </c>
      <c r="AR15" s="81" t="str">
        <f ca="1">IFERROR(INDEX(OFFSET($B15,,MATCH($AR$3,$C$8:$AL$8,0),,$AR$5/IF(OR($AR$5=4,$AR$5=6),1,2)),,MATCH("zzz",OFFSET($B15,,MATCH($AR$3,$C$8:$AL$8,0),,$AR$5/IF(OR($AR$5=4,$AR$5=6),1,2)),1)),"")</f>
        <v>1م3</v>
      </c>
      <c r="AS15" s="81" t="str">
        <f ca="1">IFERROR(IF(OR($AR$5=4,$AR$5=6),"",INDEX(OFFSET($B15,,MATCH($AR$3,$C$8:$AL$8,0)+$AR$5/2,,$AR$5/IF(OR($AR$5=4,$AR$5=6),1,2)),,MATCH("zzz",OFFSET($B15,,MATCH($AR$3,$C$8:$AL$8,0)+$AR$5/2,,$AR$5/IF(OR($AR$5=4,$AR$5=6),1,2)),1)+1)),"")</f>
        <v/>
      </c>
      <c r="AT15" s="81" t="str">
        <f ca="1">IFERROR(IF(OR($AR$5=4,$AR$5=6),"",INDEX(OFFSET($B15,,MATCH($AR$3,$C$8:$AL$8,0)+$AR$5/2,,$AR$5/IF(OR($AR$5=4,$AR$5=6),1,2)),,MATCH("zzz",OFFSET($B15,,MATCH($AR$3,$C$8:$AL$8,0)+$AR$5/2,,$AR$5/IF(OR($AR$5=4,$AR$5=6),1,2)),1))),"")</f>
        <v/>
      </c>
    </row>
    <row r="16" spans="1:49" ht="20.25" customHeight="1">
      <c r="A16" s="15">
        <v>6</v>
      </c>
      <c r="B16" s="16" t="s">
        <v>76</v>
      </c>
      <c r="C16" s="56" t="s">
        <v>28</v>
      </c>
      <c r="D16" s="17" t="s">
        <v>31</v>
      </c>
      <c r="E16" s="17"/>
      <c r="F16" s="73"/>
      <c r="G16" s="74"/>
      <c r="H16" s="17"/>
      <c r="I16" s="18"/>
      <c r="J16" s="55"/>
      <c r="K16" s="54" t="s">
        <v>28</v>
      </c>
      <c r="L16" s="17"/>
      <c r="M16" s="18" t="s">
        <v>28</v>
      </c>
      <c r="N16" s="73"/>
      <c r="O16" s="74"/>
      <c r="P16" s="17"/>
      <c r="Q16" s="18"/>
      <c r="R16" s="55"/>
      <c r="S16" s="62" t="s">
        <v>28</v>
      </c>
      <c r="T16" s="20"/>
      <c r="U16" s="19" t="s">
        <v>30</v>
      </c>
      <c r="V16" s="63"/>
      <c r="W16" s="54" t="s">
        <v>28</v>
      </c>
      <c r="X16" s="17"/>
      <c r="Y16" s="18" t="s">
        <v>28</v>
      </c>
      <c r="Z16" s="17"/>
      <c r="AA16" s="18" t="s">
        <v>28</v>
      </c>
      <c r="AB16" s="73"/>
      <c r="AC16" s="74" t="s">
        <v>32</v>
      </c>
      <c r="AD16" s="17"/>
      <c r="AE16" s="18" t="s">
        <v>32</v>
      </c>
      <c r="AF16" s="17"/>
      <c r="AG16" s="18" t="s">
        <v>32</v>
      </c>
      <c r="AH16" s="55"/>
      <c r="AI16" s="54" t="s">
        <v>28</v>
      </c>
      <c r="AJ16" s="17"/>
      <c r="AK16" s="18" t="s">
        <v>30</v>
      </c>
      <c r="AL16" s="55"/>
      <c r="AM16" s="21">
        <f t="shared" si="0"/>
        <v>14</v>
      </c>
      <c r="AN16" s="21"/>
      <c r="AO16" s="113"/>
      <c r="AP16" s="118">
        <f ca="1">IF(AND(AQ16="",AS16=""),"",MAX(AP$11:AP15)+1)</f>
        <v>6</v>
      </c>
      <c r="AQ16" s="81" t="str">
        <f ca="1">IFERROR(INDEX(OFFSET($B16,,MATCH($AR$3,$C$8:$AL$8,0),,$AR$5/IF(OR($AR$5=4,$AR$5=6),1,2)),,MATCH("zzz",OFFSET($B16,,MATCH($AR$3,$C$8:$AL$8,0),,$AR$5/IF(OR($AR$5=4,$AR$5=6),1,2)),1)+1),"")</f>
        <v>ق6</v>
      </c>
      <c r="AR16" s="81" t="str">
        <f ca="1">IFERROR(INDEX(OFFSET($B16,,MATCH($AR$3,$C$8:$AL$8,0),,$AR$5/IF(OR($AR$5=4,$AR$5=6),1,2)),,MATCH("zzz",OFFSET($B16,,MATCH($AR$3,$C$8:$AL$8,0),,$AR$5/IF(OR($AR$5=4,$AR$5=6),1,2)),1)),"")</f>
        <v>1م3</v>
      </c>
      <c r="AS16" s="81" t="str">
        <f ca="1">IFERROR(IF(OR($AR$5=4,$AR$5=6),"",INDEX(OFFSET($B16,,MATCH($AR$3,$C$8:$AL$8,0)+$AR$5/2,,$AR$5/IF(OR($AR$5=4,$AR$5=6),1,2)),,MATCH("zzz",OFFSET($B16,,MATCH($AR$3,$C$8:$AL$8,0)+$AR$5/2,,$AR$5/IF(OR($AR$5=4,$AR$5=6),1,2)),1)+1)),"")</f>
        <v/>
      </c>
      <c r="AT16" s="81" t="str">
        <f ca="1">IFERROR(IF(OR($AR$5=4,$AR$5=6),"",INDEX(OFFSET($B16,,MATCH($AR$3,$C$8:$AL$8,0)+$AR$5/2,,$AR$5/IF(OR($AR$5=4,$AR$5=6),1,2)),,MATCH("zzz",OFFSET($B16,,MATCH($AR$3,$C$8:$AL$8,0)+$AR$5/2,,$AR$5/IF(OR($AR$5=4,$AR$5=6),1,2)),1))),"")</f>
        <v/>
      </c>
    </row>
    <row r="17" spans="1:46" ht="20.25" customHeight="1">
      <c r="A17" s="15">
        <v>7</v>
      </c>
      <c r="B17" s="16" t="s">
        <v>77</v>
      </c>
      <c r="C17" s="54" t="s">
        <v>33</v>
      </c>
      <c r="D17" s="17" t="s">
        <v>34</v>
      </c>
      <c r="E17" s="17" t="s">
        <v>33</v>
      </c>
      <c r="F17" s="73" t="s">
        <v>31</v>
      </c>
      <c r="G17" s="74"/>
      <c r="H17" s="17"/>
      <c r="I17" s="18"/>
      <c r="J17" s="55"/>
      <c r="K17" s="58"/>
      <c r="L17" s="17"/>
      <c r="M17" s="22"/>
      <c r="N17" s="73"/>
      <c r="O17" s="74" t="s">
        <v>35</v>
      </c>
      <c r="P17" s="17"/>
      <c r="Q17" s="18" t="s">
        <v>35</v>
      </c>
      <c r="R17" s="55"/>
      <c r="S17" s="62" t="s">
        <v>33</v>
      </c>
      <c r="T17" s="20"/>
      <c r="U17" s="19" t="s">
        <v>35</v>
      </c>
      <c r="V17" s="63"/>
      <c r="W17" s="54" t="s">
        <v>33</v>
      </c>
      <c r="X17" s="17"/>
      <c r="Y17" s="18" t="s">
        <v>33</v>
      </c>
      <c r="Z17" s="17"/>
      <c r="AA17" s="18" t="s">
        <v>33</v>
      </c>
      <c r="AB17" s="73"/>
      <c r="AC17" s="74" t="s">
        <v>36</v>
      </c>
      <c r="AD17" s="17"/>
      <c r="AE17" s="18" t="s">
        <v>36</v>
      </c>
      <c r="AF17" s="17"/>
      <c r="AG17" s="18" t="s">
        <v>36</v>
      </c>
      <c r="AH17" s="55"/>
      <c r="AI17" s="54" t="s">
        <v>33</v>
      </c>
      <c r="AJ17" s="17"/>
      <c r="AK17" s="18" t="s">
        <v>35</v>
      </c>
      <c r="AL17" s="55"/>
      <c r="AM17" s="21">
        <f t="shared" si="0"/>
        <v>16</v>
      </c>
      <c r="AN17" s="21"/>
      <c r="AO17" s="113"/>
      <c r="AP17" s="118">
        <f ca="1">IF(AND(AQ17="",AS17=""),"",MAX(AP$11:AP16)+1)</f>
        <v>7</v>
      </c>
      <c r="AQ17" s="81" t="str">
        <f ca="1">IFERROR(INDEX(OFFSET($B17,,MATCH($AR$3,$C$8:$AL$8,0),,$AR$5/IF(OR($AR$5=4,$AR$5=6),1,2)),,MATCH("zzz",OFFSET($B17,,MATCH($AR$3,$C$8:$AL$8,0),,$AR$5/IF(OR($AR$5=4,$AR$5=6),1,2)),1)+1),"")</f>
        <v>ق7</v>
      </c>
      <c r="AR17" s="81" t="str">
        <f ca="1">IFERROR(INDEX(OFFSET($B17,,MATCH($AR$3,$C$8:$AL$8,0),,$AR$5/IF(OR($AR$5=4,$AR$5=6),1,2)),,MATCH("zzz",OFFSET($B17,,MATCH($AR$3,$C$8:$AL$8,0),,$AR$5/IF(OR($AR$5=4,$AR$5=6),1,2)),1)),"")</f>
        <v>1م4</v>
      </c>
      <c r="AS17" s="81" t="str">
        <f ca="1">IFERROR(IF(OR($AR$5=4,$AR$5=6),"",INDEX(OFFSET($B17,,MATCH($AR$3,$C$8:$AL$8,0)+$AR$5/2,,$AR$5/IF(OR($AR$5=4,$AR$5=6),1,2)),,MATCH("zzz",OFFSET($B17,,MATCH($AR$3,$C$8:$AL$8,0)+$AR$5/2,,$AR$5/IF(OR($AR$5=4,$AR$5=6),1,2)),1)+1)),"")</f>
        <v/>
      </c>
      <c r="AT17" s="81" t="str">
        <f ca="1">IFERROR(IF(OR($AR$5=4,$AR$5=6),"",INDEX(OFFSET($B17,,MATCH($AR$3,$C$8:$AL$8,0)+$AR$5/2,,$AR$5/IF(OR($AR$5=4,$AR$5=6),1,2)),,MATCH("zzz",OFFSET($B17,,MATCH($AR$3,$C$8:$AL$8,0)+$AR$5/2,,$AR$5/IF(OR($AR$5=4,$AR$5=6),1,2)),1))),"")</f>
        <v/>
      </c>
    </row>
    <row r="18" spans="1:46" ht="20.25" customHeight="1">
      <c r="A18" s="15">
        <v>8</v>
      </c>
      <c r="B18" s="16" t="s">
        <v>78</v>
      </c>
      <c r="C18" s="54"/>
      <c r="D18" s="17"/>
      <c r="E18" s="48" t="s">
        <v>33</v>
      </c>
      <c r="F18" s="73" t="s">
        <v>34</v>
      </c>
      <c r="G18" s="75" t="s">
        <v>38</v>
      </c>
      <c r="H18" s="17" t="s">
        <v>23</v>
      </c>
      <c r="I18" s="17" t="s">
        <v>38</v>
      </c>
      <c r="J18" s="55" t="s">
        <v>23</v>
      </c>
      <c r="K18" s="58"/>
      <c r="L18" s="17"/>
      <c r="M18" s="22"/>
      <c r="N18" s="73"/>
      <c r="O18" s="74" t="s">
        <v>35</v>
      </c>
      <c r="P18" s="17"/>
      <c r="Q18" s="18" t="s">
        <v>35</v>
      </c>
      <c r="R18" s="55"/>
      <c r="S18" s="62" t="s">
        <v>33</v>
      </c>
      <c r="T18" s="20"/>
      <c r="U18" s="19" t="s">
        <v>35</v>
      </c>
      <c r="V18" s="63"/>
      <c r="W18" s="54" t="s">
        <v>33</v>
      </c>
      <c r="X18" s="17"/>
      <c r="Y18" s="18" t="s">
        <v>33</v>
      </c>
      <c r="Z18" s="17"/>
      <c r="AA18" s="18" t="s">
        <v>33</v>
      </c>
      <c r="AB18" s="73"/>
      <c r="AC18" s="76"/>
      <c r="AD18" s="17"/>
      <c r="AE18" s="17" t="s">
        <v>30</v>
      </c>
      <c r="AF18" s="17"/>
      <c r="AG18" s="17" t="s">
        <v>30</v>
      </c>
      <c r="AH18" s="55"/>
      <c r="AI18" s="54" t="s">
        <v>33</v>
      </c>
      <c r="AJ18" s="17"/>
      <c r="AK18" s="18"/>
      <c r="AL18" s="55"/>
      <c r="AM18" s="21">
        <f t="shared" si="0"/>
        <v>16</v>
      </c>
      <c r="AN18" s="21"/>
      <c r="AO18" s="113"/>
      <c r="AP18" s="118">
        <f ca="1">IF(AND(AQ18="",AS18=""),"",MAX(AP$11:AP17)+1)</f>
        <v>8</v>
      </c>
      <c r="AQ18" s="81" t="str">
        <f ca="1">IFERROR(INDEX(OFFSET($B18,,MATCH($AR$3,$C$8:$AL$8,0),,$AR$5/IF(OR($AR$5=4,$AR$5=6),1,2)),,MATCH("zzz",OFFSET($B18,,MATCH($AR$3,$C$8:$AL$8,0),,$AR$5/IF(OR($AR$5=4,$AR$5=6),1,2)),1)+1),"")</f>
        <v>ق7</v>
      </c>
      <c r="AR18" s="81" t="str">
        <f ca="1">IFERROR(INDEX(OFFSET($B18,,MATCH($AR$3,$C$8:$AL$8,0),,$AR$5/IF(OR($AR$5=4,$AR$5=6),1,2)),,MATCH("zzz",OFFSET($B18,,MATCH($AR$3,$C$8:$AL$8,0),,$AR$5/IF(OR($AR$5=4,$AR$5=6),1,2)),1)),"")</f>
        <v>1م4</v>
      </c>
      <c r="AS18" s="81" t="str">
        <f ca="1">IFERROR(IF(OR($AR$5=4,$AR$5=6),"",INDEX(OFFSET($B18,,MATCH($AR$3,$C$8:$AL$8,0)+$AR$5/2,,$AR$5/IF(OR($AR$5=4,$AR$5=6),1,2)),,MATCH("zzz",OFFSET($B18,,MATCH($AR$3,$C$8:$AL$8,0)+$AR$5/2,,$AR$5/IF(OR($AR$5=4,$AR$5=6),1,2)),1)+1)),"")</f>
        <v>ق3</v>
      </c>
      <c r="AT18" s="81" t="str">
        <f ca="1">IFERROR(IF(OR($AR$5=4,$AR$5=6),"",INDEX(OFFSET($B18,,MATCH($AR$3,$C$8:$AL$8,0)+$AR$5/2,,$AR$5/IF(OR($AR$5=4,$AR$5=6),1,2)),,MATCH("zzz",OFFSET($B18,,MATCH($AR$3,$C$8:$AL$8,0)+$AR$5/2,,$AR$5/IF(OR($AR$5=4,$AR$5=6),1,2)),1))),"")</f>
        <v>2م5</v>
      </c>
    </row>
    <row r="19" spans="1:46" ht="20.25" customHeight="1">
      <c r="A19" s="15">
        <v>9</v>
      </c>
      <c r="B19" s="16" t="s">
        <v>79</v>
      </c>
      <c r="C19" s="54" t="s">
        <v>39</v>
      </c>
      <c r="D19" s="17" t="s">
        <v>37</v>
      </c>
      <c r="E19" s="18" t="s">
        <v>39</v>
      </c>
      <c r="F19" s="73" t="s">
        <v>37</v>
      </c>
      <c r="G19" s="75" t="s">
        <v>27</v>
      </c>
      <c r="H19" s="17" t="s">
        <v>25</v>
      </c>
      <c r="I19" s="17" t="s">
        <v>27</v>
      </c>
      <c r="J19" s="55" t="s">
        <v>25</v>
      </c>
      <c r="K19" s="54" t="s">
        <v>39</v>
      </c>
      <c r="L19" s="17"/>
      <c r="M19" s="17" t="s">
        <v>39</v>
      </c>
      <c r="N19" s="73"/>
      <c r="O19" s="74" t="s">
        <v>38</v>
      </c>
      <c r="P19" s="17"/>
      <c r="Q19" s="18" t="s">
        <v>38</v>
      </c>
      <c r="R19" s="55"/>
      <c r="S19" s="62" t="s">
        <v>39</v>
      </c>
      <c r="T19" s="20"/>
      <c r="U19" s="19" t="s">
        <v>38</v>
      </c>
      <c r="V19" s="63"/>
      <c r="W19" s="54" t="s">
        <v>39</v>
      </c>
      <c r="X19" s="17"/>
      <c r="Y19" s="18" t="s">
        <v>39</v>
      </c>
      <c r="Z19" s="17"/>
      <c r="AA19" s="18" t="s">
        <v>39</v>
      </c>
      <c r="AB19" s="73"/>
      <c r="AC19" s="76"/>
      <c r="AD19" s="17"/>
      <c r="AE19" s="22"/>
      <c r="AF19" s="121"/>
      <c r="AG19" s="121"/>
      <c r="AH19" s="55"/>
      <c r="AI19" s="58"/>
      <c r="AJ19" s="17"/>
      <c r="AK19" s="18" t="s">
        <v>35</v>
      </c>
      <c r="AL19" s="55"/>
      <c r="AM19" s="21">
        <f t="shared" si="0"/>
        <v>18</v>
      </c>
      <c r="AN19" s="21"/>
      <c r="AO19" s="113"/>
      <c r="AP19" s="118">
        <f ca="1">IF(AND(AQ19="",AS19=""),"",MAX(AP$11:AP18)+1)</f>
        <v>9</v>
      </c>
      <c r="AQ19" s="81" t="str">
        <f ca="1">IFERROR(INDEX(OFFSET($B19,,MATCH($AR$3,$C$8:$AL$8,0),,$AR$5/IF(OR($AR$5=4,$AR$5=6),1,2)),,MATCH("zzz",OFFSET($B19,,MATCH($AR$3,$C$8:$AL$8,0),,$AR$5/IF(OR($AR$5=4,$AR$5=6),1,2)),1)+1),"")</f>
        <v>ق8</v>
      </c>
      <c r="AR19" s="81" t="str">
        <f ca="1">IFERROR(INDEX(OFFSET($B19,,MATCH($AR$3,$C$8:$AL$8,0),,$AR$5/IF(OR($AR$5=4,$AR$5=6),1,2)),,MATCH("zzz",OFFSET($B19,,MATCH($AR$3,$C$8:$AL$8,0),,$AR$5/IF(OR($AR$5=4,$AR$5=6),1,2)),1)),"")</f>
        <v>1م5</v>
      </c>
      <c r="AS19" s="81" t="str">
        <f ca="1">IFERROR(IF(OR($AR$5=4,$AR$5=6),"",INDEX(OFFSET($B19,,MATCH($AR$3,$C$8:$AL$8,0)+$AR$5/2,,$AR$5/IF(OR($AR$5=4,$AR$5=6),1,2)),,MATCH("zzz",OFFSET($B19,,MATCH($AR$3,$C$8:$AL$8,0)+$AR$5/2,,$AR$5/IF(OR($AR$5=4,$AR$5=6),1,2)),1)+1)),"")</f>
        <v>ق4</v>
      </c>
      <c r="AT19" s="81" t="str">
        <f ca="1">IFERROR(IF(OR($AR$5=4,$AR$5=6),"",INDEX(OFFSET($B19,,MATCH($AR$3,$C$8:$AL$8,0)+$AR$5/2,,$AR$5/IF(OR($AR$5=4,$AR$5=6),1,2)),,MATCH("zzz",OFFSET($B19,,MATCH($AR$3,$C$8:$AL$8,0)+$AR$5/2,,$AR$5/IF(OR($AR$5=4,$AR$5=6),1,2)),1))),"")</f>
        <v>2م7</v>
      </c>
    </row>
    <row r="20" spans="1:46" ht="20.25" customHeight="1">
      <c r="A20" s="15">
        <v>10</v>
      </c>
      <c r="B20" s="16" t="s">
        <v>80</v>
      </c>
      <c r="C20" s="54" t="s">
        <v>39</v>
      </c>
      <c r="D20" s="17" t="s">
        <v>40</v>
      </c>
      <c r="E20" s="18" t="s">
        <v>39</v>
      </c>
      <c r="F20" s="73" t="s">
        <v>40</v>
      </c>
      <c r="G20" s="75" t="s">
        <v>27</v>
      </c>
      <c r="H20" s="17" t="s">
        <v>29</v>
      </c>
      <c r="I20" s="17" t="s">
        <v>27</v>
      </c>
      <c r="J20" s="55" t="s">
        <v>29</v>
      </c>
      <c r="K20" s="54"/>
      <c r="L20" s="17"/>
      <c r="M20" s="18"/>
      <c r="N20" s="73"/>
      <c r="O20" s="74" t="s">
        <v>38</v>
      </c>
      <c r="P20" s="17"/>
      <c r="Q20" s="18" t="s">
        <v>38</v>
      </c>
      <c r="R20" s="55"/>
      <c r="S20" s="62" t="s">
        <v>39</v>
      </c>
      <c r="T20" s="20"/>
      <c r="U20" s="19" t="s">
        <v>38</v>
      </c>
      <c r="V20" s="63"/>
      <c r="W20" s="54"/>
      <c r="X20" s="17"/>
      <c r="Y20" s="18"/>
      <c r="Z20" s="17"/>
      <c r="AA20" s="18"/>
      <c r="AB20" s="73"/>
      <c r="AC20" s="74" t="s">
        <v>42</v>
      </c>
      <c r="AD20" s="17"/>
      <c r="AE20" s="18" t="s">
        <v>42</v>
      </c>
      <c r="AF20" s="17"/>
      <c r="AG20" s="18" t="s">
        <v>42</v>
      </c>
      <c r="AH20" s="55"/>
      <c r="AI20" s="54" t="s">
        <v>39</v>
      </c>
      <c r="AJ20" s="17"/>
      <c r="AK20" s="18" t="s">
        <v>38</v>
      </c>
      <c r="AL20" s="55"/>
      <c r="AM20" s="21">
        <f t="shared" si="0"/>
        <v>17</v>
      </c>
      <c r="AN20" s="21"/>
      <c r="AO20" s="113"/>
      <c r="AP20" s="118">
        <f ca="1">IF(AND(AQ20="",AS20=""),"",MAX(AP$11:AP19)+1)</f>
        <v>10</v>
      </c>
      <c r="AQ20" s="81" t="str">
        <f ca="1">IFERROR(INDEX(OFFSET($B20,,MATCH($AR$3,$C$8:$AL$8,0),,$AR$5/IF(OR($AR$5=4,$AR$5=6),1,2)),,MATCH("zzz",OFFSET($B20,,MATCH($AR$3,$C$8:$AL$8,0),,$AR$5/IF(OR($AR$5=4,$AR$5=6),1,2)),1)+1),"")</f>
        <v>ق9</v>
      </c>
      <c r="AR20" s="81" t="str">
        <f ca="1">IFERROR(INDEX(OFFSET($B20,,MATCH($AR$3,$C$8:$AL$8,0),,$AR$5/IF(OR($AR$5=4,$AR$5=6),1,2)),,MATCH("zzz",OFFSET($B20,,MATCH($AR$3,$C$8:$AL$8,0),,$AR$5/IF(OR($AR$5=4,$AR$5=6),1,2)),1)),"")</f>
        <v>1م5</v>
      </c>
      <c r="AS20" s="81" t="str">
        <f ca="1">IFERROR(IF(OR($AR$5=4,$AR$5=6),"",INDEX(OFFSET($B20,,MATCH($AR$3,$C$8:$AL$8,0)+$AR$5/2,,$AR$5/IF(OR($AR$5=4,$AR$5=6),1,2)),,MATCH("zzz",OFFSET($B20,,MATCH($AR$3,$C$8:$AL$8,0)+$AR$5/2,,$AR$5/IF(OR($AR$5=4,$AR$5=6),1,2)),1)+1)),"")</f>
        <v>ق5</v>
      </c>
      <c r="AT20" s="81" t="str">
        <f ca="1">IFERROR(IF(OR($AR$5=4,$AR$5=6),"",INDEX(OFFSET($B20,,MATCH($AR$3,$C$8:$AL$8,0)+$AR$5/2,,$AR$5/IF(OR($AR$5=4,$AR$5=6),1,2)),,MATCH("zzz",OFFSET($B20,,MATCH($AR$3,$C$8:$AL$8,0)+$AR$5/2,,$AR$5/IF(OR($AR$5=4,$AR$5=6),1,2)),1))),"")</f>
        <v>2م7</v>
      </c>
    </row>
    <row r="21" spans="1:46" ht="20.25" customHeight="1">
      <c r="A21" s="15">
        <v>11</v>
      </c>
      <c r="B21" s="16" t="s">
        <v>81</v>
      </c>
      <c r="C21" s="57"/>
      <c r="D21" s="17"/>
      <c r="E21" s="17"/>
      <c r="F21" s="73"/>
      <c r="G21" s="75"/>
      <c r="H21" s="17"/>
      <c r="I21" s="17"/>
      <c r="J21" s="55"/>
      <c r="K21" s="57" t="s">
        <v>44</v>
      </c>
      <c r="L21" s="17"/>
      <c r="M21" s="17" t="s">
        <v>44</v>
      </c>
      <c r="N21" s="73"/>
      <c r="O21" s="75" t="s">
        <v>21</v>
      </c>
      <c r="P21" s="17"/>
      <c r="Q21" s="17" t="s">
        <v>21</v>
      </c>
      <c r="R21" s="55"/>
      <c r="S21" s="64" t="s">
        <v>44</v>
      </c>
      <c r="T21" s="20"/>
      <c r="U21" s="20" t="s">
        <v>21</v>
      </c>
      <c r="V21" s="63"/>
      <c r="W21" s="57" t="s">
        <v>44</v>
      </c>
      <c r="X21" s="17"/>
      <c r="Y21" s="17" t="s">
        <v>44</v>
      </c>
      <c r="Z21" s="17"/>
      <c r="AA21" s="17" t="s">
        <v>44</v>
      </c>
      <c r="AB21" s="73"/>
      <c r="AC21" s="75" t="s">
        <v>18</v>
      </c>
      <c r="AD21" s="17"/>
      <c r="AE21" s="17" t="s">
        <v>18</v>
      </c>
      <c r="AF21" s="17"/>
      <c r="AG21" s="17" t="s">
        <v>18</v>
      </c>
      <c r="AH21" s="55"/>
      <c r="AI21" s="57" t="s">
        <v>44</v>
      </c>
      <c r="AJ21" s="17"/>
      <c r="AK21" s="17"/>
      <c r="AL21" s="55"/>
      <c r="AM21" s="21">
        <f t="shared" si="0"/>
        <v>13</v>
      </c>
      <c r="AN21" s="21"/>
      <c r="AO21" s="113"/>
      <c r="AP21" s="118" t="str">
        <f ca="1">IF(AND(AQ21="",AS21=""),"",MAX(AP$11:AP20)+1)</f>
        <v/>
      </c>
      <c r="AQ21" s="81" t="str">
        <f ca="1">IFERROR(INDEX(OFFSET($B21,,MATCH($AR$3,$C$8:$AL$8,0),,$AR$5/IF(OR($AR$5=4,$AR$5=6),1,2)),,MATCH("zzz",OFFSET($B21,,MATCH($AR$3,$C$8:$AL$8,0),,$AR$5/IF(OR($AR$5=4,$AR$5=6),1,2)),1)+1),"")</f>
        <v/>
      </c>
      <c r="AR21" s="81" t="str">
        <f ca="1">IFERROR(INDEX(OFFSET($B21,,MATCH($AR$3,$C$8:$AL$8,0),,$AR$5/IF(OR($AR$5=4,$AR$5=6),1,2)),,MATCH("zzz",OFFSET($B21,,MATCH($AR$3,$C$8:$AL$8,0),,$AR$5/IF(OR($AR$5=4,$AR$5=6),1,2)),1)),"")</f>
        <v/>
      </c>
      <c r="AS21" s="81" t="str">
        <f ca="1">IFERROR(IF(OR($AR$5=4,$AR$5=6),"",INDEX(OFFSET($B21,,MATCH($AR$3,$C$8:$AL$8,0)+$AR$5/2,,$AR$5/IF(OR($AR$5=4,$AR$5=6),1,2)),,MATCH("zzz",OFFSET($B21,,MATCH($AR$3,$C$8:$AL$8,0)+$AR$5/2,,$AR$5/IF(OR($AR$5=4,$AR$5=6),1,2)),1)+1)),"")</f>
        <v/>
      </c>
      <c r="AT21" s="81" t="str">
        <f ca="1">IFERROR(IF(OR($AR$5=4,$AR$5=6),"",INDEX(OFFSET($B21,,MATCH($AR$3,$C$8:$AL$8,0)+$AR$5/2,,$AR$5/IF(OR($AR$5=4,$AR$5=6),1,2)),,MATCH("zzz",OFFSET($B21,,MATCH($AR$3,$C$8:$AL$8,0)+$AR$5/2,,$AR$5/IF(OR($AR$5=4,$AR$5=6),1,2)),1))),"")</f>
        <v/>
      </c>
    </row>
    <row r="22" spans="1:46" ht="20.25" customHeight="1">
      <c r="A22" s="15">
        <v>12</v>
      </c>
      <c r="B22" s="16" t="s">
        <v>82</v>
      </c>
      <c r="C22" s="57" t="s">
        <v>45</v>
      </c>
      <c r="D22" s="17" t="s">
        <v>41</v>
      </c>
      <c r="E22" s="17" t="s">
        <v>45</v>
      </c>
      <c r="F22" s="73" t="s">
        <v>41</v>
      </c>
      <c r="G22" s="75" t="s">
        <v>24</v>
      </c>
      <c r="H22" s="17" t="s">
        <v>31</v>
      </c>
      <c r="I22" s="17" t="s">
        <v>24</v>
      </c>
      <c r="J22" s="55" t="s">
        <v>31</v>
      </c>
      <c r="K22" s="57"/>
      <c r="L22" s="17"/>
      <c r="M22" s="17"/>
      <c r="N22" s="73"/>
      <c r="O22" s="76"/>
      <c r="P22" s="17"/>
      <c r="Q22" s="22"/>
      <c r="R22" s="55"/>
      <c r="S22" s="65" t="s">
        <v>44</v>
      </c>
      <c r="T22" s="48"/>
      <c r="U22" s="20"/>
      <c r="V22" s="63"/>
      <c r="W22" s="57" t="s">
        <v>44</v>
      </c>
      <c r="X22" s="17"/>
      <c r="Y22" s="17" t="s">
        <v>44</v>
      </c>
      <c r="Z22" s="17"/>
      <c r="AA22" s="17" t="s">
        <v>44</v>
      </c>
      <c r="AB22" s="73"/>
      <c r="AC22" s="75" t="s">
        <v>18</v>
      </c>
      <c r="AD22" s="17"/>
      <c r="AE22" s="17" t="s">
        <v>18</v>
      </c>
      <c r="AF22" s="17"/>
      <c r="AG22" s="17" t="s">
        <v>18</v>
      </c>
      <c r="AH22" s="55"/>
      <c r="AI22" s="57" t="s">
        <v>44</v>
      </c>
      <c r="AJ22" s="17"/>
      <c r="AK22" s="17"/>
      <c r="AL22" s="55"/>
      <c r="AM22" s="21">
        <f t="shared" si="0"/>
        <v>16</v>
      </c>
      <c r="AN22" s="21"/>
      <c r="AO22" s="113"/>
      <c r="AP22" s="118">
        <f ca="1">IF(AND(AQ22="",AS22=""),"",MAX(AP$11:AP21)+1)</f>
        <v>11</v>
      </c>
      <c r="AQ22" s="81" t="str">
        <f ca="1">IFERROR(INDEX(OFFSET($B22,,MATCH($AR$3,$C$8:$AL$8,0),,$AR$5/IF(OR($AR$5=4,$AR$5=6),1,2)),,MATCH("zzz",OFFSET($B22,,MATCH($AR$3,$C$8:$AL$8,0),,$AR$5/IF(OR($AR$5=4,$AR$5=6),1,2)),1)+1),"")</f>
        <v>ق10</v>
      </c>
      <c r="AR22" s="81" t="str">
        <f ca="1">IFERROR(INDEX(OFFSET($B22,,MATCH($AR$3,$C$8:$AL$8,0),,$AR$5/IF(OR($AR$5=4,$AR$5=6),1,2)),,MATCH("zzz",OFFSET($B22,,MATCH($AR$3,$C$8:$AL$8,0),,$AR$5/IF(OR($AR$5=4,$AR$5=6),1,2)),1)),"")</f>
        <v>3م6</v>
      </c>
      <c r="AS22" s="81" t="str">
        <f ca="1">IFERROR(IF(OR($AR$5=4,$AR$5=6),"",INDEX(OFFSET($B22,,MATCH($AR$3,$C$8:$AL$8,0)+$AR$5/2,,$AR$5/IF(OR($AR$5=4,$AR$5=6),1,2)),,MATCH("zzz",OFFSET($B22,,MATCH($AR$3,$C$8:$AL$8,0)+$AR$5/2,,$AR$5/IF(OR($AR$5=4,$AR$5=6),1,2)),1)+1)),"")</f>
        <v>ق6</v>
      </c>
      <c r="AT22" s="81" t="str">
        <f ca="1">IFERROR(IF(OR($AR$5=4,$AR$5=6),"",INDEX(OFFSET($B22,,MATCH($AR$3,$C$8:$AL$8,0)+$AR$5/2,,$AR$5/IF(OR($AR$5=4,$AR$5=6),1,2)),,MATCH("zzz",OFFSET($B22,,MATCH($AR$3,$C$8:$AL$8,0)+$AR$5/2,,$AR$5/IF(OR($AR$5=4,$AR$5=6),1,2)),1))),"")</f>
        <v>2م2</v>
      </c>
    </row>
    <row r="23" spans="1:46" ht="20.25" customHeight="1">
      <c r="A23" s="15">
        <v>13</v>
      </c>
      <c r="B23" s="16" t="s">
        <v>83</v>
      </c>
      <c r="C23" s="58"/>
      <c r="D23" s="17"/>
      <c r="E23" s="22"/>
      <c r="F23" s="73"/>
      <c r="G23" s="75" t="s">
        <v>19</v>
      </c>
      <c r="H23" s="17" t="s">
        <v>34</v>
      </c>
      <c r="I23" s="17" t="s">
        <v>19</v>
      </c>
      <c r="J23" s="55" t="s">
        <v>34</v>
      </c>
      <c r="K23" s="54" t="s">
        <v>48</v>
      </c>
      <c r="L23" s="17"/>
      <c r="M23" s="18" t="s">
        <v>48</v>
      </c>
      <c r="N23" s="73"/>
      <c r="O23" s="75" t="s">
        <v>27</v>
      </c>
      <c r="P23" s="17"/>
      <c r="Q23" s="17" t="s">
        <v>27</v>
      </c>
      <c r="R23" s="55"/>
      <c r="S23" s="64" t="s">
        <v>48</v>
      </c>
      <c r="T23" s="20"/>
      <c r="U23" s="20" t="s">
        <v>27</v>
      </c>
      <c r="V23" s="63"/>
      <c r="W23" s="54" t="s">
        <v>48</v>
      </c>
      <c r="X23" s="17"/>
      <c r="Y23" s="18" t="s">
        <v>48</v>
      </c>
      <c r="Z23" s="17"/>
      <c r="AA23" s="18" t="s">
        <v>48</v>
      </c>
      <c r="AB23" s="73"/>
      <c r="AC23" s="75" t="s">
        <v>24</v>
      </c>
      <c r="AD23" s="17"/>
      <c r="AE23" s="17" t="s">
        <v>24</v>
      </c>
      <c r="AF23" s="17"/>
      <c r="AG23" s="17" t="s">
        <v>24</v>
      </c>
      <c r="AH23" s="55"/>
      <c r="AI23" s="57"/>
      <c r="AJ23" s="17"/>
      <c r="AK23" s="17"/>
      <c r="AL23" s="55"/>
      <c r="AM23" s="21">
        <f t="shared" si="0"/>
        <v>16</v>
      </c>
      <c r="AN23" s="21"/>
      <c r="AO23" s="113"/>
      <c r="AP23" s="118">
        <f ca="1">IF(AND(AQ23="",AS23=""),"",MAX(AP$11:AP22)+1)</f>
        <v>12</v>
      </c>
      <c r="AQ23" s="81" t="str">
        <f ca="1">IFERROR(INDEX(OFFSET($B23,,MATCH($AR$3,$C$8:$AL$8,0),,$AR$5/IF(OR($AR$5=4,$AR$5=6),1,2)),,MATCH("zzz",OFFSET($B23,,MATCH($AR$3,$C$8:$AL$8,0),,$AR$5/IF(OR($AR$5=4,$AR$5=6),1,2)),1)+1),"")</f>
        <v/>
      </c>
      <c r="AR23" s="81" t="str">
        <f ca="1">IFERROR(INDEX(OFFSET($B23,,MATCH($AR$3,$C$8:$AL$8,0),,$AR$5/IF(OR($AR$5=4,$AR$5=6),1,2)),,MATCH("zzz",OFFSET($B23,,MATCH($AR$3,$C$8:$AL$8,0),,$AR$5/IF(OR($AR$5=4,$AR$5=6),1,2)),1)),"")</f>
        <v/>
      </c>
      <c r="AS23" s="81" t="str">
        <f ca="1">IFERROR(IF(OR($AR$5=4,$AR$5=6),"",INDEX(OFFSET($B23,,MATCH($AR$3,$C$8:$AL$8,0)+$AR$5/2,,$AR$5/IF(OR($AR$5=4,$AR$5=6),1,2)),,MATCH("zzz",OFFSET($B23,,MATCH($AR$3,$C$8:$AL$8,0)+$AR$5/2,,$AR$5/IF(OR($AR$5=4,$AR$5=6),1,2)),1)+1)),"")</f>
        <v>ق7</v>
      </c>
      <c r="AT23" s="81" t="str">
        <f ca="1">IFERROR(IF(OR($AR$5=4,$AR$5=6),"",INDEX(OFFSET($B23,,MATCH($AR$3,$C$8:$AL$8,0)+$AR$5/2,,$AR$5/IF(OR($AR$5=4,$AR$5=6),1,2)),,MATCH("zzz",OFFSET($B23,,MATCH($AR$3,$C$8:$AL$8,0)+$AR$5/2,,$AR$5/IF(OR($AR$5=4,$AR$5=6),1,2)),1))),"")</f>
        <v>4م1</v>
      </c>
    </row>
    <row r="24" spans="1:46" ht="20.25" customHeight="1">
      <c r="A24" s="15">
        <v>14</v>
      </c>
      <c r="B24" s="16" t="s">
        <v>84</v>
      </c>
      <c r="C24" s="57"/>
      <c r="D24" s="17"/>
      <c r="E24" s="17"/>
      <c r="F24" s="73"/>
      <c r="G24" s="75" t="s">
        <v>19</v>
      </c>
      <c r="H24" s="17" t="s">
        <v>37</v>
      </c>
      <c r="I24" s="17" t="s">
        <v>19</v>
      </c>
      <c r="J24" s="55" t="s">
        <v>37</v>
      </c>
      <c r="K24" s="54" t="s">
        <v>48</v>
      </c>
      <c r="L24" s="17"/>
      <c r="M24" s="18" t="s">
        <v>48</v>
      </c>
      <c r="N24" s="73"/>
      <c r="O24" s="75" t="s">
        <v>27</v>
      </c>
      <c r="P24" s="17"/>
      <c r="Q24" s="17" t="s">
        <v>27</v>
      </c>
      <c r="R24" s="55"/>
      <c r="S24" s="64" t="s">
        <v>48</v>
      </c>
      <c r="T24" s="20"/>
      <c r="U24" s="20" t="s">
        <v>27</v>
      </c>
      <c r="V24" s="63"/>
      <c r="W24" s="54" t="s">
        <v>48</v>
      </c>
      <c r="X24" s="17"/>
      <c r="Y24" s="18" t="s">
        <v>48</v>
      </c>
      <c r="Z24" s="17"/>
      <c r="AA24" s="18" t="s">
        <v>48</v>
      </c>
      <c r="AB24" s="73"/>
      <c r="AC24" s="75" t="s">
        <v>24</v>
      </c>
      <c r="AD24" s="17"/>
      <c r="AE24" s="17" t="s">
        <v>24</v>
      </c>
      <c r="AF24" s="17"/>
      <c r="AG24" s="17" t="s">
        <v>24</v>
      </c>
      <c r="AH24" s="55"/>
      <c r="AI24" s="58"/>
      <c r="AJ24" s="17"/>
      <c r="AK24" s="22"/>
      <c r="AL24" s="55"/>
      <c r="AM24" s="21">
        <f t="shared" si="0"/>
        <v>16</v>
      </c>
      <c r="AN24" s="21"/>
      <c r="AO24" s="113"/>
      <c r="AP24" s="118">
        <f ca="1">IF(AND(AQ24="",AS24=""),"",MAX(AP$11:AP23)+1)</f>
        <v>13</v>
      </c>
      <c r="AQ24" s="81" t="str">
        <f ca="1">IFERROR(INDEX(OFFSET($B24,,MATCH($AR$3,$C$8:$AL$8,0),,$AR$5/IF(OR($AR$5=4,$AR$5=6),1,2)),,MATCH("zzz",OFFSET($B24,,MATCH($AR$3,$C$8:$AL$8,0),,$AR$5/IF(OR($AR$5=4,$AR$5=6),1,2)),1)+1),"")</f>
        <v/>
      </c>
      <c r="AR24" s="81" t="str">
        <f ca="1">IFERROR(INDEX(OFFSET($B24,,MATCH($AR$3,$C$8:$AL$8,0),,$AR$5/IF(OR($AR$5=4,$AR$5=6),1,2)),,MATCH("zzz",OFFSET($B24,,MATCH($AR$3,$C$8:$AL$8,0),,$AR$5/IF(OR($AR$5=4,$AR$5=6),1,2)),1)),"")</f>
        <v/>
      </c>
      <c r="AS24" s="81" t="str">
        <f ca="1">IFERROR(IF(OR($AR$5=4,$AR$5=6),"",INDEX(OFFSET($B24,,MATCH($AR$3,$C$8:$AL$8,0)+$AR$5/2,,$AR$5/IF(OR($AR$5=4,$AR$5=6),1,2)),,MATCH("zzz",OFFSET($B24,,MATCH($AR$3,$C$8:$AL$8,0)+$AR$5/2,,$AR$5/IF(OR($AR$5=4,$AR$5=6),1,2)),1)+1)),"")</f>
        <v>ق8</v>
      </c>
      <c r="AT24" s="81" t="str">
        <f ca="1">IFERROR(IF(OR($AR$5=4,$AR$5=6),"",INDEX(OFFSET($B24,,MATCH($AR$3,$C$8:$AL$8,0)+$AR$5/2,,$AR$5/IF(OR($AR$5=4,$AR$5=6),1,2)),,MATCH("zzz",OFFSET($B24,,MATCH($AR$3,$C$8:$AL$8,0)+$AR$5/2,,$AR$5/IF(OR($AR$5=4,$AR$5=6),1,2)),1))),"")</f>
        <v>4م1</v>
      </c>
    </row>
    <row r="25" spans="1:46" ht="20.25" customHeight="1">
      <c r="A25" s="15">
        <v>15</v>
      </c>
      <c r="B25" s="16" t="s">
        <v>85</v>
      </c>
      <c r="C25" s="57" t="s">
        <v>50</v>
      </c>
      <c r="D25" s="17" t="s">
        <v>43</v>
      </c>
      <c r="E25" s="18" t="s">
        <v>50</v>
      </c>
      <c r="F25" s="73" t="s">
        <v>43</v>
      </c>
      <c r="G25" s="75" t="s">
        <v>26</v>
      </c>
      <c r="H25" s="17" t="s">
        <v>40</v>
      </c>
      <c r="I25" s="17" t="s">
        <v>26</v>
      </c>
      <c r="J25" s="55" t="s">
        <v>40</v>
      </c>
      <c r="K25" s="54" t="s">
        <v>50</v>
      </c>
      <c r="L25" s="17"/>
      <c r="M25" s="18" t="s">
        <v>50</v>
      </c>
      <c r="N25" s="73"/>
      <c r="O25" s="75" t="s">
        <v>19</v>
      </c>
      <c r="P25" s="17"/>
      <c r="Q25" s="17" t="s">
        <v>19</v>
      </c>
      <c r="R25" s="55"/>
      <c r="S25" s="64" t="s">
        <v>50</v>
      </c>
      <c r="T25" s="20"/>
      <c r="U25" s="20" t="s">
        <v>19</v>
      </c>
      <c r="V25" s="63"/>
      <c r="W25" s="54" t="s">
        <v>50</v>
      </c>
      <c r="X25" s="17"/>
      <c r="Y25" s="18" t="s">
        <v>50</v>
      </c>
      <c r="Z25" s="17"/>
      <c r="AA25" s="18" t="s">
        <v>50</v>
      </c>
      <c r="AB25" s="73"/>
      <c r="AC25" s="76"/>
      <c r="AD25" s="17"/>
      <c r="AE25" s="22"/>
      <c r="AF25" s="17"/>
      <c r="AG25" s="14"/>
      <c r="AH25" s="55"/>
      <c r="AI25" s="57" t="s">
        <v>50</v>
      </c>
      <c r="AJ25" s="17"/>
      <c r="AK25" s="17"/>
      <c r="AL25" s="55"/>
      <c r="AM25" s="21">
        <f t="shared" si="0"/>
        <v>18</v>
      </c>
      <c r="AN25" s="21"/>
      <c r="AO25" s="113"/>
      <c r="AP25" s="118">
        <f ca="1">IF(AND(AQ25="",AS25=""),"",MAX(AP$11:AP24)+1)</f>
        <v>14</v>
      </c>
      <c r="AQ25" s="81" t="str">
        <f ca="1">IFERROR(INDEX(OFFSET($B25,,MATCH($AR$3,$C$8:$AL$8,0),,$AR$5/IF(OR($AR$5=4,$AR$5=6),1,2)),,MATCH("zzz",OFFSET($B25,,MATCH($AR$3,$C$8:$AL$8,0),,$AR$5/IF(OR($AR$5=4,$AR$5=6),1,2)),1)+1),"")</f>
        <v>ق11</v>
      </c>
      <c r="AR25" s="81" t="str">
        <f ca="1">IFERROR(INDEX(OFFSET($B25,,MATCH($AR$3,$C$8:$AL$8,0),,$AR$5/IF(OR($AR$5=4,$AR$5=6),1,2)),,MATCH("zzz",OFFSET($B25,,MATCH($AR$3,$C$8:$AL$8,0),,$AR$5/IF(OR($AR$5=4,$AR$5=6),1,2)),1)),"")</f>
        <v>3م2</v>
      </c>
      <c r="AS25" s="81" t="str">
        <f ca="1">IFERROR(IF(OR($AR$5=4,$AR$5=6),"",INDEX(OFFSET($B25,,MATCH($AR$3,$C$8:$AL$8,0)+$AR$5/2,,$AR$5/IF(OR($AR$5=4,$AR$5=6),1,2)),,MATCH("zzz",OFFSET($B25,,MATCH($AR$3,$C$8:$AL$8,0)+$AR$5/2,,$AR$5/IF(OR($AR$5=4,$AR$5=6),1,2)),1)+1)),"")</f>
        <v>ق9</v>
      </c>
      <c r="AT25" s="81" t="str">
        <f ca="1">IFERROR(IF(OR($AR$5=4,$AR$5=6),"",INDEX(OFFSET($B25,,MATCH($AR$3,$C$8:$AL$8,0)+$AR$5/2,,$AR$5/IF(OR($AR$5=4,$AR$5=6),1,2)),,MATCH("zzz",OFFSET($B25,,MATCH($AR$3,$C$8:$AL$8,0)+$AR$5/2,,$AR$5/IF(OR($AR$5=4,$AR$5=6),1,2)),1))),"")</f>
        <v>4م2</v>
      </c>
    </row>
    <row r="26" spans="1:46" ht="20.25" customHeight="1">
      <c r="A26" s="15">
        <v>16</v>
      </c>
      <c r="B26" s="16" t="s">
        <v>86</v>
      </c>
      <c r="C26" s="57" t="s">
        <v>50</v>
      </c>
      <c r="D26" s="17" t="s">
        <v>46</v>
      </c>
      <c r="E26" s="18" t="s">
        <v>50</v>
      </c>
      <c r="F26" s="73" t="s">
        <v>46</v>
      </c>
      <c r="G26" s="75" t="s">
        <v>26</v>
      </c>
      <c r="H26" s="17" t="s">
        <v>41</v>
      </c>
      <c r="I26" s="17" t="s">
        <v>26</v>
      </c>
      <c r="J26" s="55" t="s">
        <v>41</v>
      </c>
      <c r="K26" s="58"/>
      <c r="L26" s="17"/>
      <c r="M26" s="22"/>
      <c r="N26" s="73"/>
      <c r="O26" s="75" t="s">
        <v>19</v>
      </c>
      <c r="P26" s="17"/>
      <c r="Q26" s="17" t="s">
        <v>19</v>
      </c>
      <c r="R26" s="55"/>
      <c r="S26" s="64"/>
      <c r="T26" s="20"/>
      <c r="U26" s="20"/>
      <c r="V26" s="63"/>
      <c r="W26" s="54" t="s">
        <v>50</v>
      </c>
      <c r="X26" s="17"/>
      <c r="Y26" s="18" t="s">
        <v>50</v>
      </c>
      <c r="Z26" s="17"/>
      <c r="AA26" s="18" t="s">
        <v>50</v>
      </c>
      <c r="AB26" s="73"/>
      <c r="AC26" s="75" t="s">
        <v>30</v>
      </c>
      <c r="AD26" s="17"/>
      <c r="AE26" s="17" t="s">
        <v>30</v>
      </c>
      <c r="AF26" s="17"/>
      <c r="AG26" s="17" t="s">
        <v>30</v>
      </c>
      <c r="AH26" s="55"/>
      <c r="AI26" s="57" t="s">
        <v>50</v>
      </c>
      <c r="AJ26" s="17"/>
      <c r="AK26" s="17" t="s">
        <v>19</v>
      </c>
      <c r="AL26" s="55"/>
      <c r="AM26" s="21">
        <f t="shared" si="0"/>
        <v>18</v>
      </c>
      <c r="AN26" s="21"/>
      <c r="AO26" s="113"/>
      <c r="AP26" s="118">
        <f ca="1">IF(AND(AQ26="",AS26=""),"",MAX(AP$11:AP25)+1)</f>
        <v>15</v>
      </c>
      <c r="AQ26" s="81" t="str">
        <f ca="1">IFERROR(INDEX(OFFSET($B26,,MATCH($AR$3,$C$8:$AL$8,0),,$AR$5/IF(OR($AR$5=4,$AR$5=6),1,2)),,MATCH("zzz",OFFSET($B26,,MATCH($AR$3,$C$8:$AL$8,0),,$AR$5/IF(OR($AR$5=4,$AR$5=6),1,2)),1)+1),"")</f>
        <v>ق12</v>
      </c>
      <c r="AR26" s="81" t="str">
        <f ca="1">IFERROR(INDEX(OFFSET($B26,,MATCH($AR$3,$C$8:$AL$8,0),,$AR$5/IF(OR($AR$5=4,$AR$5=6),1,2)),,MATCH("zzz",OFFSET($B26,,MATCH($AR$3,$C$8:$AL$8,0),,$AR$5/IF(OR($AR$5=4,$AR$5=6),1,2)),1)),"")</f>
        <v>3م2</v>
      </c>
      <c r="AS26" s="81" t="str">
        <f ca="1">IFERROR(IF(OR($AR$5=4,$AR$5=6),"",INDEX(OFFSET($B26,,MATCH($AR$3,$C$8:$AL$8,0)+$AR$5/2,,$AR$5/IF(OR($AR$5=4,$AR$5=6),1,2)),,MATCH("zzz",OFFSET($B26,,MATCH($AR$3,$C$8:$AL$8,0)+$AR$5/2,,$AR$5/IF(OR($AR$5=4,$AR$5=6),1,2)),1)+1)),"")</f>
        <v>ق10</v>
      </c>
      <c r="AT26" s="81" t="str">
        <f ca="1">IFERROR(IF(OR($AR$5=4,$AR$5=6),"",INDEX(OFFSET($B26,,MATCH($AR$3,$C$8:$AL$8,0)+$AR$5/2,,$AR$5/IF(OR($AR$5=4,$AR$5=6),1,2)),,MATCH("zzz",OFFSET($B26,,MATCH($AR$3,$C$8:$AL$8,0)+$AR$5/2,,$AR$5/IF(OR($AR$5=4,$AR$5=6),1,2)),1))),"")</f>
        <v>4م2</v>
      </c>
    </row>
    <row r="27" spans="1:46" ht="20.25" customHeight="1">
      <c r="A27" s="15">
        <v>17</v>
      </c>
      <c r="B27" s="16" t="s">
        <v>87</v>
      </c>
      <c r="C27" s="57" t="s">
        <v>53</v>
      </c>
      <c r="D27" s="17" t="s">
        <v>47</v>
      </c>
      <c r="E27" s="17" t="s">
        <v>53</v>
      </c>
      <c r="F27" s="73" t="s">
        <v>47</v>
      </c>
      <c r="G27" s="75" t="s">
        <v>32</v>
      </c>
      <c r="H27" s="17" t="s">
        <v>43</v>
      </c>
      <c r="I27" s="17" t="s">
        <v>32</v>
      </c>
      <c r="J27" s="55" t="s">
        <v>43</v>
      </c>
      <c r="K27" s="54" t="s">
        <v>53</v>
      </c>
      <c r="L27" s="17"/>
      <c r="M27" s="18" t="s">
        <v>53</v>
      </c>
      <c r="N27" s="73"/>
      <c r="O27" s="76"/>
      <c r="P27" s="17"/>
      <c r="Q27" s="22"/>
      <c r="R27" s="55"/>
      <c r="S27" s="64"/>
      <c r="T27" s="20"/>
      <c r="U27" s="20"/>
      <c r="V27" s="63"/>
      <c r="W27" s="54" t="s">
        <v>53</v>
      </c>
      <c r="X27" s="17"/>
      <c r="Y27" s="18" t="s">
        <v>53</v>
      </c>
      <c r="Z27" s="17"/>
      <c r="AA27" s="18" t="s">
        <v>53</v>
      </c>
      <c r="AB27" s="73"/>
      <c r="AC27" s="75" t="s">
        <v>35</v>
      </c>
      <c r="AD27" s="17"/>
      <c r="AE27" s="17" t="s">
        <v>35</v>
      </c>
      <c r="AF27" s="17"/>
      <c r="AG27" s="17" t="s">
        <v>35</v>
      </c>
      <c r="AH27" s="55"/>
      <c r="AI27" s="57" t="s">
        <v>53</v>
      </c>
      <c r="AJ27" s="17"/>
      <c r="AK27" s="17" t="s">
        <v>26</v>
      </c>
      <c r="AL27" s="55"/>
      <c r="AM27" s="21">
        <f t="shared" si="0"/>
        <v>18</v>
      </c>
      <c r="AN27" s="21"/>
      <c r="AO27" s="113"/>
      <c r="AP27" s="118">
        <f ca="1">IF(AND(AQ27="",AS27=""),"",MAX(AP$11:AP26)+1)</f>
        <v>16</v>
      </c>
      <c r="AQ27" s="81" t="str">
        <f ca="1">IFERROR(INDEX(OFFSET($B27,,MATCH($AR$3,$C$8:$AL$8,0),,$AR$5/IF(OR($AR$5=4,$AR$5=6),1,2)),,MATCH("zzz",OFFSET($B27,,MATCH($AR$3,$C$8:$AL$8,0),,$AR$5/IF(OR($AR$5=4,$AR$5=6),1,2)),1)+1),"")</f>
        <v>ق13</v>
      </c>
      <c r="AR27" s="81" t="str">
        <f ca="1">IFERROR(INDEX(OFFSET($B27,,MATCH($AR$3,$C$8:$AL$8,0),,$AR$5/IF(OR($AR$5=4,$AR$5=6),1,2)),,MATCH("zzz",OFFSET($B27,,MATCH($AR$3,$C$8:$AL$8,0),,$AR$5/IF(OR($AR$5=4,$AR$5=6),1,2)),1)),"")</f>
        <v>3م3</v>
      </c>
      <c r="AS27" s="81" t="str">
        <f ca="1">IFERROR(IF(OR($AR$5=4,$AR$5=6),"",INDEX(OFFSET($B27,,MATCH($AR$3,$C$8:$AL$8,0)+$AR$5/2,,$AR$5/IF(OR($AR$5=4,$AR$5=6),1,2)),,MATCH("zzz",OFFSET($B27,,MATCH($AR$3,$C$8:$AL$8,0)+$AR$5/2,,$AR$5/IF(OR($AR$5=4,$AR$5=6),1,2)),1)+1)),"")</f>
        <v>ق11</v>
      </c>
      <c r="AT27" s="81" t="str">
        <f ca="1">IFERROR(IF(OR($AR$5=4,$AR$5=6),"",INDEX(OFFSET($B27,,MATCH($AR$3,$C$8:$AL$8,0)+$AR$5/2,,$AR$5/IF(OR($AR$5=4,$AR$5=6),1,2)),,MATCH("zzz",OFFSET($B27,,MATCH($AR$3,$C$8:$AL$8,0)+$AR$5/2,,$AR$5/IF(OR($AR$5=4,$AR$5=6),1,2)),1))),"")</f>
        <v>4م3</v>
      </c>
    </row>
    <row r="28" spans="1:46" ht="20.25" customHeight="1">
      <c r="A28" s="15">
        <v>18</v>
      </c>
      <c r="B28" s="16" t="s">
        <v>88</v>
      </c>
      <c r="C28" s="57" t="s">
        <v>53</v>
      </c>
      <c r="D28" s="17" t="s">
        <v>49</v>
      </c>
      <c r="E28" s="17" t="s">
        <v>53</v>
      </c>
      <c r="F28" s="73" t="s">
        <v>49</v>
      </c>
      <c r="G28" s="75" t="s">
        <v>32</v>
      </c>
      <c r="H28" s="17" t="s">
        <v>46</v>
      </c>
      <c r="I28" s="17" t="s">
        <v>32</v>
      </c>
      <c r="J28" s="55" t="s">
        <v>46</v>
      </c>
      <c r="K28" s="54" t="s">
        <v>53</v>
      </c>
      <c r="L28" s="17"/>
      <c r="M28" s="18" t="s">
        <v>53</v>
      </c>
      <c r="N28" s="73"/>
      <c r="O28" s="76"/>
      <c r="P28" s="17"/>
      <c r="Q28" s="22"/>
      <c r="R28" s="55"/>
      <c r="S28" s="64" t="s">
        <v>53</v>
      </c>
      <c r="T28" s="20"/>
      <c r="U28" s="20" t="s">
        <v>26</v>
      </c>
      <c r="V28" s="63"/>
      <c r="W28" s="54" t="s">
        <v>53</v>
      </c>
      <c r="X28" s="17"/>
      <c r="Y28" s="18" t="s">
        <v>53</v>
      </c>
      <c r="Z28" s="17"/>
      <c r="AA28" s="18" t="s">
        <v>53</v>
      </c>
      <c r="AB28" s="73"/>
      <c r="AC28" s="77"/>
      <c r="AD28" s="17"/>
      <c r="AE28" s="51"/>
      <c r="AF28" s="17"/>
      <c r="AG28" s="51"/>
      <c r="AH28" s="55"/>
      <c r="AI28" s="57" t="s">
        <v>53</v>
      </c>
      <c r="AJ28" s="17"/>
      <c r="AK28" s="17" t="s">
        <v>26</v>
      </c>
      <c r="AL28" s="55"/>
      <c r="AM28" s="21">
        <f t="shared" si="0"/>
        <v>17</v>
      </c>
      <c r="AN28" s="21"/>
      <c r="AO28" s="113"/>
      <c r="AP28" s="118">
        <f ca="1">IF(AND(AQ28="",AS28=""),"",MAX(AP$11:AP27)+1)</f>
        <v>17</v>
      </c>
      <c r="AQ28" s="81" t="str">
        <f ca="1">IFERROR(INDEX(OFFSET($B28,,MATCH($AR$3,$C$8:$AL$8,0),,$AR$5/IF(OR($AR$5=4,$AR$5=6),1,2)),,MATCH("zzz",OFFSET($B28,,MATCH($AR$3,$C$8:$AL$8,0),,$AR$5/IF(OR($AR$5=4,$AR$5=6),1,2)),1)+1),"")</f>
        <v>ق14</v>
      </c>
      <c r="AR28" s="81" t="str">
        <f ca="1">IFERROR(INDEX(OFFSET($B28,,MATCH($AR$3,$C$8:$AL$8,0),,$AR$5/IF(OR($AR$5=4,$AR$5=6),1,2)),,MATCH("zzz",OFFSET($B28,,MATCH($AR$3,$C$8:$AL$8,0),,$AR$5/IF(OR($AR$5=4,$AR$5=6),1,2)),1)),"")</f>
        <v>3م3</v>
      </c>
      <c r="AS28" s="81" t="str">
        <f ca="1">IFERROR(IF(OR($AR$5=4,$AR$5=6),"",INDEX(OFFSET($B28,,MATCH($AR$3,$C$8:$AL$8,0)+$AR$5/2,,$AR$5/IF(OR($AR$5=4,$AR$5=6),1,2)),,MATCH("zzz",OFFSET($B28,,MATCH($AR$3,$C$8:$AL$8,0)+$AR$5/2,,$AR$5/IF(OR($AR$5=4,$AR$5=6),1,2)),1)+1)),"")</f>
        <v>ق12</v>
      </c>
      <c r="AT28" s="81" t="str">
        <f ca="1">IFERROR(IF(OR($AR$5=4,$AR$5=6),"",INDEX(OFFSET($B28,,MATCH($AR$3,$C$8:$AL$8,0)+$AR$5/2,,$AR$5/IF(OR($AR$5=4,$AR$5=6),1,2)),,MATCH("zzz",OFFSET($B28,,MATCH($AR$3,$C$8:$AL$8,0)+$AR$5/2,,$AR$5/IF(OR($AR$5=4,$AR$5=6),1,2)),1))),"")</f>
        <v>4م3</v>
      </c>
    </row>
    <row r="29" spans="1:46" ht="20.25" customHeight="1">
      <c r="A29" s="15">
        <v>19</v>
      </c>
      <c r="B29" s="16" t="s">
        <v>89</v>
      </c>
      <c r="C29" s="57" t="s">
        <v>56</v>
      </c>
      <c r="D29" s="17" t="s">
        <v>51</v>
      </c>
      <c r="E29" s="17" t="s">
        <v>56</v>
      </c>
      <c r="F29" s="73" t="s">
        <v>51</v>
      </c>
      <c r="G29" s="75" t="s">
        <v>36</v>
      </c>
      <c r="H29" s="17" t="s">
        <v>47</v>
      </c>
      <c r="I29" s="17" t="s">
        <v>36</v>
      </c>
      <c r="J29" s="55" t="s">
        <v>47</v>
      </c>
      <c r="K29" s="58"/>
      <c r="L29" s="17"/>
      <c r="M29" s="22"/>
      <c r="N29" s="73"/>
      <c r="O29" s="75" t="s">
        <v>32</v>
      </c>
      <c r="P29" s="17"/>
      <c r="Q29" s="17" t="s">
        <v>32</v>
      </c>
      <c r="R29" s="55"/>
      <c r="S29" s="64" t="s">
        <v>56</v>
      </c>
      <c r="T29" s="20"/>
      <c r="U29" s="20" t="s">
        <v>32</v>
      </c>
      <c r="V29" s="63"/>
      <c r="W29" s="54"/>
      <c r="X29" s="17"/>
      <c r="Y29" s="18"/>
      <c r="Z29" s="17"/>
      <c r="AA29" s="18"/>
      <c r="AB29" s="73"/>
      <c r="AC29" s="75" t="s">
        <v>38</v>
      </c>
      <c r="AD29" s="17"/>
      <c r="AE29" s="17" t="s">
        <v>38</v>
      </c>
      <c r="AF29" s="17"/>
      <c r="AG29" s="17" t="s">
        <v>38</v>
      </c>
      <c r="AH29" s="55"/>
      <c r="AI29" s="57" t="s">
        <v>56</v>
      </c>
      <c r="AJ29" s="17"/>
      <c r="AK29" s="17" t="s">
        <v>32</v>
      </c>
      <c r="AL29" s="55"/>
      <c r="AM29" s="21">
        <f t="shared" si="0"/>
        <v>17</v>
      </c>
      <c r="AN29" s="21"/>
      <c r="AO29" s="113"/>
      <c r="AP29" s="118">
        <f ca="1">IF(AND(AQ29="",AS29=""),"",MAX(AP$11:AP28)+1)</f>
        <v>18</v>
      </c>
      <c r="AQ29" s="81" t="str">
        <f ca="1">IFERROR(INDEX(OFFSET($B29,,MATCH($AR$3,$C$8:$AL$8,0),,$AR$5/IF(OR($AR$5=4,$AR$5=6),1,2)),,MATCH("zzz",OFFSET($B29,,MATCH($AR$3,$C$8:$AL$8,0),,$AR$5/IF(OR($AR$5=4,$AR$5=6),1,2)),1)+1),"")</f>
        <v>ق15</v>
      </c>
      <c r="AR29" s="81" t="str">
        <f ca="1">IFERROR(INDEX(OFFSET($B29,,MATCH($AR$3,$C$8:$AL$8,0),,$AR$5/IF(OR($AR$5=4,$AR$5=6),1,2)),,MATCH("zzz",OFFSET($B29,,MATCH($AR$3,$C$8:$AL$8,0),,$AR$5/IF(OR($AR$5=4,$AR$5=6),1,2)),1)),"")</f>
        <v>3م4</v>
      </c>
      <c r="AS29" s="81" t="str">
        <f ca="1">IFERROR(IF(OR($AR$5=4,$AR$5=6),"",INDEX(OFFSET($B29,,MATCH($AR$3,$C$8:$AL$8,0)+$AR$5/2,,$AR$5/IF(OR($AR$5=4,$AR$5=6),1,2)),,MATCH("zzz",OFFSET($B29,,MATCH($AR$3,$C$8:$AL$8,0)+$AR$5/2,,$AR$5/IF(OR($AR$5=4,$AR$5=6),1,2)),1)+1)),"")</f>
        <v>ق13</v>
      </c>
      <c r="AT29" s="81" t="str">
        <f ca="1">IFERROR(IF(OR($AR$5=4,$AR$5=6),"",INDEX(OFFSET($B29,,MATCH($AR$3,$C$8:$AL$8,0)+$AR$5/2,,$AR$5/IF(OR($AR$5=4,$AR$5=6),1,2)),,MATCH("zzz",OFFSET($B29,,MATCH($AR$3,$C$8:$AL$8,0)+$AR$5/2,,$AR$5/IF(OR($AR$5=4,$AR$5=6),1,2)),1))),"")</f>
        <v>4م4</v>
      </c>
    </row>
    <row r="30" spans="1:46" ht="20.25" customHeight="1">
      <c r="A30" s="15">
        <v>20</v>
      </c>
      <c r="B30" s="16" t="s">
        <v>90</v>
      </c>
      <c r="C30" s="58"/>
      <c r="D30" s="17"/>
      <c r="E30" s="22"/>
      <c r="F30" s="73"/>
      <c r="G30" s="75" t="s">
        <v>36</v>
      </c>
      <c r="H30" s="17" t="s">
        <v>49</v>
      </c>
      <c r="I30" s="17" t="s">
        <v>36</v>
      </c>
      <c r="J30" s="55" t="s">
        <v>49</v>
      </c>
      <c r="K30" s="54" t="s">
        <v>56</v>
      </c>
      <c r="L30" s="17"/>
      <c r="M30" s="18" t="s">
        <v>56</v>
      </c>
      <c r="N30" s="73"/>
      <c r="O30" s="75"/>
      <c r="P30" s="17"/>
      <c r="Q30" s="17"/>
      <c r="R30" s="55"/>
      <c r="S30" s="64" t="s">
        <v>56</v>
      </c>
      <c r="T30" s="20"/>
      <c r="U30" s="20" t="s">
        <v>32</v>
      </c>
      <c r="V30" s="63"/>
      <c r="W30" s="54" t="s">
        <v>56</v>
      </c>
      <c r="X30" s="17"/>
      <c r="Y30" s="18" t="s">
        <v>56</v>
      </c>
      <c r="Z30" s="17"/>
      <c r="AA30" s="18" t="s">
        <v>56</v>
      </c>
      <c r="AB30" s="73"/>
      <c r="AC30" s="75" t="s">
        <v>38</v>
      </c>
      <c r="AD30" s="17"/>
      <c r="AE30" s="17" t="s">
        <v>38</v>
      </c>
      <c r="AF30" s="17"/>
      <c r="AG30" s="17" t="s">
        <v>38</v>
      </c>
      <c r="AH30" s="55"/>
      <c r="AI30" s="57" t="s">
        <v>56</v>
      </c>
      <c r="AJ30" s="17"/>
      <c r="AK30" s="17" t="s">
        <v>32</v>
      </c>
      <c r="AL30" s="55"/>
      <c r="AM30" s="21">
        <f t="shared" si="0"/>
        <v>16</v>
      </c>
      <c r="AN30" s="21"/>
      <c r="AO30" s="113"/>
      <c r="AP30" s="118">
        <f ca="1">IF(AND(AQ30="",AS30=""),"",MAX(AP$11:AP29)+1)</f>
        <v>19</v>
      </c>
      <c r="AQ30" s="81" t="str">
        <f ca="1">IFERROR(INDEX(OFFSET($B30,,MATCH($AR$3,$C$8:$AL$8,0),,$AR$5/IF(OR($AR$5=4,$AR$5=6),1,2)),,MATCH("zzz",OFFSET($B30,,MATCH($AR$3,$C$8:$AL$8,0),,$AR$5/IF(OR($AR$5=4,$AR$5=6),1,2)),1)+1),"")</f>
        <v/>
      </c>
      <c r="AR30" s="81" t="str">
        <f ca="1">IFERROR(INDEX(OFFSET($B30,,MATCH($AR$3,$C$8:$AL$8,0),,$AR$5/IF(OR($AR$5=4,$AR$5=6),1,2)),,MATCH("zzz",OFFSET($B30,,MATCH($AR$3,$C$8:$AL$8,0),,$AR$5/IF(OR($AR$5=4,$AR$5=6),1,2)),1)),"")</f>
        <v/>
      </c>
      <c r="AS30" s="81" t="str">
        <f ca="1">IFERROR(IF(OR($AR$5=4,$AR$5=6),"",INDEX(OFFSET($B30,,MATCH($AR$3,$C$8:$AL$8,0)+$AR$5/2,,$AR$5/IF(OR($AR$5=4,$AR$5=6),1,2)),,MATCH("zzz",OFFSET($B30,,MATCH($AR$3,$C$8:$AL$8,0)+$AR$5/2,,$AR$5/IF(OR($AR$5=4,$AR$5=6),1,2)),1)+1)),"")</f>
        <v>ق14</v>
      </c>
      <c r="AT30" s="81" t="str">
        <f ca="1">IFERROR(IF(OR($AR$5=4,$AR$5=6),"",INDEX(OFFSET($B30,,MATCH($AR$3,$C$8:$AL$8,0)+$AR$5/2,,$AR$5/IF(OR($AR$5=4,$AR$5=6),1,2)),,MATCH("zzz",OFFSET($B30,,MATCH($AR$3,$C$8:$AL$8,0)+$AR$5/2,,$AR$5/IF(OR($AR$5=4,$AR$5=6),1,2)),1))),"")</f>
        <v>4م4</v>
      </c>
    </row>
    <row r="31" spans="1:46" ht="20.25" customHeight="1">
      <c r="A31" s="15">
        <v>21</v>
      </c>
      <c r="B31" s="16" t="s">
        <v>91</v>
      </c>
      <c r="C31" s="57"/>
      <c r="D31" s="17"/>
      <c r="E31" s="17"/>
      <c r="F31" s="73"/>
      <c r="G31" s="76"/>
      <c r="H31" s="17"/>
      <c r="I31" s="22"/>
      <c r="J31" s="55"/>
      <c r="K31" s="54" t="s">
        <v>60</v>
      </c>
      <c r="L31" s="17"/>
      <c r="M31" s="18" t="s">
        <v>60</v>
      </c>
      <c r="N31" s="73"/>
      <c r="O31" s="75" t="s">
        <v>36</v>
      </c>
      <c r="P31" s="17"/>
      <c r="Q31" s="17" t="s">
        <v>36</v>
      </c>
      <c r="R31" s="55"/>
      <c r="S31" s="64" t="s">
        <v>60</v>
      </c>
      <c r="T31" s="20"/>
      <c r="U31" s="20" t="s">
        <v>36</v>
      </c>
      <c r="V31" s="63"/>
      <c r="W31" s="54" t="s">
        <v>60</v>
      </c>
      <c r="X31" s="17"/>
      <c r="Y31" s="18" t="s">
        <v>60</v>
      </c>
      <c r="Z31" s="17"/>
      <c r="AA31" s="18" t="s">
        <v>60</v>
      </c>
      <c r="AB31" s="73"/>
      <c r="AC31" s="75" t="s">
        <v>21</v>
      </c>
      <c r="AD31" s="17"/>
      <c r="AE31" s="17" t="s">
        <v>21</v>
      </c>
      <c r="AF31" s="17"/>
      <c r="AG31" s="17" t="s">
        <v>21</v>
      </c>
      <c r="AH31" s="55"/>
      <c r="AI31" s="57" t="s">
        <v>60</v>
      </c>
      <c r="AJ31" s="17"/>
      <c r="AK31" s="17" t="s">
        <v>36</v>
      </c>
      <c r="AL31" s="55"/>
      <c r="AM31" s="21">
        <f t="shared" si="0"/>
        <v>14</v>
      </c>
      <c r="AN31" s="21"/>
      <c r="AO31" s="113"/>
      <c r="AP31" s="118" t="str">
        <f ca="1">IF(AND(AQ31="",AS31=""),"",MAX(AP$11:AP30)+1)</f>
        <v/>
      </c>
      <c r="AQ31" s="81" t="str">
        <f ca="1">IFERROR(INDEX(OFFSET($B31,,MATCH($AR$3,$C$8:$AL$8,0),,$AR$5/IF(OR($AR$5=4,$AR$5=6),1,2)),,MATCH("zzz",OFFSET($B31,,MATCH($AR$3,$C$8:$AL$8,0),,$AR$5/IF(OR($AR$5=4,$AR$5=6),1,2)),1)+1),"")</f>
        <v/>
      </c>
      <c r="AR31" s="81" t="str">
        <f ca="1">IFERROR(INDEX(OFFSET($B31,,MATCH($AR$3,$C$8:$AL$8,0),,$AR$5/IF(OR($AR$5=4,$AR$5=6),1,2)),,MATCH("zzz",OFFSET($B31,,MATCH($AR$3,$C$8:$AL$8,0),,$AR$5/IF(OR($AR$5=4,$AR$5=6),1,2)),1)),"")</f>
        <v/>
      </c>
      <c r="AS31" s="81" t="str">
        <f ca="1">IFERROR(IF(OR($AR$5=4,$AR$5=6),"",INDEX(OFFSET($B31,,MATCH($AR$3,$C$8:$AL$8,0)+$AR$5/2,,$AR$5/IF(OR($AR$5=4,$AR$5=6),1,2)),,MATCH("zzz",OFFSET($B31,,MATCH($AR$3,$C$8:$AL$8,0)+$AR$5/2,,$AR$5/IF(OR($AR$5=4,$AR$5=6),1,2)),1)+1)),"")</f>
        <v/>
      </c>
      <c r="AT31" s="81" t="str">
        <f ca="1">IFERROR(IF(OR($AR$5=4,$AR$5=6),"",INDEX(OFFSET($B31,,MATCH($AR$3,$C$8:$AL$8,0)+$AR$5/2,,$AR$5/IF(OR($AR$5=4,$AR$5=6),1,2)),,MATCH("zzz",OFFSET($B31,,MATCH($AR$3,$C$8:$AL$8,0)+$AR$5/2,,$AR$5/IF(OR($AR$5=4,$AR$5=6),1,2)),1))),"")</f>
        <v/>
      </c>
    </row>
    <row r="32" spans="1:46" ht="20.25" customHeight="1">
      <c r="A32" s="15">
        <v>22</v>
      </c>
      <c r="B32" s="16" t="s">
        <v>92</v>
      </c>
      <c r="C32" s="57" t="s">
        <v>44</v>
      </c>
      <c r="D32" s="17" t="s">
        <v>52</v>
      </c>
      <c r="E32" s="17" t="s">
        <v>44</v>
      </c>
      <c r="F32" s="73" t="s">
        <v>52</v>
      </c>
      <c r="G32" s="75" t="s">
        <v>42</v>
      </c>
      <c r="H32" s="17" t="s">
        <v>51</v>
      </c>
      <c r="I32" s="17" t="s">
        <v>42</v>
      </c>
      <c r="J32" s="55" t="s">
        <v>51</v>
      </c>
      <c r="K32" s="54" t="s">
        <v>60</v>
      </c>
      <c r="L32" s="17"/>
      <c r="M32" s="18" t="s">
        <v>60</v>
      </c>
      <c r="N32" s="73"/>
      <c r="O32" s="75" t="s">
        <v>36</v>
      </c>
      <c r="P32" s="17"/>
      <c r="Q32" s="17" t="s">
        <v>36</v>
      </c>
      <c r="R32" s="55"/>
      <c r="S32" s="64" t="s">
        <v>60</v>
      </c>
      <c r="T32" s="20"/>
      <c r="U32" s="20" t="s">
        <v>36</v>
      </c>
      <c r="V32" s="63"/>
      <c r="W32" s="54"/>
      <c r="X32" s="17"/>
      <c r="Y32" s="18"/>
      <c r="Z32" s="17"/>
      <c r="AA32" s="18"/>
      <c r="AB32" s="73"/>
      <c r="AC32" s="75" t="s">
        <v>21</v>
      </c>
      <c r="AD32" s="17"/>
      <c r="AE32" s="17" t="s">
        <v>21</v>
      </c>
      <c r="AF32" s="17"/>
      <c r="AG32" s="17" t="s">
        <v>21</v>
      </c>
      <c r="AH32" s="55"/>
      <c r="AI32" s="57" t="s">
        <v>60</v>
      </c>
      <c r="AJ32" s="17"/>
      <c r="AK32" s="17" t="s">
        <v>36</v>
      </c>
      <c r="AL32" s="55"/>
      <c r="AM32" s="21">
        <f t="shared" si="0"/>
        <v>19</v>
      </c>
      <c r="AN32" s="21"/>
      <c r="AO32" s="113"/>
      <c r="AP32" s="118">
        <f ca="1">IF(AND(AQ32="",AS32=""),"",MAX(AP$11:AP31)+1)</f>
        <v>20</v>
      </c>
      <c r="AQ32" s="81" t="str">
        <f ca="1">IFERROR(INDEX(OFFSET($B32,,MATCH($AR$3,$C$8:$AL$8,0),,$AR$5/IF(OR($AR$5=4,$AR$5=6),1,2)),,MATCH("zzz",OFFSET($B32,,MATCH($AR$3,$C$8:$AL$8,0),,$AR$5/IF(OR($AR$5=4,$AR$5=6),1,2)),1)+1),"")</f>
        <v>ق16</v>
      </c>
      <c r="AR32" s="81" t="str">
        <f ca="1">IFERROR(INDEX(OFFSET($B32,,MATCH($AR$3,$C$8:$AL$8,0),,$AR$5/IF(OR($AR$5=4,$AR$5=6),1,2)),,MATCH("zzz",OFFSET($B32,,MATCH($AR$3,$C$8:$AL$8,0),,$AR$5/IF(OR($AR$5=4,$AR$5=6),1,2)),1)),"")</f>
        <v>1م6</v>
      </c>
      <c r="AS32" s="81" t="str">
        <f ca="1">IFERROR(IF(OR($AR$5=4,$AR$5=6),"",INDEX(OFFSET($B32,,MATCH($AR$3,$C$8:$AL$8,0)+$AR$5/2,,$AR$5/IF(OR($AR$5=4,$AR$5=6),1,2)),,MATCH("zzz",OFFSET($B32,,MATCH($AR$3,$C$8:$AL$8,0)+$AR$5/2,,$AR$5/IF(OR($AR$5=4,$AR$5=6),1,2)),1)+1)),"")</f>
        <v>ق15</v>
      </c>
      <c r="AT32" s="81" t="str">
        <f ca="1">IFERROR(IF(OR($AR$5=4,$AR$5=6),"",INDEX(OFFSET($B32,,MATCH($AR$3,$C$8:$AL$8,0)+$AR$5/2,,$AR$5/IF(OR($AR$5=4,$AR$5=6),1,2)),,MATCH("zzz",OFFSET($B32,,MATCH($AR$3,$C$8:$AL$8,0)+$AR$5/2,,$AR$5/IF(OR($AR$5=4,$AR$5=6),1,2)),1))),"")</f>
        <v>4م5</v>
      </c>
    </row>
    <row r="33" spans="1:49" ht="20.25" customHeight="1">
      <c r="A33" s="15">
        <v>23</v>
      </c>
      <c r="B33" s="16" t="s">
        <v>93</v>
      </c>
      <c r="C33" s="58"/>
      <c r="D33" s="17"/>
      <c r="E33" s="22"/>
      <c r="F33" s="73"/>
      <c r="G33" s="75" t="s">
        <v>18</v>
      </c>
      <c r="H33" s="17" t="s">
        <v>52</v>
      </c>
      <c r="I33" s="17" t="s">
        <v>18</v>
      </c>
      <c r="J33" s="55" t="s">
        <v>52</v>
      </c>
      <c r="K33" s="57" t="s">
        <v>44</v>
      </c>
      <c r="L33" s="17"/>
      <c r="M33" s="17" t="s">
        <v>44</v>
      </c>
      <c r="N33" s="73"/>
      <c r="O33" s="75" t="s">
        <v>42</v>
      </c>
      <c r="P33" s="17"/>
      <c r="Q33" s="17" t="s">
        <v>42</v>
      </c>
      <c r="R33" s="55"/>
      <c r="S33" s="64"/>
      <c r="T33" s="20"/>
      <c r="U33" s="20"/>
      <c r="V33" s="63"/>
      <c r="W33" s="57" t="s">
        <v>45</v>
      </c>
      <c r="X33" s="17"/>
      <c r="Y33" s="17" t="s">
        <v>45</v>
      </c>
      <c r="Z33" s="17"/>
      <c r="AA33" s="17" t="s">
        <v>45</v>
      </c>
      <c r="AB33" s="73"/>
      <c r="AC33" s="75" t="s">
        <v>27</v>
      </c>
      <c r="AD33" s="17"/>
      <c r="AE33" s="17" t="s">
        <v>27</v>
      </c>
      <c r="AF33" s="17"/>
      <c r="AG33" s="17" t="s">
        <v>27</v>
      </c>
      <c r="AH33" s="55"/>
      <c r="AI33" s="57" t="s">
        <v>45</v>
      </c>
      <c r="AJ33" s="17"/>
      <c r="AK33" s="17" t="s">
        <v>42</v>
      </c>
      <c r="AL33" s="55"/>
      <c r="AM33" s="21">
        <f t="shared" si="0"/>
        <v>16</v>
      </c>
      <c r="AN33" s="21"/>
      <c r="AO33" s="113"/>
      <c r="AP33" s="118">
        <f ca="1">IF(AND(AQ33="",AS33=""),"",MAX(AP$11:AP32)+1)</f>
        <v>21</v>
      </c>
      <c r="AQ33" s="81" t="str">
        <f ca="1">IFERROR(INDEX(OFFSET($B33,,MATCH($AR$3,$C$8:$AL$8,0),,$AR$5/IF(OR($AR$5=4,$AR$5=6),1,2)),,MATCH("zzz",OFFSET($B33,,MATCH($AR$3,$C$8:$AL$8,0),,$AR$5/IF(OR($AR$5=4,$AR$5=6),1,2)),1)+1),"")</f>
        <v/>
      </c>
      <c r="AR33" s="81" t="str">
        <f ca="1">IFERROR(INDEX(OFFSET($B33,,MATCH($AR$3,$C$8:$AL$8,0),,$AR$5/IF(OR($AR$5=4,$AR$5=6),1,2)),,MATCH("zzz",OFFSET($B33,,MATCH($AR$3,$C$8:$AL$8,0),,$AR$5/IF(OR($AR$5=4,$AR$5=6),1,2)),1)),"")</f>
        <v/>
      </c>
      <c r="AS33" s="81" t="str">
        <f ca="1">IFERROR(IF(OR($AR$5=4,$AR$5=6),"",INDEX(OFFSET($B33,,MATCH($AR$3,$C$8:$AL$8,0)+$AR$5/2,,$AR$5/IF(OR($AR$5=4,$AR$5=6),1,2)),,MATCH("zzz",OFFSET($B33,,MATCH($AR$3,$C$8:$AL$8,0)+$AR$5/2,,$AR$5/IF(OR($AR$5=4,$AR$5=6),1,2)),1)+1)),"")</f>
        <v>ق16</v>
      </c>
      <c r="AT33" s="81" t="str">
        <f ca="1">IFERROR(IF(OR($AR$5=4,$AR$5=6),"",INDEX(OFFSET($B33,,MATCH($AR$3,$C$8:$AL$8,0)+$AR$5/2,,$AR$5/IF(OR($AR$5=4,$AR$5=6),1,2)),,MATCH("zzz",OFFSET($B33,,MATCH($AR$3,$C$8:$AL$8,0)+$AR$5/2,,$AR$5/IF(OR($AR$5=4,$AR$5=6),1,2)),1))),"")</f>
        <v>2م1</v>
      </c>
    </row>
    <row r="34" spans="1:49" ht="20.25" customHeight="1">
      <c r="A34" s="15">
        <v>24</v>
      </c>
      <c r="B34" s="16" t="s">
        <v>94</v>
      </c>
      <c r="C34" s="57" t="s">
        <v>44</v>
      </c>
      <c r="D34" s="17" t="s">
        <v>54</v>
      </c>
      <c r="E34" s="17" t="s">
        <v>44</v>
      </c>
      <c r="F34" s="73" t="s">
        <v>54</v>
      </c>
      <c r="G34" s="75" t="s">
        <v>18</v>
      </c>
      <c r="H34" s="17" t="s">
        <v>54</v>
      </c>
      <c r="I34" s="17" t="s">
        <v>18</v>
      </c>
      <c r="J34" s="55" t="s">
        <v>54</v>
      </c>
      <c r="K34" s="57" t="s">
        <v>45</v>
      </c>
      <c r="L34" s="17"/>
      <c r="M34" s="17" t="s">
        <v>45</v>
      </c>
      <c r="N34" s="73"/>
      <c r="O34" s="76"/>
      <c r="P34" s="17"/>
      <c r="Q34" s="22"/>
      <c r="R34" s="55"/>
      <c r="S34" s="65" t="s">
        <v>45</v>
      </c>
      <c r="T34" s="48"/>
      <c r="U34" s="20"/>
      <c r="V34" s="63"/>
      <c r="W34" s="57" t="s">
        <v>45</v>
      </c>
      <c r="X34" s="17"/>
      <c r="Y34" s="17" t="s">
        <v>45</v>
      </c>
      <c r="Z34" s="17"/>
      <c r="AA34" s="17" t="s">
        <v>45</v>
      </c>
      <c r="AB34" s="73"/>
      <c r="AC34" s="75" t="s">
        <v>27</v>
      </c>
      <c r="AD34" s="17"/>
      <c r="AE34" s="17" t="s">
        <v>27</v>
      </c>
      <c r="AF34" s="17"/>
      <c r="AG34" s="17" t="s">
        <v>27</v>
      </c>
      <c r="AH34" s="55"/>
      <c r="AI34" s="57" t="s">
        <v>45</v>
      </c>
      <c r="AJ34" s="17"/>
      <c r="AK34" s="17"/>
      <c r="AL34" s="55"/>
      <c r="AM34" s="21">
        <f t="shared" si="0"/>
        <v>18</v>
      </c>
      <c r="AN34" s="21"/>
      <c r="AO34" s="113"/>
      <c r="AP34" s="118">
        <f ca="1">IF(AND(AQ34="",AS34=""),"",MAX(AP$11:AP33)+1)</f>
        <v>22</v>
      </c>
      <c r="AQ34" s="81" t="str">
        <f ca="1">IFERROR(INDEX(OFFSET($B34,,MATCH($AR$3,$C$8:$AL$8,0),,$AR$5/IF(OR($AR$5=4,$AR$5=6),1,2)),,MATCH("zzz",OFFSET($B34,,MATCH($AR$3,$C$8:$AL$8,0),,$AR$5/IF(OR($AR$5=4,$AR$5=6),1,2)),1)+1),"")</f>
        <v>ق17</v>
      </c>
      <c r="AR34" s="81" t="str">
        <f ca="1">IFERROR(INDEX(OFFSET($B34,,MATCH($AR$3,$C$8:$AL$8,0),,$AR$5/IF(OR($AR$5=4,$AR$5=6),1,2)),,MATCH("zzz",OFFSET($B34,,MATCH($AR$3,$C$8:$AL$8,0),,$AR$5/IF(OR($AR$5=4,$AR$5=6),1,2)),1)),"")</f>
        <v>1م6</v>
      </c>
      <c r="AS34" s="81" t="str">
        <f ca="1">IFERROR(IF(OR($AR$5=4,$AR$5=6),"",INDEX(OFFSET($B34,,MATCH($AR$3,$C$8:$AL$8,0)+$AR$5/2,,$AR$5/IF(OR($AR$5=4,$AR$5=6),1,2)),,MATCH("zzz",OFFSET($B34,,MATCH($AR$3,$C$8:$AL$8,0)+$AR$5/2,,$AR$5/IF(OR($AR$5=4,$AR$5=6),1,2)),1)+1)),"")</f>
        <v>ق17</v>
      </c>
      <c r="AT34" s="81" t="str">
        <f ca="1">IFERROR(IF(OR($AR$5=4,$AR$5=6),"",INDEX(OFFSET($B34,,MATCH($AR$3,$C$8:$AL$8,0)+$AR$5/2,,$AR$5/IF(OR($AR$5=4,$AR$5=6),1,2)),,MATCH("zzz",OFFSET($B34,,MATCH($AR$3,$C$8:$AL$8,0)+$AR$5/2,,$AR$5/IF(OR($AR$5=4,$AR$5=6),1,2)),1))),"")</f>
        <v>2م1</v>
      </c>
    </row>
    <row r="35" spans="1:49" ht="20.25" customHeight="1">
      <c r="A35" s="15">
        <v>25</v>
      </c>
      <c r="B35" s="16" t="s">
        <v>95</v>
      </c>
      <c r="C35" s="57"/>
      <c r="D35" s="17"/>
      <c r="E35" s="17"/>
      <c r="F35" s="73"/>
      <c r="G35" s="75" t="s">
        <v>24</v>
      </c>
      <c r="H35" s="17" t="s">
        <v>55</v>
      </c>
      <c r="I35" s="17" t="s">
        <v>24</v>
      </c>
      <c r="J35" s="55" t="s">
        <v>55</v>
      </c>
      <c r="K35" s="54"/>
      <c r="L35" s="17"/>
      <c r="M35" s="18"/>
      <c r="N35" s="73"/>
      <c r="O35" s="75" t="s">
        <v>21</v>
      </c>
      <c r="P35" s="17"/>
      <c r="Q35" s="17" t="s">
        <v>21</v>
      </c>
      <c r="R35" s="55"/>
      <c r="S35" s="64" t="s">
        <v>50</v>
      </c>
      <c r="T35" s="20"/>
      <c r="U35" s="20" t="s">
        <v>19</v>
      </c>
      <c r="V35" s="63"/>
      <c r="W35" s="54" t="s">
        <v>22</v>
      </c>
      <c r="X35" s="17"/>
      <c r="Y35" s="18" t="s">
        <v>22</v>
      </c>
      <c r="Z35" s="17"/>
      <c r="AA35" s="18" t="s">
        <v>22</v>
      </c>
      <c r="AB35" s="73"/>
      <c r="AC35" s="74" t="s">
        <v>26</v>
      </c>
      <c r="AD35" s="17"/>
      <c r="AE35" s="18" t="s">
        <v>26</v>
      </c>
      <c r="AF35" s="17"/>
      <c r="AG35" s="18" t="s">
        <v>26</v>
      </c>
      <c r="AH35" s="55"/>
      <c r="AI35" s="54" t="s">
        <v>16</v>
      </c>
      <c r="AJ35" s="17"/>
      <c r="AK35" s="18" t="s">
        <v>18</v>
      </c>
      <c r="AL35" s="55"/>
      <c r="AM35" s="21">
        <f t="shared" si="0"/>
        <v>16</v>
      </c>
      <c r="AN35" s="21"/>
      <c r="AO35" s="113"/>
      <c r="AP35" s="118">
        <f ca="1">IF(AND(AQ35="",AS35=""),"",MAX(AP$11:AP34)+1)</f>
        <v>23</v>
      </c>
      <c r="AQ35" s="81" t="str">
        <f ca="1">IFERROR(INDEX(OFFSET($B35,,MATCH($AR$3,$C$8:$AL$8,0),,$AR$5/IF(OR($AR$5=4,$AR$5=6),1,2)),,MATCH("zzz",OFFSET($B35,,MATCH($AR$3,$C$8:$AL$8,0),,$AR$5/IF(OR($AR$5=4,$AR$5=6),1,2)),1)+1),"")</f>
        <v/>
      </c>
      <c r="AR35" s="81" t="str">
        <f ca="1">IFERROR(INDEX(OFFSET($B35,,MATCH($AR$3,$C$8:$AL$8,0),,$AR$5/IF(OR($AR$5=4,$AR$5=6),1,2)),,MATCH("zzz",OFFSET($B35,,MATCH($AR$3,$C$8:$AL$8,0),,$AR$5/IF(OR($AR$5=4,$AR$5=6),1,2)),1)),"")</f>
        <v/>
      </c>
      <c r="AS35" s="81" t="str">
        <f ca="1">IFERROR(IF(OR($AR$5=4,$AR$5=6),"",INDEX(OFFSET($B35,,MATCH($AR$3,$C$8:$AL$8,0)+$AR$5/2,,$AR$5/IF(OR($AR$5=4,$AR$5=6),1,2)),,MATCH("zzz",OFFSET($B35,,MATCH($AR$3,$C$8:$AL$8,0)+$AR$5/2,,$AR$5/IF(OR($AR$5=4,$AR$5=6),1,2)),1)+1)),"")</f>
        <v>ق18</v>
      </c>
      <c r="AT35" s="81" t="str">
        <f ca="1">IFERROR(IF(OR($AR$5=4,$AR$5=6),"",INDEX(OFFSET($B35,,MATCH($AR$3,$C$8:$AL$8,0)+$AR$5/2,,$AR$5/IF(OR($AR$5=4,$AR$5=6),1,2)),,MATCH("zzz",OFFSET($B35,,MATCH($AR$3,$C$8:$AL$8,0)+$AR$5/2,,$AR$5/IF(OR($AR$5=4,$AR$5=6),1,2)),1))),"")</f>
        <v>2م2</v>
      </c>
    </row>
    <row r="36" spans="1:49" ht="20.25" customHeight="1">
      <c r="A36" s="15">
        <v>26</v>
      </c>
      <c r="B36" s="16" t="s">
        <v>96</v>
      </c>
      <c r="C36" s="57"/>
      <c r="D36" s="17"/>
      <c r="E36" s="17"/>
      <c r="F36" s="73"/>
      <c r="G36" s="75"/>
      <c r="H36" s="17"/>
      <c r="I36" s="17"/>
      <c r="J36" s="55"/>
      <c r="K36" s="57"/>
      <c r="L36" s="17"/>
      <c r="M36" s="17"/>
      <c r="N36" s="73"/>
      <c r="O36" s="75" t="s">
        <v>32</v>
      </c>
      <c r="P36" s="17"/>
      <c r="Q36" s="17" t="s">
        <v>32</v>
      </c>
      <c r="R36" s="55"/>
      <c r="S36" s="64" t="s">
        <v>45</v>
      </c>
      <c r="T36" s="20"/>
      <c r="U36" s="20" t="s">
        <v>42</v>
      </c>
      <c r="V36" s="63"/>
      <c r="W36" s="57"/>
      <c r="X36" s="17"/>
      <c r="Y36" s="17"/>
      <c r="Z36" s="17"/>
      <c r="AA36" s="17"/>
      <c r="AB36" s="73"/>
      <c r="AC36" s="76"/>
      <c r="AD36" s="17"/>
      <c r="AE36" s="22"/>
      <c r="AF36" s="17"/>
      <c r="AG36" s="22"/>
      <c r="AH36" s="55"/>
      <c r="AI36" s="57" t="s">
        <v>48</v>
      </c>
      <c r="AJ36" s="17"/>
      <c r="AK36" s="17" t="s">
        <v>19</v>
      </c>
      <c r="AL36" s="55"/>
      <c r="AM36" s="21">
        <f t="shared" si="0"/>
        <v>6</v>
      </c>
      <c r="AN36" s="21"/>
      <c r="AO36" s="113"/>
      <c r="AP36" s="118" t="str">
        <f ca="1">IF(AND(AQ36="",AS36=""),"",MAX(AP$11:AP35)+1)</f>
        <v/>
      </c>
      <c r="AQ36" s="81" t="str">
        <f ca="1">IFERROR(INDEX(OFFSET($B36,,MATCH($AR$3,$C$8:$AL$8,0),,$AR$5/IF(OR($AR$5=4,$AR$5=6),1,2)),,MATCH("zzz",OFFSET($B36,,MATCH($AR$3,$C$8:$AL$8,0),,$AR$5/IF(OR($AR$5=4,$AR$5=6),1,2)),1)+1),"")</f>
        <v/>
      </c>
      <c r="AR36" s="81" t="str">
        <f ca="1">IFERROR(INDEX(OFFSET($B36,,MATCH($AR$3,$C$8:$AL$8,0),,$AR$5/IF(OR($AR$5=4,$AR$5=6),1,2)),,MATCH("zzz",OFFSET($B36,,MATCH($AR$3,$C$8:$AL$8,0),,$AR$5/IF(OR($AR$5=4,$AR$5=6),1,2)),1)),"")</f>
        <v/>
      </c>
      <c r="AS36" s="81" t="str">
        <f ca="1">IFERROR(IF(OR($AR$5=4,$AR$5=6),"",INDEX(OFFSET($B36,,MATCH($AR$3,$C$8:$AL$8,0)+$AR$5/2,,$AR$5/IF(OR($AR$5=4,$AR$5=6),1,2)),,MATCH("zzz",OFFSET($B36,,MATCH($AR$3,$C$8:$AL$8,0)+$AR$5/2,,$AR$5/IF(OR($AR$5=4,$AR$5=6),1,2)),1)+1)),"")</f>
        <v/>
      </c>
      <c r="AT36" s="81" t="str">
        <f ca="1">IFERROR(IF(OR($AR$5=4,$AR$5=6),"",INDEX(OFFSET($B36,,MATCH($AR$3,$C$8:$AL$8,0)+$AR$5/2,,$AR$5/IF(OR($AR$5=4,$AR$5=6),1,2)),,MATCH("zzz",OFFSET($B36,,MATCH($AR$3,$C$8:$AL$8,0)+$AR$5/2,,$AR$5/IF(OR($AR$5=4,$AR$5=6),1,2)),1))),"")</f>
        <v/>
      </c>
    </row>
    <row r="37" spans="1:49" ht="20.25" customHeight="1">
      <c r="A37" s="15">
        <v>27</v>
      </c>
      <c r="B37" s="16" t="s">
        <v>97</v>
      </c>
      <c r="C37" s="57" t="s">
        <v>60</v>
      </c>
      <c r="D37" s="17" t="s">
        <v>55</v>
      </c>
      <c r="E37" s="18" t="s">
        <v>60</v>
      </c>
      <c r="F37" s="73" t="s">
        <v>55</v>
      </c>
      <c r="G37" s="75" t="s">
        <v>30</v>
      </c>
      <c r="H37" s="17" t="s">
        <v>57</v>
      </c>
      <c r="I37" s="17" t="s">
        <v>30</v>
      </c>
      <c r="J37" s="55" t="s">
        <v>57</v>
      </c>
      <c r="K37" s="57" t="s">
        <v>45</v>
      </c>
      <c r="L37" s="17"/>
      <c r="M37" s="17" t="s">
        <v>45</v>
      </c>
      <c r="N37" s="73"/>
      <c r="O37" s="74" t="s">
        <v>30</v>
      </c>
      <c r="P37" s="17"/>
      <c r="Q37" s="18" t="s">
        <v>30</v>
      </c>
      <c r="R37" s="55"/>
      <c r="S37" s="64"/>
      <c r="T37" s="20"/>
      <c r="U37" s="48" t="s">
        <v>21</v>
      </c>
      <c r="V37" s="66"/>
      <c r="W37" s="54"/>
      <c r="X37" s="17"/>
      <c r="Y37" s="18"/>
      <c r="Z37" s="17"/>
      <c r="AA37" s="18"/>
      <c r="AB37" s="73"/>
      <c r="AC37" s="74" t="s">
        <v>42</v>
      </c>
      <c r="AD37" s="17"/>
      <c r="AE37" s="18" t="s">
        <v>42</v>
      </c>
      <c r="AF37" s="17"/>
      <c r="AG37" s="18" t="s">
        <v>42</v>
      </c>
      <c r="AH37" s="55"/>
      <c r="AI37" s="54" t="s">
        <v>22</v>
      </c>
      <c r="AJ37" s="17"/>
      <c r="AK37" s="18" t="s">
        <v>24</v>
      </c>
      <c r="AL37" s="55"/>
      <c r="AM37" s="21">
        <f t="shared" si="0"/>
        <v>18</v>
      </c>
      <c r="AN37" s="21"/>
      <c r="AO37" s="113"/>
      <c r="AP37" s="118">
        <f ca="1">IF(AND(AQ37="",AS37=""),"",MAX(AP$11:AP36)+1)</f>
        <v>24</v>
      </c>
      <c r="AQ37" s="81" t="str">
        <f ca="1">IFERROR(INDEX(OFFSET($B37,,MATCH($AR$3,$C$8:$AL$8,0),,$AR$5/IF(OR($AR$5=4,$AR$5=6),1,2)),,MATCH("zzz",OFFSET($B37,,MATCH($AR$3,$C$8:$AL$8,0),,$AR$5/IF(OR($AR$5=4,$AR$5=6),1,2)),1)+1),"")</f>
        <v>ق18</v>
      </c>
      <c r="AR37" s="81" t="str">
        <f ca="1">IFERROR(INDEX(OFFSET($B37,,MATCH($AR$3,$C$8:$AL$8,0),,$AR$5/IF(OR($AR$5=4,$AR$5=6),1,2)),,MATCH("zzz",OFFSET($B37,,MATCH($AR$3,$C$8:$AL$8,0),,$AR$5/IF(OR($AR$5=4,$AR$5=6),1,2)),1)),"")</f>
        <v>3م5</v>
      </c>
      <c r="AS37" s="81" t="str">
        <f ca="1">IFERROR(IF(OR($AR$5=4,$AR$5=6),"",INDEX(OFFSET($B37,,MATCH($AR$3,$C$8:$AL$8,0)+$AR$5/2,,$AR$5/IF(OR($AR$5=4,$AR$5=6),1,2)),,MATCH("zzz",OFFSET($B37,,MATCH($AR$3,$C$8:$AL$8,0)+$AR$5/2,,$AR$5/IF(OR($AR$5=4,$AR$5=6),1,2)),1)+1)),"")</f>
        <v>ق19</v>
      </c>
      <c r="AT37" s="81" t="str">
        <f ca="1">IFERROR(IF(OR($AR$5=4,$AR$5=6),"",INDEX(OFFSET($B37,,MATCH($AR$3,$C$8:$AL$8,0)+$AR$5/2,,$AR$5/IF(OR($AR$5=4,$AR$5=6),1,2)),,MATCH("zzz",OFFSET($B37,,MATCH($AR$3,$C$8:$AL$8,0)+$AR$5/2,,$AR$5/IF(OR($AR$5=4,$AR$5=6),1,2)),1))),"")</f>
        <v>2م3</v>
      </c>
    </row>
    <row r="38" spans="1:49" ht="20.25" customHeight="1">
      <c r="A38" s="15">
        <v>28</v>
      </c>
      <c r="B38" s="16" t="s">
        <v>98</v>
      </c>
      <c r="C38" s="57" t="s">
        <v>48</v>
      </c>
      <c r="D38" s="17" t="s">
        <v>57</v>
      </c>
      <c r="E38" s="17" t="s">
        <v>48</v>
      </c>
      <c r="F38" s="73" t="s">
        <v>57</v>
      </c>
      <c r="G38" s="75" t="s">
        <v>30</v>
      </c>
      <c r="H38" s="17" t="s">
        <v>58</v>
      </c>
      <c r="I38" s="17" t="s">
        <v>30</v>
      </c>
      <c r="J38" s="55" t="s">
        <v>58</v>
      </c>
      <c r="K38" s="54" t="s">
        <v>39</v>
      </c>
      <c r="L38" s="17"/>
      <c r="M38" s="18" t="s">
        <v>39</v>
      </c>
      <c r="N38" s="73"/>
      <c r="O38" s="75"/>
      <c r="P38" s="17"/>
      <c r="Q38" s="17"/>
      <c r="R38" s="55"/>
      <c r="S38" s="64"/>
      <c r="T38" s="20"/>
      <c r="U38" s="20"/>
      <c r="V38" s="63"/>
      <c r="W38" s="54" t="s">
        <v>39</v>
      </c>
      <c r="X38" s="17"/>
      <c r="Y38" s="18" t="s">
        <v>39</v>
      </c>
      <c r="Z38" s="17"/>
      <c r="AA38" s="18" t="s">
        <v>39</v>
      </c>
      <c r="AB38" s="73"/>
      <c r="AC38" s="74" t="s">
        <v>32</v>
      </c>
      <c r="AD38" s="17"/>
      <c r="AE38" s="18" t="s">
        <v>32</v>
      </c>
      <c r="AF38" s="17"/>
      <c r="AG38" s="18" t="s">
        <v>32</v>
      </c>
      <c r="AH38" s="55"/>
      <c r="AI38" s="54" t="s">
        <v>22</v>
      </c>
      <c r="AJ38" s="17"/>
      <c r="AK38" s="18" t="s">
        <v>24</v>
      </c>
      <c r="AL38" s="55"/>
      <c r="AM38" s="21">
        <f t="shared" si="0"/>
        <v>18</v>
      </c>
      <c r="AN38" s="21"/>
      <c r="AO38" s="113"/>
      <c r="AP38" s="118">
        <f ca="1">IF(AND(AQ38="",AS38=""),"",MAX(AP$11:AP37)+1)</f>
        <v>25</v>
      </c>
      <c r="AQ38" s="81" t="str">
        <f ca="1">IFERROR(INDEX(OFFSET($B38,,MATCH($AR$3,$C$8:$AL$8,0),,$AR$5/IF(OR($AR$5=4,$AR$5=6),1,2)),,MATCH("zzz",OFFSET($B38,,MATCH($AR$3,$C$8:$AL$8,0),,$AR$5/IF(OR($AR$5=4,$AR$5=6),1,2)),1)+1),"")</f>
        <v>ق19</v>
      </c>
      <c r="AR38" s="81" t="str">
        <f ca="1">IFERROR(INDEX(OFFSET($B38,,MATCH($AR$3,$C$8:$AL$8,0),,$AR$5/IF(OR($AR$5=4,$AR$5=6),1,2)),,MATCH("zzz",OFFSET($B38,,MATCH($AR$3,$C$8:$AL$8,0),,$AR$5/IF(OR($AR$5=4,$AR$5=6),1,2)),1)),"")</f>
        <v>3م1</v>
      </c>
      <c r="AS38" s="81" t="str">
        <f ca="1">IFERROR(IF(OR($AR$5=4,$AR$5=6),"",INDEX(OFFSET($B38,,MATCH($AR$3,$C$8:$AL$8,0)+$AR$5/2,,$AR$5/IF(OR($AR$5=4,$AR$5=6),1,2)),,MATCH("zzz",OFFSET($B38,,MATCH($AR$3,$C$8:$AL$8,0)+$AR$5/2,,$AR$5/IF(OR($AR$5=4,$AR$5=6),1,2)),1)+1)),"")</f>
        <v>ق20</v>
      </c>
      <c r="AT38" s="81" t="str">
        <f ca="1">IFERROR(IF(OR($AR$5=4,$AR$5=6),"",INDEX(OFFSET($B38,,MATCH($AR$3,$C$8:$AL$8,0)+$AR$5/2,,$AR$5/IF(OR($AR$5=4,$AR$5=6),1,2)),,MATCH("zzz",OFFSET($B38,,MATCH($AR$3,$C$8:$AL$8,0)+$AR$5/2,,$AR$5/IF(OR($AR$5=4,$AR$5=6),1,2)),1))),"")</f>
        <v>2م3</v>
      </c>
    </row>
    <row r="39" spans="1:49" ht="20.25" customHeight="1">
      <c r="A39" s="15">
        <v>29</v>
      </c>
      <c r="B39" s="16" t="s">
        <v>99</v>
      </c>
      <c r="C39" s="57" t="s">
        <v>33</v>
      </c>
      <c r="D39" s="17" t="s">
        <v>58</v>
      </c>
      <c r="E39" s="17" t="s">
        <v>33</v>
      </c>
      <c r="F39" s="73" t="s">
        <v>58</v>
      </c>
      <c r="G39" s="75" t="s">
        <v>35</v>
      </c>
      <c r="H39" s="17" t="s">
        <v>59</v>
      </c>
      <c r="I39" s="17" t="s">
        <v>35</v>
      </c>
      <c r="J39" s="55" t="s">
        <v>59</v>
      </c>
      <c r="K39" s="54" t="s">
        <v>33</v>
      </c>
      <c r="L39" s="17"/>
      <c r="M39" s="17" t="s">
        <v>33</v>
      </c>
      <c r="N39" s="73"/>
      <c r="O39" s="75" t="s">
        <v>42</v>
      </c>
      <c r="P39" s="17"/>
      <c r="Q39" s="17" t="s">
        <v>42</v>
      </c>
      <c r="R39" s="55"/>
      <c r="S39" s="64" t="s">
        <v>53</v>
      </c>
      <c r="T39" s="20"/>
      <c r="U39" s="20"/>
      <c r="V39" s="63"/>
      <c r="W39" s="54" t="s">
        <v>16</v>
      </c>
      <c r="X39" s="17"/>
      <c r="Y39" s="18" t="s">
        <v>16</v>
      </c>
      <c r="Z39" s="17"/>
      <c r="AA39" s="18" t="s">
        <v>16</v>
      </c>
      <c r="AB39" s="73"/>
      <c r="AC39" s="76"/>
      <c r="AD39" s="17"/>
      <c r="AE39" s="22"/>
      <c r="AF39" s="17"/>
      <c r="AG39" s="22"/>
      <c r="AH39" s="55"/>
      <c r="AI39" s="54" t="s">
        <v>39</v>
      </c>
      <c r="AJ39" s="17"/>
      <c r="AK39" s="18" t="s">
        <v>38</v>
      </c>
      <c r="AL39" s="55"/>
      <c r="AM39" s="21">
        <f t="shared" si="0"/>
        <v>18</v>
      </c>
      <c r="AN39" s="21"/>
      <c r="AO39" s="113"/>
      <c r="AP39" s="118">
        <f ca="1">IF(AND(AQ39="",AS39=""),"",MAX(AP$11:AP38)+1)</f>
        <v>26</v>
      </c>
      <c r="AQ39" s="81" t="str">
        <f ca="1">IFERROR(INDEX(OFFSET($B39,,MATCH($AR$3,$C$8:$AL$8,0),,$AR$5/IF(OR($AR$5=4,$AR$5=6),1,2)),,MATCH("zzz",OFFSET($B39,,MATCH($AR$3,$C$8:$AL$8,0),,$AR$5/IF(OR($AR$5=4,$AR$5=6),1,2)),1)+1),"")</f>
        <v>ق20</v>
      </c>
      <c r="AR39" s="81" t="str">
        <f ca="1">IFERROR(INDEX(OFFSET($B39,,MATCH($AR$3,$C$8:$AL$8,0),,$AR$5/IF(OR($AR$5=4,$AR$5=6),1,2)),,MATCH("zzz",OFFSET($B39,,MATCH($AR$3,$C$8:$AL$8,0),,$AR$5/IF(OR($AR$5=4,$AR$5=6),1,2)),1)),"")</f>
        <v>1م4</v>
      </c>
      <c r="AS39" s="81" t="str">
        <f ca="1">IFERROR(IF(OR($AR$5=4,$AR$5=6),"",INDEX(OFFSET($B39,,MATCH($AR$3,$C$8:$AL$8,0)+$AR$5/2,,$AR$5/IF(OR($AR$5=4,$AR$5=6),1,2)),,MATCH("zzz",OFFSET($B39,,MATCH($AR$3,$C$8:$AL$8,0)+$AR$5/2,,$AR$5/IF(OR($AR$5=4,$AR$5=6),1,2)),1)+1)),"")</f>
        <v>ق21</v>
      </c>
      <c r="AT39" s="81" t="str">
        <f ca="1">IFERROR(IF(OR($AR$5=4,$AR$5=6),"",INDEX(OFFSET($B39,,MATCH($AR$3,$C$8:$AL$8,0)+$AR$5/2,,$AR$5/IF(OR($AR$5=4,$AR$5=6),1,2)),,MATCH("zzz",OFFSET($B39,,MATCH($AR$3,$C$8:$AL$8,0)+$AR$5/2,,$AR$5/IF(OR($AR$5=4,$AR$5=6),1,2)),1))),"")</f>
        <v>2م4</v>
      </c>
    </row>
    <row r="40" spans="1:49" ht="20.25" customHeight="1">
      <c r="A40" s="15">
        <v>30</v>
      </c>
      <c r="B40" s="16" t="s">
        <v>100</v>
      </c>
      <c r="C40" s="57" t="s">
        <v>48</v>
      </c>
      <c r="D40" s="17" t="s">
        <v>59</v>
      </c>
      <c r="E40" s="17" t="s">
        <v>48</v>
      </c>
      <c r="F40" s="73" t="s">
        <v>59</v>
      </c>
      <c r="G40" s="75" t="s">
        <v>35</v>
      </c>
      <c r="H40" s="17" t="s">
        <v>61</v>
      </c>
      <c r="I40" s="17" t="s">
        <v>35</v>
      </c>
      <c r="J40" s="55" t="s">
        <v>61</v>
      </c>
      <c r="K40" s="54" t="s">
        <v>33</v>
      </c>
      <c r="L40" s="17"/>
      <c r="M40" s="17" t="s">
        <v>33</v>
      </c>
      <c r="N40" s="73"/>
      <c r="O40" s="75" t="s">
        <v>26</v>
      </c>
      <c r="P40" s="17"/>
      <c r="Q40" s="17" t="s">
        <v>26</v>
      </c>
      <c r="R40" s="55"/>
      <c r="S40" s="64"/>
      <c r="T40" s="20"/>
      <c r="U40" s="20" t="s">
        <v>26</v>
      </c>
      <c r="V40" s="63"/>
      <c r="W40" s="57"/>
      <c r="X40" s="17"/>
      <c r="Y40" s="17"/>
      <c r="Z40" s="17"/>
      <c r="AA40" s="17"/>
      <c r="AB40" s="73"/>
      <c r="AC40" s="74" t="s">
        <v>36</v>
      </c>
      <c r="AD40" s="17"/>
      <c r="AE40" s="18" t="s">
        <v>36</v>
      </c>
      <c r="AF40" s="17"/>
      <c r="AG40" s="18" t="s">
        <v>36</v>
      </c>
      <c r="AH40" s="55"/>
      <c r="AI40" s="57" t="s">
        <v>48</v>
      </c>
      <c r="AJ40" s="17"/>
      <c r="AK40" s="17" t="s">
        <v>27</v>
      </c>
      <c r="AL40" s="55"/>
      <c r="AM40" s="21">
        <f t="shared" si="0"/>
        <v>18</v>
      </c>
      <c r="AN40" s="21"/>
      <c r="AO40" s="113"/>
      <c r="AP40" s="118">
        <f ca="1">IF(AND(AQ40="",AS40=""),"",MAX(AP$11:AP39)+1)</f>
        <v>27</v>
      </c>
      <c r="AQ40" s="81" t="str">
        <f ca="1">IFERROR(INDEX(OFFSET($B40,,MATCH($AR$3,$C$8:$AL$8,0),,$AR$5/IF(OR($AR$5=4,$AR$5=6),1,2)),,MATCH("zzz",OFFSET($B40,,MATCH($AR$3,$C$8:$AL$8,0),,$AR$5/IF(OR($AR$5=4,$AR$5=6),1,2)),1)+1),"")</f>
        <v>ق21</v>
      </c>
      <c r="AR40" s="81" t="str">
        <f ca="1">IFERROR(INDEX(OFFSET($B40,,MATCH($AR$3,$C$8:$AL$8,0),,$AR$5/IF(OR($AR$5=4,$AR$5=6),1,2)),,MATCH("zzz",OFFSET($B40,,MATCH($AR$3,$C$8:$AL$8,0),,$AR$5/IF(OR($AR$5=4,$AR$5=6),1,2)),1)),"")</f>
        <v>3م1</v>
      </c>
      <c r="AS40" s="81" t="str">
        <f ca="1">IFERROR(IF(OR($AR$5=4,$AR$5=6),"",INDEX(OFFSET($B40,,MATCH($AR$3,$C$8:$AL$8,0)+$AR$5/2,,$AR$5/IF(OR($AR$5=4,$AR$5=6),1,2)),,MATCH("zzz",OFFSET($B40,,MATCH($AR$3,$C$8:$AL$8,0)+$AR$5/2,,$AR$5/IF(OR($AR$5=4,$AR$5=6),1,2)),1)+1)),"")</f>
        <v>ق22</v>
      </c>
      <c r="AT40" s="81" t="str">
        <f ca="1">IFERROR(IF(OR($AR$5=4,$AR$5=6),"",INDEX(OFFSET($B40,,MATCH($AR$3,$C$8:$AL$8,0)+$AR$5/2,,$AR$5/IF(OR($AR$5=4,$AR$5=6),1,2)),,MATCH("zzz",OFFSET($B40,,MATCH($AR$3,$C$8:$AL$8,0)+$AR$5/2,,$AR$5/IF(OR($AR$5=4,$AR$5=6),1,2)),1))),"")</f>
        <v>2م4</v>
      </c>
    </row>
    <row r="41" spans="1:49" ht="20.25" customHeight="1">
      <c r="A41" s="15">
        <v>31</v>
      </c>
      <c r="B41" s="16" t="s">
        <v>101</v>
      </c>
      <c r="C41" s="57" t="s">
        <v>60</v>
      </c>
      <c r="D41" s="17" t="s">
        <v>61</v>
      </c>
      <c r="E41" s="18" t="s">
        <v>60</v>
      </c>
      <c r="F41" s="73" t="s">
        <v>61</v>
      </c>
      <c r="G41" s="75" t="s">
        <v>38</v>
      </c>
      <c r="H41" s="17" t="s">
        <v>62</v>
      </c>
      <c r="I41" s="17" t="s">
        <v>38</v>
      </c>
      <c r="J41" s="55" t="s">
        <v>62</v>
      </c>
      <c r="K41" s="54" t="s">
        <v>50</v>
      </c>
      <c r="L41" s="17"/>
      <c r="M41" s="18" t="s">
        <v>50</v>
      </c>
      <c r="N41" s="73"/>
      <c r="O41" s="75" t="s">
        <v>26</v>
      </c>
      <c r="P41" s="17"/>
      <c r="Q41" s="17" t="s">
        <v>26</v>
      </c>
      <c r="R41" s="55"/>
      <c r="S41" s="64"/>
      <c r="T41" s="20"/>
      <c r="U41" s="19"/>
      <c r="V41" s="63"/>
      <c r="W41" s="54" t="s">
        <v>56</v>
      </c>
      <c r="X41" s="17"/>
      <c r="Y41" s="18" t="s">
        <v>56</v>
      </c>
      <c r="Z41" s="17"/>
      <c r="AA41" s="18" t="s">
        <v>56</v>
      </c>
      <c r="AB41" s="73"/>
      <c r="AC41" s="75" t="s">
        <v>30</v>
      </c>
      <c r="AD41" s="17"/>
      <c r="AE41" s="17"/>
      <c r="AF41" s="17"/>
      <c r="AG41" s="17"/>
      <c r="AH41" s="55"/>
      <c r="AI41" s="57" t="s">
        <v>16</v>
      </c>
      <c r="AJ41" s="17"/>
      <c r="AK41" s="17" t="s">
        <v>42</v>
      </c>
      <c r="AL41" s="55"/>
      <c r="AM41" s="21">
        <f t="shared" si="0"/>
        <v>18</v>
      </c>
      <c r="AN41" s="21"/>
      <c r="AO41" s="113"/>
      <c r="AP41" s="118">
        <f ca="1">IF(AND(AQ41="",AS41=""),"",MAX(AP$11:AP40)+1)</f>
        <v>28</v>
      </c>
      <c r="AQ41" s="81" t="str">
        <f ca="1">IFERROR(INDEX(OFFSET($B41,,MATCH($AR$3,$C$8:$AL$8,0),,$AR$5/IF(OR($AR$5=4,$AR$5=6),1,2)),,MATCH("zzz",OFFSET($B41,,MATCH($AR$3,$C$8:$AL$8,0),,$AR$5/IF(OR($AR$5=4,$AR$5=6),1,2)),1)+1),"")</f>
        <v>ق22</v>
      </c>
      <c r="AR41" s="81" t="str">
        <f ca="1">IFERROR(INDEX(OFFSET($B41,,MATCH($AR$3,$C$8:$AL$8,0),,$AR$5/IF(OR($AR$5=4,$AR$5=6),1,2)),,MATCH("zzz",OFFSET($B41,,MATCH($AR$3,$C$8:$AL$8,0),,$AR$5/IF(OR($AR$5=4,$AR$5=6),1,2)),1)),"")</f>
        <v>3م5</v>
      </c>
      <c r="AS41" s="81" t="str">
        <f ca="1">IFERROR(IF(OR($AR$5=4,$AR$5=6),"",INDEX(OFFSET($B41,,MATCH($AR$3,$C$8:$AL$8,0)+$AR$5/2,,$AR$5/IF(OR($AR$5=4,$AR$5=6),1,2)),,MATCH("zzz",OFFSET($B41,,MATCH($AR$3,$C$8:$AL$8,0)+$AR$5/2,,$AR$5/IF(OR($AR$5=4,$AR$5=6),1,2)),1)+1)),"")</f>
        <v>ق23</v>
      </c>
      <c r="AT41" s="81" t="str">
        <f ca="1">IFERROR(IF(OR($AR$5=4,$AR$5=6),"",INDEX(OFFSET($B41,,MATCH($AR$3,$C$8:$AL$8,0)+$AR$5/2,,$AR$5/IF(OR($AR$5=4,$AR$5=6),1,2)),,MATCH("zzz",OFFSET($B41,,MATCH($AR$3,$C$8:$AL$8,0)+$AR$5/2,,$AR$5/IF(OR($AR$5=4,$AR$5=6),1,2)),1))),"")</f>
        <v>2م5</v>
      </c>
    </row>
    <row r="42" spans="1:49" ht="20.25" customHeight="1">
      <c r="A42" s="15">
        <v>32</v>
      </c>
      <c r="B42" s="16" t="s">
        <v>102</v>
      </c>
      <c r="C42" s="57" t="s">
        <v>45</v>
      </c>
      <c r="D42" s="17" t="s">
        <v>62</v>
      </c>
      <c r="E42" s="17" t="s">
        <v>45</v>
      </c>
      <c r="F42" s="73" t="s">
        <v>62</v>
      </c>
      <c r="G42" s="75" t="s">
        <v>42</v>
      </c>
      <c r="H42" s="17" t="s">
        <v>103</v>
      </c>
      <c r="I42" s="17" t="s">
        <v>42</v>
      </c>
      <c r="J42" s="55" t="s">
        <v>103</v>
      </c>
      <c r="K42" s="54" t="s">
        <v>56</v>
      </c>
      <c r="L42" s="17"/>
      <c r="M42" s="18" t="s">
        <v>56</v>
      </c>
      <c r="N42" s="73"/>
      <c r="O42" s="75"/>
      <c r="P42" s="17"/>
      <c r="Q42" s="17"/>
      <c r="R42" s="55"/>
      <c r="S42" s="64"/>
      <c r="T42" s="20"/>
      <c r="U42" s="20" t="s">
        <v>42</v>
      </c>
      <c r="V42" s="63"/>
      <c r="W42" s="54" t="s">
        <v>60</v>
      </c>
      <c r="X42" s="17"/>
      <c r="Y42" s="18" t="s">
        <v>60</v>
      </c>
      <c r="Z42" s="17"/>
      <c r="AA42" s="18" t="s">
        <v>60</v>
      </c>
      <c r="AB42" s="73"/>
      <c r="AC42" s="75" t="s">
        <v>35</v>
      </c>
      <c r="AD42" s="17"/>
      <c r="AE42" s="17" t="s">
        <v>35</v>
      </c>
      <c r="AF42" s="17"/>
      <c r="AG42" s="17" t="s">
        <v>35</v>
      </c>
      <c r="AH42" s="55"/>
      <c r="AI42" s="57"/>
      <c r="AJ42" s="17"/>
      <c r="AK42" s="17" t="s">
        <v>18</v>
      </c>
      <c r="AL42" s="55"/>
      <c r="AM42" s="21">
        <f t="shared" si="0"/>
        <v>18</v>
      </c>
      <c r="AN42" s="21"/>
      <c r="AO42" s="113"/>
      <c r="AP42" s="118">
        <f ca="1">IF(AND(AQ42="",AS42=""),"",MAX(AP$11:AP41)+1)</f>
        <v>29</v>
      </c>
      <c r="AQ42" s="81" t="str">
        <f ca="1">IFERROR(INDEX(OFFSET($B42,,MATCH($AR$3,$C$8:$AL$8,0),,$AR$5/IF(OR($AR$5=4,$AR$5=6),1,2)),,MATCH("zzz",OFFSET($B42,,MATCH($AR$3,$C$8:$AL$8,0),,$AR$5/IF(OR($AR$5=4,$AR$5=6),1,2)),1)+1),"")</f>
        <v>ق23</v>
      </c>
      <c r="AR42" s="81" t="str">
        <f ca="1">IFERROR(INDEX(OFFSET($B42,,MATCH($AR$3,$C$8:$AL$8,0),,$AR$5/IF(OR($AR$5=4,$AR$5=6),1,2)),,MATCH("zzz",OFFSET($B42,,MATCH($AR$3,$C$8:$AL$8,0),,$AR$5/IF(OR($AR$5=4,$AR$5=6),1,2)),1)),"")</f>
        <v>3م6</v>
      </c>
      <c r="AS42" s="81" t="str">
        <f ca="1">IFERROR(IF(OR($AR$5=4,$AR$5=6),"",INDEX(OFFSET($B42,,MATCH($AR$3,$C$8:$AL$8,0)+$AR$5/2,,$AR$5/IF(OR($AR$5=4,$AR$5=6),1,2)),,MATCH("zzz",OFFSET($B42,,MATCH($AR$3,$C$8:$AL$8,0)+$AR$5/2,,$AR$5/IF(OR($AR$5=4,$AR$5=6),1,2)),1)+1)),"")</f>
        <v>ق24</v>
      </c>
      <c r="AT42" s="81" t="str">
        <f ca="1">IFERROR(IF(OR($AR$5=4,$AR$5=6),"",INDEX(OFFSET($B42,,MATCH($AR$3,$C$8:$AL$8,0)+$AR$5/2,,$AR$5/IF(OR($AR$5=4,$AR$5=6),1,2)),,MATCH("zzz",OFFSET($B42,,MATCH($AR$3,$C$8:$AL$8,0)+$AR$5/2,,$AR$5/IF(OR($AR$5=4,$AR$5=6),1,2)),1))),"")</f>
        <v>4م5</v>
      </c>
    </row>
    <row r="43" spans="1:49" customFormat="1" ht="15">
      <c r="AO43" s="114"/>
      <c r="AV43" s="80"/>
      <c r="AW43" s="80"/>
    </row>
    <row r="44" spans="1:49" customFormat="1" ht="15">
      <c r="AO44" s="114"/>
      <c r="AV44" s="82"/>
      <c r="AW44" s="82"/>
    </row>
    <row r="45" spans="1:49" customFormat="1" ht="15">
      <c r="AO45" s="114"/>
      <c r="AV45" s="82"/>
      <c r="AW45" s="82"/>
    </row>
    <row r="46" spans="1:49" customFormat="1" ht="15">
      <c r="AO46" s="114"/>
      <c r="AV46" s="82"/>
      <c r="AW46" s="82"/>
    </row>
    <row r="47" spans="1:49" customFormat="1" ht="15">
      <c r="AO47" s="114"/>
      <c r="AV47" s="82"/>
      <c r="AW47" s="82"/>
    </row>
    <row r="48" spans="1:49" customFormat="1" ht="15">
      <c r="AO48" s="114"/>
      <c r="AV48" s="82"/>
      <c r="AW48" s="82"/>
    </row>
    <row r="49" spans="41:49" customFormat="1" ht="15">
      <c r="AO49" s="114"/>
      <c r="AV49" s="82"/>
      <c r="AW49" s="82"/>
    </row>
    <row r="50" spans="41:49">
      <c r="AV50" s="82"/>
      <c r="AW50" s="82"/>
    </row>
    <row r="52" spans="41:49" ht="17.25" thickBot="1"/>
    <row r="53" spans="41:49" ht="17.25" hidden="1" thickBot="1"/>
    <row r="54" spans="41:49" ht="17.25" hidden="1" thickBot="1"/>
    <row r="55" spans="41:49" ht="17.25" hidden="1" thickBot="1"/>
    <row r="56" spans="41:49" ht="17.25" hidden="1" thickBot="1"/>
    <row r="57" spans="41:49" ht="17.25" hidden="1" thickBot="1"/>
    <row r="58" spans="41:49" ht="17.25" hidden="1" thickBot="1"/>
    <row r="59" spans="41:49" ht="17.25" hidden="1" thickBot="1"/>
    <row r="60" spans="41:49" ht="17.25" hidden="1" thickBot="1"/>
    <row r="61" spans="41:49" ht="17.25" hidden="1" thickBot="1"/>
    <row r="62" spans="41:49" ht="17.25" hidden="1" thickBot="1"/>
    <row r="63" spans="41:49" ht="17.25" hidden="1" thickBot="1"/>
    <row r="64" spans="41:49" ht="17.25" hidden="1" thickBot="1"/>
    <row r="65" ht="17.25" hidden="1" thickBot="1"/>
    <row r="66" ht="17.25" hidden="1" thickBot="1"/>
    <row r="67" ht="17.25" hidden="1" thickBot="1"/>
    <row r="68" ht="17.25" hidden="1" thickBot="1"/>
    <row r="69" ht="17.25" hidden="1" thickBot="1"/>
    <row r="70" ht="17.25" hidden="1" thickBot="1"/>
    <row r="71" ht="17.25" hidden="1" thickBot="1"/>
    <row r="72" ht="17.25" hidden="1" thickBot="1"/>
    <row r="73" ht="17.25" hidden="1" thickBot="1"/>
    <row r="74" ht="17.25" hidden="1" thickBot="1"/>
    <row r="75" ht="17.25" hidden="1" thickBot="1"/>
    <row r="76" ht="17.25" hidden="1" thickBot="1"/>
    <row r="77" ht="17.25" hidden="1" thickBot="1"/>
    <row r="78" ht="17.25" hidden="1" thickBot="1"/>
    <row r="79" ht="17.25" hidden="1" thickBot="1"/>
    <row r="80" ht="17.25" hidden="1" thickBot="1"/>
    <row r="81" ht="17.25" hidden="1" thickBot="1"/>
    <row r="82" ht="17.25" hidden="1" thickBot="1"/>
    <row r="83" ht="17.25" hidden="1" thickBot="1"/>
    <row r="84" ht="17.25" hidden="1" thickBot="1"/>
    <row r="85" ht="17.25" hidden="1" thickBot="1"/>
    <row r="86" ht="17.25" hidden="1" thickBot="1"/>
    <row r="87" ht="17.25" hidden="1" thickBot="1"/>
    <row r="88" ht="17.25" hidden="1" thickBot="1"/>
    <row r="89" ht="17.25" hidden="1" thickBot="1"/>
    <row r="90" ht="17.25" hidden="1" thickBot="1"/>
    <row r="91" ht="17.25" hidden="1" thickBot="1"/>
    <row r="92" ht="17.25" hidden="1" thickBot="1"/>
    <row r="93" ht="17.25" hidden="1" thickBot="1"/>
    <row r="94" ht="17.25" hidden="1" thickBot="1"/>
    <row r="95" ht="17.25" hidden="1" thickBot="1"/>
    <row r="96" ht="17.25" hidden="1" thickBot="1"/>
    <row r="97" spans="1:38" ht="17.25" hidden="1" thickBot="1"/>
    <row r="98" spans="1:38" ht="17.25" hidden="1" thickBot="1"/>
    <row r="99" spans="1:38" ht="17.25" hidden="1" thickBot="1"/>
    <row r="100" spans="1:38" ht="17.25" hidden="1" thickBot="1"/>
    <row r="101" spans="1:38" ht="21" thickBot="1">
      <c r="A101" s="24"/>
      <c r="B101" s="24"/>
      <c r="C101" s="25">
        <f>COUNTA(C11:C42)</f>
        <v>23</v>
      </c>
      <c r="D101" s="26">
        <f t="shared" ref="D101:AL101" si="1">COUNTA(D11:D42)</f>
        <v>23</v>
      </c>
      <c r="E101" s="26">
        <f t="shared" si="1"/>
        <v>23</v>
      </c>
      <c r="F101" s="26">
        <f t="shared" si="1"/>
        <v>23</v>
      </c>
      <c r="G101" s="26">
        <f t="shared" si="1"/>
        <v>24</v>
      </c>
      <c r="H101" s="26">
        <f t="shared" si="1"/>
        <v>24</v>
      </c>
      <c r="I101" s="26">
        <f t="shared" si="1"/>
        <v>24</v>
      </c>
      <c r="J101" s="26">
        <f t="shared" si="1"/>
        <v>24</v>
      </c>
      <c r="K101" s="26">
        <f t="shared" si="1"/>
        <v>24</v>
      </c>
      <c r="L101" s="26">
        <f t="shared" si="1"/>
        <v>2</v>
      </c>
      <c r="M101" s="26">
        <f t="shared" si="1"/>
        <v>24</v>
      </c>
      <c r="N101" s="26">
        <f t="shared" si="1"/>
        <v>2</v>
      </c>
      <c r="O101" s="26">
        <f t="shared" si="1"/>
        <v>24</v>
      </c>
      <c r="P101" s="26">
        <f t="shared" si="1"/>
        <v>0</v>
      </c>
      <c r="Q101" s="26">
        <f t="shared" si="1"/>
        <v>24</v>
      </c>
      <c r="R101" s="26">
        <f t="shared" si="1"/>
        <v>0</v>
      </c>
      <c r="S101" s="26">
        <f t="shared" si="1"/>
        <v>24</v>
      </c>
      <c r="T101" s="26">
        <f t="shared" si="1"/>
        <v>0</v>
      </c>
      <c r="U101" s="26">
        <f t="shared" si="1"/>
        <v>24</v>
      </c>
      <c r="V101" s="26">
        <f t="shared" si="1"/>
        <v>0</v>
      </c>
      <c r="W101" s="26">
        <f t="shared" si="1"/>
        <v>24</v>
      </c>
      <c r="X101" s="26">
        <f t="shared" si="1"/>
        <v>0</v>
      </c>
      <c r="Y101" s="26">
        <f t="shared" si="1"/>
        <v>24</v>
      </c>
      <c r="Z101" s="26">
        <f t="shared" si="1"/>
        <v>0</v>
      </c>
      <c r="AA101" s="26">
        <f t="shared" si="1"/>
        <v>24</v>
      </c>
      <c r="AB101" s="26">
        <f t="shared" si="1"/>
        <v>0</v>
      </c>
      <c r="AC101" s="26">
        <f t="shared" si="1"/>
        <v>24</v>
      </c>
      <c r="AD101" s="26">
        <f t="shared" si="1"/>
        <v>0</v>
      </c>
      <c r="AE101" s="26">
        <f t="shared" si="1"/>
        <v>24</v>
      </c>
      <c r="AF101" s="26">
        <f t="shared" si="1"/>
        <v>0</v>
      </c>
      <c r="AG101" s="26">
        <f t="shared" si="1"/>
        <v>24</v>
      </c>
      <c r="AH101" s="26">
        <f t="shared" si="1"/>
        <v>0</v>
      </c>
      <c r="AI101" s="26">
        <f t="shared" si="1"/>
        <v>24</v>
      </c>
      <c r="AJ101" s="26">
        <f t="shared" si="1"/>
        <v>0</v>
      </c>
      <c r="AK101" s="26">
        <f t="shared" si="1"/>
        <v>23</v>
      </c>
      <c r="AL101" s="27">
        <f t="shared" si="1"/>
        <v>0</v>
      </c>
    </row>
    <row r="102" spans="1:38" ht="21" thickBo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</row>
    <row r="103" spans="1:38" ht="21" thickBot="1">
      <c r="A103" s="24"/>
      <c r="B103" s="24"/>
      <c r="C103" s="24"/>
      <c r="D103" s="28">
        <f>SUM(C101,E101)</f>
        <v>46</v>
      </c>
      <c r="E103" s="29">
        <f>SUM(D101,F101)</f>
        <v>46</v>
      </c>
      <c r="F103" s="24"/>
      <c r="G103" s="24"/>
      <c r="H103" s="24"/>
      <c r="I103" s="24"/>
      <c r="J103" s="24"/>
      <c r="K103" s="28">
        <f>SUM(G101,I101,K101,M101)</f>
        <v>96</v>
      </c>
      <c r="L103" s="29">
        <f>SUM(H101,J101,L101,N101)</f>
        <v>52</v>
      </c>
      <c r="M103" s="24"/>
      <c r="N103" s="24"/>
      <c r="O103" s="24"/>
      <c r="P103" s="24"/>
      <c r="Q103" s="28">
        <f>SUM(O101,Q101,S101)</f>
        <v>72</v>
      </c>
      <c r="R103" s="29">
        <f>SUM(P101,R101,T101)</f>
        <v>0</v>
      </c>
      <c r="S103" s="24"/>
      <c r="T103" s="24"/>
      <c r="U103" s="24"/>
      <c r="V103" s="24"/>
      <c r="W103" s="24"/>
      <c r="X103" s="24"/>
      <c r="Y103" s="28">
        <f>SUM(U101,W101,Y101,AA101)</f>
        <v>96</v>
      </c>
      <c r="Z103" s="29">
        <f>SUM(V101,X101,Z101,AB101)</f>
        <v>0</v>
      </c>
      <c r="AA103" s="24"/>
      <c r="AB103" s="24"/>
      <c r="AC103" s="24"/>
      <c r="AD103" s="24"/>
      <c r="AE103" s="24"/>
      <c r="AF103" s="24"/>
      <c r="AG103" s="28">
        <f>SUM(AC101,AE101,AG101,AI101)</f>
        <v>96</v>
      </c>
      <c r="AH103" s="29">
        <f>SUM(AD101,AF101,AH101,AJ101)</f>
        <v>0</v>
      </c>
      <c r="AI103" s="24"/>
      <c r="AJ103" s="24"/>
      <c r="AK103" s="28">
        <f>SUM(AK101)</f>
        <v>23</v>
      </c>
      <c r="AL103" s="29">
        <f>SUM(AL101)</f>
        <v>0</v>
      </c>
    </row>
    <row r="104" spans="1:38" ht="20.2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</row>
  </sheetData>
  <mergeCells count="33">
    <mergeCell ref="AR3:AT3"/>
    <mergeCell ref="AP3:AQ3"/>
    <mergeCell ref="AR5:AT5"/>
    <mergeCell ref="AP5:AQ5"/>
    <mergeCell ref="AS9:AT9"/>
    <mergeCell ref="AR4:AT4"/>
    <mergeCell ref="AQ9:AR9"/>
    <mergeCell ref="AP9:AP10"/>
    <mergeCell ref="AP4:AQ4"/>
    <mergeCell ref="S9:T9"/>
    <mergeCell ref="U9:V9"/>
    <mergeCell ref="B4:E4"/>
    <mergeCell ref="AF4:AK4"/>
    <mergeCell ref="B5:E5"/>
    <mergeCell ref="AG9:AH9"/>
    <mergeCell ref="AI9:AJ9"/>
    <mergeCell ref="AK9:AL9"/>
    <mergeCell ref="A7:A10"/>
    <mergeCell ref="B7:B10"/>
    <mergeCell ref="AF19:AG19"/>
    <mergeCell ref="C9:D9"/>
    <mergeCell ref="E9:F9"/>
    <mergeCell ref="G9:H9"/>
    <mergeCell ref="I9:J9"/>
    <mergeCell ref="K9:L9"/>
    <mergeCell ref="M9:N9"/>
    <mergeCell ref="O9:P9"/>
    <mergeCell ref="Q9:R9"/>
    <mergeCell ref="W9:X9"/>
    <mergeCell ref="Y9:Z9"/>
    <mergeCell ref="AA9:AB9"/>
    <mergeCell ref="AC9:AD9"/>
    <mergeCell ref="AE9:AF9"/>
  </mergeCells>
  <hyperlinks>
    <hyperlink ref="AM1" location="ze!A1" display="العودة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15"/>
  <sheetViews>
    <sheetView rightToLeft="1" workbookViewId="0"/>
  </sheetViews>
  <sheetFormatPr baseColWidth="10" defaultColWidth="9.140625" defaultRowHeight="15"/>
  <cols>
    <col min="1" max="1" width="6.140625" customWidth="1"/>
    <col min="2" max="2" width="22.5703125" customWidth="1"/>
    <col min="3" max="4" width="8.140625" customWidth="1"/>
    <col min="5" max="5" width="14.85546875" customWidth="1"/>
    <col min="6" max="6" width="0.85546875" customWidth="1"/>
    <col min="7" max="8" width="8.140625" customWidth="1"/>
    <col min="9" max="9" width="14.85546875" customWidth="1"/>
    <col min="10" max="10" width="7.28515625" customWidth="1"/>
    <col min="11" max="11" width="11.7109375" customWidth="1"/>
    <col min="12" max="12" width="7.28515625" customWidth="1"/>
    <col min="13" max="13" width="7.140625" customWidth="1"/>
    <col min="14" max="14" width="9.140625" customWidth="1"/>
    <col min="15" max="15" width="4" customWidth="1"/>
    <col min="16" max="16" width="13.28515625" style="84" customWidth="1"/>
    <col min="17" max="17" width="4.85546875" style="82" customWidth="1"/>
    <col min="18" max="18" width="9.140625" customWidth="1"/>
  </cols>
  <sheetData>
    <row r="1" spans="1:17" ht="15" customHeight="1">
      <c r="B1" s="102"/>
      <c r="C1" s="102"/>
      <c r="D1" s="102"/>
      <c r="E1" s="102"/>
      <c r="F1" s="102"/>
      <c r="G1" s="102"/>
      <c r="H1" s="102"/>
      <c r="I1" s="102"/>
      <c r="J1" s="102"/>
      <c r="K1" s="30"/>
      <c r="L1" s="30"/>
      <c r="M1" s="30"/>
      <c r="O1" s="82">
        <v>1</v>
      </c>
      <c r="P1" s="83">
        <v>43058</v>
      </c>
    </row>
    <row r="2" spans="1:17" ht="15" customHeight="1">
      <c r="B2" s="102"/>
      <c r="C2" s="102"/>
      <c r="D2" s="102"/>
      <c r="E2" s="102"/>
      <c r="F2" s="102"/>
      <c r="G2" s="102"/>
      <c r="H2" s="102"/>
      <c r="I2" s="102"/>
      <c r="J2" s="102"/>
      <c r="K2" s="30"/>
      <c r="L2" s="30"/>
      <c r="M2" s="30"/>
      <c r="O2" s="82">
        <v>2</v>
      </c>
      <c r="P2" s="83">
        <v>43059</v>
      </c>
    </row>
    <row r="3" spans="1:17" ht="15" customHeight="1">
      <c r="B3" s="30"/>
      <c r="C3" s="30"/>
      <c r="D3" s="30"/>
      <c r="E3" s="31"/>
      <c r="F3" s="31"/>
      <c r="G3" s="31"/>
      <c r="H3" s="31"/>
      <c r="I3" s="32"/>
      <c r="J3" s="32"/>
      <c r="K3" s="30"/>
      <c r="O3" s="82">
        <v>3</v>
      </c>
      <c r="P3" s="83">
        <v>43060</v>
      </c>
    </row>
    <row r="4" spans="1:17" ht="15" customHeight="1">
      <c r="B4" s="31"/>
      <c r="C4" s="31"/>
      <c r="D4" s="31"/>
      <c r="E4" s="31"/>
      <c r="F4" s="103"/>
      <c r="G4" s="103"/>
      <c r="H4" s="103"/>
      <c r="I4" s="46"/>
      <c r="J4" s="33"/>
      <c r="K4" s="30"/>
      <c r="O4" s="82">
        <v>4</v>
      </c>
      <c r="P4" s="83">
        <v>43061</v>
      </c>
    </row>
    <row r="5" spans="1:17" ht="15" customHeight="1">
      <c r="B5" s="34"/>
      <c r="E5" s="142"/>
      <c r="F5" s="142"/>
      <c r="G5" s="142"/>
      <c r="H5" s="142"/>
      <c r="I5" s="35"/>
      <c r="J5" s="33"/>
      <c r="K5" s="30"/>
      <c r="O5" s="82">
        <v>5</v>
      </c>
      <c r="P5" s="83">
        <v>43062</v>
      </c>
    </row>
    <row r="6" spans="1:17" ht="10.5" customHeight="1">
      <c r="A6" s="144" t="s">
        <v>63</v>
      </c>
      <c r="B6" s="144"/>
      <c r="C6" s="144"/>
      <c r="D6" s="144"/>
      <c r="E6" s="144"/>
      <c r="F6" s="144"/>
      <c r="G6" s="144"/>
      <c r="H6" s="144"/>
      <c r="I6" s="144"/>
      <c r="J6" s="36"/>
    </row>
    <row r="7" spans="1:17" ht="15" customHeight="1">
      <c r="A7" s="144"/>
      <c r="B7" s="144"/>
      <c r="C7" s="144"/>
      <c r="D7" s="144"/>
      <c r="E7" s="144"/>
      <c r="F7" s="144"/>
      <c r="G7" s="144"/>
      <c r="H7" s="144"/>
      <c r="I7" s="144"/>
      <c r="J7" s="36"/>
      <c r="M7" s="37"/>
    </row>
    <row r="8" spans="1:17" ht="18" customHeight="1"/>
    <row r="9" spans="1:17" ht="17.100000000000001" customHeight="1">
      <c r="B9" s="143" t="s">
        <v>114</v>
      </c>
      <c r="C9" s="158" t="str">
        <f>CHOOSE(WEEKDAY(G9),"الاحد","الاثنين","الثلاثاء","الاربعاء","الخميس","الجمعة","السبت")</f>
        <v>الاحد</v>
      </c>
      <c r="D9" s="158"/>
      <c r="E9" s="44" t="s">
        <v>65</v>
      </c>
      <c r="F9" s="38"/>
      <c r="G9" s="140">
        <v>43058</v>
      </c>
      <c r="H9" s="140"/>
      <c r="I9" s="38"/>
      <c r="J9" s="39"/>
    </row>
    <row r="10" spans="1:17" ht="17.100000000000001" customHeight="1">
      <c r="B10" s="32"/>
      <c r="C10" s="32"/>
      <c r="D10" s="32"/>
      <c r="E10" s="32"/>
      <c r="F10" s="38"/>
      <c r="G10" s="32"/>
      <c r="H10" s="32"/>
      <c r="I10" s="38"/>
      <c r="J10" s="39"/>
      <c r="K10" s="38"/>
    </row>
    <row r="11" spans="1:17" s="151" customFormat="1" ht="17.100000000000001" customHeight="1">
      <c r="A11" s="154" t="s">
        <v>113</v>
      </c>
      <c r="B11" s="153" t="s">
        <v>68</v>
      </c>
      <c r="C11" s="153" t="s">
        <v>66</v>
      </c>
      <c r="D11" s="153"/>
      <c r="E11" s="153"/>
      <c r="F11" s="155"/>
      <c r="G11" s="141" t="s">
        <v>67</v>
      </c>
      <c r="H11" s="141"/>
      <c r="I11" s="141"/>
      <c r="J11" s="100"/>
      <c r="K11" s="147"/>
      <c r="M11" s="152"/>
      <c r="P11" s="150"/>
      <c r="Q11" s="150"/>
    </row>
    <row r="12" spans="1:17" s="145" customFormat="1" ht="17.100000000000001" customHeight="1">
      <c r="A12" s="154"/>
      <c r="B12" s="153"/>
      <c r="C12" s="157" t="s">
        <v>15</v>
      </c>
      <c r="D12" s="157" t="s">
        <v>14</v>
      </c>
      <c r="E12" s="157" t="s">
        <v>69</v>
      </c>
      <c r="F12" s="155"/>
      <c r="G12" s="157" t="s">
        <v>15</v>
      </c>
      <c r="H12" s="157" t="s">
        <v>14</v>
      </c>
      <c r="I12" s="157" t="s">
        <v>69</v>
      </c>
      <c r="J12" s="146"/>
      <c r="K12" s="147"/>
      <c r="L12" s="148"/>
      <c r="M12" s="148"/>
      <c r="P12" s="149"/>
      <c r="Q12" s="150"/>
    </row>
    <row r="13" spans="1:17" ht="18.95" customHeight="1">
      <c r="A13" s="156">
        <f ca="1">IF(ROW($A1)&lt;=MAX(الحراسة!$AP:$AP),ROW($A1),"")</f>
        <v>1</v>
      </c>
      <c r="B13" s="159" t="str">
        <f ca="1">IF($A13="","",IFERROR(OFFSET(الحراسة!$B$1,MATCH($A13,الحراسة!$AP:$AP,0)-1,),""))</f>
        <v>حارس1</v>
      </c>
      <c r="C13" s="41" t="str">
        <f ca="1">IF($A13="","",IFERROR(OFFSET(الحراسة!$AQ$1,MATCH($A13,الحراسة!$AP:$AP,0)-1,),""))</f>
        <v>ق1</v>
      </c>
      <c r="D13" s="41" t="str">
        <f ca="1">IF($A13="","",IFERROR(OFFSET(الحراسة!$AR$1,MATCH($A13,الحراسة!$AP:$AP,0)-1,),""))</f>
        <v>1م1</v>
      </c>
      <c r="E13" s="41"/>
      <c r="F13" s="38"/>
      <c r="G13" s="41" t="str">
        <f ca="1">IF($A13="","",IFERROR(OFFSET(الحراسة!$AS$1,MATCH($A13,الحراسة!$AP:$AP,0)-1,),""))</f>
        <v/>
      </c>
      <c r="H13" s="41" t="str">
        <f ca="1">IF($A13="","",IFERROR(OFFSET(الحراسة!$AT$1,MATCH($A13,الحراسة!$AP:$AP,0)-1,),""))</f>
        <v/>
      </c>
      <c r="I13" s="41" t="s">
        <v>70</v>
      </c>
      <c r="J13" s="40"/>
      <c r="K13" s="42" t="s">
        <v>70</v>
      </c>
      <c r="L13" s="134"/>
      <c r="M13" s="134"/>
    </row>
    <row r="14" spans="1:17" ht="18.95" customHeight="1">
      <c r="A14" s="156">
        <f ca="1">IF(ROW($A2)&lt;=MAX(الحراسة!$AP:$AP),ROW($A2),"")</f>
        <v>2</v>
      </c>
      <c r="B14" s="159" t="str">
        <f ca="1">IF($A14="","",IFERROR(OFFSET(الحراسة!$B$1,MATCH($A14,الحراسة!$AP:$AP,0)-1,),""))</f>
        <v>حارس2</v>
      </c>
      <c r="C14" s="41" t="str">
        <f ca="1">IF($A14="","",IFERROR(OFFSET(الحراسة!$AQ$1,MATCH($A14,الحراسة!$AP:$AP,0)-1,),""))</f>
        <v>ق2</v>
      </c>
      <c r="D14" s="41" t="str">
        <f ca="1">IF($A14="","",IFERROR(OFFSET(الحراسة!$AR$1,MATCH($A14,الحراسة!$AP:$AP,0)-1,),""))</f>
        <v>1م1</v>
      </c>
      <c r="E14" s="41"/>
      <c r="F14" s="38"/>
      <c r="G14" s="41" t="str">
        <f ca="1">IF($A14="","",IFERROR(OFFSET(الحراسة!$AS$1,MATCH($A14,الحراسة!$AP:$AP,0)-1,),""))</f>
        <v>ق1</v>
      </c>
      <c r="H14" s="41" t="str">
        <f ca="1">IF($A14="","",IFERROR(OFFSET(الحراسة!$AT$1,MATCH($A14,الحراسة!$AP:$AP,0)-1,),""))</f>
        <v>2م6</v>
      </c>
      <c r="I14" s="41" t="s">
        <v>70</v>
      </c>
      <c r="J14" s="40"/>
      <c r="K14" s="42" t="s">
        <v>70</v>
      </c>
      <c r="L14" s="134"/>
      <c r="M14" s="134"/>
    </row>
    <row r="15" spans="1:17" ht="18.95" customHeight="1">
      <c r="A15" s="156">
        <f ca="1">IF(ROW($A3)&lt;=MAX(الحراسة!$AP:$AP),ROW($A3),"")</f>
        <v>3</v>
      </c>
      <c r="B15" s="159" t="str">
        <f ca="1">IF($A15="","",IFERROR(OFFSET(الحراسة!$B$1,MATCH($A15,الحراسة!$AP:$AP,0)-1,),""))</f>
        <v>حارس3</v>
      </c>
      <c r="C15" s="41" t="str">
        <f ca="1">IF($A15="","",IFERROR(OFFSET(الحراسة!$AQ$1,MATCH($A15,الحراسة!$AP:$AP,0)-1,),""))</f>
        <v>ق3</v>
      </c>
      <c r="D15" s="41" t="str">
        <f ca="1">IF($A15="","",IFERROR(OFFSET(الحراسة!$AR$1,MATCH($A15,الحراسة!$AP:$AP,0)-1,),""))</f>
        <v>1م2</v>
      </c>
      <c r="E15" s="41"/>
      <c r="F15" s="38"/>
      <c r="G15" s="41" t="str">
        <f ca="1">IF($A15="","",IFERROR(OFFSET(الحراسة!$AS$1,MATCH($A15,الحراسة!$AP:$AP,0)-1,),""))</f>
        <v/>
      </c>
      <c r="H15" s="41" t="str">
        <f ca="1">IF($A15="","",IFERROR(OFFSET(الحراسة!$AT$1,MATCH($A15,الحراسة!$AP:$AP,0)-1,),""))</f>
        <v/>
      </c>
      <c r="I15" s="41" t="s">
        <v>70</v>
      </c>
      <c r="J15" s="40"/>
      <c r="K15" s="42" t="s">
        <v>70</v>
      </c>
      <c r="L15" s="134"/>
      <c r="M15" s="134"/>
    </row>
    <row r="16" spans="1:17" ht="18.95" customHeight="1">
      <c r="A16" s="156">
        <f ca="1">IF(ROW($A4)&lt;=MAX(الحراسة!$AP:$AP),ROW($A4),"")</f>
        <v>4</v>
      </c>
      <c r="B16" s="159" t="str">
        <f ca="1">IF($A16="","",IFERROR(OFFSET(الحراسة!$B$1,MATCH($A16,الحراسة!$AP:$AP,0)-1,),""))</f>
        <v>حارس4</v>
      </c>
      <c r="C16" s="41" t="str">
        <f ca="1">IF($A16="","",IFERROR(OFFSET(الحراسة!$AQ$1,MATCH($A16,الحراسة!$AP:$AP,0)-1,),""))</f>
        <v>ق4</v>
      </c>
      <c r="D16" s="41" t="str">
        <f ca="1">IF($A16="","",IFERROR(OFFSET(الحراسة!$AR$1,MATCH($A16,الحراسة!$AP:$AP,0)-1,),""))</f>
        <v>1م2</v>
      </c>
      <c r="E16" s="41"/>
      <c r="F16" s="38"/>
      <c r="G16" s="41" t="str">
        <f ca="1">IF($A16="","",IFERROR(OFFSET(الحراسة!$AS$1,MATCH($A16,الحراسة!$AP:$AP,0)-1,),""))</f>
        <v>ق2</v>
      </c>
      <c r="H16" s="41" t="str">
        <f ca="1">IF($A16="","",IFERROR(OFFSET(الحراسة!$AT$1,MATCH($A16,الحراسة!$AP:$AP,0)-1,),""))</f>
        <v>2م6</v>
      </c>
      <c r="I16" s="41" t="s">
        <v>70</v>
      </c>
      <c r="J16" s="40"/>
      <c r="K16" s="42" t="s">
        <v>70</v>
      </c>
      <c r="L16" s="134"/>
      <c r="M16" s="134"/>
    </row>
    <row r="17" spans="1:13" ht="18.95" customHeight="1">
      <c r="A17" s="156">
        <f ca="1">IF(ROW($A5)&lt;=MAX(الحراسة!$AP:$AP),ROW($A5),"")</f>
        <v>5</v>
      </c>
      <c r="B17" s="159" t="str">
        <f ca="1">IF($A17="","",IFERROR(OFFSET(الحراسة!$B$1,MATCH($A17,الحراسة!$AP:$AP,0)-1,),""))</f>
        <v>حارس5</v>
      </c>
      <c r="C17" s="41" t="str">
        <f ca="1">IF($A17="","",IFERROR(OFFSET(الحراسة!$AQ$1,MATCH($A17,الحراسة!$AP:$AP,0)-1,),""))</f>
        <v>ق5</v>
      </c>
      <c r="D17" s="41" t="str">
        <f ca="1">IF($A17="","",IFERROR(OFFSET(الحراسة!$AR$1,MATCH($A17,الحراسة!$AP:$AP,0)-1,),""))</f>
        <v>1م3</v>
      </c>
      <c r="E17" s="41"/>
      <c r="F17" s="38"/>
      <c r="G17" s="41" t="str">
        <f ca="1">IF($A17="","",IFERROR(OFFSET(الحراسة!$AS$1,MATCH($A17,الحراسة!$AP:$AP,0)-1,),""))</f>
        <v/>
      </c>
      <c r="H17" s="41" t="str">
        <f ca="1">IF($A17="","",IFERROR(OFFSET(الحراسة!$AT$1,MATCH($A17,الحراسة!$AP:$AP,0)-1,),""))</f>
        <v/>
      </c>
      <c r="I17" s="41" t="s">
        <v>70</v>
      </c>
      <c r="J17" s="40"/>
      <c r="K17" s="42" t="s">
        <v>70</v>
      </c>
      <c r="L17" s="134"/>
      <c r="M17" s="134"/>
    </row>
    <row r="18" spans="1:13" ht="18.95" customHeight="1">
      <c r="A18" s="156">
        <f ca="1">IF(ROW($A6)&lt;=MAX(الحراسة!$AP:$AP),ROW($A6),"")</f>
        <v>6</v>
      </c>
      <c r="B18" s="159" t="str">
        <f ca="1">IF($A18="","",IFERROR(OFFSET(الحراسة!$B$1,MATCH($A18,الحراسة!$AP:$AP,0)-1,),""))</f>
        <v>حارس6</v>
      </c>
      <c r="C18" s="41" t="str">
        <f ca="1">IF($A18="","",IFERROR(OFFSET(الحراسة!$AQ$1,MATCH($A18,الحراسة!$AP:$AP,0)-1,),""))</f>
        <v>ق6</v>
      </c>
      <c r="D18" s="41" t="str">
        <f ca="1">IF($A18="","",IFERROR(OFFSET(الحراسة!$AR$1,MATCH($A18,الحراسة!$AP:$AP,0)-1,),""))</f>
        <v>1م3</v>
      </c>
      <c r="E18" s="41"/>
      <c r="F18" s="38"/>
      <c r="G18" s="41" t="str">
        <f ca="1">IF($A18="","",IFERROR(OFFSET(الحراسة!$AS$1,MATCH($A18,الحراسة!$AP:$AP,0)-1,),""))</f>
        <v/>
      </c>
      <c r="H18" s="41" t="str">
        <f ca="1">IF($A18="","",IFERROR(OFFSET(الحراسة!$AT$1,MATCH($A18,الحراسة!$AP:$AP,0)-1,),""))</f>
        <v/>
      </c>
      <c r="I18" s="41" t="s">
        <v>70</v>
      </c>
      <c r="J18" s="40"/>
      <c r="K18" s="42" t="s">
        <v>70</v>
      </c>
      <c r="L18" s="134"/>
      <c r="M18" s="134"/>
    </row>
    <row r="19" spans="1:13" ht="18.95" customHeight="1">
      <c r="A19" s="156">
        <f ca="1">IF(ROW($A7)&lt;=MAX(الحراسة!$AP:$AP),ROW($A7),"")</f>
        <v>7</v>
      </c>
      <c r="B19" s="159" t="str">
        <f ca="1">IF($A19="","",IFERROR(OFFSET(الحراسة!$B$1,MATCH($A19,الحراسة!$AP:$AP,0)-1,),""))</f>
        <v>حارس7</v>
      </c>
      <c r="C19" s="41" t="str">
        <f ca="1">IF($A19="","",IFERROR(OFFSET(الحراسة!$AQ$1,MATCH($A19,الحراسة!$AP:$AP,0)-1,),""))</f>
        <v>ق7</v>
      </c>
      <c r="D19" s="41" t="str">
        <f ca="1">IF($A19="","",IFERROR(OFFSET(الحراسة!$AR$1,MATCH($A19,الحراسة!$AP:$AP,0)-1,),""))</f>
        <v>1م4</v>
      </c>
      <c r="E19" s="41"/>
      <c r="F19" s="38"/>
      <c r="G19" s="41" t="str">
        <f ca="1">IF($A19="","",IFERROR(OFFSET(الحراسة!$AS$1,MATCH($A19,الحراسة!$AP:$AP,0)-1,),""))</f>
        <v/>
      </c>
      <c r="H19" s="41" t="str">
        <f ca="1">IF($A19="","",IFERROR(OFFSET(الحراسة!$AT$1,MATCH($A19,الحراسة!$AP:$AP,0)-1,),""))</f>
        <v/>
      </c>
      <c r="I19" s="41" t="s">
        <v>70</v>
      </c>
      <c r="J19" s="40"/>
      <c r="K19" s="42" t="s">
        <v>70</v>
      </c>
      <c r="L19" s="134"/>
      <c r="M19" s="134"/>
    </row>
    <row r="20" spans="1:13" ht="18.95" customHeight="1">
      <c r="A20" s="156">
        <f ca="1">IF(ROW($A8)&lt;=MAX(الحراسة!$AP:$AP),ROW($A8),"")</f>
        <v>8</v>
      </c>
      <c r="B20" s="159" t="str">
        <f ca="1">IF($A20="","",IFERROR(OFFSET(الحراسة!$B$1,MATCH($A20,الحراسة!$AP:$AP,0)-1,),""))</f>
        <v>حارس8</v>
      </c>
      <c r="C20" s="41" t="str">
        <f ca="1">IF($A20="","",IFERROR(OFFSET(الحراسة!$AQ$1,MATCH($A20,الحراسة!$AP:$AP,0)-1,),""))</f>
        <v>ق7</v>
      </c>
      <c r="D20" s="41" t="str">
        <f ca="1">IF($A20="","",IFERROR(OFFSET(الحراسة!$AR$1,MATCH($A20,الحراسة!$AP:$AP,0)-1,),""))</f>
        <v>1م4</v>
      </c>
      <c r="E20" s="41"/>
      <c r="F20" s="38"/>
      <c r="G20" s="41" t="str">
        <f ca="1">IF($A20="","",IFERROR(OFFSET(الحراسة!$AS$1,MATCH($A20,الحراسة!$AP:$AP,0)-1,),""))</f>
        <v>ق3</v>
      </c>
      <c r="H20" s="41" t="str">
        <f ca="1">IF($A20="","",IFERROR(OFFSET(الحراسة!$AT$1,MATCH($A20,الحراسة!$AP:$AP,0)-1,),""))</f>
        <v>2م5</v>
      </c>
      <c r="I20" s="41" t="s">
        <v>70</v>
      </c>
      <c r="J20" s="40"/>
      <c r="K20" s="42" t="s">
        <v>70</v>
      </c>
      <c r="L20" s="134"/>
      <c r="M20" s="134"/>
    </row>
    <row r="21" spans="1:13" ht="18.95" customHeight="1">
      <c r="A21" s="156">
        <f ca="1">IF(ROW($A9)&lt;=MAX(الحراسة!$AP:$AP),ROW($A9),"")</f>
        <v>9</v>
      </c>
      <c r="B21" s="159" t="str">
        <f ca="1">IF($A21="","",IFERROR(OFFSET(الحراسة!$B$1,MATCH($A21,الحراسة!$AP:$AP,0)-1,),""))</f>
        <v>حارس9</v>
      </c>
      <c r="C21" s="41" t="str">
        <f ca="1">IF($A21="","",IFERROR(OFFSET(الحراسة!$AQ$1,MATCH($A21,الحراسة!$AP:$AP,0)-1,),""))</f>
        <v>ق8</v>
      </c>
      <c r="D21" s="41" t="str">
        <f ca="1">IF($A21="","",IFERROR(OFFSET(الحراسة!$AR$1,MATCH($A21,الحراسة!$AP:$AP,0)-1,),""))</f>
        <v>1م5</v>
      </c>
      <c r="E21" s="41"/>
      <c r="F21" s="38"/>
      <c r="G21" s="41" t="str">
        <f ca="1">IF($A21="","",IFERROR(OFFSET(الحراسة!$AS$1,MATCH($A21,الحراسة!$AP:$AP,0)-1,),""))</f>
        <v>ق4</v>
      </c>
      <c r="H21" s="41" t="str">
        <f ca="1">IF($A21="","",IFERROR(OFFSET(الحراسة!$AT$1,MATCH($A21,الحراسة!$AP:$AP,0)-1,),""))</f>
        <v>2م7</v>
      </c>
      <c r="I21" s="41" t="s">
        <v>70</v>
      </c>
      <c r="J21" s="40"/>
      <c r="K21" s="42" t="s">
        <v>70</v>
      </c>
      <c r="L21" s="134"/>
      <c r="M21" s="134"/>
    </row>
    <row r="22" spans="1:13" ht="18.95" customHeight="1">
      <c r="A22" s="156">
        <f ca="1">IF(ROW($A10)&lt;=MAX(الحراسة!$AP:$AP),ROW($A10),"")</f>
        <v>10</v>
      </c>
      <c r="B22" s="159" t="str">
        <f ca="1">IF($A22="","",IFERROR(OFFSET(الحراسة!$B$1,MATCH($A22,الحراسة!$AP:$AP,0)-1,),""))</f>
        <v>حارس10</v>
      </c>
      <c r="C22" s="41" t="str">
        <f ca="1">IF($A22="","",IFERROR(OFFSET(الحراسة!$AQ$1,MATCH($A22,الحراسة!$AP:$AP,0)-1,),""))</f>
        <v>ق9</v>
      </c>
      <c r="D22" s="41" t="str">
        <f ca="1">IF($A22="","",IFERROR(OFFSET(الحراسة!$AR$1,MATCH($A22,الحراسة!$AP:$AP,0)-1,),""))</f>
        <v>1م5</v>
      </c>
      <c r="E22" s="41"/>
      <c r="F22" s="38"/>
      <c r="G22" s="41" t="str">
        <f ca="1">IF($A22="","",IFERROR(OFFSET(الحراسة!$AS$1,MATCH($A22,الحراسة!$AP:$AP,0)-1,),""))</f>
        <v>ق5</v>
      </c>
      <c r="H22" s="41" t="str">
        <f ca="1">IF($A22="","",IFERROR(OFFSET(الحراسة!$AT$1,MATCH($A22,الحراسة!$AP:$AP,0)-1,),""))</f>
        <v>2م7</v>
      </c>
      <c r="I22" s="41" t="s">
        <v>70</v>
      </c>
      <c r="J22" s="40"/>
      <c r="K22" s="42" t="s">
        <v>70</v>
      </c>
      <c r="L22" s="134"/>
      <c r="M22" s="134"/>
    </row>
    <row r="23" spans="1:13" ht="18.95" customHeight="1">
      <c r="A23" s="156">
        <f ca="1">IF(ROW($A11)&lt;=MAX(الحراسة!$AP:$AP),ROW($A11),"")</f>
        <v>11</v>
      </c>
      <c r="B23" s="159" t="str">
        <f ca="1">IF($A23="","",IFERROR(OFFSET(الحراسة!$B$1,MATCH($A23,الحراسة!$AP:$AP,0)-1,),""))</f>
        <v>حارس12</v>
      </c>
      <c r="C23" s="41" t="str">
        <f ca="1">IF($A23="","",IFERROR(OFFSET(الحراسة!$AQ$1,MATCH($A23,الحراسة!$AP:$AP,0)-1,),""))</f>
        <v>ق10</v>
      </c>
      <c r="D23" s="41" t="str">
        <f ca="1">IF($A23="","",IFERROR(OFFSET(الحراسة!$AR$1,MATCH($A23,الحراسة!$AP:$AP,0)-1,),""))</f>
        <v>3م6</v>
      </c>
      <c r="E23" s="41"/>
      <c r="F23" s="38"/>
      <c r="G23" s="41" t="str">
        <f ca="1">IF($A23="","",IFERROR(OFFSET(الحراسة!$AS$1,MATCH($A23,الحراسة!$AP:$AP,0)-1,),""))</f>
        <v>ق6</v>
      </c>
      <c r="H23" s="41" t="str">
        <f ca="1">IF($A23="","",IFERROR(OFFSET(الحراسة!$AT$1,MATCH($A23,الحراسة!$AP:$AP,0)-1,),""))</f>
        <v>2م2</v>
      </c>
      <c r="I23" s="41" t="s">
        <v>70</v>
      </c>
      <c r="J23" s="40"/>
      <c r="K23" s="42" t="s">
        <v>70</v>
      </c>
      <c r="L23" s="134"/>
      <c r="M23" s="134"/>
    </row>
    <row r="24" spans="1:13" ht="18.95" customHeight="1">
      <c r="A24" s="156">
        <f ca="1">IF(ROW($A12)&lt;=MAX(الحراسة!$AP:$AP),ROW($A12),"")</f>
        <v>12</v>
      </c>
      <c r="B24" s="159" t="str">
        <f ca="1">IF($A24="","",IFERROR(OFFSET(الحراسة!$B$1,MATCH($A24,الحراسة!$AP:$AP,0)-1,),""))</f>
        <v>حارس13</v>
      </c>
      <c r="C24" s="41" t="str">
        <f ca="1">IF($A24="","",IFERROR(OFFSET(الحراسة!$AQ$1,MATCH($A24,الحراسة!$AP:$AP,0)-1,),""))</f>
        <v/>
      </c>
      <c r="D24" s="41" t="str">
        <f ca="1">IF($A24="","",IFERROR(OFFSET(الحراسة!$AR$1,MATCH($A24,الحراسة!$AP:$AP,0)-1,),""))</f>
        <v/>
      </c>
      <c r="E24" s="41"/>
      <c r="F24" s="38"/>
      <c r="G24" s="41" t="str">
        <f ca="1">IF($A24="","",IFERROR(OFFSET(الحراسة!$AS$1,MATCH($A24,الحراسة!$AP:$AP,0)-1,),""))</f>
        <v>ق7</v>
      </c>
      <c r="H24" s="41" t="str">
        <f ca="1">IF($A24="","",IFERROR(OFFSET(الحراسة!$AT$1,MATCH($A24,الحراسة!$AP:$AP,0)-1,),""))</f>
        <v>4م1</v>
      </c>
      <c r="I24" s="41" t="s">
        <v>70</v>
      </c>
      <c r="J24" s="40"/>
      <c r="K24" s="42" t="s">
        <v>70</v>
      </c>
      <c r="L24" s="134"/>
      <c r="M24" s="134"/>
    </row>
    <row r="25" spans="1:13" ht="18.95" customHeight="1">
      <c r="A25" s="156">
        <f ca="1">IF(ROW($A13)&lt;=MAX(الحراسة!$AP:$AP),ROW($A13),"")</f>
        <v>13</v>
      </c>
      <c r="B25" s="159" t="str">
        <f ca="1">IF($A25="","",IFERROR(OFFSET(الحراسة!$B$1,MATCH($A25,الحراسة!$AP:$AP,0)-1,),""))</f>
        <v>حارس14</v>
      </c>
      <c r="C25" s="41" t="str">
        <f ca="1">IF($A25="","",IFERROR(OFFSET(الحراسة!$AQ$1,MATCH($A25,الحراسة!$AP:$AP,0)-1,),""))</f>
        <v/>
      </c>
      <c r="D25" s="41" t="str">
        <f ca="1">IF($A25="","",IFERROR(OFFSET(الحراسة!$AR$1,MATCH($A25,الحراسة!$AP:$AP,0)-1,),""))</f>
        <v/>
      </c>
      <c r="E25" s="41"/>
      <c r="F25" s="38"/>
      <c r="G25" s="41" t="str">
        <f ca="1">IF($A25="","",IFERROR(OFFSET(الحراسة!$AS$1,MATCH($A25,الحراسة!$AP:$AP,0)-1,),""))</f>
        <v>ق8</v>
      </c>
      <c r="H25" s="41" t="str">
        <f ca="1">IF($A25="","",IFERROR(OFFSET(الحراسة!$AT$1,MATCH($A25,الحراسة!$AP:$AP,0)-1,),""))</f>
        <v>4م1</v>
      </c>
      <c r="I25" s="41" t="s">
        <v>70</v>
      </c>
      <c r="J25" s="40"/>
      <c r="K25" s="42" t="s">
        <v>70</v>
      </c>
      <c r="L25" s="134"/>
      <c r="M25" s="134"/>
    </row>
    <row r="26" spans="1:13" ht="18.95" customHeight="1">
      <c r="A26" s="156">
        <f ca="1">IF(ROW($A14)&lt;=MAX(الحراسة!$AP:$AP),ROW($A14),"")</f>
        <v>14</v>
      </c>
      <c r="B26" s="159" t="str">
        <f ca="1">IF($A26="","",IFERROR(OFFSET(الحراسة!$B$1,MATCH($A26,الحراسة!$AP:$AP,0)-1,),""))</f>
        <v>حارس15</v>
      </c>
      <c r="C26" s="41" t="str">
        <f ca="1">IF($A26="","",IFERROR(OFFSET(الحراسة!$AQ$1,MATCH($A26,الحراسة!$AP:$AP,0)-1,),""))</f>
        <v>ق11</v>
      </c>
      <c r="D26" s="41" t="str">
        <f ca="1">IF($A26="","",IFERROR(OFFSET(الحراسة!$AR$1,MATCH($A26,الحراسة!$AP:$AP,0)-1,),""))</f>
        <v>3م2</v>
      </c>
      <c r="E26" s="41"/>
      <c r="F26" s="38"/>
      <c r="G26" s="41" t="str">
        <f ca="1">IF($A26="","",IFERROR(OFFSET(الحراسة!$AS$1,MATCH($A26,الحراسة!$AP:$AP,0)-1,),""))</f>
        <v>ق9</v>
      </c>
      <c r="H26" s="41" t="str">
        <f ca="1">IF($A26="","",IFERROR(OFFSET(الحراسة!$AT$1,MATCH($A26,الحراسة!$AP:$AP,0)-1,),""))</f>
        <v>4م2</v>
      </c>
      <c r="I26" s="41" t="s">
        <v>70</v>
      </c>
      <c r="J26" s="40"/>
      <c r="K26" s="42" t="s">
        <v>70</v>
      </c>
      <c r="L26" s="134"/>
      <c r="M26" s="134"/>
    </row>
    <row r="27" spans="1:13" ht="18.95" customHeight="1">
      <c r="A27" s="156">
        <f ca="1">IF(ROW($A15)&lt;=MAX(الحراسة!$AP:$AP),ROW($A15),"")</f>
        <v>15</v>
      </c>
      <c r="B27" s="159" t="str">
        <f ca="1">IF($A27="","",IFERROR(OFFSET(الحراسة!$B$1,MATCH($A27,الحراسة!$AP:$AP,0)-1,),""))</f>
        <v>حارس16</v>
      </c>
      <c r="C27" s="41" t="str">
        <f ca="1">IF($A27="","",IFERROR(OFFSET(الحراسة!$AQ$1,MATCH($A27,الحراسة!$AP:$AP,0)-1,),""))</f>
        <v>ق12</v>
      </c>
      <c r="D27" s="41" t="str">
        <f ca="1">IF($A27="","",IFERROR(OFFSET(الحراسة!$AR$1,MATCH($A27,الحراسة!$AP:$AP,0)-1,),""))</f>
        <v>3م2</v>
      </c>
      <c r="E27" s="41"/>
      <c r="F27" s="38"/>
      <c r="G27" s="41" t="str">
        <f ca="1">IF($A27="","",IFERROR(OFFSET(الحراسة!$AS$1,MATCH($A27,الحراسة!$AP:$AP,0)-1,),""))</f>
        <v>ق10</v>
      </c>
      <c r="H27" s="41" t="str">
        <f ca="1">IF($A27="","",IFERROR(OFFSET(الحراسة!$AT$1,MATCH($A27,الحراسة!$AP:$AP,0)-1,),""))</f>
        <v>4م2</v>
      </c>
      <c r="I27" s="41" t="s">
        <v>70</v>
      </c>
      <c r="J27" s="40"/>
      <c r="K27" s="42" t="s">
        <v>70</v>
      </c>
      <c r="L27" s="134"/>
      <c r="M27" s="134"/>
    </row>
    <row r="28" spans="1:13" ht="18.95" customHeight="1">
      <c r="A28" s="156">
        <f ca="1">IF(ROW($A16)&lt;=MAX(الحراسة!$AP:$AP),ROW($A16),"")</f>
        <v>16</v>
      </c>
      <c r="B28" s="159" t="str">
        <f ca="1">IF($A28="","",IFERROR(OFFSET(الحراسة!$B$1,MATCH($A28,الحراسة!$AP:$AP,0)-1,),""))</f>
        <v>حارس17</v>
      </c>
      <c r="C28" s="41" t="str">
        <f ca="1">IF($A28="","",IFERROR(OFFSET(الحراسة!$AQ$1,MATCH($A28,الحراسة!$AP:$AP,0)-1,),""))</f>
        <v>ق13</v>
      </c>
      <c r="D28" s="41" t="str">
        <f ca="1">IF($A28="","",IFERROR(OFFSET(الحراسة!$AR$1,MATCH($A28,الحراسة!$AP:$AP,0)-1,),""))</f>
        <v>3م3</v>
      </c>
      <c r="E28" s="41"/>
      <c r="F28" s="38"/>
      <c r="G28" s="41" t="str">
        <f ca="1">IF($A28="","",IFERROR(OFFSET(الحراسة!$AS$1,MATCH($A28,الحراسة!$AP:$AP,0)-1,),""))</f>
        <v>ق11</v>
      </c>
      <c r="H28" s="41" t="str">
        <f ca="1">IF($A28="","",IFERROR(OFFSET(الحراسة!$AT$1,MATCH($A28,الحراسة!$AP:$AP,0)-1,),""))</f>
        <v>4م3</v>
      </c>
      <c r="I28" s="41" t="s">
        <v>70</v>
      </c>
      <c r="J28" s="40"/>
      <c r="K28" s="42" t="s">
        <v>70</v>
      </c>
      <c r="L28" s="43"/>
      <c r="M28" s="43"/>
    </row>
    <row r="29" spans="1:13" ht="18.95" customHeight="1">
      <c r="A29" s="156">
        <f ca="1">IF(ROW($A17)&lt;=MAX(الحراسة!$AP:$AP),ROW($A17),"")</f>
        <v>17</v>
      </c>
      <c r="B29" s="159" t="str">
        <f ca="1">IF($A29="","",IFERROR(OFFSET(الحراسة!$B$1,MATCH($A29,الحراسة!$AP:$AP,0)-1,),""))</f>
        <v>حارس18</v>
      </c>
      <c r="C29" s="41" t="str">
        <f ca="1">IF($A29="","",IFERROR(OFFSET(الحراسة!$AQ$1,MATCH($A29,الحراسة!$AP:$AP,0)-1,),""))</f>
        <v>ق14</v>
      </c>
      <c r="D29" s="41" t="str">
        <f ca="1">IF($A29="","",IFERROR(OFFSET(الحراسة!$AR$1,MATCH($A29,الحراسة!$AP:$AP,0)-1,),""))</f>
        <v>3م3</v>
      </c>
      <c r="E29" s="41"/>
      <c r="F29" s="38"/>
      <c r="G29" s="41" t="str">
        <f ca="1">IF($A29="","",IFERROR(OFFSET(الحراسة!$AS$1,MATCH($A29,الحراسة!$AP:$AP,0)-1,),""))</f>
        <v>ق12</v>
      </c>
      <c r="H29" s="41" t="str">
        <f ca="1">IF($A29="","",IFERROR(OFFSET(الحراسة!$AT$1,MATCH($A29,الحراسة!$AP:$AP,0)-1,),""))</f>
        <v>4م3</v>
      </c>
      <c r="I29" s="41" t="s">
        <v>70</v>
      </c>
      <c r="J29" s="40"/>
      <c r="K29" s="42" t="s">
        <v>70</v>
      </c>
      <c r="L29" s="134"/>
      <c r="M29" s="134"/>
    </row>
    <row r="30" spans="1:13" ht="18.95" customHeight="1">
      <c r="A30" s="156">
        <f ca="1">IF(ROW($A18)&lt;=MAX(الحراسة!$AP:$AP),ROW($A18),"")</f>
        <v>18</v>
      </c>
      <c r="B30" s="159" t="str">
        <f ca="1">IF($A30="","",IFERROR(OFFSET(الحراسة!$B$1,MATCH($A30,الحراسة!$AP:$AP,0)-1,),""))</f>
        <v>حارس19</v>
      </c>
      <c r="C30" s="41" t="str">
        <f ca="1">IF($A30="","",IFERROR(OFFSET(الحراسة!$AQ$1,MATCH($A30,الحراسة!$AP:$AP,0)-1,),""))</f>
        <v>ق15</v>
      </c>
      <c r="D30" s="41" t="str">
        <f ca="1">IF($A30="","",IFERROR(OFFSET(الحراسة!$AR$1,MATCH($A30,الحراسة!$AP:$AP,0)-1,),""))</f>
        <v>3م4</v>
      </c>
      <c r="E30" s="41"/>
      <c r="F30" s="38"/>
      <c r="G30" s="41" t="str">
        <f ca="1">IF($A30="","",IFERROR(OFFSET(الحراسة!$AS$1,MATCH($A30,الحراسة!$AP:$AP,0)-1,),""))</f>
        <v>ق13</v>
      </c>
      <c r="H30" s="41" t="str">
        <f ca="1">IF($A30="","",IFERROR(OFFSET(الحراسة!$AT$1,MATCH($A30,الحراسة!$AP:$AP,0)-1,),""))</f>
        <v>4م4</v>
      </c>
      <c r="I30" s="41" t="s">
        <v>70</v>
      </c>
      <c r="J30" s="40"/>
      <c r="K30" s="42" t="s">
        <v>70</v>
      </c>
      <c r="L30" s="134"/>
      <c r="M30" s="134"/>
    </row>
    <row r="31" spans="1:13" ht="18.95" customHeight="1">
      <c r="A31" s="156">
        <f ca="1">IF(ROW($A19)&lt;=MAX(الحراسة!$AP:$AP),ROW($A19),"")</f>
        <v>19</v>
      </c>
      <c r="B31" s="159" t="str">
        <f ca="1">IF($A31="","",IFERROR(OFFSET(الحراسة!$B$1,MATCH($A31,الحراسة!$AP:$AP,0)-1,),""))</f>
        <v>حارس20</v>
      </c>
      <c r="C31" s="41" t="str">
        <f ca="1">IF($A31="","",IFERROR(OFFSET(الحراسة!$AQ$1,MATCH($A31,الحراسة!$AP:$AP,0)-1,),""))</f>
        <v/>
      </c>
      <c r="D31" s="41" t="str">
        <f ca="1">IF($A31="","",IFERROR(OFFSET(الحراسة!$AR$1,MATCH($A31,الحراسة!$AP:$AP,0)-1,),""))</f>
        <v/>
      </c>
      <c r="E31" s="41"/>
      <c r="F31" s="38"/>
      <c r="G31" s="41" t="str">
        <f ca="1">IF($A31="","",IFERROR(OFFSET(الحراسة!$AS$1,MATCH($A31,الحراسة!$AP:$AP,0)-1,),""))</f>
        <v>ق14</v>
      </c>
      <c r="H31" s="41" t="str">
        <f ca="1">IF($A31="","",IFERROR(OFFSET(الحراسة!$AT$1,MATCH($A31,الحراسة!$AP:$AP,0)-1,),""))</f>
        <v>4م4</v>
      </c>
      <c r="I31" s="41" t="s">
        <v>70</v>
      </c>
      <c r="J31" s="40"/>
      <c r="K31" s="42" t="s">
        <v>70</v>
      </c>
      <c r="L31" s="134"/>
      <c r="M31" s="134"/>
    </row>
    <row r="32" spans="1:13" ht="18.95" customHeight="1">
      <c r="A32" s="156">
        <f ca="1">IF(ROW($A20)&lt;=MAX(الحراسة!$AP:$AP),ROW($A20),"")</f>
        <v>20</v>
      </c>
      <c r="B32" s="159" t="str">
        <f ca="1">IF($A32="","",IFERROR(OFFSET(الحراسة!$B$1,MATCH($A32,الحراسة!$AP:$AP,0)-1,),""))</f>
        <v>حارس22</v>
      </c>
      <c r="C32" s="41" t="str">
        <f ca="1">IF($A32="","",IFERROR(OFFSET(الحراسة!$AQ$1,MATCH($A32,الحراسة!$AP:$AP,0)-1,),""))</f>
        <v>ق16</v>
      </c>
      <c r="D32" s="41" t="str">
        <f ca="1">IF($A32="","",IFERROR(OFFSET(الحراسة!$AR$1,MATCH($A32,الحراسة!$AP:$AP,0)-1,),""))</f>
        <v>1م6</v>
      </c>
      <c r="E32" s="41"/>
      <c r="F32" s="38"/>
      <c r="G32" s="41" t="str">
        <f ca="1">IF($A32="","",IFERROR(OFFSET(الحراسة!$AS$1,MATCH($A32,الحراسة!$AP:$AP,0)-1,),""))</f>
        <v>ق15</v>
      </c>
      <c r="H32" s="41" t="str">
        <f ca="1">IF($A32="","",IFERROR(OFFSET(الحراسة!$AT$1,MATCH($A32,الحراسة!$AP:$AP,0)-1,),""))</f>
        <v>4م5</v>
      </c>
      <c r="I32" s="41" t="s">
        <v>70</v>
      </c>
      <c r="J32" s="40"/>
      <c r="K32" s="42" t="s">
        <v>70</v>
      </c>
      <c r="L32" s="134"/>
      <c r="M32" s="134"/>
    </row>
    <row r="33" spans="1:13" ht="18.95" customHeight="1">
      <c r="A33" s="156">
        <f ca="1">IF(ROW($A21)&lt;=MAX(الحراسة!$AP:$AP),ROW($A21),"")</f>
        <v>21</v>
      </c>
      <c r="B33" s="159" t="str">
        <f ca="1">IF($A33="","",IFERROR(OFFSET(الحراسة!$B$1,MATCH($A33,الحراسة!$AP:$AP,0)-1,),""))</f>
        <v>حارس23</v>
      </c>
      <c r="C33" s="41" t="str">
        <f ca="1">IF($A33="","",IFERROR(OFFSET(الحراسة!$AQ$1,MATCH($A33,الحراسة!$AP:$AP,0)-1,),""))</f>
        <v/>
      </c>
      <c r="D33" s="41" t="str">
        <f ca="1">IF($A33="","",IFERROR(OFFSET(الحراسة!$AR$1,MATCH($A33,الحراسة!$AP:$AP,0)-1,),""))</f>
        <v/>
      </c>
      <c r="E33" s="41"/>
      <c r="F33" s="38"/>
      <c r="G33" s="41" t="str">
        <f ca="1">IF($A33="","",IFERROR(OFFSET(الحراسة!$AS$1,MATCH($A33,الحراسة!$AP:$AP,0)-1,),""))</f>
        <v>ق16</v>
      </c>
      <c r="H33" s="41" t="str">
        <f ca="1">IF($A33="","",IFERROR(OFFSET(الحراسة!$AT$1,MATCH($A33,الحراسة!$AP:$AP,0)-1,),""))</f>
        <v>2م1</v>
      </c>
      <c r="I33" s="41" t="s">
        <v>70</v>
      </c>
      <c r="J33" s="40"/>
      <c r="K33" s="42" t="s">
        <v>70</v>
      </c>
      <c r="L33" s="134"/>
      <c r="M33" s="134"/>
    </row>
    <row r="34" spans="1:13" ht="18.95" customHeight="1">
      <c r="A34" s="156">
        <f ca="1">IF(ROW($A22)&lt;=MAX(الحراسة!$AP:$AP),ROW($A22),"")</f>
        <v>22</v>
      </c>
      <c r="B34" s="159" t="str">
        <f ca="1">IF($A34="","",IFERROR(OFFSET(الحراسة!$B$1,MATCH($A34,الحراسة!$AP:$AP,0)-1,),""))</f>
        <v>حارس24</v>
      </c>
      <c r="C34" s="41" t="str">
        <f ca="1">IF($A34="","",IFERROR(OFFSET(الحراسة!$AQ$1,MATCH($A34,الحراسة!$AP:$AP,0)-1,),""))</f>
        <v>ق17</v>
      </c>
      <c r="D34" s="41" t="str">
        <f ca="1">IF($A34="","",IFERROR(OFFSET(الحراسة!$AR$1,MATCH($A34,الحراسة!$AP:$AP,0)-1,),""))</f>
        <v>1م6</v>
      </c>
      <c r="E34" s="41"/>
      <c r="F34" s="38"/>
      <c r="G34" s="41" t="str">
        <f ca="1">IF($A34="","",IFERROR(OFFSET(الحراسة!$AS$1,MATCH($A34,الحراسة!$AP:$AP,0)-1,),""))</f>
        <v>ق17</v>
      </c>
      <c r="H34" s="41" t="str">
        <f ca="1">IF($A34="","",IFERROR(OFFSET(الحراسة!$AT$1,MATCH($A34,الحراسة!$AP:$AP,0)-1,),""))</f>
        <v>2م1</v>
      </c>
      <c r="I34" s="41" t="s">
        <v>70</v>
      </c>
      <c r="J34" s="40"/>
      <c r="K34" s="42" t="s">
        <v>70</v>
      </c>
      <c r="L34" s="134"/>
      <c r="M34" s="134"/>
    </row>
    <row r="35" spans="1:13" ht="18.95" customHeight="1">
      <c r="A35" s="156">
        <f ca="1">IF(ROW($A23)&lt;=MAX(الحراسة!$AP:$AP),ROW($A23),"")</f>
        <v>23</v>
      </c>
      <c r="B35" s="159" t="str">
        <f ca="1">IF($A35="","",IFERROR(OFFSET(الحراسة!$B$1,MATCH($A35,الحراسة!$AP:$AP,0)-1,),""))</f>
        <v>حارس25</v>
      </c>
      <c r="C35" s="41" t="str">
        <f ca="1">IF($A35="","",IFERROR(OFFSET(الحراسة!$AQ$1,MATCH($A35,الحراسة!$AP:$AP,0)-1,),""))</f>
        <v/>
      </c>
      <c r="D35" s="41" t="str">
        <f ca="1">IF($A35="","",IFERROR(OFFSET(الحراسة!$AR$1,MATCH($A35,الحراسة!$AP:$AP,0)-1,),""))</f>
        <v/>
      </c>
      <c r="E35" s="41"/>
      <c r="F35" s="38"/>
      <c r="G35" s="41" t="str">
        <f ca="1">IF($A35="","",IFERROR(OFFSET(الحراسة!$AS$1,MATCH($A35,الحراسة!$AP:$AP,0)-1,),""))</f>
        <v>ق18</v>
      </c>
      <c r="H35" s="41" t="str">
        <f ca="1">IF($A35="","",IFERROR(OFFSET(الحراسة!$AT$1,MATCH($A35,الحراسة!$AP:$AP,0)-1,),""))</f>
        <v>2م2</v>
      </c>
      <c r="I35" s="41" t="s">
        <v>70</v>
      </c>
      <c r="J35" s="40"/>
      <c r="K35" s="42" t="s">
        <v>70</v>
      </c>
      <c r="L35" s="134"/>
      <c r="M35" s="134"/>
    </row>
    <row r="36" spans="1:13" ht="18.95" customHeight="1">
      <c r="A36" s="156">
        <f ca="1">IF(ROW($A24)&lt;=MAX(الحراسة!$AP:$AP),ROW($A24),"")</f>
        <v>24</v>
      </c>
      <c r="B36" s="159" t="str">
        <f ca="1">IF($A36="","",IFERROR(OFFSET(الحراسة!$B$1,MATCH($A36,الحراسة!$AP:$AP,0)-1,),""))</f>
        <v>حارس27</v>
      </c>
      <c r="C36" s="41" t="str">
        <f ca="1">IF($A36="","",IFERROR(OFFSET(الحراسة!$AQ$1,MATCH($A36,الحراسة!$AP:$AP,0)-1,),""))</f>
        <v>ق18</v>
      </c>
      <c r="D36" s="41" t="str">
        <f ca="1">IF($A36="","",IFERROR(OFFSET(الحراسة!$AR$1,MATCH($A36,الحراسة!$AP:$AP,0)-1,),""))</f>
        <v>3م5</v>
      </c>
      <c r="E36" s="41"/>
      <c r="F36" s="38"/>
      <c r="G36" s="41" t="str">
        <f ca="1">IF($A36="","",IFERROR(OFFSET(الحراسة!$AS$1,MATCH($A36,الحراسة!$AP:$AP,0)-1,),""))</f>
        <v>ق19</v>
      </c>
      <c r="H36" s="41" t="str">
        <f ca="1">IF($A36="","",IFERROR(OFFSET(الحراسة!$AT$1,MATCH($A36,الحراسة!$AP:$AP,0)-1,),""))</f>
        <v>2م3</v>
      </c>
      <c r="I36" s="41" t="s">
        <v>70</v>
      </c>
      <c r="J36" s="40"/>
      <c r="K36" s="42" t="s">
        <v>70</v>
      </c>
      <c r="L36" s="43"/>
      <c r="M36" s="43"/>
    </row>
    <row r="37" spans="1:13" ht="18.95" customHeight="1">
      <c r="A37" s="156">
        <f ca="1">IF(ROW($A25)&lt;=MAX(الحراسة!$AP:$AP),ROW($A25),"")</f>
        <v>25</v>
      </c>
      <c r="B37" s="159" t="str">
        <f ca="1">IF($A37="","",IFERROR(OFFSET(الحراسة!$B$1,MATCH($A37,الحراسة!$AP:$AP,0)-1,),""))</f>
        <v>حارس28</v>
      </c>
      <c r="C37" s="41" t="str">
        <f ca="1">IF($A37="","",IFERROR(OFFSET(الحراسة!$AQ$1,MATCH($A37,الحراسة!$AP:$AP,0)-1,),""))</f>
        <v>ق19</v>
      </c>
      <c r="D37" s="41" t="str">
        <f ca="1">IF($A37="","",IFERROR(OFFSET(الحراسة!$AR$1,MATCH($A37,الحراسة!$AP:$AP,0)-1,),""))</f>
        <v>3م1</v>
      </c>
      <c r="E37" s="41"/>
      <c r="F37" s="38"/>
      <c r="G37" s="41" t="str">
        <f ca="1">IF($A37="","",IFERROR(OFFSET(الحراسة!$AS$1,MATCH($A37,الحراسة!$AP:$AP,0)-1,),""))</f>
        <v>ق20</v>
      </c>
      <c r="H37" s="41" t="str">
        <f ca="1">IF($A37="","",IFERROR(OFFSET(الحراسة!$AT$1,MATCH($A37,الحراسة!$AP:$AP,0)-1,),""))</f>
        <v>2م3</v>
      </c>
      <c r="I37" s="41" t="s">
        <v>70</v>
      </c>
      <c r="J37" s="40"/>
      <c r="K37" s="42" t="s">
        <v>70</v>
      </c>
      <c r="L37" s="43"/>
      <c r="M37" s="43"/>
    </row>
    <row r="38" spans="1:13" ht="18.95" customHeight="1">
      <c r="A38" s="156">
        <f ca="1">IF(ROW($A26)&lt;=MAX(الحراسة!$AP:$AP),ROW($A26),"")</f>
        <v>26</v>
      </c>
      <c r="B38" s="159" t="str">
        <f ca="1">IF($A38="","",IFERROR(OFFSET(الحراسة!$B$1,MATCH($A38,الحراسة!$AP:$AP,0)-1,),""))</f>
        <v>حارس29</v>
      </c>
      <c r="C38" s="41" t="str">
        <f ca="1">IF($A38="","",IFERROR(OFFSET(الحراسة!$AQ$1,MATCH($A38,الحراسة!$AP:$AP,0)-1,),""))</f>
        <v>ق20</v>
      </c>
      <c r="D38" s="41" t="str">
        <f ca="1">IF($A38="","",IFERROR(OFFSET(الحراسة!$AR$1,MATCH($A38,الحراسة!$AP:$AP,0)-1,),""))</f>
        <v>1م4</v>
      </c>
      <c r="E38" s="41"/>
      <c r="F38" s="38"/>
      <c r="G38" s="41" t="str">
        <f ca="1">IF($A38="","",IFERROR(OFFSET(الحراسة!$AS$1,MATCH($A38,الحراسة!$AP:$AP,0)-1,),""))</f>
        <v>ق21</v>
      </c>
      <c r="H38" s="41" t="str">
        <f ca="1">IF($A38="","",IFERROR(OFFSET(الحراسة!$AT$1,MATCH($A38,الحراسة!$AP:$AP,0)-1,),""))</f>
        <v>2م4</v>
      </c>
      <c r="I38" s="41" t="s">
        <v>70</v>
      </c>
      <c r="J38" s="40"/>
      <c r="K38" s="42" t="s">
        <v>70</v>
      </c>
      <c r="L38" s="43"/>
      <c r="M38" s="43"/>
    </row>
    <row r="39" spans="1:13" ht="18.95" customHeight="1">
      <c r="A39" s="156">
        <f ca="1">IF(ROW($A27)&lt;=MAX(الحراسة!$AP:$AP),ROW($A27),"")</f>
        <v>27</v>
      </c>
      <c r="B39" s="159" t="str">
        <f ca="1">IF($A39="","",IFERROR(OFFSET(الحراسة!$B$1,MATCH($A39,الحراسة!$AP:$AP,0)-1,),""))</f>
        <v>حارس30</v>
      </c>
      <c r="C39" s="41" t="str">
        <f ca="1">IF($A39="","",IFERROR(OFFSET(الحراسة!$AQ$1,MATCH($A39,الحراسة!$AP:$AP,0)-1,),""))</f>
        <v>ق21</v>
      </c>
      <c r="D39" s="41" t="str">
        <f ca="1">IF($A39="","",IFERROR(OFFSET(الحراسة!$AR$1,MATCH($A39,الحراسة!$AP:$AP,0)-1,),""))</f>
        <v>3م1</v>
      </c>
      <c r="E39" s="41"/>
      <c r="F39" s="38"/>
      <c r="G39" s="41" t="str">
        <f ca="1">IF($A39="","",IFERROR(OFFSET(الحراسة!$AS$1,MATCH($A39,الحراسة!$AP:$AP,0)-1,),""))</f>
        <v>ق22</v>
      </c>
      <c r="H39" s="41" t="str">
        <f ca="1">IF($A39="","",IFERROR(OFFSET(الحراسة!$AT$1,MATCH($A39,الحراسة!$AP:$AP,0)-1,),""))</f>
        <v>2م4</v>
      </c>
      <c r="I39" s="41" t="s">
        <v>70</v>
      </c>
      <c r="J39" s="40"/>
      <c r="K39" s="42" t="s">
        <v>70</v>
      </c>
      <c r="L39" s="43"/>
      <c r="M39" s="43"/>
    </row>
    <row r="40" spans="1:13" ht="18.95" customHeight="1">
      <c r="A40" s="156">
        <f ca="1">IF(ROW($A28)&lt;=MAX(الحراسة!$AP:$AP),ROW($A28),"")</f>
        <v>28</v>
      </c>
      <c r="B40" s="159" t="str">
        <f ca="1">IF($A40="","",IFERROR(OFFSET(الحراسة!$B$1,MATCH($A40,الحراسة!$AP:$AP,0)-1,),""))</f>
        <v>حارس31</v>
      </c>
      <c r="C40" s="41" t="str">
        <f ca="1">IF($A40="","",IFERROR(OFFSET(الحراسة!$AQ$1,MATCH($A40,الحراسة!$AP:$AP,0)-1,),""))</f>
        <v>ق22</v>
      </c>
      <c r="D40" s="41" t="str">
        <f ca="1">IF($A40="","",IFERROR(OFFSET(الحراسة!$AR$1,MATCH($A40,الحراسة!$AP:$AP,0)-1,),""))</f>
        <v>3م5</v>
      </c>
      <c r="E40" s="41"/>
      <c r="F40" s="38"/>
      <c r="G40" s="41" t="str">
        <f ca="1">IF($A40="","",IFERROR(OFFSET(الحراسة!$AS$1,MATCH($A40,الحراسة!$AP:$AP,0)-1,),""))</f>
        <v>ق23</v>
      </c>
      <c r="H40" s="41" t="str">
        <f ca="1">IF($A40="","",IFERROR(OFFSET(الحراسة!$AT$1,MATCH($A40,الحراسة!$AP:$AP,0)-1,),""))</f>
        <v>2م5</v>
      </c>
      <c r="I40" s="41" t="s">
        <v>70</v>
      </c>
      <c r="J40" s="40"/>
      <c r="K40" s="42" t="s">
        <v>70</v>
      </c>
      <c r="L40" s="43"/>
      <c r="M40" s="43"/>
    </row>
    <row r="41" spans="1:13" ht="18.95" customHeight="1">
      <c r="A41" s="156">
        <f ca="1">IF(ROW($A29)&lt;=MAX(الحراسة!$AP:$AP),ROW($A29),"")</f>
        <v>29</v>
      </c>
      <c r="B41" s="159" t="str">
        <f ca="1">IF($A41="","",IFERROR(OFFSET(الحراسة!$B$1,MATCH($A41,الحراسة!$AP:$AP,0)-1,),""))</f>
        <v>حارس32</v>
      </c>
      <c r="C41" s="41" t="str">
        <f ca="1">IF($A41="","",IFERROR(OFFSET(الحراسة!$AQ$1,MATCH($A41,الحراسة!$AP:$AP,0)-1,),""))</f>
        <v>ق23</v>
      </c>
      <c r="D41" s="41" t="str">
        <f ca="1">IF($A41="","",IFERROR(OFFSET(الحراسة!$AR$1,MATCH($A41,الحراسة!$AP:$AP,0)-1,),""))</f>
        <v>3م6</v>
      </c>
      <c r="E41" s="41"/>
      <c r="F41" s="38"/>
      <c r="G41" s="41" t="str">
        <f ca="1">IF($A41="","",IFERROR(OFFSET(الحراسة!$AS$1,MATCH($A41,الحراسة!$AP:$AP,0)-1,),""))</f>
        <v>ق24</v>
      </c>
      <c r="H41" s="41" t="str">
        <f ca="1">IF($A41="","",IFERROR(OFFSET(الحراسة!$AT$1,MATCH($A41,الحراسة!$AP:$AP,0)-1,),""))</f>
        <v>4م5</v>
      </c>
      <c r="I41" s="41" t="s">
        <v>70</v>
      </c>
      <c r="J41" s="40"/>
      <c r="K41" s="42" t="s">
        <v>70</v>
      </c>
      <c r="L41" s="43"/>
      <c r="M41" s="43"/>
    </row>
    <row r="42" spans="1:13" ht="18.95" customHeight="1">
      <c r="A42" s="156" t="str">
        <f ca="1">IF(ROW($A30)&lt;=MAX(الحراسة!$AP:$AP),ROW($A30),"")</f>
        <v/>
      </c>
      <c r="B42" s="159" t="str">
        <f ca="1">IF($A42="","",IFERROR(OFFSET(الحراسة!$B$1,MATCH($A42,الحراسة!$AP:$AP,0)-1,),""))</f>
        <v/>
      </c>
      <c r="C42" s="41" t="str">
        <f ca="1">IF($A42="","",IFERROR(OFFSET(الحراسة!$AQ$1,MATCH($A42,الحراسة!$AP:$AP,0)-1,),""))</f>
        <v/>
      </c>
      <c r="D42" s="41" t="str">
        <f ca="1">IF($A42="","",IFERROR(OFFSET(الحراسة!$AR$1,MATCH($A42,الحراسة!$AP:$AP,0)-1,),""))</f>
        <v/>
      </c>
      <c r="E42" s="41"/>
      <c r="F42" s="38"/>
      <c r="G42" s="41" t="str">
        <f ca="1">IF($A42="","",IFERROR(OFFSET(الحراسة!$AS$1,MATCH($A42,الحراسة!$AP:$AP,0)-1,),""))</f>
        <v/>
      </c>
      <c r="H42" s="41" t="str">
        <f ca="1">IF($A42="","",IFERROR(OFFSET(الحراسة!$AT$1,MATCH($A42,الحراسة!$AP:$AP,0)-1,),""))</f>
        <v/>
      </c>
      <c r="I42" s="41" t="s">
        <v>70</v>
      </c>
      <c r="J42" s="40"/>
      <c r="K42" s="42" t="s">
        <v>70</v>
      </c>
      <c r="L42" s="134"/>
      <c r="M42" s="134"/>
    </row>
    <row r="43" spans="1:13" ht="18.95" customHeight="1">
      <c r="A43" s="156" t="str">
        <f ca="1">IF(ROW($A31)&lt;=MAX(الحراسة!$AP:$AP),ROW($A31),"")</f>
        <v/>
      </c>
      <c r="B43" s="159" t="str">
        <f ca="1">IF($A43="","",IFERROR(OFFSET(الحراسة!$B$1,MATCH($A43,الحراسة!$AP:$AP,0)-1,),""))</f>
        <v/>
      </c>
      <c r="C43" s="41" t="str">
        <f ca="1">IF($A43="","",IFERROR(OFFSET(الحراسة!$AQ$1,MATCH($A43,الحراسة!$AP:$AP,0)-1,),""))</f>
        <v/>
      </c>
      <c r="D43" s="41" t="str">
        <f ca="1">IF($A43="","",IFERROR(OFFSET(الحراسة!$AR$1,MATCH($A43,الحراسة!$AP:$AP,0)-1,),""))</f>
        <v/>
      </c>
      <c r="E43" s="41"/>
      <c r="F43" s="38"/>
      <c r="G43" s="41" t="str">
        <f ca="1">IF($A43="","",IFERROR(OFFSET(الحراسة!$AS$1,MATCH($A43,الحراسة!$AP:$AP,0)-1,),""))</f>
        <v/>
      </c>
      <c r="H43" s="41" t="str">
        <f ca="1">IF($A43="","",IFERROR(OFFSET(الحراسة!$AT$1,MATCH($A43,الحراسة!$AP:$AP,0)-1,),""))</f>
        <v/>
      </c>
      <c r="I43" s="41" t="s">
        <v>70</v>
      </c>
      <c r="J43" s="40"/>
      <c r="K43" s="42" t="s">
        <v>70</v>
      </c>
      <c r="L43" s="134"/>
      <c r="M43" s="134"/>
    </row>
    <row r="44" spans="1:13" ht="18.95" customHeight="1">
      <c r="A44" s="156" t="str">
        <f ca="1">IF(ROW($A32)&lt;=MAX(الحراسة!$AP:$AP),ROW($A32),"")</f>
        <v/>
      </c>
      <c r="B44" s="159" t="str">
        <f ca="1">IF($A44="","",IFERROR(OFFSET(الحراسة!$B$1,MATCH($A44,الحراسة!$AP:$AP,0)-1,),""))</f>
        <v/>
      </c>
      <c r="C44" s="41" t="str">
        <f ca="1">IF($A44="","",IFERROR(OFFSET(الحراسة!$AQ$1,MATCH($A44,الحراسة!$AP:$AP,0)-1,),""))</f>
        <v/>
      </c>
      <c r="D44" s="41" t="str">
        <f ca="1">IF($A44="","",IFERROR(OFFSET(الحراسة!$AR$1,MATCH($A44,الحراسة!$AP:$AP,0)-1,),""))</f>
        <v/>
      </c>
      <c r="E44" s="41"/>
      <c r="F44" s="38"/>
      <c r="G44" s="41" t="str">
        <f ca="1">IF($A44="","",IFERROR(OFFSET(الحراسة!$AS$1,MATCH($A44,الحراسة!$AP:$AP,0)-1,),""))</f>
        <v/>
      </c>
      <c r="H44" s="41" t="str">
        <f ca="1">IF($A44="","",IFERROR(OFFSET(الحراسة!$AT$1,MATCH($A44,الحراسة!$AP:$AP,0)-1,),""))</f>
        <v/>
      </c>
      <c r="I44" s="41" t="s">
        <v>70</v>
      </c>
      <c r="J44" s="40"/>
      <c r="K44" s="42" t="s">
        <v>70</v>
      </c>
      <c r="L44" s="134"/>
      <c r="M44" s="134"/>
    </row>
    <row r="45" spans="1:13" ht="18.95" customHeight="1">
      <c r="F45" s="38"/>
      <c r="J45" s="45"/>
      <c r="K45" s="42"/>
    </row>
    <row r="46" spans="1:13" ht="18.95" customHeight="1">
      <c r="F46" s="38"/>
      <c r="I46" s="105"/>
      <c r="J46" s="105"/>
      <c r="K46" s="42"/>
      <c r="L46" s="46"/>
      <c r="M46" s="38"/>
    </row>
    <row r="47" spans="1:13" ht="18.95" customHeight="1">
      <c r="F47" s="38"/>
      <c r="I47" s="104"/>
      <c r="J47" s="104"/>
      <c r="K47" s="47"/>
      <c r="L47" s="47"/>
      <c r="M47" s="38"/>
    </row>
    <row r="48" spans="1:13" ht="17.100000000000001" customHeight="1">
      <c r="F48" s="38"/>
    </row>
    <row r="49" spans="6:6" ht="18.75">
      <c r="F49" s="38"/>
    </row>
    <row r="50" spans="6:6" ht="18.75">
      <c r="F50" s="38"/>
    </row>
    <row r="51" spans="6:6" ht="18.75">
      <c r="F51" s="38"/>
    </row>
    <row r="52" spans="6:6" ht="18.75">
      <c r="F52" s="38"/>
    </row>
    <row r="53" spans="6:6" ht="18.75">
      <c r="F53" s="38"/>
    </row>
    <row r="54" spans="6:6" ht="18.75">
      <c r="F54" s="38"/>
    </row>
    <row r="55" spans="6:6" ht="18.75">
      <c r="F55" s="38"/>
    </row>
    <row r="56" spans="6:6" ht="20.100000000000001" customHeight="1">
      <c r="F56" s="38"/>
    </row>
    <row r="57" spans="6:6" ht="20.100000000000001" customHeight="1">
      <c r="F57" s="38"/>
    </row>
    <row r="58" spans="6:6" ht="20.100000000000001" customHeight="1">
      <c r="F58" s="38"/>
    </row>
    <row r="59" spans="6:6" ht="20.100000000000001" customHeight="1">
      <c r="F59" s="38"/>
    </row>
    <row r="60" spans="6:6" ht="20.100000000000001" customHeight="1">
      <c r="F60" s="38"/>
    </row>
    <row r="61" spans="6:6" ht="20.100000000000001" customHeight="1">
      <c r="F61" s="38"/>
    </row>
    <row r="62" spans="6:6" ht="20.100000000000001" customHeight="1">
      <c r="F62" s="38"/>
    </row>
    <row r="63" spans="6:6" ht="20.100000000000001" customHeight="1">
      <c r="F63" s="38"/>
    </row>
    <row r="64" spans="6:6" ht="20.100000000000001" customHeight="1">
      <c r="F64" s="38"/>
    </row>
    <row r="65" spans="6:6" ht="20.100000000000001" customHeight="1">
      <c r="F65" s="38"/>
    </row>
    <row r="66" spans="6:6" ht="20.100000000000001" customHeight="1">
      <c r="F66" s="38"/>
    </row>
    <row r="67" spans="6:6" ht="20.100000000000001" customHeight="1">
      <c r="F67" s="38"/>
    </row>
    <row r="68" spans="6:6" ht="20.100000000000001" customHeight="1">
      <c r="F68" s="38"/>
    </row>
    <row r="69" spans="6:6" ht="20.100000000000001" customHeight="1">
      <c r="F69" s="38"/>
    </row>
    <row r="70" spans="6:6" ht="20.100000000000001" customHeight="1">
      <c r="F70" s="38"/>
    </row>
    <row r="71" spans="6:6" ht="20.100000000000001" customHeight="1">
      <c r="F71" s="38"/>
    </row>
    <row r="72" spans="6:6" ht="20.100000000000001" customHeight="1">
      <c r="F72" s="38"/>
    </row>
    <row r="73" spans="6:6" ht="20.100000000000001" customHeight="1">
      <c r="F73" s="38"/>
    </row>
    <row r="74" spans="6:6" ht="20.100000000000001" customHeight="1">
      <c r="F74" s="38"/>
    </row>
    <row r="75" spans="6:6" ht="20.100000000000001" customHeight="1">
      <c r="F75" s="38"/>
    </row>
    <row r="76" spans="6:6" ht="20.100000000000001" customHeight="1">
      <c r="F76" s="38"/>
    </row>
    <row r="77" spans="6:6" ht="20.100000000000001" customHeight="1">
      <c r="F77" s="38"/>
    </row>
    <row r="78" spans="6:6" ht="20.100000000000001" customHeight="1">
      <c r="F78" s="38"/>
    </row>
    <row r="79" spans="6:6" ht="20.100000000000001" customHeight="1">
      <c r="F79" s="38"/>
    </row>
    <row r="80" spans="6:6" ht="20.100000000000001" customHeight="1">
      <c r="F80" s="38"/>
    </row>
    <row r="81" spans="6:6" ht="20.100000000000001" customHeight="1">
      <c r="F81" s="38"/>
    </row>
    <row r="82" spans="6:6" ht="20.100000000000001" customHeight="1">
      <c r="F82" s="38"/>
    </row>
    <row r="83" spans="6:6" ht="20.100000000000001" customHeight="1">
      <c r="F83" s="38"/>
    </row>
    <row r="84" spans="6:6" ht="20.100000000000001" customHeight="1">
      <c r="F84" s="38"/>
    </row>
    <row r="85" spans="6:6" ht="20.100000000000001" customHeight="1">
      <c r="F85" s="38"/>
    </row>
    <row r="86" spans="6:6" ht="20.100000000000001" customHeight="1">
      <c r="F86" s="38"/>
    </row>
    <row r="87" spans="6:6" ht="18.75">
      <c r="F87" s="38"/>
    </row>
    <row r="88" spans="6:6" ht="18.75">
      <c r="F88" s="38"/>
    </row>
    <row r="89" spans="6:6" ht="18.75">
      <c r="F89" s="38"/>
    </row>
    <row r="90" spans="6:6" ht="18.75">
      <c r="F90" s="38"/>
    </row>
    <row r="91" spans="6:6" ht="18.75">
      <c r="F91" s="38"/>
    </row>
    <row r="92" spans="6:6" ht="18.75">
      <c r="F92" s="38"/>
    </row>
    <row r="93" spans="6:6" ht="18.75">
      <c r="F93" s="38"/>
    </row>
    <row r="94" spans="6:6" ht="18.75">
      <c r="F94" s="38"/>
    </row>
    <row r="95" spans="6:6" ht="18.75">
      <c r="F95" s="38"/>
    </row>
    <row r="96" spans="6:6" ht="18.75">
      <c r="F96" s="38"/>
    </row>
    <row r="97" spans="6:6" ht="18.75">
      <c r="F97" s="38"/>
    </row>
    <row r="98" spans="6:6" ht="18.75">
      <c r="F98" s="38"/>
    </row>
    <row r="99" spans="6:6" ht="20.100000000000001" customHeight="1">
      <c r="F99" s="38"/>
    </row>
    <row r="100" spans="6:6" ht="20.100000000000001" customHeight="1">
      <c r="F100" s="38"/>
    </row>
    <row r="101" spans="6:6" ht="20.100000000000001" customHeight="1">
      <c r="F101" s="38"/>
    </row>
    <row r="102" spans="6:6" ht="20.100000000000001" customHeight="1">
      <c r="F102" s="38"/>
    </row>
    <row r="103" spans="6:6" ht="20.100000000000001" customHeight="1">
      <c r="F103" s="38"/>
    </row>
    <row r="104" spans="6:6" ht="20.100000000000001" customHeight="1">
      <c r="F104" s="38"/>
    </row>
    <row r="105" spans="6:6" ht="20.100000000000001" customHeight="1">
      <c r="F105" s="38"/>
    </row>
    <row r="106" spans="6:6" ht="20.100000000000001" customHeight="1">
      <c r="F106" s="38"/>
    </row>
    <row r="107" spans="6:6" ht="20.100000000000001" customHeight="1">
      <c r="F107" s="38"/>
    </row>
    <row r="108" spans="6:6" ht="20.100000000000001" customHeight="1">
      <c r="F108" s="38"/>
    </row>
    <row r="109" spans="6:6" ht="20.100000000000001" customHeight="1">
      <c r="F109" s="38"/>
    </row>
    <row r="110" spans="6:6" ht="20.100000000000001" customHeight="1">
      <c r="F110" s="38"/>
    </row>
    <row r="111" spans="6:6" ht="20.100000000000001" customHeight="1">
      <c r="F111" s="38"/>
    </row>
    <row r="112" spans="6:6" ht="20.100000000000001" customHeight="1">
      <c r="F112" s="38"/>
    </row>
    <row r="113" spans="6:6" ht="20.100000000000001" customHeight="1">
      <c r="F113" s="38"/>
    </row>
    <row r="114" spans="6:6" ht="20.100000000000001" customHeight="1">
      <c r="F114" s="38"/>
    </row>
    <row r="115" spans="6:6" ht="20.100000000000001" customHeight="1">
      <c r="F115" s="38"/>
    </row>
    <row r="116" spans="6:6" ht="20.100000000000001" customHeight="1">
      <c r="F116" s="38"/>
    </row>
    <row r="117" spans="6:6" ht="20.100000000000001" customHeight="1">
      <c r="F117" s="38"/>
    </row>
    <row r="118" spans="6:6" ht="20.100000000000001" customHeight="1">
      <c r="F118" s="38"/>
    </row>
    <row r="119" spans="6:6" ht="20.100000000000001" customHeight="1">
      <c r="F119" s="38"/>
    </row>
    <row r="120" spans="6:6" ht="20.100000000000001" customHeight="1">
      <c r="F120" s="38"/>
    </row>
    <row r="121" spans="6:6" ht="20.100000000000001" customHeight="1">
      <c r="F121" s="38"/>
    </row>
    <row r="122" spans="6:6" ht="20.100000000000001" customHeight="1">
      <c r="F122" s="38"/>
    </row>
    <row r="123" spans="6:6" ht="20.100000000000001" customHeight="1">
      <c r="F123" s="38"/>
    </row>
    <row r="124" spans="6:6" ht="20.100000000000001" customHeight="1">
      <c r="F124" s="38"/>
    </row>
    <row r="125" spans="6:6" ht="20.100000000000001" customHeight="1">
      <c r="F125" s="38"/>
    </row>
    <row r="126" spans="6:6" ht="20.100000000000001" customHeight="1">
      <c r="F126" s="38"/>
    </row>
    <row r="127" spans="6:6" ht="20.100000000000001" customHeight="1">
      <c r="F127" s="38"/>
    </row>
    <row r="128" spans="6:6" ht="20.100000000000001" customHeight="1">
      <c r="F128" s="38"/>
    </row>
    <row r="129" spans="6:6" ht="20.100000000000001" customHeight="1">
      <c r="F129" s="38"/>
    </row>
    <row r="130" spans="6:6" ht="18.75">
      <c r="F130" s="38"/>
    </row>
    <row r="131" spans="6:6" ht="18.75">
      <c r="F131" s="38"/>
    </row>
    <row r="132" spans="6:6" ht="18.75">
      <c r="F132" s="38"/>
    </row>
    <row r="133" spans="6:6" ht="18.75">
      <c r="F133" s="38"/>
    </row>
    <row r="134" spans="6:6" ht="18.75">
      <c r="F134" s="38"/>
    </row>
    <row r="135" spans="6:6" ht="18.75">
      <c r="F135" s="38"/>
    </row>
    <row r="136" spans="6:6" ht="18.75">
      <c r="F136" s="38"/>
    </row>
    <row r="137" spans="6:6" ht="18.75">
      <c r="F137" s="38"/>
    </row>
    <row r="138" spans="6:6" ht="18.75">
      <c r="F138" s="38"/>
    </row>
    <row r="139" spans="6:6" ht="18.75">
      <c r="F139" s="38"/>
    </row>
    <row r="140" spans="6:6" ht="18.75">
      <c r="F140" s="38"/>
    </row>
    <row r="141" spans="6:6" ht="18.75">
      <c r="F141" s="38"/>
    </row>
    <row r="142" spans="6:6" ht="20.100000000000001" customHeight="1">
      <c r="F142" s="38"/>
    </row>
    <row r="143" spans="6:6" ht="20.100000000000001" customHeight="1">
      <c r="F143" s="38"/>
    </row>
    <row r="144" spans="6:6" ht="20.100000000000001" customHeight="1">
      <c r="F144" s="38"/>
    </row>
    <row r="145" spans="6:6" ht="20.100000000000001" customHeight="1">
      <c r="F145" s="38"/>
    </row>
    <row r="146" spans="6:6" ht="20.100000000000001" customHeight="1">
      <c r="F146" s="38"/>
    </row>
    <row r="147" spans="6:6" ht="20.100000000000001" customHeight="1">
      <c r="F147" s="38"/>
    </row>
    <row r="148" spans="6:6" ht="20.100000000000001" customHeight="1">
      <c r="F148" s="38"/>
    </row>
    <row r="149" spans="6:6" ht="20.100000000000001" customHeight="1">
      <c r="F149" s="38"/>
    </row>
    <row r="150" spans="6:6" ht="20.100000000000001" customHeight="1">
      <c r="F150" s="38"/>
    </row>
    <row r="151" spans="6:6" ht="20.100000000000001" customHeight="1">
      <c r="F151" s="38"/>
    </row>
    <row r="152" spans="6:6" ht="20.100000000000001" customHeight="1">
      <c r="F152" s="38"/>
    </row>
    <row r="153" spans="6:6" ht="20.100000000000001" customHeight="1">
      <c r="F153" s="38"/>
    </row>
    <row r="154" spans="6:6" ht="20.100000000000001" customHeight="1">
      <c r="F154" s="38"/>
    </row>
    <row r="155" spans="6:6" ht="20.100000000000001" customHeight="1">
      <c r="F155" s="38"/>
    </row>
    <row r="156" spans="6:6" ht="20.100000000000001" customHeight="1">
      <c r="F156" s="38"/>
    </row>
    <row r="157" spans="6:6" ht="20.100000000000001" customHeight="1">
      <c r="F157" s="38"/>
    </row>
    <row r="158" spans="6:6" ht="20.100000000000001" customHeight="1">
      <c r="F158" s="38"/>
    </row>
    <row r="159" spans="6:6" ht="20.100000000000001" customHeight="1">
      <c r="F159" s="38"/>
    </row>
    <row r="160" spans="6:6" ht="20.100000000000001" customHeight="1">
      <c r="F160" s="38"/>
    </row>
    <row r="161" spans="6:6" ht="20.100000000000001" customHeight="1">
      <c r="F161" s="38"/>
    </row>
    <row r="162" spans="6:6" ht="20.100000000000001" customHeight="1">
      <c r="F162" s="38"/>
    </row>
    <row r="163" spans="6:6" ht="20.100000000000001" customHeight="1">
      <c r="F163" s="38"/>
    </row>
    <row r="164" spans="6:6" ht="20.100000000000001" customHeight="1">
      <c r="F164" s="38"/>
    </row>
    <row r="165" spans="6:6" ht="20.100000000000001" customHeight="1">
      <c r="F165" s="38"/>
    </row>
    <row r="166" spans="6:6" ht="20.100000000000001" customHeight="1">
      <c r="F166" s="38"/>
    </row>
    <row r="167" spans="6:6" ht="20.100000000000001" customHeight="1">
      <c r="F167" s="38"/>
    </row>
    <row r="168" spans="6:6" ht="20.100000000000001" customHeight="1">
      <c r="F168" s="38"/>
    </row>
    <row r="169" spans="6:6" ht="20.100000000000001" customHeight="1">
      <c r="F169" s="38"/>
    </row>
    <row r="170" spans="6:6" ht="20.100000000000001" customHeight="1">
      <c r="F170" s="38"/>
    </row>
    <row r="171" spans="6:6" ht="20.100000000000001" customHeight="1">
      <c r="F171" s="38"/>
    </row>
    <row r="172" spans="6:6" ht="20.100000000000001" customHeight="1">
      <c r="F172" s="38"/>
    </row>
    <row r="173" spans="6:6" ht="18.75">
      <c r="F173" s="38"/>
    </row>
    <row r="174" spans="6:6" ht="18.75">
      <c r="F174" s="38"/>
    </row>
    <row r="175" spans="6:6" ht="18.75">
      <c r="F175" s="38"/>
    </row>
    <row r="176" spans="6:6" ht="18.75">
      <c r="F176" s="38"/>
    </row>
    <row r="177" spans="6:6" ht="18.75">
      <c r="F177" s="38"/>
    </row>
    <row r="178" spans="6:6" ht="18.75">
      <c r="F178" s="38"/>
    </row>
    <row r="179" spans="6:6" ht="18.75">
      <c r="F179" s="38"/>
    </row>
    <row r="180" spans="6:6" ht="18.75">
      <c r="F180" s="38"/>
    </row>
    <row r="181" spans="6:6" ht="18.75">
      <c r="F181" s="38"/>
    </row>
    <row r="182" spans="6:6" ht="18.75">
      <c r="F182" s="38"/>
    </row>
    <row r="183" spans="6:6" ht="18.75">
      <c r="F183" s="38"/>
    </row>
    <row r="184" spans="6:6" ht="18.75">
      <c r="F184" s="38"/>
    </row>
    <row r="185" spans="6:6" ht="20.100000000000001" customHeight="1">
      <c r="F185" s="38"/>
    </row>
    <row r="186" spans="6:6" ht="20.100000000000001" customHeight="1">
      <c r="F186" s="38"/>
    </row>
    <row r="187" spans="6:6" ht="20.100000000000001" customHeight="1">
      <c r="F187" s="38"/>
    </row>
    <row r="188" spans="6:6" ht="20.100000000000001" customHeight="1">
      <c r="F188" s="38"/>
    </row>
    <row r="189" spans="6:6" ht="20.100000000000001" customHeight="1">
      <c r="F189" s="38"/>
    </row>
    <row r="190" spans="6:6" ht="20.100000000000001" customHeight="1">
      <c r="F190" s="38"/>
    </row>
    <row r="191" spans="6:6" ht="20.100000000000001" customHeight="1">
      <c r="F191" s="38"/>
    </row>
    <row r="192" spans="6:6" ht="20.100000000000001" customHeight="1">
      <c r="F192" s="38"/>
    </row>
    <row r="193" spans="6:6" ht="20.100000000000001" customHeight="1">
      <c r="F193" s="38"/>
    </row>
    <row r="194" spans="6:6" ht="20.100000000000001" customHeight="1">
      <c r="F194" s="38"/>
    </row>
    <row r="195" spans="6:6" ht="20.100000000000001" customHeight="1">
      <c r="F195" s="38"/>
    </row>
    <row r="196" spans="6:6" ht="20.100000000000001" customHeight="1">
      <c r="F196" s="38"/>
    </row>
    <row r="197" spans="6:6" ht="20.100000000000001" customHeight="1">
      <c r="F197" s="38"/>
    </row>
    <row r="198" spans="6:6" ht="20.100000000000001" customHeight="1">
      <c r="F198" s="38"/>
    </row>
    <row r="199" spans="6:6" ht="20.100000000000001" customHeight="1">
      <c r="F199" s="38"/>
    </row>
    <row r="200" spans="6:6" ht="20.100000000000001" customHeight="1">
      <c r="F200" s="38"/>
    </row>
    <row r="201" spans="6:6" ht="20.100000000000001" customHeight="1">
      <c r="F201" s="38"/>
    </row>
    <row r="202" spans="6:6" ht="20.100000000000001" customHeight="1">
      <c r="F202" s="38"/>
    </row>
    <row r="203" spans="6:6" ht="20.100000000000001" customHeight="1">
      <c r="F203" s="38"/>
    </row>
    <row r="204" spans="6:6" ht="20.100000000000001" customHeight="1">
      <c r="F204" s="38"/>
    </row>
    <row r="205" spans="6:6" ht="20.100000000000001" customHeight="1">
      <c r="F205" s="38"/>
    </row>
    <row r="206" spans="6:6" ht="20.100000000000001" customHeight="1">
      <c r="F206" s="38"/>
    </row>
    <row r="207" spans="6:6" ht="20.100000000000001" customHeight="1">
      <c r="F207" s="38"/>
    </row>
    <row r="208" spans="6:6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</sheetData>
  <mergeCells count="33">
    <mergeCell ref="A6:I7"/>
    <mergeCell ref="G11:I11"/>
    <mergeCell ref="C11:E11"/>
    <mergeCell ref="C9:D9"/>
    <mergeCell ref="G9:H9"/>
    <mergeCell ref="A11:A12"/>
    <mergeCell ref="B11:B12"/>
    <mergeCell ref="L20:M20"/>
    <mergeCell ref="L12:M12"/>
    <mergeCell ref="L13:M13"/>
    <mergeCell ref="L14:M14"/>
    <mergeCell ref="L15:M15"/>
    <mergeCell ref="L16:M16"/>
    <mergeCell ref="L17:M17"/>
    <mergeCell ref="L18:M18"/>
    <mergeCell ref="L19:M19"/>
    <mergeCell ref="L33:M33"/>
    <mergeCell ref="L21:M21"/>
    <mergeCell ref="L22:M22"/>
    <mergeCell ref="L23:M23"/>
    <mergeCell ref="L24:M24"/>
    <mergeCell ref="L25:M25"/>
    <mergeCell ref="L26:M26"/>
    <mergeCell ref="L27:M27"/>
    <mergeCell ref="L29:M29"/>
    <mergeCell ref="L30:M30"/>
    <mergeCell ref="L31:M31"/>
    <mergeCell ref="L32:M32"/>
    <mergeCell ref="L34:M34"/>
    <mergeCell ref="L35:M35"/>
    <mergeCell ref="L42:M42"/>
    <mergeCell ref="L43:M43"/>
    <mergeCell ref="L44:M44"/>
  </mergeCells>
  <conditionalFormatting sqref="C13:E44">
    <cfRule type="expression" dxfId="2" priority="2">
      <formula>AND($A13&lt;&gt;"",$C13="")</formula>
    </cfRule>
  </conditionalFormatting>
  <conditionalFormatting sqref="G13:I44">
    <cfRule type="expression" dxfId="1" priority="1">
      <formula>AND($A13&lt;&gt;"",$G13="")</formula>
    </cfRule>
  </conditionalFormatting>
  <dataValidations count="1">
    <dataValidation type="list" allowBlank="1" showInputMessage="1" showErrorMessage="1" sqref="G9">
      <formula1>$P$1:$P$5</formula1>
    </dataValidation>
  </dataValidations>
  <printOptions horizontalCentered="1"/>
  <pageMargins left="0" right="0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الحراسة</vt:lpstr>
      <vt:lpstr>حضور الحراس</vt:lpstr>
      <vt:lpstr>'حضور الحراس'!Zone_d_impression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hben</cp:lastModifiedBy>
  <dcterms:created xsi:type="dcterms:W3CDTF">2006-09-16T00:00:00Z</dcterms:created>
  <dcterms:modified xsi:type="dcterms:W3CDTF">2017-11-10T17:50:53Z</dcterms:modified>
</cp:coreProperties>
</file>