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345"/>
  </bookViews>
  <sheets>
    <sheet name="ورقة1" sheetId="1" r:id="rId1"/>
    <sheet name="ورقة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K5" i="1" l="1"/>
  <c r="J5" i="1"/>
  <c r="I5" i="1" l="1"/>
</calcChain>
</file>

<file path=xl/sharedStrings.xml><?xml version="1.0" encoding="utf-8"?>
<sst xmlns="http://schemas.openxmlformats.org/spreadsheetml/2006/main" count="17" uniqueCount="17">
  <si>
    <t>العدد</t>
  </si>
  <si>
    <t>الوصف</t>
  </si>
  <si>
    <t xml:space="preserve">الطول </t>
  </si>
  <si>
    <t>العرض</t>
  </si>
  <si>
    <t>الارتفاع</t>
  </si>
  <si>
    <t>منسوب الأرض الطبعية</t>
  </si>
  <si>
    <t>منسوب الحفر</t>
  </si>
  <si>
    <t>منسوب تأسيس الميدة</t>
  </si>
  <si>
    <t>ارتداد الحفر</t>
  </si>
  <si>
    <t>كمية الحفر</t>
  </si>
  <si>
    <t>كمية الردم</t>
  </si>
  <si>
    <t>كمية الخرسانة المسلحة</t>
  </si>
  <si>
    <t>كمية الخرسانة العادية</t>
  </si>
  <si>
    <t>ارتداد الخرسانة العادية</t>
  </si>
  <si>
    <t>سمك الخرسانة العادية</t>
  </si>
  <si>
    <t xml:space="preserve"> </t>
  </si>
  <si>
    <t>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</si>
</sst>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14"/>
  <sheetViews>
    <sheetView rightToLeft="1" tabSelected="1" workbookViewId="0">
      <selection activeCell="T7" sqref="T7"/>
    </sheetView>
  </sheetViews>
  <sheetFormatPr defaultRowHeight="15" x14ac:dyDescent="0.25"/>
  <cols>
    <col min="10" max="10" width="18.140625" bestFit="1" customWidth="1"/>
    <col min="11" max="11" width="16.5703125" bestFit="1" customWidth="1"/>
    <col min="17" max="17" width="17.28515625" bestFit="1" customWidth="1"/>
    <col min="18" max="18" width="11" bestFit="1" customWidth="1"/>
    <col min="19" max="19" width="16.5703125" bestFit="1" customWidth="1"/>
    <col min="21" max="21" width="17.28515625" bestFit="1" customWidth="1"/>
    <col min="22" max="22" width="17.42578125" bestFit="1" customWidth="1"/>
  </cols>
  <sheetData>
    <row r="4" spans="1:22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H4" t="s">
        <v>9</v>
      </c>
      <c r="I4" t="s">
        <v>10</v>
      </c>
      <c r="J4" t="s">
        <v>11</v>
      </c>
      <c r="K4" t="s">
        <v>12</v>
      </c>
    </row>
    <row r="5" spans="1:22" x14ac:dyDescent="0.25">
      <c r="A5" s="1">
        <v>1</v>
      </c>
      <c r="B5" s="2" t="s">
        <v>16</v>
      </c>
      <c r="C5" s="1">
        <v>2</v>
      </c>
      <c r="D5" s="1">
        <v>2</v>
      </c>
      <c r="E5" s="1">
        <v>0.5</v>
      </c>
      <c r="H5">
        <f>IF(COUNTA(A$5:E$5)&lt;5,0,4*SUM(C$5:D$5)*(Q$6-R$6)*T$6)</f>
        <v>43.52</v>
      </c>
      <c r="I5">
        <f>(C5+T6+T6)*(T6+T6+D5)*(S6-R6)-(J5+K5)</f>
        <v>32.668000000000006</v>
      </c>
      <c r="J5">
        <f>C5*D5*E5</f>
        <v>2</v>
      </c>
      <c r="K5">
        <f>(C5+U6+U6)*(D5+U6+U6)*V6</f>
        <v>0.4840000000000001</v>
      </c>
      <c r="Q5" t="s">
        <v>5</v>
      </c>
      <c r="R5" t="s">
        <v>6</v>
      </c>
      <c r="S5" t="s">
        <v>7</v>
      </c>
      <c r="T5" s="3" t="s">
        <v>8</v>
      </c>
      <c r="U5" t="s">
        <v>13</v>
      </c>
      <c r="V5" t="s">
        <v>14</v>
      </c>
    </row>
    <row r="6" spans="1:22" x14ac:dyDescent="0.25">
      <c r="H6" s="3">
        <v>42.5</v>
      </c>
      <c r="Q6">
        <v>1.4</v>
      </c>
      <c r="R6">
        <v>-0.3</v>
      </c>
      <c r="S6">
        <v>1</v>
      </c>
      <c r="T6" s="3">
        <v>1.6</v>
      </c>
      <c r="U6">
        <v>0.1</v>
      </c>
      <c r="V6">
        <v>0.1</v>
      </c>
    </row>
    <row r="12" spans="1:22" x14ac:dyDescent="0.25">
      <c r="S12" t="s">
        <v>15</v>
      </c>
    </row>
    <row r="14" spans="1:22" x14ac:dyDescent="0.25">
      <c r="A14" s="4"/>
      <c r="B14" s="5"/>
      <c r="C14" s="4"/>
      <c r="D14" s="4"/>
      <c r="E1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2017-11-09T15:02:09Z</dcterms:created>
  <dcterms:modified xsi:type="dcterms:W3CDTF">2017-11-11T09:45:15Z</dcterms:modified>
</cp:coreProperties>
</file>