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Sheet1!#REF!</definedName>
  </definedNames>
  <calcPr calcId="162913"/>
</workbook>
</file>

<file path=xl/calcChain.xml><?xml version="1.0" encoding="utf-8"?>
<calcChain xmlns="http://schemas.openxmlformats.org/spreadsheetml/2006/main">
  <c r="E3" i="1" l="1"/>
  <c r="C21" i="1" l="1"/>
  <c r="G11" i="1"/>
  <c r="G10" i="1"/>
  <c r="G9" i="1"/>
  <c r="G8" i="1"/>
  <c r="G7" i="1"/>
  <c r="G6" i="1"/>
  <c r="G5" i="1"/>
  <c r="G4" i="1"/>
  <c r="G3" i="1"/>
  <c r="G13" i="1" s="1"/>
</calcChain>
</file>

<file path=xl/sharedStrings.xml><?xml version="1.0" encoding="utf-8"?>
<sst xmlns="http://schemas.openxmlformats.org/spreadsheetml/2006/main" count="60" uniqueCount="22">
  <si>
    <t>RECEIPT_NUM</t>
  </si>
  <si>
    <t>ITEM_VALUE</t>
  </si>
  <si>
    <t>VENDOR_NAME</t>
  </si>
  <si>
    <t>SP180/15</t>
  </si>
  <si>
    <t>Nextroom Maillefer</t>
  </si>
  <si>
    <t>SP202/15</t>
  </si>
  <si>
    <t>KTB Import-Export Handelsgesellschaft mbH &amp; Co. KG</t>
  </si>
  <si>
    <t>SP208/15</t>
  </si>
  <si>
    <t>CIS</t>
  </si>
  <si>
    <t>SP253/15</t>
  </si>
  <si>
    <t>Win Win srl</t>
  </si>
  <si>
    <t>SP265/15</t>
  </si>
  <si>
    <t>KEIR Manufacturing Inc.</t>
  </si>
  <si>
    <t>SP266/15</t>
  </si>
  <si>
    <t>Tool - Temp AG</t>
  </si>
  <si>
    <t>SP274/15</t>
  </si>
  <si>
    <t>Heinze&amp; Streng</t>
  </si>
  <si>
    <t>SP278/15</t>
  </si>
  <si>
    <t>Sikora</t>
  </si>
  <si>
    <t>SP182/15</t>
  </si>
  <si>
    <t>اللي عاوزه يبقي كده</t>
  </si>
  <si>
    <t xml:space="preserve">طبعا دا من غير معدلة انا عاوز اوصل لمعادلة علطول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</si>
</sst>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rightToLeft="1" tabSelected="1" workbookViewId="0">
      <selection activeCell="D19" sqref="D19"/>
    </sheetView>
  </sheetViews>
  <sheetFormatPr defaultRowHeight="15" x14ac:dyDescent="0.25"/>
  <cols>
    <col min="2" max="3" width="13.5703125" bestFit="1" customWidth="1"/>
    <col min="4" max="4" width="49.140625" bestFit="1" customWidth="1"/>
    <col min="5" max="5" width="15.85546875" customWidth="1"/>
    <col min="6" max="6" width="10.7109375" customWidth="1"/>
    <col min="7" max="7" width="14.5703125" bestFit="1" customWidth="1"/>
    <col min="8" max="8" width="49.140625" bestFit="1" customWidth="1"/>
    <col min="10" max="10" width="13.140625" bestFit="1" customWidth="1"/>
    <col min="11" max="11" width="19" bestFit="1" customWidth="1"/>
    <col min="12" max="12" width="8" bestFit="1" customWidth="1"/>
  </cols>
  <sheetData>
    <row r="1" spans="2:8" x14ac:dyDescent="0.25">
      <c r="E1" s="1"/>
      <c r="G1" s="1" t="s">
        <v>20</v>
      </c>
      <c r="H1" t="s">
        <v>21</v>
      </c>
    </row>
    <row r="2" spans="2:8" x14ac:dyDescent="0.25">
      <c r="B2" s="1" t="s">
        <v>0</v>
      </c>
      <c r="C2" s="2" t="s">
        <v>1</v>
      </c>
      <c r="D2" s="1" t="s">
        <v>2</v>
      </c>
      <c r="F2" s="1" t="s">
        <v>0</v>
      </c>
      <c r="G2" s="2" t="s">
        <v>1</v>
      </c>
      <c r="H2" s="1" t="s">
        <v>2</v>
      </c>
    </row>
    <row r="3" spans="2:8" x14ac:dyDescent="0.25">
      <c r="B3" s="1" t="s">
        <v>3</v>
      </c>
      <c r="C3" s="2">
        <v>49026.432000000001</v>
      </c>
      <c r="D3" s="1" t="s">
        <v>4</v>
      </c>
      <c r="E3" t="str">
        <f>MID(F3,3,LEN(F3)-SEARCH("/",F3,1)+1)</f>
        <v>180</v>
      </c>
      <c r="F3" s="1" t="s">
        <v>3</v>
      </c>
      <c r="G3" s="3">
        <f>C3+C4+C5</f>
        <v>123693.36000000002</v>
      </c>
      <c r="H3" s="1" t="s">
        <v>4</v>
      </c>
    </row>
    <row r="4" spans="2:8" x14ac:dyDescent="0.25">
      <c r="B4" s="1" t="s">
        <v>3</v>
      </c>
      <c r="C4" s="2">
        <v>6743.1840000000002</v>
      </c>
      <c r="D4" s="1" t="s">
        <v>4</v>
      </c>
      <c r="F4" s="1" t="s">
        <v>19</v>
      </c>
      <c r="G4" s="3">
        <f>C6</f>
        <v>67923.744000000006</v>
      </c>
      <c r="H4" s="1" t="s">
        <v>4</v>
      </c>
    </row>
    <row r="5" spans="2:8" x14ac:dyDescent="0.25">
      <c r="B5" s="1" t="s">
        <v>3</v>
      </c>
      <c r="C5" s="2">
        <v>67923.744000000006</v>
      </c>
      <c r="D5" s="1" t="s">
        <v>4</v>
      </c>
      <c r="F5" s="1" t="s">
        <v>5</v>
      </c>
      <c r="G5" s="3">
        <f>SUM(C7:C9)</f>
        <v>31408.412000000004</v>
      </c>
      <c r="H5" s="1" t="s">
        <v>6</v>
      </c>
    </row>
    <row r="6" spans="2:8" x14ac:dyDescent="0.25">
      <c r="B6" s="1" t="s">
        <v>19</v>
      </c>
      <c r="C6" s="2">
        <v>67923.744000000006</v>
      </c>
      <c r="D6" s="1" t="s">
        <v>4</v>
      </c>
      <c r="F6" s="1" t="s">
        <v>7</v>
      </c>
      <c r="G6" s="3">
        <f>SUM(C10:C12)</f>
        <v>155001</v>
      </c>
      <c r="H6" s="1" t="s">
        <v>8</v>
      </c>
    </row>
    <row r="7" spans="2:8" x14ac:dyDescent="0.25">
      <c r="B7" s="1" t="s">
        <v>5</v>
      </c>
      <c r="C7" s="2">
        <v>11242.056</v>
      </c>
      <c r="D7" s="1" t="s">
        <v>6</v>
      </c>
      <c r="F7" s="1" t="s">
        <v>9</v>
      </c>
      <c r="G7" s="3">
        <f>SUM(C13:C14)</f>
        <v>111566.56</v>
      </c>
      <c r="H7" s="1" t="s">
        <v>10</v>
      </c>
    </row>
    <row r="8" spans="2:8" x14ac:dyDescent="0.25">
      <c r="B8" s="1" t="s">
        <v>5</v>
      </c>
      <c r="C8" s="2">
        <v>5465.6</v>
      </c>
      <c r="D8" s="1" t="s">
        <v>6</v>
      </c>
      <c r="F8" s="1" t="s">
        <v>11</v>
      </c>
      <c r="G8" s="3">
        <f>SUM(C15)</f>
        <v>2670.5</v>
      </c>
      <c r="H8" s="1" t="s">
        <v>12</v>
      </c>
    </row>
    <row r="9" spans="2:8" x14ac:dyDescent="0.25">
      <c r="B9" s="1" t="s">
        <v>5</v>
      </c>
      <c r="C9" s="2">
        <v>14700.755999999999</v>
      </c>
      <c r="D9" s="1" t="s">
        <v>6</v>
      </c>
      <c r="F9" s="1" t="s">
        <v>13</v>
      </c>
      <c r="G9" s="3">
        <f>SUM(C16)</f>
        <v>19248.03</v>
      </c>
      <c r="H9" s="1" t="s">
        <v>14</v>
      </c>
    </row>
    <row r="10" spans="2:8" x14ac:dyDescent="0.25">
      <c r="B10" s="1" t="s">
        <v>7</v>
      </c>
      <c r="C10" s="2">
        <v>65758</v>
      </c>
      <c r="D10" s="1" t="s">
        <v>8</v>
      </c>
      <c r="F10" s="1" t="s">
        <v>15</v>
      </c>
      <c r="G10" s="3">
        <f>SUM(C17:C18)</f>
        <v>0</v>
      </c>
      <c r="H10" s="1" t="s">
        <v>16</v>
      </c>
    </row>
    <row r="11" spans="2:8" x14ac:dyDescent="0.25">
      <c r="B11" s="1" t="s">
        <v>7</v>
      </c>
      <c r="C11" s="2">
        <v>46970</v>
      </c>
      <c r="D11" s="1" t="s">
        <v>8</v>
      </c>
      <c r="F11" s="1" t="s">
        <v>17</v>
      </c>
      <c r="G11" s="3">
        <f>C19</f>
        <v>154538.04699999999</v>
      </c>
      <c r="H11" s="1" t="s">
        <v>18</v>
      </c>
    </row>
    <row r="12" spans="2:8" x14ac:dyDescent="0.25">
      <c r="B12" s="1" t="s">
        <v>7</v>
      </c>
      <c r="C12" s="2">
        <v>42273</v>
      </c>
      <c r="D12" s="1" t="s">
        <v>8</v>
      </c>
    </row>
    <row r="13" spans="2:8" x14ac:dyDescent="0.25">
      <c r="B13" s="1" t="s">
        <v>9</v>
      </c>
      <c r="C13" s="2">
        <v>53767.839999999997</v>
      </c>
      <c r="D13" s="1" t="s">
        <v>10</v>
      </c>
      <c r="G13" s="3">
        <f>SUM(G3:G12)</f>
        <v>666049.65300000005</v>
      </c>
    </row>
    <row r="14" spans="2:8" x14ac:dyDescent="0.25">
      <c r="B14" s="1" t="s">
        <v>9</v>
      </c>
      <c r="C14" s="2">
        <v>57798.720000000001</v>
      </c>
      <c r="D14" s="1" t="s">
        <v>10</v>
      </c>
    </row>
    <row r="15" spans="2:8" x14ac:dyDescent="0.25">
      <c r="B15" s="1" t="s">
        <v>11</v>
      </c>
      <c r="C15" s="2">
        <v>2670.5</v>
      </c>
      <c r="D15" s="1" t="s">
        <v>12</v>
      </c>
    </row>
    <row r="16" spans="2:8" x14ac:dyDescent="0.25">
      <c r="B16" s="1" t="s">
        <v>13</v>
      </c>
      <c r="C16" s="2">
        <v>19248.03</v>
      </c>
      <c r="D16" s="1" t="s">
        <v>14</v>
      </c>
    </row>
    <row r="17" spans="2:4" x14ac:dyDescent="0.25">
      <c r="B17" s="1" t="s">
        <v>15</v>
      </c>
      <c r="C17" s="2">
        <v>6405</v>
      </c>
      <c r="D17" s="1" t="s">
        <v>16</v>
      </c>
    </row>
    <row r="18" spans="2:4" x14ac:dyDescent="0.25">
      <c r="B18" s="1" t="s">
        <v>15</v>
      </c>
      <c r="C18" s="2">
        <v>-6405</v>
      </c>
      <c r="D18" s="1" t="s">
        <v>16</v>
      </c>
    </row>
    <row r="19" spans="2:4" x14ac:dyDescent="0.25">
      <c r="B19" s="1" t="s">
        <v>17</v>
      </c>
      <c r="C19" s="2">
        <v>154538.04699999999</v>
      </c>
      <c r="D19" s="1" t="s">
        <v>18</v>
      </c>
    </row>
    <row r="21" spans="2:4" x14ac:dyDescent="0.25">
      <c r="C21" s="3">
        <f>SUM(C3:C20)</f>
        <v>666049.65300000005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2017-11-12T13:32:03Z</dcterms:modified>
</cp:coreProperties>
</file>