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45" windowWidth="20400" windowHeight="7995"/>
  </bookViews>
  <sheets>
    <sheet name="FXT" sheetId="1" r:id="rId1"/>
  </sheets>
  <externalReferences>
    <externalReference r:id="rId2"/>
  </externalReferences>
  <definedNames>
    <definedName name="CODES">[1]code!$A$2:$A$267</definedName>
    <definedName name="_xlnm.Print_Area" localSheetId="0">FXT!$B$3:$O$27</definedName>
  </definedNames>
  <calcPr calcId="125725"/>
</workbook>
</file>

<file path=xl/calcChain.xml><?xml version="1.0" encoding="utf-8"?>
<calcChain xmlns="http://schemas.openxmlformats.org/spreadsheetml/2006/main">
  <c r="G14" i="1"/>
  <c r="N23" l="1"/>
  <c r="N12"/>
  <c r="K14"/>
  <c r="E14"/>
  <c r="E19"/>
  <c r="G27"/>
  <c r="G19"/>
  <c r="N13"/>
  <c r="I14"/>
  <c r="E27"/>
  <c r="N11"/>
  <c r="N14" l="1"/>
  <c r="N21"/>
  <c r="E24"/>
  <c r="E26" s="1"/>
  <c r="K27"/>
  <c r="I27"/>
  <c r="K24"/>
  <c r="I19"/>
  <c r="I24"/>
  <c r="K19"/>
  <c r="N18"/>
  <c r="N22"/>
  <c r="N17"/>
  <c r="N16"/>
  <c r="G24"/>
  <c r="G26" s="1"/>
  <c r="K26" l="1"/>
  <c r="I26"/>
  <c r="N27"/>
  <c r="N19"/>
  <c r="N24"/>
  <c r="N26" l="1"/>
</calcChain>
</file>

<file path=xl/sharedStrings.xml><?xml version="1.0" encoding="utf-8"?>
<sst xmlns="http://schemas.openxmlformats.org/spreadsheetml/2006/main" count="28" uniqueCount="22">
  <si>
    <t>التعبئة تلقائي من الميزان</t>
  </si>
  <si>
    <t>التعبئة يدوي</t>
  </si>
  <si>
    <t>التكلفة :</t>
  </si>
  <si>
    <t>الإجمالي</t>
  </si>
  <si>
    <t>الرصيد فى 1يناير 2016</t>
  </si>
  <si>
    <t>إضافات خلال ال</t>
  </si>
  <si>
    <t>إستبعادات بالبيع</t>
  </si>
  <si>
    <t>الرصيد فى 31 ديسمبر 2016</t>
  </si>
  <si>
    <t>الإستهلاك المتراكم :</t>
  </si>
  <si>
    <t>استهلاك ال</t>
  </si>
  <si>
    <t>مخصص هبوط موجودات ثابتة :</t>
  </si>
  <si>
    <t>المكون عن السنة</t>
  </si>
  <si>
    <t>استبعادات بالبيع</t>
  </si>
  <si>
    <t>صافى القيمة الدفترية:</t>
  </si>
  <si>
    <t>كما فى 2015/1/1م</t>
  </si>
  <si>
    <t xml:space="preserve">كما فى </t>
  </si>
  <si>
    <t>مباني علي أراضي مستأجرة</t>
  </si>
  <si>
    <t>آلات ومعدات</t>
  </si>
  <si>
    <t>سيارات</t>
  </si>
  <si>
    <t>أثاث وتجهيزات</t>
  </si>
  <si>
    <t>10 - موجودات ثابتة - بالصافي</t>
  </si>
  <si>
    <t>مطلوب تقريب جميع الارقام
 الداخلية بحيث نصل لهذه النتيجة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</si>
</sst>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5" formatCode="#,##0;\(#,##0\)"/>
    <numFmt numFmtId="166" formatCode="_(* #,##0.00_);_(* \(#,##0.00\);_(* &quot;-&quot;??_);_(@_)"/>
  </numFmts>
  <fonts count="10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u/>
      <sz val="14"/>
      <color theme="1"/>
      <name val="Arial"/>
      <family val="2"/>
      <scheme val="minor"/>
    </font>
    <font>
      <sz val="10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u/>
      <sz val="14"/>
      <name val="Arial"/>
      <family val="2"/>
    </font>
    <font>
      <b/>
      <sz val="14"/>
      <color theme="1"/>
      <name val="Arial"/>
      <family val="2"/>
      <scheme val="minor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5" fillId="0" borderId="0" xfId="2" applyFont="1" applyAlignment="1">
      <alignment horizontal="right" vertical="center" readingOrder="2"/>
    </xf>
    <xf numFmtId="0" fontId="6" fillId="0" borderId="0" xfId="2" applyFont="1" applyAlignment="1">
      <alignment vertical="center" readingOrder="2"/>
    </xf>
    <xf numFmtId="0" fontId="6" fillId="0" borderId="0" xfId="2" applyFont="1" applyBorder="1" applyAlignment="1">
      <alignment vertical="center" readingOrder="2"/>
    </xf>
    <xf numFmtId="0" fontId="7" fillId="0" borderId="0" xfId="2" applyFont="1" applyAlignment="1">
      <alignment horizontal="center" vertical="center" readingOrder="2"/>
    </xf>
    <xf numFmtId="0" fontId="8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9" fillId="0" borderId="0" xfId="2" applyFont="1" applyAlignment="1">
      <alignment wrapText="1" readingOrder="2"/>
    </xf>
    <xf numFmtId="0" fontId="5" fillId="0" borderId="0" xfId="2" applyFont="1" applyAlignment="1">
      <alignment vertical="center" wrapText="1" readingOrder="2"/>
    </xf>
    <xf numFmtId="0" fontId="5" fillId="0" borderId="0" xfId="4" applyFont="1" applyAlignment="1">
      <alignment horizontal="center" vertical="center" wrapText="1" readingOrder="2"/>
    </xf>
    <xf numFmtId="0" fontId="5" fillId="0" borderId="0" xfId="4" applyFont="1" applyBorder="1" applyAlignment="1">
      <alignment horizontal="center" vertical="center" wrapText="1" readingOrder="2"/>
    </xf>
    <xf numFmtId="0" fontId="9" fillId="0" borderId="0" xfId="2" applyFont="1" applyAlignment="1">
      <alignment vertical="center" wrapText="1" readingOrder="2"/>
    </xf>
    <xf numFmtId="0" fontId="5" fillId="0" borderId="0" xfId="2" applyFont="1" applyFill="1" applyAlignment="1">
      <alignment horizontal="center" vertical="center" wrapText="1" readingOrder="2"/>
    </xf>
    <xf numFmtId="0" fontId="6" fillId="0" borderId="0" xfId="2" applyFont="1" applyAlignment="1">
      <alignment horizontal="right" vertical="center" readingOrder="2"/>
    </xf>
    <xf numFmtId="43" fontId="2" fillId="0" borderId="0" xfId="0" applyNumberFormat="1" applyFont="1" applyAlignment="1"/>
    <xf numFmtId="43" fontId="6" fillId="0" borderId="0" xfId="1" applyFont="1" applyAlignment="1">
      <alignment horizontal="right" vertical="center" readingOrder="2"/>
    </xf>
    <xf numFmtId="165" fontId="6" fillId="0" borderId="0" xfId="2" applyNumberFormat="1" applyFont="1" applyAlignment="1">
      <alignment horizontal="right" vertical="center" readingOrder="2"/>
    </xf>
    <xf numFmtId="0" fontId="9" fillId="0" borderId="0" xfId="2" applyFont="1" applyAlignment="1">
      <alignment vertical="center" readingOrder="2"/>
    </xf>
    <xf numFmtId="0" fontId="9" fillId="0" borderId="0" xfId="2" applyFont="1" applyAlignment="1">
      <alignment horizontal="right" vertical="center" readingOrder="2"/>
    </xf>
    <xf numFmtId="43" fontId="9" fillId="0" borderId="1" xfId="1" applyFont="1" applyBorder="1" applyAlignment="1">
      <alignment horizontal="right" vertical="center" readingOrder="2"/>
    </xf>
    <xf numFmtId="43" fontId="9" fillId="0" borderId="0" xfId="1" applyFont="1" applyBorder="1" applyAlignment="1">
      <alignment horizontal="right" vertical="center" readingOrder="2"/>
    </xf>
    <xf numFmtId="43" fontId="9" fillId="0" borderId="0" xfId="1" applyFont="1" applyAlignment="1">
      <alignment vertical="center" readingOrder="2"/>
    </xf>
    <xf numFmtId="0" fontId="9" fillId="0" borderId="0" xfId="2" applyFont="1" applyAlignment="1">
      <alignment horizontal="center" vertical="center" readingOrder="2"/>
    </xf>
    <xf numFmtId="43" fontId="9" fillId="0" borderId="0" xfId="1" applyFont="1" applyBorder="1" applyAlignment="1">
      <alignment horizontal="center" vertical="center" readingOrder="2"/>
    </xf>
    <xf numFmtId="43" fontId="6" fillId="0" borderId="0" xfId="1" applyFont="1" applyBorder="1" applyAlignment="1">
      <alignment horizontal="right" vertical="center" readingOrder="2"/>
    </xf>
    <xf numFmtId="43" fontId="6" fillId="0" borderId="0" xfId="1" applyFont="1" applyAlignment="1">
      <alignment vertical="center" readingOrder="2"/>
    </xf>
    <xf numFmtId="43" fontId="9" fillId="0" borderId="0" xfId="1" applyFont="1" applyAlignment="1">
      <alignment horizontal="right" vertical="center" readingOrder="2"/>
    </xf>
    <xf numFmtId="43" fontId="9" fillId="0" borderId="2" xfId="1" applyFont="1" applyBorder="1" applyAlignment="1">
      <alignment horizontal="right" vertical="center" readingOrder="2"/>
    </xf>
    <xf numFmtId="43" fontId="9" fillId="0" borderId="3" xfId="1" applyFont="1" applyBorder="1" applyAlignment="1">
      <alignment horizontal="right" vertical="center" readingOrder="2"/>
    </xf>
    <xf numFmtId="43" fontId="9" fillId="0" borderId="0" xfId="1" applyFont="1" applyFill="1" applyAlignment="1">
      <alignment horizontal="right" vertical="center" readingOrder="2"/>
    </xf>
    <xf numFmtId="43" fontId="9" fillId="0" borderId="1" xfId="1" applyFont="1" applyFill="1" applyBorder="1" applyAlignment="1">
      <alignment horizontal="right" vertical="center" readingOrder="2"/>
    </xf>
    <xf numFmtId="43" fontId="9" fillId="0" borderId="0" xfId="1" applyFont="1" applyFill="1" applyBorder="1" applyAlignment="1">
      <alignment horizontal="center" vertical="center" readingOrder="2"/>
    </xf>
    <xf numFmtId="43" fontId="6" fillId="0" borderId="0" xfId="1" applyFont="1" applyBorder="1" applyAlignment="1">
      <alignment vertical="center" readingOrder="2"/>
    </xf>
    <xf numFmtId="43" fontId="6" fillId="0" borderId="0" xfId="1" applyFont="1" applyFill="1" applyAlignment="1">
      <alignment horizontal="right" vertical="center" readingOrder="2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wrapText="1"/>
    </xf>
    <xf numFmtId="43" fontId="8" fillId="2" borderId="0" xfId="1" applyFont="1" applyFill="1" applyAlignment="1"/>
    <xf numFmtId="0" fontId="8" fillId="2" borderId="0" xfId="0" applyFont="1" applyFill="1" applyAlignment="1"/>
  </cellXfs>
  <cellStyles count="7">
    <cellStyle name="Comma" xfId="1" builtinId="3"/>
    <cellStyle name="Comma 2" xfId="6"/>
    <cellStyle name="Normal" xfId="0" builtinId="0"/>
    <cellStyle name="Normal 3" xfId="3"/>
    <cellStyle name="Normal 3 3" xfId="5"/>
    <cellStyle name="Normal 5" xfId="2"/>
    <cellStyle name="Normal 5 2" xfId="4"/>
  </cellStyles>
  <dxfs count="1">
    <dxf>
      <font>
        <color theme="0"/>
      </font>
      <border>
        <left/>
        <right/>
        <top/>
        <bottom/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5;&#1603;&#1578;&#1576;%20&#1575;&#1604;&#1593;&#1610;&#1608;&#1591;&#1610;\2017\&#1575;&#1604;&#1605;&#1610;&#1586;&#1575;&#1606;&#1610;&#1575;&#1578;\&#1605;&#1589;&#1606;&#1593;%20&#1575;&#1604;&#1588;&#1585;&#1602;%20&#1604;&#1604;&#1578;&#1594;&#1604;&#1610;&#1601;\TB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 TB2016"/>
      <sheetName val="C TB2016"/>
      <sheetName val="C TB2015"/>
      <sheetName val="code"/>
    </sheetNames>
    <sheetDataSet>
      <sheetData sheetId="0"/>
      <sheetData sheetId="1"/>
      <sheetData sheetId="2"/>
      <sheetData sheetId="3">
        <row r="11">
          <cell r="A11" t="str">
            <v>I1</v>
          </cell>
        </row>
        <row r="21">
          <cell r="A21" t="str">
            <v>I2</v>
          </cell>
        </row>
        <row r="31">
          <cell r="A31" t="str">
            <v>I3</v>
          </cell>
        </row>
        <row r="63">
          <cell r="A63" t="str">
            <v>K1</v>
          </cell>
        </row>
        <row r="64">
          <cell r="A64" t="str">
            <v>K1/UP</v>
          </cell>
        </row>
        <row r="65">
          <cell r="A65" t="str">
            <v>K2</v>
          </cell>
        </row>
        <row r="66">
          <cell r="A66" t="str">
            <v>K3</v>
          </cell>
        </row>
        <row r="67">
          <cell r="A67" t="str">
            <v>K9/1</v>
          </cell>
        </row>
        <row r="68">
          <cell r="A68" t="str">
            <v>K9/2</v>
          </cell>
        </row>
        <row r="69">
          <cell r="A69" t="str">
            <v>K9/3</v>
          </cell>
        </row>
        <row r="70">
          <cell r="A70" t="str">
            <v>L1</v>
          </cell>
        </row>
        <row r="71">
          <cell r="A71" t="str">
            <v>M1</v>
          </cell>
        </row>
        <row r="77">
          <cell r="A77" t="str">
            <v>M2</v>
          </cell>
        </row>
        <row r="78">
          <cell r="A78" t="str">
            <v>M2/2</v>
          </cell>
        </row>
        <row r="84">
          <cell r="A84" t="str">
            <v>N1</v>
          </cell>
        </row>
        <row r="94">
          <cell r="A94" t="str">
            <v>N2</v>
          </cell>
        </row>
        <row r="104">
          <cell r="A104" t="str">
            <v>N3</v>
          </cell>
        </row>
        <row r="105">
          <cell r="A105" t="str">
            <v>N4</v>
          </cell>
        </row>
        <row r="112">
          <cell r="A112" t="str">
            <v>O1</v>
          </cell>
        </row>
        <row r="113">
          <cell r="A113" t="str">
            <v>O1/1</v>
          </cell>
        </row>
        <row r="119">
          <cell r="A119" t="str">
            <v>O2</v>
          </cell>
        </row>
        <row r="129">
          <cell r="A129" t="str">
            <v>O3</v>
          </cell>
        </row>
        <row r="147">
          <cell r="A147" t="str">
            <v>P1</v>
          </cell>
        </row>
        <row r="170">
          <cell r="A170" t="str">
            <v>Q1/1</v>
          </cell>
        </row>
        <row r="171">
          <cell r="A171" t="str">
            <v>Q1/10</v>
          </cell>
        </row>
        <row r="172">
          <cell r="A172" t="str">
            <v>Q1/11</v>
          </cell>
        </row>
        <row r="173">
          <cell r="A173" t="str">
            <v>Q1/12</v>
          </cell>
        </row>
        <row r="174">
          <cell r="A174" t="str">
            <v>Q1/13</v>
          </cell>
        </row>
        <row r="197">
          <cell r="A197" t="str">
            <v>Q1/2</v>
          </cell>
        </row>
        <row r="198">
          <cell r="A198" t="str">
            <v>Q1/3</v>
          </cell>
        </row>
        <row r="199">
          <cell r="A199" t="str">
            <v>Q1/4</v>
          </cell>
        </row>
        <row r="200">
          <cell r="A200" t="str">
            <v>Q1/5</v>
          </cell>
        </row>
        <row r="201">
          <cell r="A201" t="str">
            <v>Q1/6</v>
          </cell>
        </row>
        <row r="202">
          <cell r="A202" t="str">
            <v>Q1/7</v>
          </cell>
        </row>
        <row r="203">
          <cell r="A203" t="str">
            <v>Q1/8</v>
          </cell>
        </row>
        <row r="204">
          <cell r="A204" t="str">
            <v>Q1/9</v>
          </cell>
        </row>
        <row r="205">
          <cell r="A205" t="str">
            <v>Q2/1</v>
          </cell>
        </row>
        <row r="206">
          <cell r="A206" t="str">
            <v>Q2/2</v>
          </cell>
        </row>
        <row r="209">
          <cell r="A209" t="str">
            <v>Q2/3</v>
          </cell>
        </row>
        <row r="219">
          <cell r="A219" t="str">
            <v>R1</v>
          </cell>
        </row>
        <row r="225">
          <cell r="A225" t="str">
            <v>S1</v>
          </cell>
        </row>
        <row r="226">
          <cell r="A226" t="str">
            <v>S1/2</v>
          </cell>
        </row>
        <row r="234">
          <cell r="A234" t="str">
            <v>S2</v>
          </cell>
        </row>
        <row r="235">
          <cell r="A235" t="str">
            <v>S3</v>
          </cell>
        </row>
        <row r="236">
          <cell r="A236" t="str">
            <v>S4</v>
          </cell>
        </row>
        <row r="237">
          <cell r="A237" t="str">
            <v>S8</v>
          </cell>
        </row>
        <row r="238">
          <cell r="A238" t="str">
            <v>S8/1</v>
          </cell>
        </row>
        <row r="239">
          <cell r="A239" t="str">
            <v>S8/2</v>
          </cell>
        </row>
        <row r="240">
          <cell r="A240" t="str">
            <v>S8/3</v>
          </cell>
        </row>
        <row r="241">
          <cell r="A241" t="str">
            <v>S8/4</v>
          </cell>
        </row>
        <row r="242">
          <cell r="A242" t="str">
            <v>S8/5</v>
          </cell>
        </row>
        <row r="243">
          <cell r="A243" t="str">
            <v>S8/6</v>
          </cell>
        </row>
        <row r="244">
          <cell r="A244" t="str">
            <v>S8/7</v>
          </cell>
        </row>
        <row r="245">
          <cell r="A245" t="str">
            <v>S8/8</v>
          </cell>
        </row>
        <row r="246">
          <cell r="A246" t="str">
            <v>S8/9</v>
          </cell>
        </row>
        <row r="247">
          <cell r="A247" t="str">
            <v>T1</v>
          </cell>
        </row>
        <row r="248">
          <cell r="A248" t="str">
            <v>T2</v>
          </cell>
        </row>
        <row r="249">
          <cell r="A249" t="str">
            <v>U1</v>
          </cell>
        </row>
        <row r="250">
          <cell r="A250" t="str">
            <v>U2</v>
          </cell>
        </row>
        <row r="251">
          <cell r="A251" t="str">
            <v>U2/9</v>
          </cell>
        </row>
        <row r="261">
          <cell r="A261" t="str">
            <v>V1</v>
          </cell>
        </row>
        <row r="262">
          <cell r="A262" t="str">
            <v>V2</v>
          </cell>
        </row>
        <row r="263">
          <cell r="A263" t="str">
            <v>V3</v>
          </cell>
        </row>
        <row r="264">
          <cell r="A264" t="str">
            <v>V4</v>
          </cell>
        </row>
        <row r="265">
          <cell r="A265" t="str">
            <v>V8</v>
          </cell>
        </row>
        <row r="266">
          <cell r="A266" t="str">
            <v>V9</v>
          </cell>
        </row>
        <row r="267">
          <cell r="A267" t="str">
            <v>Z9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0">
    <tabColor theme="1" tint="4.9989318521683403E-2"/>
    <pageSetUpPr fitToPage="1"/>
  </sheetPr>
  <dimension ref="B1:BI28"/>
  <sheetViews>
    <sheetView showGridLines="0" rightToLeft="1" tabSelected="1" view="pageBreakPreview" zoomScale="60" zoomScaleNormal="70" workbookViewId="0">
      <selection activeCell="N18" sqref="N18"/>
    </sheetView>
  </sheetViews>
  <sheetFormatPr defaultRowHeight="18"/>
  <cols>
    <col min="1" max="1" width="8.5" style="2" bestFit="1" customWidth="1"/>
    <col min="2" max="2" width="1.125" style="2" customWidth="1"/>
    <col min="3" max="3" width="31.125" style="2" customWidth="1"/>
    <col min="4" max="4" width="0.5" style="2" customWidth="1"/>
    <col min="5" max="5" width="19.625" style="2" customWidth="1"/>
    <col min="6" max="6" width="0.5" style="2" customWidth="1"/>
    <col min="7" max="7" width="19.625" style="2" customWidth="1"/>
    <col min="8" max="8" width="0.5" style="2" customWidth="1"/>
    <col min="9" max="9" width="19.625" style="2" customWidth="1"/>
    <col min="10" max="10" width="0.5" style="2" customWidth="1"/>
    <col min="11" max="11" width="19.625" style="2" customWidth="1"/>
    <col min="12" max="13" width="0.5" style="2" customWidth="1"/>
    <col min="14" max="14" width="19.625" style="2" customWidth="1"/>
    <col min="15" max="15" width="33.75" style="2" customWidth="1"/>
    <col min="16" max="25" width="9" style="2"/>
    <col min="26" max="26" width="16.625" style="2" customWidth="1"/>
    <col min="27" max="27" width="0.5" style="2" customWidth="1"/>
    <col min="28" max="28" width="16.625" style="2" customWidth="1"/>
    <col min="29" max="29" width="0.5" style="2" customWidth="1"/>
    <col min="30" max="30" width="16.625" style="2" customWidth="1"/>
    <col min="31" max="31" width="0.5" style="2" customWidth="1"/>
    <col min="32" max="32" width="16.625" style="2" customWidth="1"/>
    <col min="33" max="33" width="0.5" style="2" customWidth="1"/>
    <col min="34" max="34" width="16.625" style="2" customWidth="1"/>
    <col min="35" max="35" width="0.5" style="2" customWidth="1"/>
    <col min="36" max="36" width="16.625" style="2" customWidth="1"/>
    <col min="37" max="37" width="0.5" style="2" customWidth="1"/>
    <col min="38" max="38" width="16.625" style="2" customWidth="1"/>
    <col min="39" max="39" width="0.5" style="2" customWidth="1"/>
    <col min="40" max="40" width="16.625" style="2" customWidth="1"/>
    <col min="41" max="41" width="0.5" style="2" customWidth="1"/>
    <col min="42" max="42" width="16.625" style="2" customWidth="1"/>
    <col min="43" max="43" width="0.5" style="2" customWidth="1"/>
    <col min="44" max="44" width="16.625" style="2" customWidth="1"/>
    <col min="45" max="45" width="0.5" style="2" customWidth="1"/>
    <col min="46" max="46" width="16.625" style="2" customWidth="1"/>
    <col min="47" max="16384" width="9" style="2"/>
  </cols>
  <sheetData>
    <row r="1" spans="2:61" s="1" customFormat="1">
      <c r="BH1" s="1" t="s">
        <v>0</v>
      </c>
      <c r="BI1" s="1" t="s">
        <v>1</v>
      </c>
    </row>
    <row r="2" spans="2:61">
      <c r="M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BI2" s="2" t="s">
        <v>0</v>
      </c>
    </row>
    <row r="3" spans="2:6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2:6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2:6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2:6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8" spans="2:61">
      <c r="C8" s="4" t="s">
        <v>20</v>
      </c>
      <c r="D8" s="5"/>
      <c r="E8" s="5"/>
      <c r="F8" s="6"/>
      <c r="G8" s="5"/>
      <c r="H8" s="6"/>
      <c r="I8" s="5"/>
      <c r="J8" s="6"/>
      <c r="K8" s="5"/>
      <c r="L8" s="6"/>
      <c r="M8" s="5"/>
      <c r="N8" s="5"/>
      <c r="Z8" s="5"/>
      <c r="AA8" s="6"/>
      <c r="AB8" s="5"/>
      <c r="AC8" s="6"/>
      <c r="AD8" s="5"/>
      <c r="AE8" s="6"/>
      <c r="AF8" s="5"/>
      <c r="AG8" s="6"/>
      <c r="AH8" s="5"/>
      <c r="AI8" s="6"/>
      <c r="AJ8" s="5"/>
      <c r="AK8" s="6"/>
      <c r="AL8" s="5"/>
      <c r="AM8" s="6"/>
      <c r="AN8" s="5"/>
      <c r="AO8" s="6"/>
      <c r="AP8" s="7"/>
      <c r="AQ8" s="7"/>
      <c r="AR8" s="5"/>
      <c r="AS8" s="7"/>
      <c r="AT8" s="5"/>
    </row>
    <row r="9" spans="2:61" s="8" customFormat="1">
      <c r="O9" s="39" t="s">
        <v>21</v>
      </c>
    </row>
    <row r="10" spans="2:61" s="9" customFormat="1" ht="36" customHeight="1">
      <c r="C10" s="10" t="s">
        <v>2</v>
      </c>
      <c r="D10" s="11"/>
      <c r="E10" s="12" t="s">
        <v>16</v>
      </c>
      <c r="F10" s="13"/>
      <c r="G10" s="12" t="s">
        <v>17</v>
      </c>
      <c r="H10" s="13"/>
      <c r="I10" s="12" t="s">
        <v>18</v>
      </c>
      <c r="J10" s="13"/>
      <c r="K10" s="12" t="s">
        <v>19</v>
      </c>
      <c r="L10" s="13"/>
      <c r="M10" s="14"/>
      <c r="N10" s="15" t="s">
        <v>3</v>
      </c>
      <c r="O10" s="38"/>
      <c r="Z10" s="12"/>
      <c r="AA10" s="13"/>
      <c r="AB10" s="12"/>
      <c r="AC10" s="13"/>
      <c r="AD10" s="12"/>
      <c r="AE10" s="13"/>
      <c r="AF10" s="12"/>
      <c r="AG10" s="13"/>
      <c r="AH10" s="12"/>
      <c r="AI10" s="13"/>
      <c r="AJ10" s="12"/>
      <c r="AK10" s="13"/>
      <c r="AL10" s="12"/>
      <c r="AM10" s="12"/>
      <c r="AN10" s="12"/>
      <c r="AO10" s="13"/>
      <c r="AP10" s="12"/>
      <c r="AQ10" s="12"/>
      <c r="AR10" s="12"/>
      <c r="AS10" s="12"/>
      <c r="AT10" s="12"/>
    </row>
    <row r="11" spans="2:61">
      <c r="C11" s="5" t="s">
        <v>4</v>
      </c>
      <c r="D11" s="16"/>
      <c r="E11" s="18">
        <v>36529854.18</v>
      </c>
      <c r="F11" s="18"/>
      <c r="G11" s="18">
        <v>171067321.05999997</v>
      </c>
      <c r="H11" s="18"/>
      <c r="I11" s="18">
        <v>2639619.4900000002</v>
      </c>
      <c r="J11" s="18"/>
      <c r="K11" s="18">
        <v>2369713.17</v>
      </c>
      <c r="L11" s="18"/>
      <c r="M11" s="18"/>
      <c r="N11" s="29">
        <f>SUM(D11:M11)</f>
        <v>212606507.89999998</v>
      </c>
      <c r="O11" s="40">
        <v>212606508</v>
      </c>
      <c r="X11" s="17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</row>
    <row r="12" spans="2:61">
      <c r="C12" s="5" t="s">
        <v>5</v>
      </c>
      <c r="D12" s="16"/>
      <c r="E12" s="18">
        <v>96414</v>
      </c>
      <c r="F12" s="18"/>
      <c r="G12" s="18">
        <v>2398459.02</v>
      </c>
      <c r="H12" s="18"/>
      <c r="I12" s="18">
        <v>95000</v>
      </c>
      <c r="J12" s="18"/>
      <c r="K12" s="18">
        <v>1021320</v>
      </c>
      <c r="L12" s="18"/>
      <c r="M12" s="18"/>
      <c r="N12" s="29">
        <f>SUM(D12:M12)</f>
        <v>3611193.02</v>
      </c>
      <c r="O12" s="40">
        <v>3611193</v>
      </c>
      <c r="X12" s="17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</row>
    <row r="13" spans="2:61">
      <c r="C13" s="5" t="s">
        <v>6</v>
      </c>
      <c r="D13" s="19"/>
      <c r="E13" s="18">
        <v>0</v>
      </c>
      <c r="F13" s="18"/>
      <c r="G13" s="18">
        <v>0</v>
      </c>
      <c r="H13" s="18"/>
      <c r="I13" s="18">
        <v>-52500</v>
      </c>
      <c r="J13" s="18"/>
      <c r="K13" s="18">
        <v>0</v>
      </c>
      <c r="L13" s="18"/>
      <c r="M13" s="18"/>
      <c r="N13" s="32">
        <f>SUM(D13:M13)</f>
        <v>-52500</v>
      </c>
      <c r="O13" s="40">
        <v>-52500</v>
      </c>
      <c r="X13" s="17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</row>
    <row r="14" spans="2:61">
      <c r="C14" s="20" t="s">
        <v>7</v>
      </c>
      <c r="D14" s="21"/>
      <c r="E14" s="22">
        <f>SUM(E11:E13)</f>
        <v>36626268.18</v>
      </c>
      <c r="F14" s="23"/>
      <c r="G14" s="22">
        <f>SUM(G11:G13)</f>
        <v>173465780.07999998</v>
      </c>
      <c r="H14" s="23"/>
      <c r="I14" s="22">
        <f>SUM(I11:I13)</f>
        <v>2682119.4900000002</v>
      </c>
      <c r="J14" s="23"/>
      <c r="K14" s="22">
        <f>SUM(K11:K13)</f>
        <v>3391033.17</v>
      </c>
      <c r="L14" s="23"/>
      <c r="M14" s="24"/>
      <c r="N14" s="33">
        <f>SUM(D14:M14)</f>
        <v>216165200.91999999</v>
      </c>
      <c r="O14" s="40">
        <v>216165201</v>
      </c>
      <c r="X14" s="17"/>
      <c r="Z14" s="22"/>
      <c r="AA14" s="23"/>
      <c r="AB14" s="22"/>
      <c r="AC14" s="23"/>
      <c r="AD14" s="22"/>
      <c r="AE14" s="23"/>
      <c r="AF14" s="22"/>
      <c r="AG14" s="23"/>
      <c r="AH14" s="22"/>
      <c r="AI14" s="23"/>
      <c r="AJ14" s="22"/>
      <c r="AK14" s="23"/>
      <c r="AL14" s="22"/>
      <c r="AM14" s="23"/>
      <c r="AN14" s="22"/>
      <c r="AO14" s="23"/>
      <c r="AP14" s="22"/>
      <c r="AQ14" s="24"/>
      <c r="AR14" s="22"/>
      <c r="AS14" s="24"/>
      <c r="AT14" s="22"/>
    </row>
    <row r="15" spans="2:61">
      <c r="C15" s="20" t="s">
        <v>8</v>
      </c>
      <c r="D15" s="16"/>
      <c r="E15" s="18"/>
      <c r="F15" s="27"/>
      <c r="G15" s="18"/>
      <c r="H15" s="27"/>
      <c r="I15" s="18"/>
      <c r="J15" s="27"/>
      <c r="K15" s="18"/>
      <c r="L15" s="27"/>
      <c r="M15" s="28"/>
      <c r="N15" s="32"/>
      <c r="O15" s="41"/>
      <c r="X15" s="17"/>
      <c r="Z15" s="18"/>
      <c r="AA15" s="27"/>
      <c r="AB15" s="18"/>
      <c r="AC15" s="27"/>
      <c r="AD15" s="18"/>
      <c r="AE15" s="27"/>
      <c r="AF15" s="18"/>
      <c r="AG15" s="27"/>
      <c r="AH15" s="18"/>
      <c r="AI15" s="27"/>
      <c r="AJ15" s="18"/>
      <c r="AK15" s="27"/>
      <c r="AL15" s="18"/>
      <c r="AM15" s="27"/>
      <c r="AN15" s="18"/>
      <c r="AO15" s="27"/>
      <c r="AP15" s="18"/>
      <c r="AQ15" s="28"/>
      <c r="AR15" s="18"/>
      <c r="AS15" s="28"/>
      <c r="AT15" s="18"/>
    </row>
    <row r="16" spans="2:61">
      <c r="C16" s="5" t="s">
        <v>4</v>
      </c>
      <c r="D16" s="16"/>
      <c r="E16" s="18">
        <v>13130809.220000001</v>
      </c>
      <c r="F16" s="18"/>
      <c r="G16" s="18">
        <v>53457208.780000001</v>
      </c>
      <c r="H16" s="18"/>
      <c r="I16" s="18">
        <v>2206427.36</v>
      </c>
      <c r="J16" s="18"/>
      <c r="K16" s="18">
        <v>979724.29</v>
      </c>
      <c r="L16" s="18"/>
      <c r="M16" s="18"/>
      <c r="N16" s="32">
        <f>SUM(D16:M16)</f>
        <v>69774169.650000006</v>
      </c>
      <c r="O16" s="40">
        <v>69774170</v>
      </c>
      <c r="X16" s="17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</row>
    <row r="17" spans="3:46">
      <c r="C17" s="5" t="s">
        <v>9</v>
      </c>
      <c r="D17" s="16"/>
      <c r="E17" s="18">
        <v>1074845.8899999999</v>
      </c>
      <c r="F17" s="18"/>
      <c r="G17" s="18">
        <v>6793471.5599999977</v>
      </c>
      <c r="H17" s="18"/>
      <c r="I17" s="18">
        <v>158927.49999999997</v>
      </c>
      <c r="J17" s="18"/>
      <c r="K17" s="18">
        <v>245749.41000000003</v>
      </c>
      <c r="L17" s="18"/>
      <c r="M17" s="18"/>
      <c r="N17" s="32">
        <f>SUM(D17:M17)</f>
        <v>8272994.3599999975</v>
      </c>
      <c r="O17" s="40">
        <v>8272994</v>
      </c>
      <c r="X17" s="17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</row>
    <row r="18" spans="3:46">
      <c r="C18" s="5" t="s">
        <v>6</v>
      </c>
      <c r="D18" s="19"/>
      <c r="E18" s="18">
        <v>0</v>
      </c>
      <c r="F18" s="18"/>
      <c r="G18" s="18">
        <v>0</v>
      </c>
      <c r="H18" s="18"/>
      <c r="I18" s="18">
        <v>-52499</v>
      </c>
      <c r="J18" s="18"/>
      <c r="K18" s="18">
        <v>0</v>
      </c>
      <c r="L18" s="18"/>
      <c r="M18" s="18"/>
      <c r="N18" s="32">
        <f>SUM(D18:M18)</f>
        <v>-52499</v>
      </c>
      <c r="O18" s="40">
        <v>-52499</v>
      </c>
      <c r="X18" s="17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</row>
    <row r="19" spans="3:46">
      <c r="C19" s="20" t="s">
        <v>7</v>
      </c>
      <c r="D19" s="21"/>
      <c r="E19" s="22">
        <f>SUM(E16:E18)</f>
        <v>14205655.110000001</v>
      </c>
      <c r="F19" s="23"/>
      <c r="G19" s="22">
        <f>SUM(G16:G18)</f>
        <v>60250680.339999996</v>
      </c>
      <c r="H19" s="23"/>
      <c r="I19" s="22">
        <f>SUM(I16:I18)</f>
        <v>2312855.86</v>
      </c>
      <c r="J19" s="23"/>
      <c r="K19" s="22">
        <f>SUM(K16:K18)</f>
        <v>1225473.7000000002</v>
      </c>
      <c r="L19" s="23"/>
      <c r="M19" s="24"/>
      <c r="N19" s="33">
        <f>SUM(D19:M19)</f>
        <v>77994665.010000005</v>
      </c>
      <c r="O19" s="40">
        <v>77994665</v>
      </c>
      <c r="X19" s="17"/>
      <c r="Z19" s="22"/>
      <c r="AA19" s="23"/>
      <c r="AB19" s="22"/>
      <c r="AC19" s="23"/>
      <c r="AD19" s="22"/>
      <c r="AE19" s="23"/>
      <c r="AF19" s="22"/>
      <c r="AG19" s="23"/>
      <c r="AH19" s="22"/>
      <c r="AI19" s="23"/>
      <c r="AJ19" s="22"/>
      <c r="AK19" s="23"/>
      <c r="AL19" s="22"/>
      <c r="AM19" s="23"/>
      <c r="AN19" s="22"/>
      <c r="AO19" s="23"/>
      <c r="AP19" s="22"/>
      <c r="AQ19" s="24"/>
      <c r="AR19" s="22"/>
      <c r="AS19" s="24"/>
      <c r="AT19" s="22"/>
    </row>
    <row r="20" spans="3:46" s="1" customFormat="1">
      <c r="C20" s="20" t="s">
        <v>10</v>
      </c>
      <c r="D20" s="25"/>
      <c r="E20" s="26"/>
      <c r="F20" s="26"/>
      <c r="G20" s="26"/>
      <c r="H20" s="26"/>
      <c r="I20" s="26"/>
      <c r="J20" s="26"/>
      <c r="K20" s="26"/>
      <c r="L20" s="26"/>
      <c r="M20" s="26"/>
      <c r="N20" s="34"/>
      <c r="O20" s="37"/>
      <c r="X20" s="17"/>
      <c r="Y20" s="2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</row>
    <row r="21" spans="3:46">
      <c r="C21" s="5" t="s">
        <v>4</v>
      </c>
      <c r="D21" s="16"/>
      <c r="E21" s="18">
        <v>0</v>
      </c>
      <c r="F21" s="27"/>
      <c r="G21" s="18">
        <v>0</v>
      </c>
      <c r="H21" s="27"/>
      <c r="I21" s="18">
        <v>0</v>
      </c>
      <c r="J21" s="27"/>
      <c r="K21" s="18">
        <v>0</v>
      </c>
      <c r="L21" s="27"/>
      <c r="M21" s="35"/>
      <c r="N21" s="36">
        <f>SUM(D21:M21)</f>
        <v>0</v>
      </c>
      <c r="O21" s="40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</row>
    <row r="22" spans="3:46">
      <c r="C22" s="5" t="s">
        <v>11</v>
      </c>
      <c r="D22" s="16"/>
      <c r="E22" s="18">
        <v>200000</v>
      </c>
      <c r="F22" s="27"/>
      <c r="G22" s="18">
        <v>600000</v>
      </c>
      <c r="H22" s="27"/>
      <c r="I22" s="18">
        <v>0</v>
      </c>
      <c r="J22" s="27"/>
      <c r="K22" s="18">
        <v>0</v>
      </c>
      <c r="L22" s="27"/>
      <c r="M22" s="35"/>
      <c r="N22" s="36">
        <f>SUM(D22:M22)</f>
        <v>800000</v>
      </c>
      <c r="O22" s="40">
        <v>800000</v>
      </c>
      <c r="X22" s="17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</row>
    <row r="23" spans="3:46">
      <c r="C23" s="5" t="s">
        <v>12</v>
      </c>
      <c r="D23" s="16"/>
      <c r="E23" s="18">
        <v>0</v>
      </c>
      <c r="F23" s="27"/>
      <c r="G23" s="18">
        <v>0</v>
      </c>
      <c r="H23" s="27"/>
      <c r="I23" s="18">
        <v>0</v>
      </c>
      <c r="J23" s="27"/>
      <c r="K23" s="18">
        <v>0</v>
      </c>
      <c r="L23" s="27"/>
      <c r="M23" s="35"/>
      <c r="N23" s="36">
        <f>SUM(D23:M23)</f>
        <v>0</v>
      </c>
      <c r="O23" s="40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</row>
    <row r="24" spans="3:46">
      <c r="C24" s="20" t="s">
        <v>7</v>
      </c>
      <c r="D24" s="21"/>
      <c r="E24" s="22">
        <f>SUM(E21:E23)</f>
        <v>200000</v>
      </c>
      <c r="F24" s="23"/>
      <c r="G24" s="22">
        <f>SUM(G21:G23)</f>
        <v>600000</v>
      </c>
      <c r="H24" s="23"/>
      <c r="I24" s="22">
        <f>SUM(I21:I23)</f>
        <v>0</v>
      </c>
      <c r="J24" s="23"/>
      <c r="K24" s="22">
        <f>SUM(K21:K23)</f>
        <v>0</v>
      </c>
      <c r="L24" s="23"/>
      <c r="M24" s="24"/>
      <c r="N24" s="22">
        <f>SUM(N21:N23)</f>
        <v>800000</v>
      </c>
      <c r="O24" s="40">
        <v>800000</v>
      </c>
      <c r="X24" s="17"/>
      <c r="Z24" s="22"/>
      <c r="AA24" s="23"/>
      <c r="AB24" s="22"/>
      <c r="AC24" s="23"/>
      <c r="AD24" s="22"/>
      <c r="AE24" s="23"/>
      <c r="AF24" s="22"/>
      <c r="AG24" s="23"/>
      <c r="AH24" s="22"/>
      <c r="AI24" s="23"/>
      <c r="AJ24" s="22"/>
      <c r="AK24" s="23"/>
      <c r="AL24" s="22"/>
      <c r="AM24" s="23"/>
      <c r="AN24" s="22"/>
      <c r="AO24" s="23"/>
      <c r="AP24" s="22"/>
      <c r="AQ24" s="24"/>
      <c r="AR24" s="22"/>
      <c r="AS24" s="24"/>
      <c r="AT24" s="22"/>
    </row>
    <row r="25" spans="3:46">
      <c r="C25" s="20" t="s">
        <v>13</v>
      </c>
      <c r="D25" s="21"/>
      <c r="E25" s="29"/>
      <c r="F25" s="23"/>
      <c r="G25" s="29"/>
      <c r="H25" s="23"/>
      <c r="I25" s="29"/>
      <c r="J25" s="23"/>
      <c r="K25" s="29"/>
      <c r="L25" s="23"/>
      <c r="M25" s="24"/>
      <c r="N25" s="32"/>
      <c r="O25" s="41"/>
      <c r="Z25" s="29"/>
      <c r="AA25" s="23"/>
      <c r="AB25" s="29"/>
      <c r="AC25" s="23"/>
      <c r="AD25" s="29"/>
      <c r="AE25" s="23"/>
      <c r="AF25" s="29"/>
      <c r="AG25" s="23"/>
      <c r="AH25" s="29"/>
      <c r="AI25" s="23"/>
      <c r="AJ25" s="29"/>
      <c r="AK25" s="23"/>
      <c r="AL25" s="29"/>
      <c r="AM25" s="23"/>
      <c r="AN25" s="29"/>
      <c r="AO25" s="23"/>
      <c r="AP25" s="29"/>
      <c r="AQ25" s="24"/>
      <c r="AR25" s="29"/>
      <c r="AS25" s="24"/>
      <c r="AT25" s="29"/>
    </row>
    <row r="26" spans="3:46" ht="18.75" thickBot="1">
      <c r="C26" s="20" t="s">
        <v>14</v>
      </c>
      <c r="D26" s="21"/>
      <c r="E26" s="30">
        <f>E14-E19-E24</f>
        <v>22220613.07</v>
      </c>
      <c r="F26" s="23"/>
      <c r="G26" s="30">
        <f>G14-G19-G24</f>
        <v>112615099.73999998</v>
      </c>
      <c r="H26" s="23"/>
      <c r="I26" s="30">
        <f>I14-I19-I24</f>
        <v>369263.63000000035</v>
      </c>
      <c r="J26" s="23"/>
      <c r="K26" s="30">
        <f>K14-K19-K24</f>
        <v>2165559.4699999997</v>
      </c>
      <c r="L26" s="23"/>
      <c r="M26" s="24"/>
      <c r="N26" s="30">
        <f>N14-N19-N24</f>
        <v>137370535.90999997</v>
      </c>
      <c r="O26" s="40">
        <v>137370536</v>
      </c>
      <c r="Z26" s="30"/>
      <c r="AA26" s="23"/>
      <c r="AB26" s="30"/>
      <c r="AC26" s="23"/>
      <c r="AD26" s="30"/>
      <c r="AE26" s="23"/>
      <c r="AF26" s="30"/>
      <c r="AG26" s="23"/>
      <c r="AH26" s="30"/>
      <c r="AI26" s="23"/>
      <c r="AJ26" s="30"/>
      <c r="AK26" s="23"/>
      <c r="AL26" s="30"/>
      <c r="AM26" s="23"/>
      <c r="AN26" s="30"/>
      <c r="AO26" s="23"/>
      <c r="AP26" s="30"/>
      <c r="AQ26" s="24"/>
      <c r="AR26" s="30"/>
      <c r="AS26" s="24"/>
      <c r="AT26" s="30"/>
    </row>
    <row r="27" spans="3:46" ht="19.5" thickTop="1" thickBot="1">
      <c r="C27" s="20" t="s">
        <v>15</v>
      </c>
      <c r="D27" s="21"/>
      <c r="E27" s="31">
        <f>E11-E16-E21</f>
        <v>23399044.960000001</v>
      </c>
      <c r="F27" s="23"/>
      <c r="G27" s="31">
        <f>G11-G16-G21</f>
        <v>117610112.27999997</v>
      </c>
      <c r="H27" s="23"/>
      <c r="I27" s="31">
        <f>I11-I16-I21</f>
        <v>433192.13000000035</v>
      </c>
      <c r="J27" s="23"/>
      <c r="K27" s="31">
        <f>K11-K16-K21</f>
        <v>1389988.88</v>
      </c>
      <c r="L27" s="23"/>
      <c r="M27" s="24"/>
      <c r="N27" s="31">
        <f>N11-N16-N21</f>
        <v>142832338.24999997</v>
      </c>
      <c r="O27" s="40">
        <v>142832338</v>
      </c>
      <c r="Z27" s="31"/>
      <c r="AA27" s="23"/>
      <c r="AB27" s="31"/>
      <c r="AC27" s="23"/>
      <c r="AD27" s="31"/>
      <c r="AE27" s="23"/>
      <c r="AF27" s="31"/>
      <c r="AG27" s="23"/>
      <c r="AH27" s="31"/>
      <c r="AI27" s="23"/>
      <c r="AJ27" s="31"/>
      <c r="AK27" s="23"/>
      <c r="AL27" s="31"/>
      <c r="AM27" s="23"/>
      <c r="AN27" s="31"/>
      <c r="AO27" s="23"/>
      <c r="AP27" s="31"/>
      <c r="AQ27" s="24"/>
      <c r="AR27" s="31"/>
      <c r="AS27" s="24"/>
      <c r="AT27" s="31"/>
    </row>
    <row r="28" spans="3:46" ht="18.75" thickTop="1"/>
  </sheetData>
  <mergeCells count="5">
    <mergeCell ref="O9:O10"/>
    <mergeCell ref="B3:N3"/>
    <mergeCell ref="B4:N4"/>
    <mergeCell ref="B5:N5"/>
    <mergeCell ref="B6:N6"/>
  </mergeCells>
  <conditionalFormatting sqref="C27:D27">
    <cfRule type="expression" dxfId="0" priority="7">
      <formula>$AZ$1="نعم"</formula>
    </cfRule>
  </conditionalFormatting>
  <pageMargins left="0.39370078740157483" right="0.39370078740157483" top="0.74803149606299213" bottom="0.74803149606299213" header="0.31496062992125984" footer="0.31496062992125984"/>
  <pageSetup paperSize="9" scale="81" orientation="landscape" r:id="rId1"/>
  <headerFooter>
    <oddFooter>&amp;LAHMED FAROUK&amp;C&amp;P+SHEET1&amp;R&amp;D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FXT</vt:lpstr>
      <vt:lpstr>FXT!Print_Area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2017-11-27T06:00:07Z</dcterms:created>
  <dcterms:modified xsi:type="dcterms:W3CDTF">2017-11-27T06:11:24Z</dcterms:modified>
</cp:coreProperties>
</file>