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625"/>
  <workbookPr filterPrivacy="1"/>
  <bookViews>
    <workbookView xWindow="0" yWindow="0" windowWidth="22260" windowHeight="12645"/>
  </bookViews>
  <sheets>
    <sheet name="ورقة1" sheetId="4" r:id="rId1"/>
    <sheet name="ورقة2" sheetId="6" r:id="rId2"/>
    <sheet name="data" sheetId="5" r:id="rId3"/>
  </sheets>
  <definedNames>
    <definedName name="CAC">data!$M$2:$O$31</definedName>
    <definedName name="ccc">data!$N$2:$O$31</definedName>
    <definedName name="qaz">data!$C$1:$D$59</definedName>
    <definedName name="ws">data!$B$1:$C$101</definedName>
  </definedNames>
  <calcPr calcId="162913" concurrentCalc="0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4" l="1"/>
  <c r="J5" i="4"/>
  <c r="B8" i="4"/>
  <c r="B9" i="4"/>
  <c r="B10" i="4"/>
  <c r="B11" i="4"/>
  <c r="B40" i="4"/>
  <c r="B41" i="4"/>
  <c r="B43" i="4"/>
  <c r="J7" i="4"/>
  <c r="J8" i="4"/>
  <c r="B7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B4" i="4"/>
  <c r="B5" i="4"/>
  <c r="B6" i="4"/>
  <c r="B59" i="4"/>
  <c r="B58" i="4"/>
  <c r="B57" i="4"/>
  <c r="B56" i="4"/>
  <c r="C14" i="4"/>
  <c r="B14" i="4"/>
  <c r="B12" i="4"/>
  <c r="C12" i="4"/>
  <c r="B13" i="4"/>
  <c r="C13" i="4"/>
  <c r="B15" i="4"/>
  <c r="C15" i="4"/>
  <c r="B16" i="4"/>
  <c r="C16" i="4"/>
  <c r="B17" i="4"/>
  <c r="C17" i="4"/>
  <c r="B18" i="4"/>
  <c r="C18" i="4"/>
  <c r="B19" i="4"/>
  <c r="C19" i="4"/>
  <c r="B20" i="4"/>
  <c r="C20" i="4"/>
  <c r="B21" i="4"/>
  <c r="C21" i="4"/>
  <c r="B22" i="4"/>
  <c r="C22" i="4"/>
  <c r="B23" i="4"/>
  <c r="C23" i="4"/>
  <c r="B24" i="4"/>
  <c r="C24" i="4"/>
  <c r="B25" i="4"/>
  <c r="C25" i="4"/>
  <c r="B26" i="4"/>
  <c r="C26" i="4"/>
  <c r="B27" i="4"/>
  <c r="C27" i="4"/>
  <c r="B28" i="4"/>
  <c r="C28" i="4"/>
  <c r="B29" i="4"/>
  <c r="C29" i="4"/>
  <c r="B30" i="4"/>
  <c r="C30" i="4"/>
  <c r="B31" i="4"/>
  <c r="C31" i="4"/>
  <c r="B32" i="4"/>
  <c r="C32" i="4"/>
  <c r="B33" i="4"/>
  <c r="C33" i="4"/>
  <c r="B34" i="4"/>
  <c r="C34" i="4"/>
  <c r="B35" i="4"/>
  <c r="C35" i="4"/>
  <c r="B36" i="4"/>
  <c r="C36" i="4"/>
  <c r="B37" i="4"/>
  <c r="C37" i="4"/>
  <c r="B38" i="4"/>
  <c r="C38" i="4"/>
  <c r="B39" i="4"/>
  <c r="C39" i="4"/>
  <c r="B42" i="4"/>
  <c r="C42" i="4"/>
  <c r="B44" i="4"/>
  <c r="C44" i="4"/>
  <c r="B45" i="4"/>
  <c r="C45" i="4"/>
  <c r="B46" i="4"/>
  <c r="C46" i="4"/>
  <c r="B47" i="4"/>
  <c r="C47" i="4"/>
  <c r="B48" i="4"/>
  <c r="C48" i="4"/>
  <c r="B49" i="4"/>
  <c r="C49" i="4"/>
  <c r="B50" i="4"/>
  <c r="C50" i="4"/>
  <c r="B51" i="4"/>
  <c r="C51" i="4"/>
  <c r="B52" i="4"/>
  <c r="C52" i="4"/>
  <c r="B53" i="4"/>
  <c r="C53" i="4"/>
  <c r="B54" i="4"/>
  <c r="C54" i="4"/>
  <c r="B55" i="4"/>
  <c r="C55" i="4"/>
</calcChain>
</file>

<file path=xl/comments1.xml><?xml version="1.0" encoding="utf-8"?>
<comments xmlns="http://schemas.openxmlformats.org/spreadsheetml/2006/main">
  <authors>
    <author>الكاتب</author>
  </authors>
  <commentList>
    <comment ref="C14" authorId="0" shapeId="0">
      <text>
        <r>
          <rPr>
            <b/>
            <sz val="9"/>
            <color indexed="81"/>
            <rFont val="Tahoma"/>
            <family val="2"/>
          </rPr>
          <t>amen يجب ان يكون الارتباط تام بين الاسم ورقم الحساب في حال تغيير من الاسم الحساب يتغير رقم الحساب اتوماتيكي وأيضا عند ادخال رقم الحساب يضهر اسم الحساب اتوماتيكي</t>
        </r>
      </text>
    </comment>
  </commentList>
</comments>
</file>

<file path=xl/sharedStrings.xml><?xml version="1.0" encoding="utf-8"?>
<sst xmlns="http://schemas.openxmlformats.org/spreadsheetml/2006/main" count="172" uniqueCount="89">
  <si>
    <t>Title</t>
  </si>
  <si>
    <t>Code</t>
  </si>
  <si>
    <t>Description</t>
  </si>
  <si>
    <t>Equipment</t>
  </si>
  <si>
    <t>Communication Equipment</t>
  </si>
  <si>
    <t>Mobile Phones, mobile WIFI, Thurayas etc</t>
  </si>
  <si>
    <t>Yes</t>
  </si>
  <si>
    <t>Computer Equipment</t>
  </si>
  <si>
    <t>Laptops, desktops, keyboards, hard drives etc</t>
  </si>
  <si>
    <t>Guesthouse Equipment</t>
  </si>
  <si>
    <t>Electric equipment for guesthouses such as AC, Oven, Microwave, Fridge</t>
  </si>
  <si>
    <t>Guesthouse Furniture</t>
  </si>
  <si>
    <t>Furniture for guesthouses suchs as beds, sofas, chairs, tables etc</t>
  </si>
  <si>
    <t>Office Equipment</t>
  </si>
  <si>
    <t>Printers, photocopiers, air conditioners etc</t>
  </si>
  <si>
    <t>Office Furniture</t>
  </si>
  <si>
    <t>Desks, chairs, tables etc</t>
  </si>
  <si>
    <t xml:space="preserve">Vehicles </t>
  </si>
  <si>
    <t>Cars and motorbikes</t>
  </si>
  <si>
    <t>No</t>
  </si>
  <si>
    <t>Visibility Equimpmet</t>
  </si>
  <si>
    <t>Cameras, Video cameras</t>
  </si>
  <si>
    <t>Posting Date</t>
  </si>
  <si>
    <t>Invoice Date</t>
  </si>
  <si>
    <t>income/outcome</t>
  </si>
  <si>
    <t>Account Code</t>
  </si>
  <si>
    <t>Account Name</t>
  </si>
  <si>
    <t>the amount</t>
  </si>
  <si>
    <t>currency</t>
  </si>
  <si>
    <t>$</t>
  </si>
  <si>
    <t>€</t>
  </si>
  <si>
    <t>₺</t>
  </si>
  <si>
    <t>CASH BOOK TL</t>
  </si>
  <si>
    <t>CASH BOOK GENERAL TL</t>
  </si>
  <si>
    <t xml:space="preserve">CASH BOOK $ </t>
  </si>
  <si>
    <t>BANK 01 $</t>
  </si>
  <si>
    <t>BANK 02  €</t>
  </si>
  <si>
    <t>BANK 03  ₺</t>
  </si>
  <si>
    <t>BANK 04 $</t>
  </si>
  <si>
    <t>BANK 05 $</t>
  </si>
  <si>
    <t>BANK 06 $</t>
  </si>
  <si>
    <t>BANK 07 $</t>
  </si>
  <si>
    <t>BANK 08 €</t>
  </si>
  <si>
    <t>BANK 09 ₺</t>
  </si>
  <si>
    <t>BANK 10 $</t>
  </si>
  <si>
    <t>BANK 11 ₺</t>
  </si>
  <si>
    <t>BANK 12 ₺</t>
  </si>
  <si>
    <t xml:space="preserve">Guesthouse Rental </t>
  </si>
  <si>
    <t>Office Rental</t>
  </si>
  <si>
    <t xml:space="preserve">Warehouse Rental  </t>
  </si>
  <si>
    <t>Bank Fees</t>
  </si>
  <si>
    <t>Communication</t>
  </si>
  <si>
    <t>Computer software</t>
  </si>
  <si>
    <t>Exchange gains and losses</t>
  </si>
  <si>
    <t>Generator Fuel and Maintenance</t>
  </si>
  <si>
    <t>Office Maintenance</t>
  </si>
  <si>
    <t>Warehouses Maintenance</t>
  </si>
  <si>
    <t>Housing Maintenance</t>
  </si>
  <si>
    <t>Office Supplies</t>
  </si>
  <si>
    <t>Food for turky office</t>
  </si>
  <si>
    <t>Refreshment</t>
  </si>
  <si>
    <t>Cleaning materials</t>
  </si>
  <si>
    <t>Stationery</t>
  </si>
  <si>
    <t>Subscriptions</t>
  </si>
  <si>
    <t>Office Utilities</t>
  </si>
  <si>
    <t>Electricity bill</t>
  </si>
  <si>
    <t>Water bill</t>
  </si>
  <si>
    <t>Gaz bill</t>
  </si>
  <si>
    <t>Drinking water bill</t>
  </si>
  <si>
    <t xml:space="preserve">Warehouses Utilities </t>
  </si>
  <si>
    <t>Housing Utilities</t>
  </si>
  <si>
    <t xml:space="preserve">Registration cost </t>
  </si>
  <si>
    <t xml:space="preserve">Insurance </t>
  </si>
  <si>
    <t xml:space="preserve">Advertisement </t>
  </si>
  <si>
    <t>Office Moving Exp</t>
  </si>
  <si>
    <t xml:space="preserve">Equipment Maintenance </t>
  </si>
  <si>
    <t xml:space="preserve">Guesthouse Supplies </t>
  </si>
  <si>
    <t>Postage, Courier &amp; Delivery</t>
  </si>
  <si>
    <t>Security Costs</t>
  </si>
  <si>
    <t>income</t>
  </si>
  <si>
    <t>outcome</t>
  </si>
  <si>
    <t>To acount NO</t>
  </si>
  <si>
    <t>TO ACOUNT NAME</t>
  </si>
  <si>
    <t>NO</t>
  </si>
  <si>
    <t>NOTE</t>
  </si>
  <si>
    <t>Balance</t>
  </si>
  <si>
    <t>invoice no.</t>
  </si>
  <si>
    <t>outcoming</t>
  </si>
  <si>
    <t>incoming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</si>
</sst>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[$-409]dd\-mmm\-yy;@"/>
  </numFmts>
  <fonts count="1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name val="Arial"/>
      <family val="2"/>
      <scheme val="minor"/>
    </font>
    <font>
      <b/>
      <sz val="10"/>
      <color theme="0"/>
      <name val="Arial"/>
      <family val="2"/>
      <scheme val="minor"/>
    </font>
    <font>
      <sz val="14"/>
      <color rgb="FF252525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9" tint="0.59999389629810485"/>
        <bgColor theme="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theme="4" tint="0.3999755851924192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31">
    <xf numFmtId="0" fontId="0" fillId="0" borderId="0" xfId="0"/>
    <xf numFmtId="0" fontId="0" fillId="0" borderId="0" xfId="0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4" fillId="3" borderId="2" xfId="2" applyNumberFormat="1" applyFont="1" applyFill="1" applyBorder="1" applyAlignment="1">
      <alignment vertical="center" wrapText="1"/>
    </xf>
    <xf numFmtId="0" fontId="4" fillId="3" borderId="2" xfId="2" applyNumberFormat="1" applyFont="1" applyFill="1" applyBorder="1" applyAlignment="1">
      <alignment horizontal="center" vertical="center" wrapText="1"/>
    </xf>
    <xf numFmtId="0" fontId="4" fillId="3" borderId="2" xfId="2" applyNumberFormat="1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6" fillId="0" borderId="0" xfId="0" applyFont="1"/>
    <xf numFmtId="44" fontId="7" fillId="0" borderId="0" xfId="1" applyFont="1"/>
    <xf numFmtId="0" fontId="0" fillId="0" borderId="2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2" borderId="0" xfId="0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0" fillId="6" borderId="0" xfId="0" applyFill="1" applyAlignment="1">
      <alignment horizontal="center"/>
    </xf>
    <xf numFmtId="0" fontId="0" fillId="6" borderId="0" xfId="0" applyFill="1"/>
    <xf numFmtId="0" fontId="0" fillId="7" borderId="0" xfId="0" applyFill="1" applyAlignment="1">
      <alignment horizontal="center"/>
    </xf>
    <xf numFmtId="0" fontId="0" fillId="7" borderId="0" xfId="0" applyFill="1"/>
    <xf numFmtId="0" fontId="8" fillId="5" borderId="4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9" fillId="8" borderId="0" xfId="0" applyFont="1" applyFill="1" applyAlignment="1">
      <alignment horizontal="center" vertical="center"/>
    </xf>
  </cellXfs>
  <cellStyles count="3">
    <cellStyle name="Currency" xfId="1" builtinId="4"/>
    <cellStyle name="Normal 4" xfId="2"/>
    <cellStyle name="عادي" xfId="0" builtinId="0"/>
  </cellStyles>
  <dxfs count="6">
    <dxf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8" tint="0.79998168889431442"/>
        </patternFill>
      </fill>
    </dxf>
    <dxf>
      <fill>
        <patternFill patternType="solid">
          <fgColor indexed="64"/>
          <bgColor theme="8" tint="0.79998168889431442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3:L59" totalsRowShown="0" headerRowDxfId="5">
  <autoFilter ref="A3:L59"/>
  <tableColumns count="12">
    <tableColumn id="1" name="No"/>
    <tableColumn id="2" name="Account Code" dataDxfId="4">
      <calculatedColumnFormula>VLOOKUP(C4,ccc,2,0)</calculatedColumnFormula>
    </tableColumn>
    <tableColumn id="3" name="Account Name">
      <calculatedColumnFormula>VLOOKUP(B4,CAC,2,0)</calculatedColumnFormula>
    </tableColumn>
    <tableColumn id="4" name="Posting Date"/>
    <tableColumn id="5" name="Invoice Date"/>
    <tableColumn id="12" name="invoice no."/>
    <tableColumn id="6" name="the amount" dataDxfId="3"/>
    <tableColumn id="7" name="currency"/>
    <tableColumn id="8" name="income/outcome"/>
    <tableColumn id="9" name="To acount NO" dataDxfId="2"/>
    <tableColumn id="10" name="TO ACOUNT NAME" dataDxfId="1"/>
    <tableColumn id="11" name="NOT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الجدول2" displayName="الجدول2" ref="A2:G37" totalsRowShown="0" headerRowDxfId="0">
  <autoFilter ref="A2:G37"/>
  <tableColumns count="7">
    <tableColumn id="1" name="NO"/>
    <tableColumn id="2" name="Posting Date"/>
    <tableColumn id="3" name="Invoice Date"/>
    <tableColumn id="4" name="NOTE"/>
    <tableColumn id="5" name="income"/>
    <tableColumn id="6" name="outcome"/>
    <tableColumn id="7" name="Balance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9"/>
  <sheetViews>
    <sheetView tabSelected="1" workbookViewId="0">
      <pane ySplit="3" topLeftCell="A4" activePane="bottomLeft" state="frozen"/>
      <selection pane="bottomLeft" activeCell="I25" sqref="I25"/>
    </sheetView>
  </sheetViews>
  <sheetFormatPr defaultRowHeight="14.25" x14ac:dyDescent="0.2"/>
  <cols>
    <col min="2" max="2" width="13.75" style="17" customWidth="1"/>
    <col min="3" max="3" width="27.625" customWidth="1"/>
    <col min="4" max="5" width="14" customWidth="1"/>
    <col min="6" max="6" width="11.5" customWidth="1"/>
    <col min="7" max="7" width="13.875" style="17" customWidth="1"/>
    <col min="8" max="8" width="9.625" customWidth="1"/>
    <col min="9" max="9" width="19.25" customWidth="1"/>
    <col min="10" max="10" width="18.75" customWidth="1"/>
    <col min="11" max="11" width="26.375" customWidth="1"/>
    <col min="12" max="12" width="26" customWidth="1"/>
    <col min="13" max="13" width="14" bestFit="1" customWidth="1"/>
    <col min="14" max="14" width="14.625" bestFit="1" customWidth="1"/>
    <col min="15" max="15" width="24" bestFit="1" customWidth="1"/>
  </cols>
  <sheetData>
    <row r="1" spans="1:12" ht="30.75" customHeight="1" x14ac:dyDescent="0.2">
      <c r="G1"/>
      <c r="J1" s="17"/>
    </row>
    <row r="2" spans="1:12" ht="30.75" customHeight="1" x14ac:dyDescent="0.2">
      <c r="B2" s="30" t="s">
        <v>88</v>
      </c>
      <c r="C2" s="30"/>
      <c r="J2" s="30" t="s">
        <v>87</v>
      </c>
      <c r="K2" s="30"/>
    </row>
    <row r="3" spans="1:12" x14ac:dyDescent="0.2">
      <c r="A3" s="9" t="s">
        <v>19</v>
      </c>
      <c r="B3" s="25" t="s">
        <v>25</v>
      </c>
      <c r="C3" s="25" t="s">
        <v>26</v>
      </c>
      <c r="D3" s="10" t="s">
        <v>22</v>
      </c>
      <c r="E3" s="10" t="s">
        <v>23</v>
      </c>
      <c r="F3" s="10" t="s">
        <v>86</v>
      </c>
      <c r="G3" s="11" t="s">
        <v>27</v>
      </c>
      <c r="H3" s="11" t="s">
        <v>28</v>
      </c>
      <c r="I3" s="11" t="s">
        <v>24</v>
      </c>
      <c r="J3" s="12" t="s">
        <v>81</v>
      </c>
      <c r="K3" s="12" t="s">
        <v>82</v>
      </c>
      <c r="L3" s="12" t="s">
        <v>84</v>
      </c>
    </row>
    <row r="4" spans="1:12" x14ac:dyDescent="0.2">
      <c r="A4" s="12"/>
      <c r="B4" s="26">
        <f t="shared" ref="B4:B35" si="0">VLOOKUP(C4,ccc,2,0)</f>
        <v>206</v>
      </c>
      <c r="C4" s="27" t="s">
        <v>40</v>
      </c>
      <c r="D4" s="18">
        <v>43023</v>
      </c>
      <c r="E4" s="18"/>
      <c r="F4" s="28"/>
      <c r="G4" s="17">
        <v>1000</v>
      </c>
      <c r="H4" s="17" t="s">
        <v>29</v>
      </c>
      <c r="I4" s="17" t="s">
        <v>79</v>
      </c>
      <c r="J4" s="23">
        <v>103</v>
      </c>
      <c r="K4" s="24" t="s">
        <v>34</v>
      </c>
    </row>
    <row r="5" spans="1:12" x14ac:dyDescent="0.2">
      <c r="A5" s="12"/>
      <c r="B5" s="26">
        <f t="shared" si="0"/>
        <v>103</v>
      </c>
      <c r="C5" s="27" t="s">
        <v>34</v>
      </c>
      <c r="D5" s="18">
        <v>43023</v>
      </c>
      <c r="E5" s="18"/>
      <c r="F5" s="28"/>
      <c r="G5" s="17">
        <v>1000</v>
      </c>
      <c r="H5" s="17" t="s">
        <v>29</v>
      </c>
      <c r="I5" s="17" t="s">
        <v>80</v>
      </c>
      <c r="J5" s="23">
        <f t="shared" ref="J5:J32" si="1">VLOOKUP(K5,qaz,2,0)</f>
        <v>1015</v>
      </c>
      <c r="K5" s="24" t="s">
        <v>53</v>
      </c>
    </row>
    <row r="6" spans="1:12" x14ac:dyDescent="0.2">
      <c r="A6" s="12"/>
      <c r="B6" s="26">
        <f t="shared" si="0"/>
        <v>1015</v>
      </c>
      <c r="C6" s="27" t="s">
        <v>53</v>
      </c>
      <c r="D6" s="18">
        <v>43023</v>
      </c>
      <c r="E6" s="18"/>
      <c r="F6" s="28"/>
      <c r="G6" s="17">
        <v>3672</v>
      </c>
      <c r="H6" s="17" t="s">
        <v>31</v>
      </c>
      <c r="I6" s="17" t="s">
        <v>80</v>
      </c>
      <c r="J6" s="23">
        <f t="shared" si="1"/>
        <v>101</v>
      </c>
      <c r="K6" s="24" t="s">
        <v>33</v>
      </c>
    </row>
    <row r="7" spans="1:12" x14ac:dyDescent="0.2">
      <c r="A7">
        <v>1</v>
      </c>
      <c r="B7" s="21">
        <f t="shared" si="0"/>
        <v>101</v>
      </c>
      <c r="C7" s="22" t="s">
        <v>33</v>
      </c>
      <c r="D7" s="18">
        <v>43028</v>
      </c>
      <c r="E7" s="18">
        <v>43023</v>
      </c>
      <c r="F7" s="28"/>
      <c r="G7" s="17">
        <v>1000</v>
      </c>
      <c r="H7" s="17" t="s">
        <v>31</v>
      </c>
      <c r="I7" s="17" t="s">
        <v>79</v>
      </c>
      <c r="J7" s="23">
        <f t="shared" si="1"/>
        <v>102</v>
      </c>
      <c r="K7" s="24" t="s">
        <v>32</v>
      </c>
    </row>
    <row r="8" spans="1:12" x14ac:dyDescent="0.2">
      <c r="A8">
        <v>1</v>
      </c>
      <c r="B8" s="21">
        <f t="shared" si="0"/>
        <v>102</v>
      </c>
      <c r="C8" s="22" t="s">
        <v>32</v>
      </c>
      <c r="D8" s="18">
        <v>43033</v>
      </c>
      <c r="E8" s="18">
        <v>43030</v>
      </c>
      <c r="F8" s="29">
        <v>20107520</v>
      </c>
      <c r="G8" s="17">
        <v>250</v>
      </c>
      <c r="H8" s="17" t="s">
        <v>31</v>
      </c>
      <c r="I8" s="17" t="s">
        <v>80</v>
      </c>
      <c r="J8" s="23">
        <f t="shared" si="1"/>
        <v>1013</v>
      </c>
      <c r="K8" s="24" t="s">
        <v>51</v>
      </c>
    </row>
    <row r="9" spans="1:12" x14ac:dyDescent="0.2">
      <c r="A9">
        <v>1</v>
      </c>
      <c r="B9" s="21">
        <f t="shared" si="0"/>
        <v>211</v>
      </c>
      <c r="C9" s="22" t="s">
        <v>45</v>
      </c>
      <c r="D9" s="18"/>
      <c r="G9" s="17">
        <v>1020</v>
      </c>
      <c r="H9" s="17" t="s">
        <v>31</v>
      </c>
      <c r="I9" s="17" t="s">
        <v>80</v>
      </c>
      <c r="J9" s="23">
        <f t="shared" si="1"/>
        <v>1010</v>
      </c>
      <c r="K9" s="24" t="s">
        <v>48</v>
      </c>
    </row>
    <row r="10" spans="1:12" x14ac:dyDescent="0.2">
      <c r="A10">
        <v>1</v>
      </c>
      <c r="B10" s="21">
        <f t="shared" si="0"/>
        <v>206</v>
      </c>
      <c r="C10" s="22" t="s">
        <v>40</v>
      </c>
      <c r="I10" s="17"/>
      <c r="J10" s="23">
        <f t="shared" si="1"/>
        <v>1009</v>
      </c>
      <c r="K10" s="24" t="s">
        <v>47</v>
      </c>
    </row>
    <row r="11" spans="1:12" x14ac:dyDescent="0.2">
      <c r="A11">
        <v>1</v>
      </c>
      <c r="B11" s="21">
        <f t="shared" si="0"/>
        <v>201</v>
      </c>
      <c r="C11" s="22" t="s">
        <v>35</v>
      </c>
      <c r="I11" s="17"/>
      <c r="J11" s="23">
        <f t="shared" si="1"/>
        <v>1012</v>
      </c>
      <c r="K11" s="24" t="s">
        <v>50</v>
      </c>
    </row>
    <row r="12" spans="1:12" x14ac:dyDescent="0.2">
      <c r="A12">
        <v>1</v>
      </c>
      <c r="B12" s="21">
        <f t="shared" ca="1" si="0"/>
        <v>101</v>
      </c>
      <c r="C12" s="22" t="str">
        <f t="shared" ref="C12:C39" ca="1" si="2">VLOOKUP(B12,CAC,2,0)</f>
        <v>BANK 04 $</v>
      </c>
      <c r="I12" s="17"/>
      <c r="J12" s="23">
        <f t="shared" si="1"/>
        <v>1013</v>
      </c>
      <c r="K12" s="24" t="s">
        <v>51</v>
      </c>
    </row>
    <row r="13" spans="1:12" x14ac:dyDescent="0.2">
      <c r="A13">
        <v>1</v>
      </c>
      <c r="B13" s="21">
        <f t="shared" ca="1" si="0"/>
        <v>101</v>
      </c>
      <c r="C13" s="22" t="str">
        <f t="shared" ca="1" si="2"/>
        <v>BANK 10 $</v>
      </c>
      <c r="I13" s="17"/>
      <c r="J13" s="23">
        <f t="shared" si="1"/>
        <v>1016</v>
      </c>
      <c r="K13" s="24" t="s">
        <v>54</v>
      </c>
    </row>
    <row r="14" spans="1:12" x14ac:dyDescent="0.2">
      <c r="A14">
        <v>1</v>
      </c>
      <c r="B14" s="21">
        <f t="shared" ca="1" si="0"/>
        <v>101</v>
      </c>
      <c r="C14" s="22" t="str">
        <f t="shared" ca="1" si="2"/>
        <v>BANK 05 $</v>
      </c>
      <c r="I14" s="17"/>
      <c r="J14" s="23">
        <f t="shared" si="1"/>
        <v>1016</v>
      </c>
      <c r="K14" s="24" t="s">
        <v>54</v>
      </c>
    </row>
    <row r="15" spans="1:12" x14ac:dyDescent="0.2">
      <c r="A15">
        <v>1</v>
      </c>
      <c r="B15" s="21">
        <f t="shared" ca="1" si="0"/>
        <v>101</v>
      </c>
      <c r="C15" s="22" t="str">
        <f t="shared" ca="1" si="2"/>
        <v>BANK 06 $</v>
      </c>
      <c r="I15" s="17"/>
      <c r="J15" s="23">
        <f t="shared" si="1"/>
        <v>1018</v>
      </c>
      <c r="K15" s="24" t="s">
        <v>57</v>
      </c>
    </row>
    <row r="16" spans="1:12" x14ac:dyDescent="0.2">
      <c r="A16">
        <v>1</v>
      </c>
      <c r="B16" s="21">
        <f t="shared" ca="1" si="0"/>
        <v>101</v>
      </c>
      <c r="C16" s="22" t="str">
        <f t="shared" ca="1" si="2"/>
        <v>BANK 07 $</v>
      </c>
      <c r="I16" s="17"/>
      <c r="J16" s="23">
        <f t="shared" si="1"/>
        <v>1020</v>
      </c>
      <c r="K16" s="24" t="s">
        <v>58</v>
      </c>
    </row>
    <row r="17" spans="1:11" x14ac:dyDescent="0.2">
      <c r="A17">
        <v>1</v>
      </c>
      <c r="B17" s="21">
        <f t="shared" ca="1" si="0"/>
        <v>101</v>
      </c>
      <c r="C17" s="22" t="str">
        <f t="shared" ca="1" si="2"/>
        <v>BANK 08 €</v>
      </c>
      <c r="I17" s="17"/>
      <c r="J17" s="23">
        <f t="shared" si="1"/>
        <v>1017</v>
      </c>
      <c r="K17" s="24" t="s">
        <v>55</v>
      </c>
    </row>
    <row r="18" spans="1:11" x14ac:dyDescent="0.2">
      <c r="A18">
        <v>1</v>
      </c>
      <c r="B18" s="21">
        <f t="shared" ca="1" si="0"/>
        <v>101</v>
      </c>
      <c r="C18" s="22" t="str">
        <f t="shared" ca="1" si="2"/>
        <v>BANK 09 ₺</v>
      </c>
      <c r="I18" s="17"/>
      <c r="J18" s="23">
        <f t="shared" si="1"/>
        <v>1017</v>
      </c>
      <c r="K18" s="24" t="s">
        <v>55</v>
      </c>
    </row>
    <row r="19" spans="1:11" x14ac:dyDescent="0.2">
      <c r="A19">
        <v>1</v>
      </c>
      <c r="B19" s="21">
        <f t="shared" ca="1" si="0"/>
        <v>101</v>
      </c>
      <c r="C19" s="22" t="str">
        <f t="shared" ca="1" si="2"/>
        <v>BANK 10 $</v>
      </c>
      <c r="I19" s="17"/>
      <c r="J19" s="23">
        <f t="shared" si="1"/>
        <v>1023</v>
      </c>
      <c r="K19" s="24" t="s">
        <v>61</v>
      </c>
    </row>
    <row r="20" spans="1:11" x14ac:dyDescent="0.2">
      <c r="A20">
        <v>1</v>
      </c>
      <c r="B20" s="21">
        <f t="shared" ca="1" si="0"/>
        <v>101</v>
      </c>
      <c r="C20" s="22" t="str">
        <f t="shared" ca="1" si="2"/>
        <v>BANK 11 ₺</v>
      </c>
      <c r="I20" s="17"/>
      <c r="J20" s="23">
        <f t="shared" si="1"/>
        <v>1040</v>
      </c>
      <c r="K20" s="24" t="s">
        <v>78</v>
      </c>
    </row>
    <row r="21" spans="1:11" x14ac:dyDescent="0.2">
      <c r="A21">
        <v>1</v>
      </c>
      <c r="B21" s="21">
        <f t="shared" ca="1" si="0"/>
        <v>101</v>
      </c>
      <c r="C21" s="22" t="str">
        <f t="shared" ca="1" si="2"/>
        <v>BANK 12 ₺</v>
      </c>
      <c r="I21" s="17"/>
      <c r="J21" s="23">
        <f t="shared" si="1"/>
        <v>1024</v>
      </c>
      <c r="K21" s="24" t="s">
        <v>62</v>
      </c>
    </row>
    <row r="22" spans="1:11" x14ac:dyDescent="0.2">
      <c r="A22">
        <v>1</v>
      </c>
      <c r="B22" s="21">
        <f t="shared" ca="1" si="0"/>
        <v>101</v>
      </c>
      <c r="C22" s="22" t="str">
        <f t="shared" ca="1" si="2"/>
        <v>BANK 12 ₺</v>
      </c>
      <c r="I22" s="17"/>
      <c r="J22" s="23">
        <f t="shared" si="1"/>
        <v>1025</v>
      </c>
      <c r="K22" s="24" t="s">
        <v>63</v>
      </c>
    </row>
    <row r="23" spans="1:11" x14ac:dyDescent="0.2">
      <c r="A23">
        <v>1</v>
      </c>
      <c r="B23" s="21">
        <f t="shared" ca="1" si="0"/>
        <v>101</v>
      </c>
      <c r="C23" s="22" t="str">
        <f t="shared" ca="1" si="2"/>
        <v>CASH BOOK GENERAL TL</v>
      </c>
      <c r="I23" s="17"/>
      <c r="J23" s="23">
        <f t="shared" si="1"/>
        <v>1028</v>
      </c>
      <c r="K23" s="24" t="s">
        <v>66</v>
      </c>
    </row>
    <row r="24" spans="1:11" x14ac:dyDescent="0.2">
      <c r="A24">
        <v>1</v>
      </c>
      <c r="B24" s="21">
        <f t="shared" ca="1" si="0"/>
        <v>101</v>
      </c>
      <c r="C24" s="22" t="str">
        <f t="shared" ca="1" si="2"/>
        <v>CASH BOOK TL</v>
      </c>
      <c r="I24" s="17"/>
      <c r="J24" s="23">
        <f t="shared" si="1"/>
        <v>1027</v>
      </c>
      <c r="K24" s="24" t="s">
        <v>65</v>
      </c>
    </row>
    <row r="25" spans="1:11" x14ac:dyDescent="0.2">
      <c r="A25">
        <v>1</v>
      </c>
      <c r="B25" s="21">
        <f t="shared" ca="1" si="0"/>
        <v>101</v>
      </c>
      <c r="C25" s="22" t="str">
        <f t="shared" ca="1" si="2"/>
        <v xml:space="preserve">CASH BOOK $ </v>
      </c>
      <c r="I25" s="17"/>
      <c r="J25" s="23">
        <f t="shared" si="1"/>
        <v>1026</v>
      </c>
      <c r="K25" s="24" t="s">
        <v>64</v>
      </c>
    </row>
    <row r="26" spans="1:11" x14ac:dyDescent="0.2">
      <c r="A26">
        <v>1</v>
      </c>
      <c r="B26" s="21">
        <f t="shared" ca="1" si="0"/>
        <v>101</v>
      </c>
      <c r="C26" s="22" t="str">
        <f t="shared" ca="1" si="2"/>
        <v>BANK 10 $</v>
      </c>
      <c r="I26" s="17"/>
      <c r="J26" s="23">
        <f t="shared" si="1"/>
        <v>1030</v>
      </c>
      <c r="K26" s="24" t="s">
        <v>68</v>
      </c>
    </row>
    <row r="27" spans="1:11" x14ac:dyDescent="0.2">
      <c r="A27">
        <v>1</v>
      </c>
      <c r="B27" s="21">
        <f t="shared" ca="1" si="0"/>
        <v>101</v>
      </c>
      <c r="C27" s="22" t="str">
        <f t="shared" ca="1" si="2"/>
        <v>CASH BOOK GENERAL TL</v>
      </c>
      <c r="I27" s="17"/>
      <c r="J27" s="23">
        <f t="shared" si="1"/>
        <v>1029</v>
      </c>
      <c r="K27" s="24" t="s">
        <v>67</v>
      </c>
    </row>
    <row r="28" spans="1:11" x14ac:dyDescent="0.2">
      <c r="A28">
        <v>1</v>
      </c>
      <c r="B28" s="21">
        <f t="shared" ca="1" si="0"/>
        <v>101</v>
      </c>
      <c r="C28" s="22" t="str">
        <f t="shared" ca="1" si="2"/>
        <v>BANK 04 $</v>
      </c>
      <c r="I28" s="17"/>
      <c r="J28" s="23">
        <f t="shared" si="1"/>
        <v>1031</v>
      </c>
      <c r="K28" s="24" t="s">
        <v>69</v>
      </c>
    </row>
    <row r="29" spans="1:11" x14ac:dyDescent="0.2">
      <c r="A29">
        <v>1</v>
      </c>
      <c r="B29" s="21">
        <f t="shared" ca="1" si="0"/>
        <v>101</v>
      </c>
      <c r="C29" s="22" t="str">
        <f t="shared" ca="1" si="2"/>
        <v>CASH BOOK TL</v>
      </c>
      <c r="I29" s="17"/>
      <c r="J29" s="23">
        <f t="shared" si="1"/>
        <v>1033</v>
      </c>
      <c r="K29" s="24" t="s">
        <v>71</v>
      </c>
    </row>
    <row r="30" spans="1:11" x14ac:dyDescent="0.2">
      <c r="A30">
        <v>1</v>
      </c>
      <c r="B30" s="21">
        <f t="shared" ca="1" si="0"/>
        <v>101</v>
      </c>
      <c r="C30" s="22" t="str">
        <f t="shared" ca="1" si="2"/>
        <v>CASH BOOK GENERAL TL</v>
      </c>
      <c r="I30" s="17"/>
      <c r="J30" s="23">
        <f t="shared" si="1"/>
        <v>1030</v>
      </c>
      <c r="K30" s="24" t="s">
        <v>68</v>
      </c>
    </row>
    <row r="31" spans="1:11" x14ac:dyDescent="0.2">
      <c r="A31">
        <v>1</v>
      </c>
      <c r="B31" s="21">
        <f t="shared" ca="1" si="0"/>
        <v>101</v>
      </c>
      <c r="C31" s="22" t="str">
        <f t="shared" ca="1" si="2"/>
        <v>CASH BOOK GENERAL TL</v>
      </c>
      <c r="I31" s="17"/>
      <c r="J31" s="23">
        <f t="shared" si="1"/>
        <v>1034</v>
      </c>
      <c r="K31" s="24" t="s">
        <v>72</v>
      </c>
    </row>
    <row r="32" spans="1:11" x14ac:dyDescent="0.2">
      <c r="A32">
        <v>1</v>
      </c>
      <c r="B32" s="21">
        <f t="shared" ca="1" si="0"/>
        <v>101</v>
      </c>
      <c r="C32" s="22" t="str">
        <f t="shared" ca="1" si="2"/>
        <v>BANK 10 $</v>
      </c>
      <c r="I32" s="17"/>
      <c r="J32" s="23">
        <f t="shared" si="1"/>
        <v>1021</v>
      </c>
      <c r="K32" s="24" t="s">
        <v>59</v>
      </c>
    </row>
    <row r="33" spans="2:11" x14ac:dyDescent="0.2">
      <c r="B33" s="21">
        <f t="shared" ca="1" si="0"/>
        <v>101</v>
      </c>
      <c r="C33" s="22" t="str">
        <f t="shared" ca="1" si="2"/>
        <v>CASH BOOK GENERAL TL</v>
      </c>
      <c r="J33" s="24"/>
      <c r="K33" s="24"/>
    </row>
    <row r="34" spans="2:11" x14ac:dyDescent="0.2">
      <c r="B34" s="21">
        <f t="shared" ca="1" si="0"/>
        <v>101</v>
      </c>
      <c r="C34" s="22" t="str">
        <f t="shared" ca="1" si="2"/>
        <v>CASH BOOK TL</v>
      </c>
      <c r="J34" s="24"/>
      <c r="K34" s="24"/>
    </row>
    <row r="35" spans="2:11" x14ac:dyDescent="0.2">
      <c r="B35" s="21">
        <f t="shared" ca="1" si="0"/>
        <v>101</v>
      </c>
      <c r="C35" s="22" t="str">
        <f t="shared" ca="1" si="2"/>
        <v xml:space="preserve">CASH BOOK $ </v>
      </c>
      <c r="J35" s="24"/>
      <c r="K35" s="24"/>
    </row>
    <row r="36" spans="2:11" x14ac:dyDescent="0.2">
      <c r="B36" s="21">
        <f t="shared" ref="B36:B59" ca="1" si="3">VLOOKUP(C36,ccc,2,0)</f>
        <v>101</v>
      </c>
      <c r="C36" s="22" t="str">
        <f t="shared" ca="1" si="2"/>
        <v>CASH BOOK GENERAL TL</v>
      </c>
      <c r="J36" s="24"/>
      <c r="K36" s="24"/>
    </row>
    <row r="37" spans="2:11" x14ac:dyDescent="0.2">
      <c r="B37" s="21">
        <f t="shared" ca="1" si="3"/>
        <v>101</v>
      </c>
      <c r="C37" s="22" t="str">
        <f t="shared" ca="1" si="2"/>
        <v>CASH BOOK TL</v>
      </c>
      <c r="J37" s="24"/>
      <c r="K37" s="24"/>
    </row>
    <row r="38" spans="2:11" x14ac:dyDescent="0.2">
      <c r="B38" s="21">
        <f t="shared" ca="1" si="3"/>
        <v>101</v>
      </c>
      <c r="C38" s="22" t="str">
        <f t="shared" ca="1" si="2"/>
        <v>CASH BOOK GENERAL TL</v>
      </c>
      <c r="J38" s="24"/>
      <c r="K38" s="24"/>
    </row>
    <row r="39" spans="2:11" x14ac:dyDescent="0.2">
      <c r="B39" s="21">
        <f t="shared" ca="1" si="3"/>
        <v>101</v>
      </c>
      <c r="C39" s="22" t="str">
        <f t="shared" ca="1" si="2"/>
        <v>CASH BOOK GENERAL TL</v>
      </c>
      <c r="J39" s="24"/>
      <c r="K39" s="24"/>
    </row>
    <row r="40" spans="2:11" x14ac:dyDescent="0.2">
      <c r="B40" s="21">
        <f t="shared" si="3"/>
        <v>102</v>
      </c>
      <c r="C40" s="22" t="s">
        <v>32</v>
      </c>
      <c r="J40" s="24"/>
      <c r="K40" s="24"/>
    </row>
    <row r="41" spans="2:11" x14ac:dyDescent="0.2">
      <c r="B41" s="21">
        <f t="shared" si="3"/>
        <v>102</v>
      </c>
      <c r="C41" s="22" t="s">
        <v>32</v>
      </c>
      <c r="J41" s="24"/>
      <c r="K41" s="24"/>
    </row>
    <row r="42" spans="2:11" x14ac:dyDescent="0.2">
      <c r="B42" s="21">
        <f t="shared" ca="1" si="3"/>
        <v>101</v>
      </c>
      <c r="C42" s="22" t="str">
        <f ca="1">VLOOKUP(B42,CAC,2,0)</f>
        <v>BANK 12 ₺</v>
      </c>
      <c r="J42" s="24"/>
      <c r="K42" s="24"/>
    </row>
    <row r="43" spans="2:11" x14ac:dyDescent="0.2">
      <c r="B43" s="21">
        <f t="shared" si="3"/>
        <v>201</v>
      </c>
      <c r="C43" s="22" t="s">
        <v>35</v>
      </c>
      <c r="J43" s="24"/>
      <c r="K43" s="24"/>
    </row>
    <row r="44" spans="2:11" x14ac:dyDescent="0.2">
      <c r="B44" s="21">
        <f t="shared" ca="1" si="3"/>
        <v>101</v>
      </c>
      <c r="C44" s="22" t="str">
        <f t="shared" ref="C44:C59" ca="1" si="4">VLOOKUP(B44,CAC,2,0)</f>
        <v>BANK 02  €</v>
      </c>
      <c r="J44" s="24"/>
      <c r="K44" s="24"/>
    </row>
    <row r="45" spans="2:11" x14ac:dyDescent="0.2">
      <c r="B45" s="21">
        <f t="shared" ca="1" si="3"/>
        <v>101</v>
      </c>
      <c r="C45" s="22">
        <f t="shared" ca="1" si="4"/>
        <v>0</v>
      </c>
      <c r="J45" s="24"/>
      <c r="K45" s="24"/>
    </row>
    <row r="46" spans="2:11" x14ac:dyDescent="0.2">
      <c r="B46" s="21">
        <f t="shared" ca="1" si="3"/>
        <v>101</v>
      </c>
      <c r="C46" s="22">
        <f t="shared" ca="1" si="4"/>
        <v>0</v>
      </c>
      <c r="J46" s="24"/>
      <c r="K46" s="24"/>
    </row>
    <row r="47" spans="2:11" x14ac:dyDescent="0.2">
      <c r="B47" s="21">
        <f t="shared" ca="1" si="3"/>
        <v>101</v>
      </c>
      <c r="C47" s="22">
        <f t="shared" ca="1" si="4"/>
        <v>0</v>
      </c>
      <c r="J47" s="24"/>
      <c r="K47" s="24"/>
    </row>
    <row r="48" spans="2:11" x14ac:dyDescent="0.2">
      <c r="B48" s="21">
        <f t="shared" ca="1" si="3"/>
        <v>101</v>
      </c>
      <c r="C48" s="22">
        <f t="shared" ca="1" si="4"/>
        <v>0</v>
      </c>
      <c r="J48" s="24"/>
      <c r="K48" s="24"/>
    </row>
    <row r="49" spans="2:11" x14ac:dyDescent="0.2">
      <c r="B49" s="21">
        <f t="shared" ca="1" si="3"/>
        <v>101</v>
      </c>
      <c r="C49" s="22">
        <f t="shared" ca="1" si="4"/>
        <v>0</v>
      </c>
      <c r="J49" s="24"/>
      <c r="K49" s="24"/>
    </row>
    <row r="50" spans="2:11" x14ac:dyDescent="0.2">
      <c r="B50" s="21">
        <f t="shared" ca="1" si="3"/>
        <v>101</v>
      </c>
      <c r="C50" s="22">
        <f t="shared" ca="1" si="4"/>
        <v>0</v>
      </c>
      <c r="J50" s="24"/>
      <c r="K50" s="24"/>
    </row>
    <row r="51" spans="2:11" x14ac:dyDescent="0.2">
      <c r="B51" s="21">
        <f t="shared" ca="1" si="3"/>
        <v>101</v>
      </c>
      <c r="C51" s="22">
        <f t="shared" ca="1" si="4"/>
        <v>0</v>
      </c>
      <c r="J51" s="24"/>
      <c r="K51" s="24"/>
    </row>
    <row r="52" spans="2:11" x14ac:dyDescent="0.2">
      <c r="B52" s="21">
        <f t="shared" ca="1" si="3"/>
        <v>101</v>
      </c>
      <c r="C52" s="22">
        <f t="shared" ca="1" si="4"/>
        <v>0</v>
      </c>
      <c r="J52" s="24"/>
      <c r="K52" s="24"/>
    </row>
    <row r="53" spans="2:11" x14ac:dyDescent="0.2">
      <c r="B53" s="21">
        <f t="shared" ca="1" si="3"/>
        <v>101</v>
      </c>
      <c r="C53" s="22">
        <f t="shared" ca="1" si="4"/>
        <v>0</v>
      </c>
      <c r="J53" s="24"/>
      <c r="K53" s="24"/>
    </row>
    <row r="54" spans="2:11" x14ac:dyDescent="0.2">
      <c r="B54" s="21">
        <f t="shared" ca="1" si="3"/>
        <v>101</v>
      </c>
      <c r="C54" s="22">
        <f t="shared" ca="1" si="4"/>
        <v>0</v>
      </c>
      <c r="J54" s="24"/>
      <c r="K54" s="24"/>
    </row>
    <row r="55" spans="2:11" x14ac:dyDescent="0.2">
      <c r="B55" s="21">
        <f t="shared" ca="1" si="3"/>
        <v>101</v>
      </c>
      <c r="C55" s="22">
        <f t="shared" ca="1" si="4"/>
        <v>0</v>
      </c>
      <c r="J55" s="24"/>
      <c r="K55" s="24"/>
    </row>
    <row r="56" spans="2:11" x14ac:dyDescent="0.2">
      <c r="B56" s="21">
        <f t="shared" si="3"/>
        <v>204</v>
      </c>
      <c r="C56" s="22" t="s">
        <v>38</v>
      </c>
      <c r="J56" s="24"/>
      <c r="K56" s="24"/>
    </row>
    <row r="57" spans="2:11" x14ac:dyDescent="0.2">
      <c r="B57" s="21">
        <f t="shared" si="3"/>
        <v>101</v>
      </c>
      <c r="C57" s="22" t="s">
        <v>33</v>
      </c>
      <c r="J57" s="24"/>
      <c r="K57" s="24"/>
    </row>
    <row r="58" spans="2:11" x14ac:dyDescent="0.2">
      <c r="B58" s="21">
        <f t="shared" si="3"/>
        <v>102</v>
      </c>
      <c r="C58" s="22" t="s">
        <v>32</v>
      </c>
      <c r="J58" s="24"/>
      <c r="K58" s="24"/>
    </row>
    <row r="59" spans="2:11" x14ac:dyDescent="0.2">
      <c r="B59" s="21">
        <f t="shared" si="3"/>
        <v>204</v>
      </c>
      <c r="C59" s="22" t="s">
        <v>38</v>
      </c>
      <c r="J59" s="24"/>
      <c r="K59" s="24"/>
    </row>
  </sheetData>
  <mergeCells count="2">
    <mergeCell ref="J2:K2"/>
    <mergeCell ref="B2:C2"/>
  </mergeCells>
  <pageMargins left="0.7" right="0.7" top="0.75" bottom="0.75" header="0.3" footer="0.3"/>
  <pageSetup paperSize="9" orientation="portrait" verticalDpi="0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data!$M$2:$M$22</xm:f>
          </x14:formula1>
          <xm:sqref>B60:B64</xm:sqref>
        </x14:dataValidation>
        <x14:dataValidation type="list" allowBlank="1" showInputMessage="1" showErrorMessage="1">
          <x14:formula1>
            <xm:f>data!$K$2:$K$4</xm:f>
          </x14:formula1>
          <xm:sqref>H4:H32</xm:sqref>
        </x14:dataValidation>
        <x14:dataValidation type="list" allowBlank="1" showInputMessage="1" showErrorMessage="1">
          <x14:formula1>
            <xm:f>data!$P$2:$P$5</xm:f>
          </x14:formula1>
          <xm:sqref>I4:I32</xm:sqref>
        </x14:dataValidation>
        <x14:dataValidation type="list" allowBlank="1" showInputMessage="1" showErrorMessage="1">
          <x14:formula1>
            <xm:f>data!$N$2:$N$42</xm:f>
          </x14:formula1>
          <xm:sqref>C3:C59</xm:sqref>
        </x14:dataValidation>
        <x14:dataValidation type="list" allowBlank="1" showInputMessage="1" showErrorMessage="1">
          <x14:formula1>
            <xm:f>data!$C$2:$C$155</xm:f>
          </x14:formula1>
          <xm:sqref>K4:K34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J13" sqref="J13"/>
    </sheetView>
  </sheetViews>
  <sheetFormatPr defaultRowHeight="14.25" x14ac:dyDescent="0.2"/>
  <cols>
    <col min="1" max="1" width="11.625" customWidth="1"/>
    <col min="2" max="2" width="16.75" customWidth="1"/>
    <col min="3" max="3" width="18.375" customWidth="1"/>
    <col min="4" max="4" width="18.625" customWidth="1"/>
    <col min="5" max="5" width="13.125" customWidth="1"/>
    <col min="6" max="6" width="15" customWidth="1"/>
    <col min="7" max="7" width="16" customWidth="1"/>
  </cols>
  <sheetData>
    <row r="1" spans="1:7" ht="48.75" customHeight="1" x14ac:dyDescent="0.2"/>
    <row r="2" spans="1:7" x14ac:dyDescent="0.2">
      <c r="A2" s="17" t="s">
        <v>83</v>
      </c>
      <c r="B2" t="s">
        <v>22</v>
      </c>
      <c r="C2" t="s">
        <v>23</v>
      </c>
      <c r="D2" s="17" t="s">
        <v>84</v>
      </c>
      <c r="E2" s="17" t="s">
        <v>79</v>
      </c>
      <c r="F2" s="17" t="s">
        <v>80</v>
      </c>
      <c r="G2" s="17" t="s">
        <v>85</v>
      </c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data!$P$2:$P$5</xm:f>
          </x14:formula1>
          <xm:sqref>F2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7" workbookViewId="0">
      <selection activeCell="F29" sqref="F29"/>
    </sheetView>
  </sheetViews>
  <sheetFormatPr defaultRowHeight="14.25" x14ac:dyDescent="0.2"/>
  <cols>
    <col min="2" max="2" width="11.375" customWidth="1"/>
    <col min="3" max="4" width="27.5" customWidth="1"/>
    <col min="6" max="6" width="41.5" customWidth="1"/>
    <col min="11" max="11" width="14.125" customWidth="1"/>
    <col min="13" max="13" width="13.125" customWidth="1"/>
    <col min="14" max="14" width="25.375" customWidth="1"/>
  </cols>
  <sheetData>
    <row r="1" spans="1:16" ht="18" x14ac:dyDescent="0.25">
      <c r="A1" s="1"/>
      <c r="B1" s="2" t="s">
        <v>1</v>
      </c>
      <c r="C1" s="2" t="s">
        <v>0</v>
      </c>
      <c r="D1" s="19"/>
      <c r="F1" s="2" t="s">
        <v>2</v>
      </c>
      <c r="G1" s="2">
        <v>1</v>
      </c>
      <c r="H1" s="2">
        <v>2</v>
      </c>
      <c r="K1" s="13" t="s">
        <v>28</v>
      </c>
      <c r="M1" s="11" t="s">
        <v>25</v>
      </c>
      <c r="N1" s="11" t="s">
        <v>26</v>
      </c>
    </row>
    <row r="2" spans="1:16" ht="26.25" x14ac:dyDescent="0.4">
      <c r="A2" s="1"/>
      <c r="B2" s="4"/>
      <c r="C2" s="3" t="s">
        <v>3</v>
      </c>
      <c r="D2" s="20"/>
      <c r="F2" s="5"/>
      <c r="G2" s="4"/>
      <c r="H2" s="4"/>
      <c r="K2" s="14" t="s">
        <v>29</v>
      </c>
      <c r="M2">
        <v>101</v>
      </c>
      <c r="N2" t="s">
        <v>33</v>
      </c>
      <c r="O2">
        <v>101</v>
      </c>
      <c r="P2" t="s">
        <v>79</v>
      </c>
    </row>
    <row r="3" spans="1:16" ht="26.25" x14ac:dyDescent="0.4">
      <c r="A3" s="1"/>
      <c r="B3" s="16">
        <v>1001</v>
      </c>
      <c r="C3" s="6" t="s">
        <v>4</v>
      </c>
      <c r="D3" s="16">
        <v>1001</v>
      </c>
      <c r="F3" s="8" t="s">
        <v>5</v>
      </c>
      <c r="G3" s="7" t="s">
        <v>6</v>
      </c>
      <c r="H3" s="7" t="s">
        <v>6</v>
      </c>
      <c r="K3" s="14" t="s">
        <v>30</v>
      </c>
      <c r="M3">
        <v>102</v>
      </c>
      <c r="N3" t="s">
        <v>32</v>
      </c>
      <c r="O3">
        <v>102</v>
      </c>
      <c r="P3" t="s">
        <v>80</v>
      </c>
    </row>
    <row r="4" spans="1:16" ht="30" x14ac:dyDescent="0.4">
      <c r="A4" s="1"/>
      <c r="B4" s="16">
        <v>1002</v>
      </c>
      <c r="C4" s="6" t="s">
        <v>7</v>
      </c>
      <c r="D4" s="16">
        <v>1002</v>
      </c>
      <c r="F4" s="8" t="s">
        <v>8</v>
      </c>
      <c r="G4" s="7" t="s">
        <v>6</v>
      </c>
      <c r="H4" s="7" t="s">
        <v>6</v>
      </c>
      <c r="K4" s="14" t="s">
        <v>31</v>
      </c>
      <c r="M4">
        <v>103</v>
      </c>
      <c r="N4" t="s">
        <v>34</v>
      </c>
      <c r="O4">
        <v>103</v>
      </c>
    </row>
    <row r="5" spans="1:16" ht="30" x14ac:dyDescent="0.2">
      <c r="A5" s="1"/>
      <c r="B5" s="16">
        <v>1003</v>
      </c>
      <c r="C5" s="6" t="s">
        <v>9</v>
      </c>
      <c r="D5" s="16">
        <v>1003</v>
      </c>
      <c r="F5" s="8" t="s">
        <v>10</v>
      </c>
      <c r="G5" s="7" t="s">
        <v>6</v>
      </c>
      <c r="H5" s="7" t="s">
        <v>6</v>
      </c>
      <c r="M5">
        <v>201</v>
      </c>
      <c r="N5" t="s">
        <v>35</v>
      </c>
      <c r="O5">
        <v>201</v>
      </c>
    </row>
    <row r="6" spans="1:16" ht="30" x14ac:dyDescent="0.2">
      <c r="A6" s="1"/>
      <c r="B6" s="16">
        <v>1004</v>
      </c>
      <c r="C6" s="6" t="s">
        <v>11</v>
      </c>
      <c r="D6" s="16">
        <v>1004</v>
      </c>
      <c r="F6" s="8" t="s">
        <v>12</v>
      </c>
      <c r="G6" s="7" t="s">
        <v>6</v>
      </c>
      <c r="H6" s="7" t="s">
        <v>6</v>
      </c>
      <c r="M6">
        <v>202</v>
      </c>
      <c r="N6" t="s">
        <v>36</v>
      </c>
      <c r="O6">
        <v>202</v>
      </c>
    </row>
    <row r="7" spans="1:16" ht="15" x14ac:dyDescent="0.2">
      <c r="A7" s="1"/>
      <c r="B7" s="16">
        <v>1005</v>
      </c>
      <c r="C7" s="6" t="s">
        <v>13</v>
      </c>
      <c r="D7" s="16">
        <v>1005</v>
      </c>
      <c r="F7" s="8" t="s">
        <v>14</v>
      </c>
      <c r="G7" s="7" t="s">
        <v>6</v>
      </c>
      <c r="H7" s="7" t="s">
        <v>6</v>
      </c>
      <c r="M7">
        <v>203</v>
      </c>
      <c r="N7" t="s">
        <v>37</v>
      </c>
      <c r="O7">
        <v>203</v>
      </c>
    </row>
    <row r="8" spans="1:16" ht="15" x14ac:dyDescent="0.2">
      <c r="A8" s="1"/>
      <c r="B8" s="16">
        <v>1006</v>
      </c>
      <c r="C8" s="6" t="s">
        <v>15</v>
      </c>
      <c r="D8" s="16">
        <v>1006</v>
      </c>
      <c r="F8" s="8" t="s">
        <v>16</v>
      </c>
      <c r="G8" s="7" t="s">
        <v>6</v>
      </c>
      <c r="H8" s="7" t="s">
        <v>6</v>
      </c>
      <c r="M8">
        <v>204</v>
      </c>
      <c r="N8" t="s">
        <v>38</v>
      </c>
      <c r="O8">
        <v>204</v>
      </c>
    </row>
    <row r="9" spans="1:16" ht="15" x14ac:dyDescent="0.2">
      <c r="A9" s="1"/>
      <c r="B9" s="16">
        <v>1007</v>
      </c>
      <c r="C9" s="6" t="s">
        <v>17</v>
      </c>
      <c r="D9" s="16">
        <v>1007</v>
      </c>
      <c r="F9" s="8" t="s">
        <v>18</v>
      </c>
      <c r="G9" s="7" t="s">
        <v>19</v>
      </c>
      <c r="H9" s="7" t="s">
        <v>6</v>
      </c>
      <c r="M9">
        <v>205</v>
      </c>
      <c r="N9" t="s">
        <v>39</v>
      </c>
      <c r="O9">
        <v>205</v>
      </c>
    </row>
    <row r="10" spans="1:16" ht="15" x14ac:dyDescent="0.2">
      <c r="A10" s="1"/>
      <c r="B10" s="16">
        <v>1008</v>
      </c>
      <c r="C10" s="6" t="s">
        <v>20</v>
      </c>
      <c r="D10" s="16">
        <v>1008</v>
      </c>
      <c r="F10" s="8" t="s">
        <v>21</v>
      </c>
      <c r="G10" s="7" t="s">
        <v>6</v>
      </c>
      <c r="H10" s="7" t="s">
        <v>6</v>
      </c>
      <c r="M10">
        <v>206</v>
      </c>
      <c r="N10" t="s">
        <v>40</v>
      </c>
      <c r="O10">
        <v>206</v>
      </c>
    </row>
    <row r="11" spans="1:16" ht="15" x14ac:dyDescent="0.2">
      <c r="A11" s="1"/>
      <c r="B11" s="16">
        <v>1009</v>
      </c>
      <c r="C11" s="6" t="s">
        <v>47</v>
      </c>
      <c r="D11" s="16">
        <v>1009</v>
      </c>
      <c r="M11">
        <v>207</v>
      </c>
      <c r="N11" t="s">
        <v>41</v>
      </c>
      <c r="O11">
        <v>207</v>
      </c>
    </row>
    <row r="12" spans="1:16" ht="15" x14ac:dyDescent="0.2">
      <c r="A12" s="1"/>
      <c r="B12" s="16">
        <v>1010</v>
      </c>
      <c r="C12" s="6" t="s">
        <v>48</v>
      </c>
      <c r="D12" s="16">
        <v>1010</v>
      </c>
      <c r="M12">
        <v>208</v>
      </c>
      <c r="N12" t="s">
        <v>42</v>
      </c>
      <c r="O12">
        <v>208</v>
      </c>
    </row>
    <row r="13" spans="1:16" ht="15" x14ac:dyDescent="0.2">
      <c r="A13" s="1"/>
      <c r="B13" s="16">
        <v>1011</v>
      </c>
      <c r="C13" s="6" t="s">
        <v>49</v>
      </c>
      <c r="D13" s="16">
        <v>1011</v>
      </c>
      <c r="M13">
        <v>209</v>
      </c>
      <c r="N13" t="s">
        <v>43</v>
      </c>
      <c r="O13">
        <v>209</v>
      </c>
    </row>
    <row r="14" spans="1:16" ht="15" x14ac:dyDescent="0.2">
      <c r="A14" s="1"/>
      <c r="B14" s="16">
        <v>1012</v>
      </c>
      <c r="C14" s="6" t="s">
        <v>50</v>
      </c>
      <c r="D14" s="16">
        <v>1012</v>
      </c>
      <c r="M14">
        <v>210</v>
      </c>
      <c r="N14" t="s">
        <v>44</v>
      </c>
      <c r="O14">
        <v>210</v>
      </c>
    </row>
    <row r="15" spans="1:16" ht="15" x14ac:dyDescent="0.2">
      <c r="A15" s="1"/>
      <c r="B15" s="16">
        <v>1013</v>
      </c>
      <c r="C15" s="6" t="s">
        <v>51</v>
      </c>
      <c r="D15" s="16">
        <v>1013</v>
      </c>
      <c r="M15">
        <v>211</v>
      </c>
      <c r="N15" t="s">
        <v>45</v>
      </c>
      <c r="O15">
        <v>211</v>
      </c>
    </row>
    <row r="16" spans="1:16" ht="15" x14ac:dyDescent="0.2">
      <c r="A16" s="1"/>
      <c r="B16" s="16">
        <v>1014</v>
      </c>
      <c r="C16" s="6" t="s">
        <v>52</v>
      </c>
      <c r="D16" s="16">
        <v>1014</v>
      </c>
      <c r="M16">
        <v>212</v>
      </c>
      <c r="N16" t="s">
        <v>46</v>
      </c>
      <c r="O16">
        <v>212</v>
      </c>
    </row>
    <row r="17" spans="1:15" ht="15" x14ac:dyDescent="0.2">
      <c r="A17" s="1"/>
      <c r="B17" s="16">
        <v>1015</v>
      </c>
      <c r="C17" s="6" t="s">
        <v>53</v>
      </c>
      <c r="D17" s="16">
        <v>1015</v>
      </c>
      <c r="N17" s="6" t="s">
        <v>53</v>
      </c>
      <c r="O17" s="16">
        <v>1015</v>
      </c>
    </row>
    <row r="18" spans="1:15" ht="30" x14ac:dyDescent="0.2">
      <c r="A18" s="1"/>
      <c r="B18" s="16">
        <v>1016</v>
      </c>
      <c r="C18" s="6" t="s">
        <v>54</v>
      </c>
      <c r="D18" s="16">
        <v>1016</v>
      </c>
    </row>
    <row r="19" spans="1:15" ht="15" x14ac:dyDescent="0.2">
      <c r="A19" s="1"/>
      <c r="B19" s="16">
        <v>1017</v>
      </c>
      <c r="C19" s="6" t="s">
        <v>55</v>
      </c>
      <c r="D19" s="16">
        <v>1017</v>
      </c>
    </row>
    <row r="20" spans="1:15" ht="15" x14ac:dyDescent="0.2">
      <c r="A20" s="1"/>
      <c r="B20" s="16">
        <v>1018</v>
      </c>
      <c r="C20" s="6" t="s">
        <v>56</v>
      </c>
      <c r="D20" s="16">
        <v>1018</v>
      </c>
    </row>
    <row r="21" spans="1:15" ht="15" x14ac:dyDescent="0.2">
      <c r="A21" s="1"/>
      <c r="B21" s="16">
        <v>1018</v>
      </c>
      <c r="C21" s="6" t="s">
        <v>57</v>
      </c>
      <c r="D21" s="16">
        <v>1018</v>
      </c>
    </row>
    <row r="22" spans="1:15" ht="15" x14ac:dyDescent="0.2">
      <c r="A22" s="1"/>
      <c r="B22" s="16">
        <v>1020</v>
      </c>
      <c r="C22" s="6" t="s">
        <v>58</v>
      </c>
      <c r="D22" s="16">
        <v>1020</v>
      </c>
    </row>
    <row r="23" spans="1:15" ht="15" x14ac:dyDescent="0.2">
      <c r="A23" s="1"/>
      <c r="B23" s="16">
        <v>1021</v>
      </c>
      <c r="C23" s="6" t="s">
        <v>59</v>
      </c>
      <c r="D23" s="16">
        <v>1021</v>
      </c>
    </row>
    <row r="24" spans="1:15" ht="15" x14ac:dyDescent="0.2">
      <c r="A24" s="1"/>
      <c r="B24" s="16">
        <v>1022</v>
      </c>
      <c r="C24" s="6" t="s">
        <v>60</v>
      </c>
      <c r="D24" s="16">
        <v>1022</v>
      </c>
    </row>
    <row r="25" spans="1:15" ht="15" x14ac:dyDescent="0.2">
      <c r="A25" s="1"/>
      <c r="B25" s="16">
        <v>1023</v>
      </c>
      <c r="C25" s="6" t="s">
        <v>61</v>
      </c>
      <c r="D25" s="16">
        <v>1023</v>
      </c>
    </row>
    <row r="26" spans="1:15" ht="15" x14ac:dyDescent="0.2">
      <c r="A26" s="1"/>
      <c r="B26" s="16">
        <v>1024</v>
      </c>
      <c r="C26" s="6" t="s">
        <v>62</v>
      </c>
      <c r="D26" s="16">
        <v>1024</v>
      </c>
    </row>
    <row r="27" spans="1:15" ht="15" x14ac:dyDescent="0.2">
      <c r="A27" s="1"/>
      <c r="B27" s="16">
        <v>1025</v>
      </c>
      <c r="C27" s="6" t="s">
        <v>63</v>
      </c>
      <c r="D27" s="16">
        <v>1025</v>
      </c>
    </row>
    <row r="28" spans="1:15" ht="15" x14ac:dyDescent="0.2">
      <c r="A28" s="1"/>
      <c r="B28" s="16">
        <v>1026</v>
      </c>
      <c r="C28" s="6" t="s">
        <v>64</v>
      </c>
      <c r="D28" s="16">
        <v>1026</v>
      </c>
    </row>
    <row r="29" spans="1:15" ht="15" x14ac:dyDescent="0.2">
      <c r="A29" s="1"/>
      <c r="B29" s="16">
        <v>1027</v>
      </c>
      <c r="C29" s="6" t="s">
        <v>65</v>
      </c>
      <c r="D29" s="16">
        <v>1027</v>
      </c>
    </row>
    <row r="30" spans="1:15" ht="15" x14ac:dyDescent="0.2">
      <c r="A30" s="1"/>
      <c r="B30" s="16">
        <v>1028</v>
      </c>
      <c r="C30" s="6" t="s">
        <v>66</v>
      </c>
      <c r="D30" s="16">
        <v>1028</v>
      </c>
    </row>
    <row r="31" spans="1:15" ht="15" x14ac:dyDescent="0.2">
      <c r="A31" s="1"/>
      <c r="B31" s="16">
        <v>1029</v>
      </c>
      <c r="C31" s="6" t="s">
        <v>67</v>
      </c>
      <c r="D31" s="16">
        <v>1029</v>
      </c>
    </row>
    <row r="32" spans="1:15" ht="15" x14ac:dyDescent="0.2">
      <c r="A32" s="1"/>
      <c r="B32" s="16">
        <v>1030</v>
      </c>
      <c r="C32" s="6" t="s">
        <v>68</v>
      </c>
      <c r="D32" s="16">
        <v>1030</v>
      </c>
    </row>
    <row r="33" spans="1:4" ht="15" x14ac:dyDescent="0.2">
      <c r="A33" s="1"/>
      <c r="B33" s="16">
        <v>1031</v>
      </c>
      <c r="C33" s="6" t="s">
        <v>69</v>
      </c>
      <c r="D33" s="16">
        <v>1031</v>
      </c>
    </row>
    <row r="34" spans="1:4" ht="15" x14ac:dyDescent="0.2">
      <c r="A34" s="1"/>
      <c r="B34" s="16">
        <v>1032</v>
      </c>
      <c r="C34" s="6" t="s">
        <v>70</v>
      </c>
      <c r="D34" s="16">
        <v>1032</v>
      </c>
    </row>
    <row r="35" spans="1:4" ht="15" x14ac:dyDescent="0.2">
      <c r="A35" s="1"/>
      <c r="B35" s="16">
        <v>1033</v>
      </c>
      <c r="C35" s="6" t="s">
        <v>71</v>
      </c>
      <c r="D35" s="16">
        <v>1033</v>
      </c>
    </row>
    <row r="36" spans="1:4" ht="15" x14ac:dyDescent="0.2">
      <c r="A36" s="1"/>
      <c r="B36" s="16">
        <v>1034</v>
      </c>
      <c r="C36" s="6" t="s">
        <v>72</v>
      </c>
      <c r="D36" s="16">
        <v>1034</v>
      </c>
    </row>
    <row r="37" spans="1:4" ht="15" x14ac:dyDescent="0.2">
      <c r="A37" s="1"/>
      <c r="B37" s="16">
        <v>1035</v>
      </c>
      <c r="C37" s="6" t="s">
        <v>73</v>
      </c>
      <c r="D37" s="16">
        <v>1035</v>
      </c>
    </row>
    <row r="38" spans="1:4" ht="15" x14ac:dyDescent="0.2">
      <c r="A38" s="1"/>
      <c r="B38" s="16">
        <v>1036</v>
      </c>
      <c r="C38" s="6" t="s">
        <v>74</v>
      </c>
      <c r="D38" s="16">
        <v>1036</v>
      </c>
    </row>
    <row r="39" spans="1:4" ht="15" x14ac:dyDescent="0.2">
      <c r="A39" s="1"/>
      <c r="B39" s="16">
        <v>1037</v>
      </c>
      <c r="C39" s="6" t="s">
        <v>75</v>
      </c>
      <c r="D39" s="16">
        <v>1037</v>
      </c>
    </row>
    <row r="40" spans="1:4" x14ac:dyDescent="0.2">
      <c r="A40" s="1"/>
      <c r="B40" s="16">
        <v>1038</v>
      </c>
      <c r="C40" s="15" t="s">
        <v>76</v>
      </c>
      <c r="D40" s="16">
        <v>1038</v>
      </c>
    </row>
    <row r="41" spans="1:4" x14ac:dyDescent="0.2">
      <c r="A41" s="1"/>
      <c r="B41" s="16">
        <v>1039</v>
      </c>
      <c r="C41" s="15" t="s">
        <v>77</v>
      </c>
      <c r="D41" s="16">
        <v>1039</v>
      </c>
    </row>
    <row r="42" spans="1:4" ht="15" x14ac:dyDescent="0.2">
      <c r="A42" s="1"/>
      <c r="B42" s="16">
        <v>1040</v>
      </c>
      <c r="C42" s="6" t="s">
        <v>78</v>
      </c>
      <c r="D42" s="16">
        <v>1040</v>
      </c>
    </row>
    <row r="43" spans="1:4" x14ac:dyDescent="0.2">
      <c r="C43" t="s">
        <v>33</v>
      </c>
      <c r="D43">
        <v>101</v>
      </c>
    </row>
    <row r="44" spans="1:4" x14ac:dyDescent="0.2">
      <c r="C44" t="s">
        <v>32</v>
      </c>
      <c r="D44">
        <v>102</v>
      </c>
    </row>
    <row r="45" spans="1:4" x14ac:dyDescent="0.2">
      <c r="C45" t="s">
        <v>34</v>
      </c>
      <c r="D45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النطاقات المسماة</vt:lpstr>
      </vt:variant>
      <vt:variant>
        <vt:i4>4</vt:i4>
      </vt:variant>
    </vt:vector>
  </HeadingPairs>
  <TitlesOfParts>
    <vt:vector size="7" baseType="lpstr">
      <vt:lpstr>ورقة1</vt:lpstr>
      <vt:lpstr>ورقة2</vt:lpstr>
      <vt:lpstr>data</vt:lpstr>
      <vt:lpstr>CAC</vt:lpstr>
      <vt:lpstr>ccc</vt:lpstr>
      <vt:lpstr>qaz</vt:lpstr>
      <vt:lpstr>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2017-11-29T08:00:37Z</dcterms:modified>
</cp:coreProperties>
</file>