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LESLAMIA\Desktop\"/>
    </mc:Choice>
  </mc:AlternateContent>
  <bookViews>
    <workbookView xWindow="810" yWindow="6585" windowWidth="8160" windowHeight="1350" tabRatio="793"/>
  </bookViews>
  <sheets>
    <sheet name="تحليلى" sheetId="89" r:id="rId1"/>
    <sheet name="جرد أخر الفترة  (2)" sheetId="88" r:id="rId2"/>
    <sheet name="تحليل المخزن الرئيسى" sheetId="45" r:id="rId3"/>
    <sheet name="مخزون عينات " sheetId="77" r:id="rId4"/>
    <sheet name="المتحده" sheetId="83" r:id="rId5"/>
    <sheet name="بضاعه الامانه لدى مصنع الدبيكى" sheetId="79" r:id="rId6"/>
  </sheets>
  <externalReferences>
    <externalReference r:id="rId7"/>
    <externalReference r:id="rId8"/>
  </externalReferences>
  <definedNames>
    <definedName name="_xlnm._FilterDatabase" localSheetId="4" hidden="1">المتحده!$D$2:$Z$37</definedName>
    <definedName name="_xlnm._FilterDatabase" localSheetId="5" hidden="1">'بضاعه الامانه لدى مصنع الدبيكى'!$D$2:$AA$25</definedName>
    <definedName name="_xlnm._FilterDatabase" localSheetId="2" hidden="1">'تحليل المخزن الرئيسى'!$D$2:$AF$152</definedName>
    <definedName name="_xlnm._FilterDatabase" localSheetId="1" hidden="1">'جرد أخر الفترة  (2)'!$B$6:$P$13</definedName>
    <definedName name="_xlnm._FilterDatabase" localSheetId="3" hidden="1">'مخزون عينات '!$D$2:$AB$53</definedName>
    <definedName name="_xlnm.Print_Area" localSheetId="0">تحليلى!$B$3:$U$36</definedName>
  </definedNames>
  <calcPr calcId="152511"/>
</workbook>
</file>

<file path=xl/calcChain.xml><?xml version="1.0" encoding="utf-8"?>
<calcChain xmlns="http://schemas.openxmlformats.org/spreadsheetml/2006/main">
  <c r="U76" i="45" l="1"/>
  <c r="U152" i="45" l="1"/>
  <c r="U160" i="45"/>
  <c r="U159" i="45"/>
  <c r="U158" i="45"/>
  <c r="U129" i="45"/>
  <c r="U103" i="45"/>
  <c r="U91" i="45"/>
  <c r="U157" i="45" s="1"/>
  <c r="U61" i="45"/>
  <c r="U156" i="45" s="1"/>
  <c r="S152" i="45"/>
  <c r="S160" i="45"/>
  <c r="S159" i="45"/>
  <c r="S158" i="45"/>
  <c r="S129" i="45"/>
  <c r="S103" i="45"/>
  <c r="S91" i="45"/>
  <c r="S157" i="45" s="1"/>
  <c r="S61" i="45"/>
  <c r="S156" i="45" s="1"/>
  <c r="S28" i="45"/>
  <c r="S155" i="45" s="1"/>
  <c r="U28" i="45"/>
  <c r="U155" i="45" s="1"/>
  <c r="U161" i="45" l="1"/>
  <c r="I7" i="88" s="1"/>
  <c r="S161" i="45"/>
  <c r="G7" i="88" s="1"/>
  <c r="AB71" i="45" l="1"/>
  <c r="S69" i="77" l="1"/>
  <c r="S68" i="77"/>
  <c r="S67" i="77"/>
  <c r="W6" i="45" l="1"/>
  <c r="Q43" i="83" l="1"/>
  <c r="R43" i="83"/>
  <c r="W43" i="83"/>
  <c r="Y43" i="83"/>
  <c r="Z43" i="83"/>
  <c r="B40" i="83"/>
  <c r="U68" i="77" l="1"/>
  <c r="AP80" i="45" l="1"/>
  <c r="AP79" i="45"/>
  <c r="AP78" i="45"/>
  <c r="AP77" i="45"/>
  <c r="AP76" i="45"/>
  <c r="AI79" i="45"/>
  <c r="AI78" i="45"/>
  <c r="AI77" i="45"/>
  <c r="AI76" i="45"/>
  <c r="AI75" i="45"/>
  <c r="AK43" i="45"/>
  <c r="AM51" i="45"/>
  <c r="AM50" i="45"/>
  <c r="AM49" i="45"/>
  <c r="AM48" i="45"/>
  <c r="AM47" i="45"/>
  <c r="AM46" i="45"/>
  <c r="AM45" i="45"/>
  <c r="AM44" i="45"/>
  <c r="AM43" i="45"/>
  <c r="AM42" i="45"/>
  <c r="AM41" i="45"/>
  <c r="O67" i="77" l="1"/>
  <c r="R31" i="88" l="1"/>
  <c r="K167" i="45" l="1"/>
  <c r="K168" i="45"/>
  <c r="K169" i="45" l="1"/>
  <c r="K176" i="45" l="1"/>
  <c r="K175" i="45"/>
  <c r="K174" i="45"/>
  <c r="K173" i="45"/>
  <c r="J178" i="45"/>
  <c r="J177" i="45"/>
  <c r="J176" i="45"/>
  <c r="J175" i="45"/>
  <c r="J174" i="45"/>
  <c r="J173" i="45"/>
  <c r="J172" i="45"/>
  <c r="W166" i="45" l="1"/>
  <c r="D7" i="89" l="1"/>
  <c r="C7" i="89"/>
  <c r="AF63" i="77" l="1"/>
  <c r="AF62" i="77"/>
  <c r="W170" i="45" l="1"/>
  <c r="P176" i="45" l="1"/>
  <c r="R176" i="45"/>
  <c r="Y176" i="45"/>
  <c r="Q176" i="45"/>
  <c r="W176" i="45"/>
  <c r="AG142" i="45" l="1"/>
  <c r="J2320" i="45" l="1"/>
  <c r="J2319" i="45"/>
  <c r="N7" i="89" l="1"/>
  <c r="AK76" i="45" l="1"/>
  <c r="AK75" i="45"/>
  <c r="AK73" i="45"/>
  <c r="AK69" i="45"/>
  <c r="AK67" i="45"/>
  <c r="AK65" i="45"/>
  <c r="AK63" i="45"/>
  <c r="AL47" i="45"/>
  <c r="AI43" i="45" l="1"/>
  <c r="AI42" i="45"/>
  <c r="Q61" i="45" l="1"/>
  <c r="R61" i="45"/>
  <c r="T61" i="45"/>
  <c r="V61" i="45"/>
  <c r="W61" i="45"/>
  <c r="X61" i="45"/>
  <c r="Y61" i="45"/>
  <c r="Z61" i="45"/>
  <c r="AA61" i="45"/>
  <c r="AB61" i="45"/>
  <c r="AC61" i="45"/>
  <c r="AD61" i="45"/>
  <c r="AE61" i="45"/>
  <c r="AF61" i="45"/>
  <c r="P61" i="45"/>
  <c r="AN4" i="45" l="1"/>
  <c r="AN33" i="45"/>
  <c r="AN32" i="45"/>
  <c r="AN29" i="45"/>
  <c r="AG90" i="45" l="1"/>
  <c r="AG92" i="45" l="1"/>
  <c r="AG93" i="45"/>
  <c r="AG94" i="45"/>
  <c r="AG95" i="45"/>
  <c r="AK80" i="45" l="1"/>
  <c r="AJ80" i="45"/>
  <c r="AJ79" i="45"/>
  <c r="AJ78" i="45"/>
  <c r="AJ77" i="45"/>
  <c r="AJ34" i="77" l="1"/>
  <c r="AJ29" i="77"/>
  <c r="AJ27" i="77"/>
  <c r="AJ25" i="77"/>
  <c r="AJ24" i="77"/>
  <c r="AJ14" i="77"/>
  <c r="AJ13" i="77"/>
  <c r="AJ12" i="77"/>
  <c r="AJ11" i="77"/>
  <c r="B41" i="89" l="1"/>
  <c r="AG79" i="45" l="1"/>
  <c r="AG80" i="45"/>
  <c r="AK91" i="45" l="1"/>
  <c r="AI91" i="45" l="1"/>
  <c r="AI90" i="45"/>
  <c r="AK79" i="45"/>
  <c r="AK78" i="45"/>
  <c r="AM71" i="45" l="1"/>
  <c r="AM72" i="45"/>
  <c r="AM80" i="45" l="1"/>
  <c r="AP70" i="45"/>
  <c r="AQ33" i="45" l="1"/>
  <c r="G62" i="88" l="1"/>
  <c r="P62" i="88"/>
  <c r="O62" i="88"/>
  <c r="H62" i="88"/>
  <c r="F62" i="88"/>
  <c r="N60" i="88"/>
  <c r="M60" i="88"/>
  <c r="M62" i="88" s="1"/>
  <c r="L60" i="88"/>
  <c r="K60" i="88"/>
  <c r="K62" i="88" s="1"/>
  <c r="J60" i="88"/>
  <c r="I60" i="88"/>
  <c r="I62" i="88" s="1"/>
  <c r="E60" i="88"/>
  <c r="E62" i="88" s="1"/>
  <c r="D60" i="88"/>
  <c r="D62" i="88" s="1"/>
  <c r="P49" i="88"/>
  <c r="O49" i="88"/>
  <c r="N49" i="88"/>
  <c r="M49" i="88"/>
  <c r="L49" i="88"/>
  <c r="K49" i="88"/>
  <c r="J49" i="88"/>
  <c r="I49" i="88"/>
  <c r="H49" i="88"/>
  <c r="G49" i="88"/>
  <c r="F49" i="88"/>
  <c r="E49" i="88"/>
  <c r="D49" i="88"/>
  <c r="J62" i="88" l="1"/>
  <c r="L62" i="88"/>
  <c r="N62" i="88"/>
  <c r="Q62" i="88" l="1"/>
  <c r="N46" i="88" l="1"/>
  <c r="M46" i="88" l="1"/>
  <c r="L46" i="88"/>
  <c r="K46" i="88"/>
  <c r="J46" i="88"/>
  <c r="I46" i="88"/>
  <c r="E46" i="88"/>
  <c r="D46" i="88"/>
  <c r="AJ14" i="45" l="1"/>
  <c r="AJ13" i="45"/>
  <c r="AJ12" i="45"/>
  <c r="AJ11" i="45"/>
  <c r="AJ10" i="45"/>
  <c r="AJ9" i="45"/>
  <c r="AP154" i="45"/>
  <c r="AP153" i="45"/>
  <c r="AP152" i="45"/>
  <c r="P50" i="88" l="1"/>
  <c r="O50" i="88"/>
  <c r="N50" i="88"/>
  <c r="M50" i="88"/>
  <c r="L50" i="88"/>
  <c r="K50" i="88"/>
  <c r="J50" i="88"/>
  <c r="I50" i="88"/>
  <c r="H50" i="88"/>
  <c r="G50" i="88"/>
  <c r="F50" i="88"/>
  <c r="E50" i="88"/>
  <c r="D50" i="88"/>
  <c r="Q50" i="88" l="1"/>
  <c r="AO102" i="45"/>
  <c r="AO91" i="45"/>
  <c r="AO90" i="45"/>
  <c r="Q103" i="45" l="1"/>
  <c r="D10" i="89" s="1"/>
  <c r="R103" i="45"/>
  <c r="E10" i="89" s="1"/>
  <c r="T103" i="45"/>
  <c r="F10" i="89" s="1"/>
  <c r="V103" i="45"/>
  <c r="G10" i="89" s="1"/>
  <c r="W103" i="45"/>
  <c r="H10" i="89" s="1"/>
  <c r="X103" i="45"/>
  <c r="I10" i="89" s="1"/>
  <c r="Y103" i="45"/>
  <c r="J10" i="89" s="1"/>
  <c r="Z103" i="45"/>
  <c r="K10" i="89" s="1"/>
  <c r="AA103" i="45"/>
  <c r="L10" i="89" s="1"/>
  <c r="AB103" i="45"/>
  <c r="M10" i="89" s="1"/>
  <c r="AC103" i="45"/>
  <c r="N10" i="89" s="1"/>
  <c r="AD103" i="45"/>
  <c r="O10" i="89" s="1"/>
  <c r="AE103" i="45"/>
  <c r="AE159" i="45" s="1"/>
  <c r="AF103" i="45"/>
  <c r="AF159" i="45" s="1"/>
  <c r="P103" i="45"/>
  <c r="C10" i="89" s="1"/>
  <c r="Q91" i="45"/>
  <c r="R91" i="45"/>
  <c r="T91" i="45"/>
  <c r="V91" i="45"/>
  <c r="W91" i="45"/>
  <c r="X91" i="45"/>
  <c r="Y91" i="45"/>
  <c r="Z91" i="45"/>
  <c r="AA91" i="45"/>
  <c r="AB91" i="45"/>
  <c r="AC91" i="45"/>
  <c r="AD91" i="45"/>
  <c r="AE91" i="45"/>
  <c r="AE157" i="45" s="1"/>
  <c r="AF91" i="45"/>
  <c r="AF157" i="45" s="1"/>
  <c r="P91" i="45"/>
  <c r="AD159" i="45" l="1"/>
  <c r="AB159" i="45"/>
  <c r="Z159" i="45"/>
  <c r="X159" i="45"/>
  <c r="V159" i="45"/>
  <c r="R159" i="45"/>
  <c r="P159" i="45"/>
  <c r="AC159" i="45"/>
  <c r="AA159" i="45"/>
  <c r="Y159" i="45"/>
  <c r="W159" i="45"/>
  <c r="T159" i="45"/>
  <c r="Q159" i="45"/>
  <c r="AD157" i="45"/>
  <c r="O4" i="89"/>
  <c r="V157" i="45"/>
  <c r="G4" i="89"/>
  <c r="AC157" i="45"/>
  <c r="N4" i="89"/>
  <c r="AB157" i="45"/>
  <c r="M4" i="89"/>
  <c r="AA157" i="45"/>
  <c r="L4" i="89"/>
  <c r="Z157" i="45"/>
  <c r="K4" i="89"/>
  <c r="Y157" i="45"/>
  <c r="J4" i="89"/>
  <c r="X157" i="45"/>
  <c r="I4" i="89"/>
  <c r="W157" i="45"/>
  <c r="H4" i="89"/>
  <c r="T157" i="45"/>
  <c r="F4" i="89"/>
  <c r="R157" i="45"/>
  <c r="E4" i="89"/>
  <c r="Q157" i="45"/>
  <c r="D4" i="89"/>
  <c r="P157" i="45"/>
  <c r="C4" i="89"/>
  <c r="AN148" i="45" l="1"/>
  <c r="AN137" i="45"/>
  <c r="AQ7" i="45" l="1"/>
  <c r="AH35" i="77" l="1"/>
  <c r="X10" i="88" l="1"/>
  <c r="X9" i="88"/>
  <c r="N9" i="88"/>
  <c r="M9" i="88"/>
  <c r="K9" i="88"/>
  <c r="J9" i="88"/>
  <c r="I9" i="88"/>
  <c r="H9" i="88"/>
  <c r="G9" i="88"/>
  <c r="F9" i="88"/>
  <c r="E9" i="88"/>
  <c r="D9" i="88"/>
  <c r="Y7" i="88"/>
  <c r="AH29" i="77" l="1"/>
  <c r="AH27" i="77"/>
  <c r="R41" i="77"/>
  <c r="O41" i="77"/>
  <c r="P41" i="77"/>
  <c r="AS34" i="45" l="1"/>
  <c r="AR35" i="45"/>
  <c r="AR34" i="45"/>
  <c r="AQ34" i="45"/>
  <c r="AP34" i="45"/>
  <c r="AO34" i="45"/>
  <c r="AC3" i="77" l="1"/>
  <c r="AG63" i="45" l="1"/>
  <c r="AG65" i="45"/>
  <c r="AW17" i="45" l="1"/>
  <c r="AR11" i="45" l="1"/>
  <c r="AU22" i="45" l="1"/>
  <c r="AU21" i="45"/>
  <c r="AK103" i="45" l="1"/>
  <c r="AM115" i="45" l="1"/>
  <c r="AM116" i="45" s="1"/>
  <c r="AM117" i="45" s="1"/>
  <c r="AM118" i="45" s="1"/>
  <c r="AM119" i="45" s="1"/>
  <c r="AM120" i="45" s="1"/>
  <c r="AM121" i="45" s="1"/>
  <c r="AM122" i="45" s="1"/>
  <c r="AM123" i="45" s="1"/>
  <c r="AM124" i="45" s="1"/>
  <c r="AM125" i="45" s="1"/>
  <c r="AM126" i="45" s="1"/>
  <c r="AM127" i="45" s="1"/>
  <c r="AM128" i="45" s="1"/>
  <c r="AM130" i="45" s="1"/>
  <c r="AM131" i="45" s="1"/>
  <c r="AM132" i="45" s="1"/>
  <c r="AM133" i="45" s="1"/>
  <c r="AM134" i="45" s="1"/>
  <c r="AM135" i="45" s="1"/>
  <c r="AM136" i="45" s="1"/>
  <c r="AM137" i="45" s="1"/>
  <c r="AM138" i="45" s="1"/>
  <c r="AM139" i="45" s="1"/>
  <c r="AM148" i="45" s="1"/>
  <c r="AM153" i="45" s="1"/>
  <c r="AM154" i="45" s="1"/>
  <c r="AM155" i="45" s="1"/>
  <c r="AM156" i="45" s="1"/>
  <c r="AM157" i="45" s="1"/>
  <c r="AM158" i="45" s="1"/>
  <c r="AM159" i="45" s="1"/>
  <c r="AM160" i="45" s="1"/>
  <c r="AM161" i="45" s="1"/>
  <c r="AM162" i="45" l="1"/>
  <c r="AM163" i="45" s="1"/>
  <c r="AM164" i="45" s="1"/>
  <c r="AM165" i="45" s="1"/>
  <c r="AM166" i="45" s="1"/>
  <c r="AM167" i="45" s="1"/>
  <c r="AM168" i="45" s="1"/>
  <c r="AM169" i="45" s="1"/>
  <c r="AM170" i="45" s="1"/>
  <c r="AM171" i="45" s="1"/>
  <c r="AM172" i="45" s="1"/>
  <c r="AM173" i="45" s="1"/>
  <c r="AM174" i="45" s="1"/>
  <c r="AM175" i="45" s="1"/>
  <c r="AM176" i="45" s="1"/>
  <c r="AM177" i="45" s="1"/>
  <c r="AM178" i="45" s="1"/>
  <c r="AM179" i="45" s="1"/>
  <c r="AM180" i="45" s="1"/>
  <c r="AM181" i="45" s="1"/>
  <c r="AM182" i="45" s="1"/>
  <c r="AN58" i="45"/>
  <c r="AN56" i="45"/>
  <c r="AU60" i="45" l="1"/>
  <c r="AT42" i="45" l="1"/>
  <c r="AT41" i="45"/>
  <c r="AG54" i="45" l="1"/>
  <c r="AG55" i="45"/>
  <c r="AG56" i="45"/>
  <c r="AG57" i="45"/>
  <c r="AG58" i="45"/>
  <c r="AG59" i="45"/>
  <c r="AG60" i="45"/>
  <c r="AG120" i="45" l="1"/>
  <c r="AG121" i="45"/>
  <c r="AG122" i="45"/>
  <c r="AG123" i="45"/>
  <c r="AG124" i="45"/>
  <c r="AG125" i="45"/>
  <c r="AG126" i="45"/>
  <c r="AG127" i="45"/>
  <c r="AG128" i="45"/>
  <c r="AG13" i="45"/>
  <c r="AG14" i="45"/>
  <c r="AG15" i="45"/>
  <c r="AG16" i="45"/>
  <c r="AG17" i="45"/>
  <c r="AG18" i="45"/>
  <c r="AG19" i="45"/>
  <c r="AG20" i="45"/>
  <c r="AG21" i="45"/>
  <c r="AG22" i="45"/>
  <c r="AG23" i="45"/>
  <c r="AG24" i="45"/>
  <c r="AG25" i="45"/>
  <c r="AG26" i="45"/>
  <c r="AG27" i="45"/>
  <c r="AG69" i="45" l="1"/>
  <c r="AG53" i="77" l="1"/>
  <c r="AG12" i="45" l="1"/>
  <c r="AB53" i="77" l="1"/>
  <c r="AB60" i="77" s="1"/>
  <c r="AA53" i="77"/>
  <c r="AA60" i="77" s="1"/>
  <c r="Z53" i="77"/>
  <c r="Z60" i="77" s="1"/>
  <c r="Y53" i="77"/>
  <c r="Y60" i="77" s="1"/>
  <c r="X53" i="77"/>
  <c r="X60" i="77" s="1"/>
  <c r="W53" i="77"/>
  <c r="W60" i="77" s="1"/>
  <c r="V53" i="77"/>
  <c r="V60" i="77" s="1"/>
  <c r="U53" i="77"/>
  <c r="U60" i="77" s="1"/>
  <c r="T53" i="77"/>
  <c r="T60" i="77" s="1"/>
  <c r="S53" i="77"/>
  <c r="S60" i="77" s="1"/>
  <c r="R53" i="77"/>
  <c r="R60" i="77" s="1"/>
  <c r="Q53" i="77"/>
  <c r="Q60" i="77" s="1"/>
  <c r="P53" i="77"/>
  <c r="P60" i="77" s="1"/>
  <c r="O53" i="77"/>
  <c r="O60" i="77" s="1"/>
  <c r="N53" i="77"/>
  <c r="AC52" i="77"/>
  <c r="AC51" i="77"/>
  <c r="AC50" i="77"/>
  <c r="AB49" i="77"/>
  <c r="AB59" i="77" s="1"/>
  <c r="AA49" i="77"/>
  <c r="AA59" i="77" s="1"/>
  <c r="Z49" i="77"/>
  <c r="Z59" i="77" s="1"/>
  <c r="Y49" i="77"/>
  <c r="Y59" i="77" s="1"/>
  <c r="X49" i="77"/>
  <c r="X59" i="77" s="1"/>
  <c r="W49" i="77"/>
  <c r="V49" i="77"/>
  <c r="V59" i="77" s="1"/>
  <c r="U49" i="77"/>
  <c r="U59" i="77" s="1"/>
  <c r="T49" i="77"/>
  <c r="T59" i="77" s="1"/>
  <c r="S49" i="77"/>
  <c r="S59" i="77" s="1"/>
  <c r="R49" i="77"/>
  <c r="R59" i="77" s="1"/>
  <c r="Q49" i="77"/>
  <c r="Q59" i="77" s="1"/>
  <c r="P49" i="77"/>
  <c r="P59" i="77" s="1"/>
  <c r="O49" i="77"/>
  <c r="O59" i="77" s="1"/>
  <c r="N49" i="77"/>
  <c r="N59" i="77" s="1"/>
  <c r="AC48" i="77"/>
  <c r="AC47" i="77"/>
  <c r="AC46" i="77"/>
  <c r="AC45" i="77"/>
  <c r="AC44" i="77"/>
  <c r="AC43" i="77"/>
  <c r="AC42" i="77"/>
  <c r="AB41" i="77"/>
  <c r="AB58" i="77" s="1"/>
  <c r="AA41" i="77"/>
  <c r="AA58" i="77" s="1"/>
  <c r="Z41" i="77"/>
  <c r="Z58" i="77" s="1"/>
  <c r="Y41" i="77"/>
  <c r="Y58" i="77" s="1"/>
  <c r="X41" i="77"/>
  <c r="X58" i="77" s="1"/>
  <c r="W41" i="77"/>
  <c r="W58" i="77" s="1"/>
  <c r="V41" i="77"/>
  <c r="V58" i="77" s="1"/>
  <c r="U41" i="77"/>
  <c r="U58" i="77" s="1"/>
  <c r="T41" i="77"/>
  <c r="T58" i="77" s="1"/>
  <c r="S41" i="77"/>
  <c r="S58" i="77" s="1"/>
  <c r="R58" i="77"/>
  <c r="Q41" i="77"/>
  <c r="Q58" i="77" s="1"/>
  <c r="P58" i="77"/>
  <c r="O58" i="77"/>
  <c r="N41" i="77"/>
  <c r="AC40" i="77"/>
  <c r="AC39" i="77"/>
  <c r="AC38" i="77"/>
  <c r="AC37" i="77"/>
  <c r="AC36" i="77"/>
  <c r="AC35" i="77"/>
  <c r="AC34" i="77"/>
  <c r="AC29" i="77"/>
  <c r="AC27" i="77"/>
  <c r="AC25" i="77"/>
  <c r="AB24" i="77"/>
  <c r="AB57" i="77" s="1"/>
  <c r="AA24" i="77"/>
  <c r="AA57" i="77" s="1"/>
  <c r="Z24" i="77"/>
  <c r="Z57" i="77" s="1"/>
  <c r="Y24" i="77"/>
  <c r="Y57" i="77" s="1"/>
  <c r="X24" i="77"/>
  <c r="X57" i="77" s="1"/>
  <c r="W24" i="77"/>
  <c r="W57" i="77" s="1"/>
  <c r="V24" i="77"/>
  <c r="V57" i="77" s="1"/>
  <c r="U24" i="77"/>
  <c r="U57" i="77" s="1"/>
  <c r="T24" i="77"/>
  <c r="T57" i="77" s="1"/>
  <c r="S24" i="77"/>
  <c r="S57" i="77" s="1"/>
  <c r="R24" i="77"/>
  <c r="R57" i="77" s="1"/>
  <c r="Q24" i="77"/>
  <c r="Q57" i="77" s="1"/>
  <c r="P24" i="77"/>
  <c r="P57" i="77" s="1"/>
  <c r="O24" i="77"/>
  <c r="N24" i="77"/>
  <c r="N57" i="77" s="1"/>
  <c r="AC23" i="77"/>
  <c r="AC22" i="77"/>
  <c r="AC21" i="77"/>
  <c r="AC20" i="77"/>
  <c r="AC19" i="77"/>
  <c r="AC18" i="77"/>
  <c r="AC17" i="77"/>
  <c r="AC16" i="77"/>
  <c r="AC15" i="77"/>
  <c r="AC14" i="77"/>
  <c r="AB13" i="77"/>
  <c r="AB56" i="77" s="1"/>
  <c r="AA13" i="77"/>
  <c r="AA56" i="77" s="1"/>
  <c r="Z13" i="77"/>
  <c r="Z56" i="77" s="1"/>
  <c r="Y13" i="77"/>
  <c r="Y56" i="77" s="1"/>
  <c r="X13" i="77"/>
  <c r="X56" i="77" s="1"/>
  <c r="W13" i="77"/>
  <c r="W56" i="77" s="1"/>
  <c r="V13" i="77"/>
  <c r="V56" i="77" s="1"/>
  <c r="U13" i="77"/>
  <c r="U56" i="77" s="1"/>
  <c r="T13" i="77"/>
  <c r="T56" i="77" s="1"/>
  <c r="S13" i="77"/>
  <c r="S56" i="77" s="1"/>
  <c r="R13" i="77"/>
  <c r="R56" i="77" s="1"/>
  <c r="Q13" i="77"/>
  <c r="Q56" i="77" s="1"/>
  <c r="P13" i="77"/>
  <c r="P56" i="77" s="1"/>
  <c r="O13" i="77"/>
  <c r="N13" i="77"/>
  <c r="N56" i="77" s="1"/>
  <c r="AC12" i="77"/>
  <c r="AC10" i="77"/>
  <c r="AC9" i="77"/>
  <c r="AC8" i="77"/>
  <c r="AC7" i="77"/>
  <c r="AC6" i="77"/>
  <c r="AC5" i="77"/>
  <c r="AC4" i="77"/>
  <c r="Z37" i="83"/>
  <c r="Z42" i="83" s="1"/>
  <c r="Y37" i="83"/>
  <c r="Y42" i="83" s="1"/>
  <c r="X37" i="83"/>
  <c r="X42" i="83" s="1"/>
  <c r="X43" i="83" s="1"/>
  <c r="W37" i="83"/>
  <c r="W42" i="83" s="1"/>
  <c r="V37" i="83"/>
  <c r="V42" i="83" s="1"/>
  <c r="V43" i="83" s="1"/>
  <c r="U37" i="83"/>
  <c r="U42" i="83" s="1"/>
  <c r="U43" i="83" s="1"/>
  <c r="T37" i="83"/>
  <c r="T42" i="83" s="1"/>
  <c r="T43" i="83" s="1"/>
  <c r="S37" i="83"/>
  <c r="S42" i="83" s="1"/>
  <c r="S43" i="83" s="1"/>
  <c r="R37" i="83"/>
  <c r="R42" i="83" s="1"/>
  <c r="Q37" i="83"/>
  <c r="Q42" i="83" s="1"/>
  <c r="P37" i="83"/>
  <c r="P42" i="83" s="1"/>
  <c r="P43" i="83" s="1"/>
  <c r="O37" i="83"/>
  <c r="O42" i="83" s="1"/>
  <c r="O43" i="83" s="1"/>
  <c r="N37" i="83"/>
  <c r="N42" i="83" s="1"/>
  <c r="N43" i="83" s="1"/>
  <c r="AA36" i="83"/>
  <c r="AA35" i="83"/>
  <c r="AA30" i="83"/>
  <c r="AA29" i="83"/>
  <c r="AA28" i="83"/>
  <c r="AA27" i="83"/>
  <c r="Z20" i="83"/>
  <c r="Z41" i="83" s="1"/>
  <c r="Y20" i="83"/>
  <c r="Y41" i="83" s="1"/>
  <c r="X20" i="83"/>
  <c r="X41" i="83" s="1"/>
  <c r="W20" i="83"/>
  <c r="W41" i="83" s="1"/>
  <c r="V20" i="83"/>
  <c r="V41" i="83" s="1"/>
  <c r="U20" i="83"/>
  <c r="U41" i="83" s="1"/>
  <c r="T20" i="83"/>
  <c r="T41" i="83" s="1"/>
  <c r="S20" i="83"/>
  <c r="S41" i="83" s="1"/>
  <c r="R20" i="83"/>
  <c r="R41" i="83" s="1"/>
  <c r="Q20" i="83"/>
  <c r="Q41" i="83" s="1"/>
  <c r="P20" i="83"/>
  <c r="P41" i="83" s="1"/>
  <c r="O20" i="83"/>
  <c r="O41" i="83" s="1"/>
  <c r="N20" i="83"/>
  <c r="N41" i="83" s="1"/>
  <c r="AA19" i="83"/>
  <c r="AA18" i="83"/>
  <c r="AA17" i="83"/>
  <c r="AA14" i="83"/>
  <c r="AA13" i="83"/>
  <c r="AA12" i="83"/>
  <c r="Z11" i="83"/>
  <c r="Z40" i="83" s="1"/>
  <c r="Y11" i="83"/>
  <c r="Y40" i="83" s="1"/>
  <c r="X11" i="83"/>
  <c r="X40" i="83" s="1"/>
  <c r="P10" i="88" s="1"/>
  <c r="W11" i="83"/>
  <c r="W40" i="83" s="1"/>
  <c r="V11" i="83"/>
  <c r="V40" i="83" s="1"/>
  <c r="N10" i="88" s="1"/>
  <c r="U11" i="83"/>
  <c r="U40" i="83" s="1"/>
  <c r="T11" i="83"/>
  <c r="T40" i="83" s="1"/>
  <c r="L10" i="88" s="1"/>
  <c r="S11" i="83"/>
  <c r="S40" i="83" s="1"/>
  <c r="R11" i="83"/>
  <c r="R40" i="83" s="1"/>
  <c r="J10" i="88" s="1"/>
  <c r="Q11" i="83"/>
  <c r="Q40" i="83" s="1"/>
  <c r="P11" i="83"/>
  <c r="P40" i="83" s="1"/>
  <c r="G10" i="88" s="1"/>
  <c r="O11" i="83"/>
  <c r="O40" i="83" s="1"/>
  <c r="N11" i="83"/>
  <c r="N40" i="83" s="1"/>
  <c r="AA10" i="83"/>
  <c r="AA9" i="83"/>
  <c r="AA5" i="83"/>
  <c r="AA4" i="83"/>
  <c r="AA3" i="83"/>
  <c r="AA32" i="79"/>
  <c r="Z32" i="79"/>
  <c r="Y32" i="79"/>
  <c r="X32" i="79"/>
  <c r="W32" i="79"/>
  <c r="AA31" i="79"/>
  <c r="Z31" i="79"/>
  <c r="Y31" i="79"/>
  <c r="X31" i="79"/>
  <c r="W31" i="79"/>
  <c r="V31" i="79"/>
  <c r="U31" i="79"/>
  <c r="T31" i="79"/>
  <c r="S31" i="79"/>
  <c r="R31" i="79"/>
  <c r="Q31" i="79"/>
  <c r="P31" i="79"/>
  <c r="O31" i="79"/>
  <c r="N31" i="79"/>
  <c r="AA30" i="79"/>
  <c r="Z30" i="79"/>
  <c r="Y30" i="79"/>
  <c r="X30" i="79"/>
  <c r="W30" i="79"/>
  <c r="V30" i="79"/>
  <c r="U30" i="79"/>
  <c r="T30" i="79"/>
  <c r="S30" i="79"/>
  <c r="R30" i="79"/>
  <c r="Q30" i="79"/>
  <c r="P30" i="79"/>
  <c r="O30" i="79"/>
  <c r="N30" i="79"/>
  <c r="AA29" i="79"/>
  <c r="Z29" i="79"/>
  <c r="Y29" i="79"/>
  <c r="X29" i="79"/>
  <c r="W29" i="79"/>
  <c r="U29" i="79"/>
  <c r="T29" i="79"/>
  <c r="S29" i="79"/>
  <c r="R29" i="79"/>
  <c r="Q29" i="79"/>
  <c r="P29" i="79"/>
  <c r="N29" i="79"/>
  <c r="AA28" i="79"/>
  <c r="Z28" i="79"/>
  <c r="Y28" i="79"/>
  <c r="X28" i="79"/>
  <c r="W28" i="79"/>
  <c r="T28" i="79"/>
  <c r="T32" i="79" s="1"/>
  <c r="R28" i="79"/>
  <c r="R32" i="79" s="1"/>
  <c r="P28" i="79"/>
  <c r="P32" i="79" s="1"/>
  <c r="AC25" i="79"/>
  <c r="AA25" i="79"/>
  <c r="Z25" i="79"/>
  <c r="Y25" i="79"/>
  <c r="X25" i="79"/>
  <c r="W25" i="79"/>
  <c r="V25" i="79"/>
  <c r="U25" i="79"/>
  <c r="T25" i="79"/>
  <c r="S25" i="79"/>
  <c r="R25" i="79"/>
  <c r="Q25" i="79"/>
  <c r="P25" i="79"/>
  <c r="O25" i="79"/>
  <c r="N25" i="79"/>
  <c r="AB24" i="79"/>
  <c r="AB23" i="79"/>
  <c r="AC22" i="79"/>
  <c r="AA22" i="79"/>
  <c r="Z22" i="79"/>
  <c r="Y22" i="79"/>
  <c r="X22" i="79"/>
  <c r="W22" i="79"/>
  <c r="V22" i="79"/>
  <c r="U22" i="79"/>
  <c r="T22" i="79"/>
  <c r="S22" i="79"/>
  <c r="R22" i="79"/>
  <c r="Q22" i="79"/>
  <c r="P22" i="79"/>
  <c r="O22" i="79"/>
  <c r="N22" i="79"/>
  <c r="AB21" i="79"/>
  <c r="AB20" i="79"/>
  <c r="AB19" i="79"/>
  <c r="AB18" i="79"/>
  <c r="AB17" i="79"/>
  <c r="AB16" i="79"/>
  <c r="AA15" i="79"/>
  <c r="Z15" i="79"/>
  <c r="Y15" i="79"/>
  <c r="X15" i="79"/>
  <c r="W15" i="79"/>
  <c r="V15" i="79"/>
  <c r="V29" i="79" s="1"/>
  <c r="U15" i="79"/>
  <c r="T15" i="79"/>
  <c r="S15" i="79"/>
  <c r="R15" i="79"/>
  <c r="Q15" i="79"/>
  <c r="P15" i="79"/>
  <c r="O15" i="79"/>
  <c r="O29" i="79" s="1"/>
  <c r="N15" i="79"/>
  <c r="AB14" i="79"/>
  <c r="AB13" i="79"/>
  <c r="AB12" i="79"/>
  <c r="AB11" i="79"/>
  <c r="AB10" i="79"/>
  <c r="AB9" i="79"/>
  <c r="AA8" i="79"/>
  <c r="Z8" i="79"/>
  <c r="Y8" i="79"/>
  <c r="X8" i="79"/>
  <c r="W8" i="79"/>
  <c r="V8" i="79"/>
  <c r="V28" i="79" s="1"/>
  <c r="U8" i="79"/>
  <c r="U28" i="79" s="1"/>
  <c r="U32" i="79" s="1"/>
  <c r="T8" i="79"/>
  <c r="S8" i="79"/>
  <c r="S28" i="79" s="1"/>
  <c r="S32" i="79" s="1"/>
  <c r="R8" i="79"/>
  <c r="Q8" i="79"/>
  <c r="Q28" i="79" s="1"/>
  <c r="Q32" i="79" s="1"/>
  <c r="P8" i="79"/>
  <c r="O8" i="79"/>
  <c r="O28" i="79" s="1"/>
  <c r="N8" i="79"/>
  <c r="N28" i="79" s="1"/>
  <c r="N32" i="79" s="1"/>
  <c r="AB7" i="79"/>
  <c r="AB6" i="79"/>
  <c r="AB5" i="79"/>
  <c r="AB4" i="79"/>
  <c r="AB3" i="79"/>
  <c r="AF152" i="45"/>
  <c r="AF160" i="45" s="1"/>
  <c r="AE152" i="45"/>
  <c r="AE160" i="45" s="1"/>
  <c r="AD152" i="45"/>
  <c r="O9" i="89" s="1"/>
  <c r="AC152" i="45"/>
  <c r="N9" i="89" s="1"/>
  <c r="AB152" i="45"/>
  <c r="M9" i="89" s="1"/>
  <c r="AA152" i="45"/>
  <c r="L9" i="89" s="1"/>
  <c r="Z152" i="45"/>
  <c r="K9" i="89" s="1"/>
  <c r="Y152" i="45"/>
  <c r="J9" i="89" s="1"/>
  <c r="X152" i="45"/>
  <c r="I9" i="89" s="1"/>
  <c r="W152" i="45"/>
  <c r="H9" i="89" s="1"/>
  <c r="V152" i="45"/>
  <c r="G9" i="89" s="1"/>
  <c r="T152" i="45"/>
  <c r="F9" i="89" s="1"/>
  <c r="R152" i="45"/>
  <c r="E9" i="89" s="1"/>
  <c r="Q152" i="45"/>
  <c r="D9" i="89" s="1"/>
  <c r="P152" i="45"/>
  <c r="C9" i="89" s="1"/>
  <c r="AG151" i="45"/>
  <c r="AG148" i="45"/>
  <c r="AG139" i="45"/>
  <c r="AG138" i="45"/>
  <c r="AG137" i="45"/>
  <c r="AG136" i="45"/>
  <c r="AG135" i="45"/>
  <c r="AG134" i="45"/>
  <c r="AG133" i="45"/>
  <c r="AG132" i="45"/>
  <c r="AG131" i="45"/>
  <c r="AG130" i="45"/>
  <c r="AF129" i="45"/>
  <c r="AF158" i="45" s="1"/>
  <c r="AE129" i="45"/>
  <c r="AE158" i="45" s="1"/>
  <c r="AD129" i="45"/>
  <c r="AD158" i="45" s="1"/>
  <c r="AC129" i="45"/>
  <c r="AC158" i="45" s="1"/>
  <c r="AB129" i="45"/>
  <c r="AB158" i="45" s="1"/>
  <c r="AA129" i="45"/>
  <c r="AA158" i="45" s="1"/>
  <c r="Z129" i="45"/>
  <c r="Z158" i="45" s="1"/>
  <c r="Y129" i="45"/>
  <c r="Y158" i="45" s="1"/>
  <c r="X129" i="45"/>
  <c r="X158" i="45" s="1"/>
  <c r="W129" i="45"/>
  <c r="W158" i="45" s="1"/>
  <c r="V129" i="45"/>
  <c r="V158" i="45" s="1"/>
  <c r="T129" i="45"/>
  <c r="T158" i="45" s="1"/>
  <c r="R129" i="45"/>
  <c r="R158" i="45" s="1"/>
  <c r="Q129" i="45"/>
  <c r="Q158" i="45" s="1"/>
  <c r="P129" i="45"/>
  <c r="P158" i="45" s="1"/>
  <c r="AG119" i="45"/>
  <c r="AG118" i="45"/>
  <c r="AG117" i="45"/>
  <c r="AG116" i="45"/>
  <c r="AG115" i="45"/>
  <c r="AG114" i="45"/>
  <c r="AG113" i="45"/>
  <c r="AG111" i="45"/>
  <c r="AG110" i="45"/>
  <c r="AG109" i="45"/>
  <c r="AG108" i="45"/>
  <c r="AG105" i="45"/>
  <c r="AG104" i="45"/>
  <c r="AG102" i="45"/>
  <c r="AG91" i="45"/>
  <c r="AG78" i="45"/>
  <c r="AG77" i="45"/>
  <c r="AG76" i="45"/>
  <c r="AG75" i="45"/>
  <c r="AG73" i="45"/>
  <c r="AG72" i="45"/>
  <c r="AG71" i="45"/>
  <c r="AG70" i="45"/>
  <c r="AG68" i="45"/>
  <c r="AG67" i="45"/>
  <c r="AG62" i="45"/>
  <c r="AF156" i="45"/>
  <c r="AE156" i="45"/>
  <c r="N5" i="89"/>
  <c r="N6" i="89" s="1"/>
  <c r="M5" i="89"/>
  <c r="M6" i="89" s="1"/>
  <c r="K5" i="89"/>
  <c r="K6" i="89" s="1"/>
  <c r="J5" i="89"/>
  <c r="J6" i="89" s="1"/>
  <c r="I5" i="89"/>
  <c r="I6" i="89" s="1"/>
  <c r="G5" i="89"/>
  <c r="G6" i="89" s="1"/>
  <c r="F5" i="89"/>
  <c r="F6" i="89" s="1"/>
  <c r="E5" i="89"/>
  <c r="E6" i="89" s="1"/>
  <c r="C5" i="89"/>
  <c r="C6" i="89" s="1"/>
  <c r="C8" i="89" s="1"/>
  <c r="AG53" i="45"/>
  <c r="AG52" i="45"/>
  <c r="AG49" i="45"/>
  <c r="AG48" i="45"/>
  <c r="AG47" i="45"/>
  <c r="AG46" i="45"/>
  <c r="AG45" i="45"/>
  <c r="AG44" i="45"/>
  <c r="AG43" i="45"/>
  <c r="AG42" i="45"/>
  <c r="AG41" i="45"/>
  <c r="AG39" i="45"/>
  <c r="AG38" i="45"/>
  <c r="AG37" i="45"/>
  <c r="AG36" i="45"/>
  <c r="AG35" i="45"/>
  <c r="AG34" i="45"/>
  <c r="AG33" i="45"/>
  <c r="AF28" i="45"/>
  <c r="AF155" i="45" s="1"/>
  <c r="AE28" i="45"/>
  <c r="AE155" i="45" s="1"/>
  <c r="AD28" i="45"/>
  <c r="AD155" i="45" s="1"/>
  <c r="AC28" i="45"/>
  <c r="AC155" i="45" s="1"/>
  <c r="AB28" i="45"/>
  <c r="AB155" i="45" s="1"/>
  <c r="AA28" i="45"/>
  <c r="AA155" i="45" s="1"/>
  <c r="Z28" i="45"/>
  <c r="Z155" i="45" s="1"/>
  <c r="Y28" i="45"/>
  <c r="Y155" i="45" s="1"/>
  <c r="X28" i="45"/>
  <c r="X155" i="45" s="1"/>
  <c r="W28" i="45"/>
  <c r="V28" i="45"/>
  <c r="V155" i="45" s="1"/>
  <c r="T28" i="45"/>
  <c r="T155" i="45" s="1"/>
  <c r="R28" i="45"/>
  <c r="Q28" i="45"/>
  <c r="P28" i="45"/>
  <c r="P155" i="45" s="1"/>
  <c r="AG11" i="45"/>
  <c r="AG10" i="45"/>
  <c r="AG9" i="45"/>
  <c r="AG8" i="45"/>
  <c r="AG7" i="45"/>
  <c r="AG6" i="45"/>
  <c r="AG5" i="45"/>
  <c r="AG4" i="45"/>
  <c r="AG3" i="45"/>
  <c r="F10" i="88" l="1"/>
  <c r="K10" i="88"/>
  <c r="M10" i="88"/>
  <c r="E10" i="88"/>
  <c r="H10" i="88"/>
  <c r="I10" i="88"/>
  <c r="D10" i="88"/>
  <c r="AB37" i="83"/>
  <c r="P61" i="77"/>
  <c r="AD53" i="77"/>
  <c r="O56" i="77"/>
  <c r="AB61" i="77"/>
  <c r="Z61" i="77"/>
  <c r="P160" i="45"/>
  <c r="C11" i="89"/>
  <c r="R160" i="45"/>
  <c r="E11" i="89"/>
  <c r="V160" i="45"/>
  <c r="G11" i="89"/>
  <c r="X160" i="45"/>
  <c r="I11" i="89"/>
  <c r="Z160" i="45"/>
  <c r="K11" i="89"/>
  <c r="AB160" i="45"/>
  <c r="M11" i="89"/>
  <c r="AD160" i="45"/>
  <c r="O11" i="89"/>
  <c r="Q160" i="45"/>
  <c r="D11" i="89"/>
  <c r="T160" i="45"/>
  <c r="F11" i="89"/>
  <c r="W160" i="45"/>
  <c r="H11" i="89"/>
  <c r="Y160" i="45"/>
  <c r="J11" i="89"/>
  <c r="AA160" i="45"/>
  <c r="L11" i="89"/>
  <c r="AC160" i="45"/>
  <c r="N11" i="89"/>
  <c r="AD156" i="45"/>
  <c r="AD161" i="45" s="1"/>
  <c r="O5" i="89"/>
  <c r="O6" i="89" s="1"/>
  <c r="O8" i="89" s="1"/>
  <c r="Q26" i="89" s="1"/>
  <c r="AA156" i="45"/>
  <c r="L5" i="89"/>
  <c r="L6" i="89" s="1"/>
  <c r="L8" i="89" s="1"/>
  <c r="Q23" i="89" s="1"/>
  <c r="W156" i="45"/>
  <c r="H5" i="89"/>
  <c r="H6" i="89" s="1"/>
  <c r="H8" i="89" s="1"/>
  <c r="Q19" i="89" s="1"/>
  <c r="Q156" i="45"/>
  <c r="D5" i="89"/>
  <c r="D6" i="89" s="1"/>
  <c r="D8" i="89" s="1"/>
  <c r="Q15" i="89" s="1"/>
  <c r="Q14" i="89"/>
  <c r="E8" i="89"/>
  <c r="Q16" i="89" s="1"/>
  <c r="G8" i="89"/>
  <c r="Q18" i="89" s="1"/>
  <c r="I8" i="89"/>
  <c r="Q20" i="89" s="1"/>
  <c r="K8" i="89"/>
  <c r="Q22" i="89" s="1"/>
  <c r="M8" i="89"/>
  <c r="Q24" i="89" s="1"/>
  <c r="F8" i="89"/>
  <c r="Q17" i="89" s="1"/>
  <c r="J8" i="89"/>
  <c r="Q21" i="89" s="1"/>
  <c r="N8" i="89"/>
  <c r="Q25" i="89" s="1"/>
  <c r="AF161" i="45"/>
  <c r="AE161" i="45"/>
  <c r="R61" i="77"/>
  <c r="T61" i="77"/>
  <c r="V61" i="77"/>
  <c r="X61" i="77"/>
  <c r="Q61" i="77"/>
  <c r="S61" i="77"/>
  <c r="U61" i="77"/>
  <c r="AA61" i="77"/>
  <c r="AB39" i="83"/>
  <c r="AB20" i="83"/>
  <c r="N60" i="77"/>
  <c r="V32" i="79"/>
  <c r="Y61" i="77"/>
  <c r="R155" i="45"/>
  <c r="AC27" i="79"/>
  <c r="AB11" i="83"/>
  <c r="AD49" i="77"/>
  <c r="W59" i="77"/>
  <c r="W61" i="77" s="1"/>
  <c r="L19" i="88" s="1"/>
  <c r="AC15" i="79"/>
  <c r="O32" i="79"/>
  <c r="AD41" i="77"/>
  <c r="N58" i="77"/>
  <c r="AD55" i="77"/>
  <c r="AD24" i="77"/>
  <c r="O57" i="77"/>
  <c r="AD13" i="77"/>
  <c r="T156" i="45"/>
  <c r="Y156" i="45"/>
  <c r="AC156" i="45"/>
  <c r="AH28" i="45"/>
  <c r="P156" i="45"/>
  <c r="AH61" i="45"/>
  <c r="R156" i="45"/>
  <c r="V156" i="45"/>
  <c r="X156" i="45"/>
  <c r="Z156" i="45"/>
  <c r="AB156" i="45"/>
  <c r="AH129" i="45"/>
  <c r="AH152" i="45"/>
  <c r="Q155" i="45"/>
  <c r="W155" i="45"/>
  <c r="AG103" i="45"/>
  <c r="AH154" i="45" s="1"/>
  <c r="AC8" i="79"/>
  <c r="AD27" i="79" s="1"/>
  <c r="AC39" i="83" l="1"/>
  <c r="AA161" i="45"/>
  <c r="O61" i="77"/>
  <c r="T161" i="45"/>
  <c r="Y161" i="45"/>
  <c r="W161" i="45"/>
  <c r="K7" i="88" s="1"/>
  <c r="AB161" i="45"/>
  <c r="M19" i="88"/>
  <c r="N19" i="88"/>
  <c r="X161" i="45"/>
  <c r="Q161" i="45"/>
  <c r="E7" i="88" s="1"/>
  <c r="R7" i="88"/>
  <c r="P47" i="88" s="1"/>
  <c r="P48" i="88" s="1"/>
  <c r="P51" i="88" s="1"/>
  <c r="AC161" i="45"/>
  <c r="P161" i="45"/>
  <c r="K19" i="88"/>
  <c r="J19" i="88"/>
  <c r="H19" i="88"/>
  <c r="F19" i="88"/>
  <c r="G19" i="88"/>
  <c r="E19" i="88"/>
  <c r="I19" i="88"/>
  <c r="Z161" i="45"/>
  <c r="Z164" i="45" s="1"/>
  <c r="V161" i="45"/>
  <c r="R161" i="45"/>
  <c r="O10" i="88"/>
  <c r="N61" i="77"/>
  <c r="AE55" i="77"/>
  <c r="AI154" i="45"/>
  <c r="J7" i="88" l="1"/>
  <c r="H47" i="88" s="1"/>
  <c r="H48" i="88" s="1"/>
  <c r="H51" i="88" s="1"/>
  <c r="Q7" i="88"/>
  <c r="O47" i="88" s="1"/>
  <c r="O48" i="88" s="1"/>
  <c r="O51" i="88" s="1"/>
  <c r="O7" i="88"/>
  <c r="D19" i="88"/>
  <c r="L7" i="88"/>
  <c r="J47" i="88" s="1"/>
  <c r="J48" i="88" s="1"/>
  <c r="J51" i="88" s="1"/>
  <c r="N7" i="88"/>
  <c r="L47" i="88" s="1"/>
  <c r="L48" i="88" s="1"/>
  <c r="L51" i="88" s="1"/>
  <c r="H7" i="88"/>
  <c r="P7" i="88"/>
  <c r="I47" i="88"/>
  <c r="I48" i="88" s="1"/>
  <c r="I51" i="88" s="1"/>
  <c r="D7" i="88"/>
  <c r="M7" i="88"/>
  <c r="F7" i="88"/>
  <c r="D47" i="88" l="1"/>
  <c r="D48" i="88" s="1"/>
  <c r="M47" i="88"/>
  <c r="M48" i="88" s="1"/>
  <c r="M51" i="88" s="1"/>
  <c r="E47" i="88"/>
  <c r="E48" i="88" s="1"/>
  <c r="E51" i="88" s="1"/>
  <c r="F47" i="88"/>
  <c r="F48" i="88" s="1"/>
  <c r="F51" i="88" s="1"/>
  <c r="K47" i="88"/>
  <c r="K48" i="88" s="1"/>
  <c r="K51" i="88" s="1"/>
  <c r="D51" i="88"/>
  <c r="N47" i="88"/>
  <c r="N48" i="88" s="1"/>
  <c r="N51" i="88" s="1"/>
  <c r="G47" i="88"/>
  <c r="G48" i="88" s="1"/>
  <c r="G51" i="88" s="1"/>
  <c r="Q48" i="88" l="1"/>
  <c r="Q51" i="88"/>
  <c r="D8" i="88" l="1"/>
  <c r="D13" i="88" s="1"/>
  <c r="I8" i="88"/>
  <c r="I13" i="88" s="1"/>
  <c r="G8" i="88"/>
  <c r="G13" i="88" s="1"/>
  <c r="M8" i="88"/>
  <c r="M13" i="88" s="1"/>
  <c r="F8" i="88"/>
  <c r="F13" i="88" s="1"/>
  <c r="E8" i="88"/>
  <c r="E13" i="88" s="1"/>
  <c r="P8" i="88"/>
  <c r="P13" i="88" s="1"/>
  <c r="H8" i="88"/>
  <c r="H13" i="88" s="1"/>
  <c r="L8" i="88"/>
  <c r="L13" i="88" s="1"/>
  <c r="J8" i="88"/>
  <c r="J13" i="88" s="1"/>
  <c r="K8" i="88"/>
  <c r="K13" i="88" s="1"/>
  <c r="O8" i="88"/>
  <c r="O13" i="88" s="1"/>
  <c r="N8" i="88" l="1"/>
  <c r="N13" i="88" s="1"/>
  <c r="AJ63" i="45" l="1"/>
</calcChain>
</file>

<file path=xl/comments1.xml><?xml version="1.0" encoding="utf-8"?>
<comments xmlns="http://schemas.openxmlformats.org/spreadsheetml/2006/main">
  <authors>
    <author>ELESLAMIA</author>
  </authors>
  <commentList>
    <comment ref="AB71" authorId="0" shapeId="0">
      <text>
        <r>
          <rPr>
            <b/>
            <sz val="9"/>
            <color indexed="81"/>
            <rFont val="Tahoma"/>
            <family val="2"/>
          </rPr>
          <t>ELESLAMIA:</t>
        </r>
        <r>
          <rPr>
            <sz val="9"/>
            <color indexed="81"/>
            <rFont val="Tahoma"/>
            <family val="2"/>
          </rPr>
          <t xml:space="preserve">
محولين لقديم
</t>
        </r>
      </text>
    </comment>
  </commentList>
</comments>
</file>

<file path=xl/comments2.xml><?xml version="1.0" encoding="utf-8"?>
<comments xmlns="http://schemas.openxmlformats.org/spreadsheetml/2006/main">
  <authors>
    <author>ELESLAMIA</author>
  </authors>
  <commentList>
    <comment ref="W3" authorId="0" shapeId="0">
      <text>
        <r>
          <rPr>
            <b/>
            <sz val="9"/>
            <color indexed="81"/>
            <rFont val="Tahoma"/>
            <family val="2"/>
          </rPr>
          <t>ELESLAMIA:</t>
        </r>
        <r>
          <rPr>
            <sz val="9"/>
            <color indexed="81"/>
            <rFont val="Tahoma"/>
            <family val="2"/>
          </rPr>
          <t xml:space="preserve">
بدون فاتوره 
</t>
        </r>
      </text>
    </comment>
  </commentList>
</comments>
</file>

<file path=xl/sharedStrings.xml><?xml version="1.0" encoding="utf-8"?>
<sst xmlns="http://schemas.openxmlformats.org/spreadsheetml/2006/main" count="377" uniqueCount="181">
  <si>
    <t>رصيد أول</t>
  </si>
  <si>
    <t>وارد</t>
  </si>
  <si>
    <t>رصيد اخر</t>
  </si>
  <si>
    <t>الحركة</t>
  </si>
  <si>
    <t xml:space="preserve"> إجمالى الوارد خلال الفترة</t>
  </si>
  <si>
    <t>اذن ارتجاع</t>
  </si>
  <si>
    <t>إجمالى المرتجع من العملاء خلال الفترة</t>
  </si>
  <si>
    <t>اجمالى الكميات للمحولة للمخازن خلال الفترة</t>
  </si>
  <si>
    <t>اجمالى كميات البيع المباشر خلال الفترة</t>
  </si>
  <si>
    <t>اجمالى الكميات المسلمة لشركات التوزيع خلال الفترة</t>
  </si>
  <si>
    <t>مرتجع من العملاء</t>
  </si>
  <si>
    <t>بيع مباشر</t>
  </si>
  <si>
    <t>تسليم للعملاء</t>
  </si>
  <si>
    <t>محول  للمخازن</t>
  </si>
  <si>
    <t>المكان</t>
  </si>
  <si>
    <t>يوم</t>
  </si>
  <si>
    <t>شهر</t>
  </si>
  <si>
    <t>عام</t>
  </si>
  <si>
    <t>المندوب</t>
  </si>
  <si>
    <t>العميل / المورد</t>
  </si>
  <si>
    <t>رقم إذن التسليم او الإضافة</t>
  </si>
  <si>
    <t>رقم إذن الصرف او الإضافة</t>
  </si>
  <si>
    <t>المخزن الرئيسى</t>
  </si>
  <si>
    <t>مستند</t>
  </si>
  <si>
    <t>نوعة</t>
  </si>
  <si>
    <t>هابى كير</t>
  </si>
  <si>
    <t>زوسترا</t>
  </si>
  <si>
    <t>م</t>
  </si>
  <si>
    <t>بيان  مخزون المنتج التام  خلال شهر  عام  2016 ( المخزن الرئيسى )</t>
  </si>
  <si>
    <t>انونا زيت شعر</t>
  </si>
  <si>
    <t xml:space="preserve">سوفانا </t>
  </si>
  <si>
    <t xml:space="preserve">دوليت </t>
  </si>
  <si>
    <t>انونا غسول</t>
  </si>
  <si>
    <t xml:space="preserve">ابى جرو </t>
  </si>
  <si>
    <t xml:space="preserve">جانليكا شامبو قديم </t>
  </si>
  <si>
    <t xml:space="preserve">جانيلكا جديد </t>
  </si>
  <si>
    <t>اجمالى كميات المنصرفه خلال الفترة</t>
  </si>
  <si>
    <t>المتحده</t>
  </si>
  <si>
    <t>رقم الفاتوره</t>
  </si>
  <si>
    <t>مندوب التوصيل</t>
  </si>
  <si>
    <t xml:space="preserve"> إجمالى المصنع والموجود بالمصنع  خلال الفترة</t>
  </si>
  <si>
    <t>اجمالىالكميات المحوله للمخزن الرئيسى خلال الفترة</t>
  </si>
  <si>
    <t>اجمالى المردودات للمصنع خلال الفترة</t>
  </si>
  <si>
    <t xml:space="preserve">اجمالى الكميات المصنعه </t>
  </si>
  <si>
    <t xml:space="preserve">اجمالى المحول للمخزن الرئيسى </t>
  </si>
  <si>
    <t>اجماالى المردودات للمصنع</t>
  </si>
  <si>
    <t>الدبيكى</t>
  </si>
  <si>
    <t>هاى كير</t>
  </si>
  <si>
    <t xml:space="preserve">الاجمالى </t>
  </si>
  <si>
    <t>انونا زيت شعر120م</t>
  </si>
  <si>
    <t xml:space="preserve">رقم التشغيله </t>
  </si>
  <si>
    <t>دوليت</t>
  </si>
  <si>
    <t xml:space="preserve"> </t>
  </si>
  <si>
    <t xml:space="preserve">المكان </t>
  </si>
  <si>
    <t xml:space="preserve">انونا سيرم </t>
  </si>
  <si>
    <t xml:space="preserve">هابى كير </t>
  </si>
  <si>
    <t xml:space="preserve">اكوف </t>
  </si>
  <si>
    <t>اكوف</t>
  </si>
  <si>
    <t>بيــــــــــــــــــــــان</t>
  </si>
  <si>
    <t>سيرم</t>
  </si>
  <si>
    <t xml:space="preserve">زيت </t>
  </si>
  <si>
    <t>زوستيرا</t>
  </si>
  <si>
    <t>جانليكا</t>
  </si>
  <si>
    <t>ابى جرو</t>
  </si>
  <si>
    <t xml:space="preserve">انونا زيت 120ملى </t>
  </si>
  <si>
    <t xml:space="preserve">انونا غسول </t>
  </si>
  <si>
    <t xml:space="preserve">جانليكا </t>
  </si>
  <si>
    <t xml:space="preserve">جانليكا قديم </t>
  </si>
  <si>
    <t xml:space="preserve">انونا 60ملى </t>
  </si>
  <si>
    <t xml:space="preserve">اجمالى المحول للصعيد </t>
  </si>
  <si>
    <t xml:space="preserve">المحول للصعيد </t>
  </si>
  <si>
    <t xml:space="preserve">انونا لوشن </t>
  </si>
  <si>
    <t xml:space="preserve">مجات لوشن </t>
  </si>
  <si>
    <t>المنصرف كبضاعه</t>
  </si>
  <si>
    <t>المرتجعات</t>
  </si>
  <si>
    <t xml:space="preserve">الفرق </t>
  </si>
  <si>
    <t>البيع من المتحده</t>
  </si>
  <si>
    <t xml:space="preserve">انونا 120ملى </t>
  </si>
  <si>
    <t xml:space="preserve">لوشن </t>
  </si>
  <si>
    <t>جانليكا قديم</t>
  </si>
  <si>
    <t xml:space="preserve">انونا 60 ملى </t>
  </si>
  <si>
    <t>المنتج</t>
  </si>
  <si>
    <t xml:space="preserve">الكميه </t>
  </si>
  <si>
    <t xml:space="preserve">انونا لوسين </t>
  </si>
  <si>
    <t xml:space="preserve">بيـــــــــان </t>
  </si>
  <si>
    <t>الكميات المحوله للمتحده</t>
  </si>
  <si>
    <t xml:space="preserve">جانيليكا </t>
  </si>
  <si>
    <t>بيان بقيمه   كميات  المنتج التام عن الفتره من  2017/1/1 الى 2017/1/25</t>
  </si>
  <si>
    <t>تكلفه الانتاج</t>
  </si>
  <si>
    <t xml:space="preserve">رصيد اخر المده </t>
  </si>
  <si>
    <t xml:space="preserve">القيمه </t>
  </si>
  <si>
    <t xml:space="preserve">مخزون المتحده </t>
  </si>
  <si>
    <t xml:space="preserve">قيمه المتحده </t>
  </si>
  <si>
    <t>حركه المنتج مخزن الشركه والمتحده</t>
  </si>
  <si>
    <t>اجمالى تكلفه المخزون</t>
  </si>
  <si>
    <t xml:space="preserve">تسعير </t>
  </si>
  <si>
    <t xml:space="preserve">انونا زيت 125ملى </t>
  </si>
  <si>
    <t xml:space="preserve">الكميات كبضاعه أمانه للصعيد </t>
  </si>
  <si>
    <t xml:space="preserve">أجمالى الكميه المنصرفه خلال الشهر </t>
  </si>
  <si>
    <t>المنصرف كبضاعه +  بيع المتحده- المرتجعات</t>
  </si>
  <si>
    <t>بيان  مخزون المنتج التام  خلال شهر  عام  2017 ( المخزن الرئيسى )</t>
  </si>
  <si>
    <t>لسيون</t>
  </si>
  <si>
    <t>سوفانا</t>
  </si>
  <si>
    <t xml:space="preserve">         </t>
  </si>
  <si>
    <t>بيان بقيمه   كميات  المنتج التام المباع بشهر مايو 2017</t>
  </si>
  <si>
    <t>`</t>
  </si>
  <si>
    <t xml:space="preserve"> إجمالى الوارد (التصنيع- مخزن العينات)خلال الفترة</t>
  </si>
  <si>
    <t>تسليم للعملاء (بضاعة امانه</t>
  </si>
  <si>
    <t>فاتوره من 5541-5546</t>
  </si>
  <si>
    <t>بيان  مخزون المنتج التام  خلال شهر نوفمبر   عام  2017 ( المخزن الرئيسى )</t>
  </si>
  <si>
    <t>اذن 1038-1039-1040-1041-1180-1181</t>
  </si>
  <si>
    <t>اذن 55-66</t>
  </si>
  <si>
    <t>شركة ابى فارما للصناعات الدوائية ومستحضرات التجميل</t>
  </si>
  <si>
    <t>دى بى كى فارما</t>
  </si>
  <si>
    <t>ug</t>
  </si>
  <si>
    <t>فاتوره 5560-5570</t>
  </si>
  <si>
    <t>الزقازيق-فاقوس-الاسماعيليه</t>
  </si>
  <si>
    <t>اذن 1325-1326</t>
  </si>
  <si>
    <t>فاتوره 5547-5554-5548-5549-5553</t>
  </si>
  <si>
    <t>اجمالى الوارد</t>
  </si>
  <si>
    <t>اجمالى الصادر</t>
  </si>
  <si>
    <t>اجمالى المرتجع</t>
  </si>
  <si>
    <t>بيان  مخزون المنتج التام  خلال شهر نوفمبر  عام  2017 ( مخزن المتحده )</t>
  </si>
  <si>
    <t>جرجا</t>
  </si>
  <si>
    <t>بنى مزار</t>
  </si>
  <si>
    <t>قنا</t>
  </si>
  <si>
    <t>الزقازيق</t>
  </si>
  <si>
    <t>فاقوس</t>
  </si>
  <si>
    <t>القوصيه</t>
  </si>
  <si>
    <t>اذن 1183+1182+1204+1205</t>
  </si>
  <si>
    <t>فاتوره 5571-5572-5573-5574-5575-5576-5577-5578-5579-5582-5581-5586</t>
  </si>
  <si>
    <t>بنها</t>
  </si>
  <si>
    <t>فاتوره 5588-5602</t>
  </si>
  <si>
    <t>اذن 70-76</t>
  </si>
  <si>
    <t xml:space="preserve">زوستيرا قديم </t>
  </si>
  <si>
    <t>فاتوره 5640-5670</t>
  </si>
  <si>
    <t>فاتوره 5624-5644</t>
  </si>
  <si>
    <t>الصعيد</t>
  </si>
  <si>
    <t>قنا-اسيوط-المنيا-بنى سويف-سوهاج</t>
  </si>
  <si>
    <t>المنصوره-ميت غمر-المنزله</t>
  </si>
  <si>
    <t>الصقر للتوريدات</t>
  </si>
  <si>
    <t>اذن 1184+1185+1186+1187</t>
  </si>
  <si>
    <t>اذن 1862+1863</t>
  </si>
  <si>
    <t>اذن 1328</t>
  </si>
  <si>
    <t>اذن 1188</t>
  </si>
  <si>
    <t>اذن 1112</t>
  </si>
  <si>
    <t>اذن 1327</t>
  </si>
  <si>
    <t>اذن 1171-1175-1176-1178-1179</t>
  </si>
  <si>
    <t>المخزن لرئيسى</t>
  </si>
  <si>
    <t>فاتوره 5671-5672-5673-5674-5675-5676-5677-5678-5679-5680-5681-5683-5684-5685</t>
  </si>
  <si>
    <t>شبين</t>
  </si>
  <si>
    <t>اذن 1329-1330</t>
  </si>
  <si>
    <t>اذن 1332-1333-1334-1335-1365-1331-1364-1366-1189-1367-1115-1116-1114-</t>
  </si>
  <si>
    <t>فاتوره 5687-5716</t>
  </si>
  <si>
    <t>دمياط-بورسعيد-شربين شبين</t>
  </si>
  <si>
    <t>اذن 1111-1113-1117-1190-1191-1192-119-1336</t>
  </si>
  <si>
    <t>فاتوره 5722-5736</t>
  </si>
  <si>
    <t>اشمون</t>
  </si>
  <si>
    <t>79-80-81-82</t>
  </si>
  <si>
    <t>انونا سيرم جديد</t>
  </si>
  <si>
    <t>انونا سيرم قديم</t>
  </si>
  <si>
    <t>انونا لوشن جديد</t>
  </si>
  <si>
    <t>انونا لوشن قديم</t>
  </si>
  <si>
    <t xml:space="preserve">ضبط السيرم واللوشن القديم والجديد </t>
  </si>
  <si>
    <t>بيــــــــــــــــان</t>
  </si>
  <si>
    <t>أنونا سيرم قديم</t>
  </si>
  <si>
    <t>أنونا سيرم جديد</t>
  </si>
  <si>
    <t xml:space="preserve">أنونا لوشن قديم </t>
  </si>
  <si>
    <t>أنونا لوشن جديد</t>
  </si>
  <si>
    <t xml:space="preserve">أنونا غسول </t>
  </si>
  <si>
    <t xml:space="preserve">أنونا زيت 120ملى قديم </t>
  </si>
  <si>
    <t>اذن 1118-1194-1337-1338-1339-1340</t>
  </si>
  <si>
    <t>فاتورة 5719-5720-5721-5737-5738</t>
  </si>
  <si>
    <t>اذن1341</t>
  </si>
  <si>
    <t>.</t>
  </si>
  <si>
    <t>اذن 1342-1343-1344-1345-1346-1347-1348-1349-1350</t>
  </si>
  <si>
    <t>الزقازيق -بلبيس- الاسماعيليه</t>
  </si>
  <si>
    <t>فاتوره 5745-5812</t>
  </si>
  <si>
    <t>فاتوره 5739-5768</t>
  </si>
  <si>
    <r>
      <t xml:space="preserve">بيان برصـــيد كميات العينات  فى </t>
    </r>
    <r>
      <rPr>
        <sz val="22"/>
        <color theme="1"/>
        <rFont val="Arial"/>
        <family val="2"/>
      </rPr>
      <t>2017/11/30</t>
    </r>
  </si>
  <si>
    <r>
      <t xml:space="preserve">بيان برصــيد  كميات  المنتج التام  فى </t>
    </r>
    <r>
      <rPr>
        <sz val="22"/>
        <color theme="1"/>
        <rFont val="Aparajita"/>
        <family val="2"/>
      </rPr>
      <t>2017/11/30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</si>
</sst>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"/>
  </numFmts>
  <fonts count="53" x14ac:knownFonts="1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8"/>
      <color theme="1"/>
      <name val="Arial"/>
      <family val="2"/>
      <scheme val="minor"/>
    </font>
    <font>
      <b/>
      <sz val="8"/>
      <color rgb="FFFF0000"/>
      <name val="Arial"/>
      <family val="2"/>
      <scheme val="minor"/>
    </font>
    <font>
      <sz val="8"/>
      <color theme="1"/>
      <name val="Arial"/>
      <family val="2"/>
      <scheme val="minor"/>
    </font>
    <font>
      <b/>
      <sz val="8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2"/>
      <color rgb="FFFF0000"/>
      <name val="Arial"/>
      <family val="2"/>
      <scheme val="minor"/>
    </font>
    <font>
      <sz val="12"/>
      <color theme="1"/>
      <name val="Arial"/>
      <family val="2"/>
      <scheme val="minor"/>
    </font>
    <font>
      <b/>
      <sz val="12"/>
      <name val="Arial"/>
      <family val="2"/>
      <scheme val="minor"/>
    </font>
    <font>
      <b/>
      <sz val="11"/>
      <color theme="1"/>
      <name val="Arial"/>
      <family val="2"/>
      <scheme val="minor"/>
    </font>
    <font>
      <u/>
      <sz val="14.95"/>
      <color theme="10"/>
      <name val="Arial"/>
      <family val="2"/>
      <charset val="178"/>
    </font>
    <font>
      <b/>
      <sz val="11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b/>
      <sz val="12"/>
      <color theme="1"/>
      <name val="Arial"/>
      <family val="2"/>
      <charset val="178"/>
      <scheme val="minor"/>
    </font>
    <font>
      <b/>
      <sz val="11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4"/>
      <name val="Arial"/>
      <family val="2"/>
      <scheme val="minor"/>
    </font>
    <font>
      <b/>
      <sz val="12"/>
      <name val="Arial"/>
      <family val="2"/>
      <charset val="178"/>
      <scheme val="minor"/>
    </font>
    <font>
      <b/>
      <sz val="18"/>
      <name val="Arial"/>
      <family val="2"/>
      <charset val="178"/>
      <scheme val="minor"/>
    </font>
    <font>
      <b/>
      <sz val="12"/>
      <color theme="1"/>
      <name val="Arial"/>
      <family val="2"/>
    </font>
    <font>
      <b/>
      <sz val="10"/>
      <color theme="1"/>
      <name val="Arial"/>
      <family val="2"/>
      <scheme val="minor"/>
    </font>
    <font>
      <sz val="18"/>
      <color theme="1"/>
      <name val="Arial"/>
      <family val="2"/>
      <charset val="178"/>
      <scheme val="minor"/>
    </font>
    <font>
      <b/>
      <sz val="24"/>
      <color theme="1"/>
      <name val="Arial"/>
      <family val="2"/>
      <scheme val="minor"/>
    </font>
    <font>
      <b/>
      <sz val="14"/>
      <color rgb="FFFF0000"/>
      <name val="Arial"/>
      <family val="2"/>
      <scheme val="minor"/>
    </font>
    <font>
      <sz val="14"/>
      <color theme="10"/>
      <name val="Arial"/>
      <family val="2"/>
    </font>
    <font>
      <sz val="12"/>
      <color theme="10"/>
      <name val="Arial"/>
      <family val="2"/>
    </font>
    <font>
      <sz val="26"/>
      <color theme="1"/>
      <name val="Andalus"/>
      <family val="1"/>
    </font>
    <font>
      <sz val="16"/>
      <color theme="1"/>
      <name val="Arial"/>
      <family val="2"/>
      <charset val="178"/>
      <scheme val="minor"/>
    </font>
    <font>
      <b/>
      <sz val="20"/>
      <color theme="1"/>
      <name val="Arial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20"/>
      <color theme="1"/>
      <name val="Arial"/>
      <family val="2"/>
      <charset val="178"/>
      <scheme val="minor"/>
    </font>
    <font>
      <sz val="28"/>
      <color theme="1"/>
      <name val="Arial"/>
      <family val="2"/>
      <charset val="178"/>
      <scheme val="minor"/>
    </font>
    <font>
      <b/>
      <i/>
      <u/>
      <sz val="22"/>
      <color theme="1"/>
      <name val="Arial"/>
      <family val="2"/>
      <scheme val="minor"/>
    </font>
    <font>
      <sz val="18"/>
      <color theme="1"/>
      <name val="Arial"/>
      <family val="2"/>
      <scheme val="minor"/>
    </font>
    <font>
      <sz val="24"/>
      <color theme="1"/>
      <name val="Arial"/>
      <family val="2"/>
      <charset val="178"/>
      <scheme val="minor"/>
    </font>
    <font>
      <b/>
      <i/>
      <u/>
      <sz val="20"/>
      <color theme="1"/>
      <name val="Arial"/>
      <family val="2"/>
      <scheme val="minor"/>
    </font>
    <font>
      <b/>
      <i/>
      <sz val="18"/>
      <color theme="1"/>
      <name val="Arial"/>
      <family val="2"/>
      <scheme val="minor"/>
    </font>
    <font>
      <b/>
      <sz val="12"/>
      <color theme="1"/>
      <name val="Arial"/>
      <family val="2"/>
      <charset val="178"/>
    </font>
    <font>
      <b/>
      <sz val="18"/>
      <color theme="0"/>
      <name val="Abuhmeda -f2"/>
      <charset val="178"/>
    </font>
    <font>
      <b/>
      <sz val="15"/>
      <color theme="1"/>
      <name val="Arial"/>
      <family val="2"/>
      <scheme val="minor"/>
    </font>
    <font>
      <b/>
      <sz val="15"/>
      <color theme="3"/>
      <name val="Arial"/>
      <family val="2"/>
      <scheme val="minor"/>
    </font>
    <font>
      <sz val="22"/>
      <color theme="1"/>
      <name val="B Jadid"/>
      <charset val="178"/>
    </font>
    <font>
      <b/>
      <sz val="24"/>
      <color theme="1"/>
      <name val="B Jadid"/>
      <charset val="178"/>
    </font>
    <font>
      <b/>
      <sz val="14"/>
      <color theme="1"/>
      <name val="Arial"/>
      <family val="2"/>
      <charset val="178"/>
      <scheme val="minor"/>
    </font>
    <font>
      <sz val="22"/>
      <color theme="1"/>
      <name val="Aparajita"/>
      <family val="2"/>
    </font>
    <font>
      <sz val="22"/>
      <color theme="1"/>
      <name val="Arial"/>
      <family val="2"/>
    </font>
    <font>
      <sz val="13"/>
      <color theme="1"/>
      <name val="Arial"/>
      <family val="2"/>
      <charset val="178"/>
      <scheme val="minor"/>
    </font>
    <font>
      <b/>
      <sz val="13"/>
      <color theme="1"/>
      <name val="Arial"/>
      <family val="2"/>
      <charset val="178"/>
      <scheme val="minor"/>
    </font>
    <font>
      <b/>
      <sz val="13"/>
      <color theme="1"/>
      <name val="Arial"/>
      <family val="2"/>
      <charset val="178"/>
    </font>
    <font>
      <b/>
      <sz val="13"/>
      <name val="Arial"/>
      <family val="2"/>
      <charset val="178"/>
      <scheme val="minor"/>
    </font>
  </fonts>
  <fills count="2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4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 style="medium">
        <color indexed="64"/>
      </bottom>
      <diagonal/>
    </border>
    <border>
      <left/>
      <right style="medium">
        <color auto="1"/>
      </right>
      <top style="double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 style="medium">
        <color auto="1"/>
      </bottom>
      <diagonal/>
    </border>
    <border>
      <left style="medium">
        <color auto="1"/>
      </left>
      <right/>
      <top style="double">
        <color auto="1"/>
      </top>
      <bottom style="medium">
        <color auto="1"/>
      </bottom>
      <diagonal/>
    </border>
    <border>
      <left style="medium">
        <color auto="1"/>
      </left>
      <right style="double">
        <color auto="1"/>
      </right>
      <top style="double">
        <color auto="1"/>
      </top>
      <bottom style="medium">
        <color auto="1"/>
      </bottom>
      <diagonal/>
    </border>
    <border>
      <left style="medium">
        <color auto="1"/>
      </left>
      <right style="double">
        <color auto="1"/>
      </right>
      <top/>
      <bottom style="thin">
        <color auto="1"/>
      </bottom>
      <diagonal/>
    </border>
    <border>
      <left style="medium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double">
        <color auto="1"/>
      </right>
      <top/>
      <bottom/>
      <diagonal/>
    </border>
    <border>
      <left style="medium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/>
      <top style="medium">
        <color auto="1"/>
      </top>
      <bottom style="thin">
        <color indexed="64"/>
      </bottom>
      <diagonal/>
    </border>
    <border>
      <left/>
      <right style="thin">
        <color indexed="64"/>
      </right>
      <top style="double">
        <color auto="1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/>
      <diagonal/>
    </border>
    <border>
      <left style="medium">
        <color auto="1"/>
      </left>
      <right/>
      <top style="double">
        <color auto="1"/>
      </top>
      <bottom/>
      <diagonal/>
    </border>
    <border>
      <left style="double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double">
        <color auto="1"/>
      </bottom>
      <diagonal/>
    </border>
    <border>
      <left/>
      <right/>
      <top style="double">
        <color auto="1"/>
      </top>
      <bottom style="slantDashDot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 style="slantDashDot">
        <color auto="1"/>
      </bottom>
      <diagonal/>
    </border>
    <border>
      <left style="medium">
        <color auto="1"/>
      </left>
      <right style="slantDashDot">
        <color auto="1"/>
      </right>
      <top style="double">
        <color auto="1"/>
      </top>
      <bottom style="slantDashDot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slantDashDot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slantDashDot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auto="1"/>
      </right>
      <top style="double">
        <color indexed="64"/>
      </top>
      <bottom style="thin">
        <color auto="1"/>
      </bottom>
      <diagonal/>
    </border>
    <border>
      <left/>
      <right style="slantDashDot">
        <color auto="1"/>
      </right>
      <top style="thin">
        <color auto="1"/>
      </top>
      <bottom style="double">
        <color auto="1"/>
      </bottom>
      <diagonal/>
    </border>
    <border>
      <left/>
      <right style="slantDashDot">
        <color auto="1"/>
      </right>
      <top style="double">
        <color auto="1"/>
      </top>
      <bottom style="slantDashDot">
        <color auto="1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indexed="64"/>
      </top>
      <bottom style="thin">
        <color auto="1"/>
      </bottom>
      <diagonal/>
    </border>
    <border>
      <left/>
      <right/>
      <top/>
      <bottom style="slantDashDot">
        <color auto="1"/>
      </bottom>
      <diagonal/>
    </border>
    <border>
      <left style="medium">
        <color auto="1"/>
      </left>
      <right/>
      <top style="thin">
        <color auto="1"/>
      </top>
      <bottom style="double">
        <color auto="1"/>
      </bottom>
      <diagonal/>
    </border>
    <border>
      <left style="medium">
        <color auto="1"/>
      </left>
      <right/>
      <top style="double">
        <color auto="1"/>
      </top>
      <bottom style="slantDashDot">
        <color auto="1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medium">
        <color indexed="64"/>
      </bottom>
      <diagonal/>
    </border>
    <border>
      <left/>
      <right/>
      <top style="slantDashDot">
        <color indexed="64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 style="slantDashDot">
        <color auto="1"/>
      </right>
      <top/>
      <bottom style="thin">
        <color auto="1"/>
      </bottom>
      <diagonal/>
    </border>
    <border>
      <left/>
      <right style="slantDashDot">
        <color auto="1"/>
      </right>
      <top/>
      <bottom style="thin">
        <color auto="1"/>
      </bottom>
      <diagonal/>
    </border>
    <border>
      <left style="mediumDashDot">
        <color auto="1"/>
      </left>
      <right/>
      <top style="mediumDashDot">
        <color auto="1"/>
      </top>
      <bottom style="mediumDashDot">
        <color auto="1"/>
      </bottom>
      <diagonal/>
    </border>
    <border>
      <left/>
      <right/>
      <top style="mediumDashDot">
        <color auto="1"/>
      </top>
      <bottom style="mediumDashDot">
        <color auto="1"/>
      </bottom>
      <diagonal/>
    </border>
    <border>
      <left/>
      <right style="mediumDashDot">
        <color auto="1"/>
      </right>
      <top style="mediumDashDot">
        <color auto="1"/>
      </top>
      <bottom style="mediumDashDot">
        <color auto="1"/>
      </bottom>
      <diagonal/>
    </border>
    <border>
      <left style="thin">
        <color indexed="64"/>
      </left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slantDashDot">
        <color auto="1"/>
      </right>
      <top style="double">
        <color auto="1"/>
      </top>
      <bottom style="double">
        <color auto="1"/>
      </bottom>
      <diagonal/>
    </border>
    <border>
      <left style="thin">
        <color indexed="64"/>
      </left>
      <right style="slantDashDot">
        <color auto="1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slantDashDot">
        <color auto="1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slantDashDot">
        <color auto="1"/>
      </right>
      <top style="double">
        <color auto="1"/>
      </top>
      <bottom style="double">
        <color auto="1"/>
      </bottom>
      <diagonal/>
    </border>
    <border>
      <left/>
      <right style="slantDashDot">
        <color indexed="64"/>
      </right>
      <top style="double">
        <color indexed="64"/>
      </top>
      <bottom/>
      <diagonal/>
    </border>
    <border>
      <left style="slantDashDot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slantDashDot">
        <color indexed="64"/>
      </right>
      <top style="medium">
        <color indexed="64"/>
      </top>
      <bottom style="medium">
        <color indexed="64"/>
      </bottom>
      <diagonal/>
    </border>
    <border>
      <left style="slantDashDot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slantDashDot">
        <color indexed="64"/>
      </right>
      <top style="medium">
        <color indexed="64"/>
      </top>
      <bottom/>
      <diagonal/>
    </border>
    <border>
      <left style="slantDashDot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slantDashDot">
        <color indexed="64"/>
      </right>
      <top/>
      <bottom/>
      <diagonal/>
    </border>
    <border>
      <left style="slantDashDot">
        <color indexed="64"/>
      </left>
      <right style="medium">
        <color indexed="64"/>
      </right>
      <top/>
      <bottom style="slantDashDot">
        <color indexed="64"/>
      </bottom>
      <diagonal/>
    </border>
    <border>
      <left style="medium">
        <color auto="1"/>
      </left>
      <right style="medium">
        <color auto="1"/>
      </right>
      <top/>
      <bottom style="slantDashDot">
        <color auto="1"/>
      </bottom>
      <diagonal/>
    </border>
    <border>
      <left style="medium">
        <color indexed="64"/>
      </left>
      <right style="slantDashDot">
        <color indexed="64"/>
      </right>
      <top/>
      <bottom style="slantDashDot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double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auto="1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auto="1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auto="1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/>
      <diagonal/>
    </border>
    <border>
      <left style="medium">
        <color auto="1"/>
      </left>
      <right style="double">
        <color auto="1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/>
      <right/>
      <top/>
      <bottom style="mediumDashDot">
        <color auto="1"/>
      </bottom>
      <diagonal/>
    </border>
    <border>
      <left style="thin">
        <color indexed="64"/>
      </left>
      <right/>
      <top/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/>
      <top style="double">
        <color auto="1"/>
      </top>
      <bottom style="medium">
        <color auto="1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770">
    <xf numFmtId="0" fontId="0" fillId="0" borderId="0" xfId="0"/>
    <xf numFmtId="14" fontId="2" fillId="5" borderId="11" xfId="0" applyNumberFormat="1" applyFont="1" applyFill="1" applyBorder="1" applyAlignment="1">
      <alignment horizontal="center" vertical="center"/>
    </xf>
    <xf numFmtId="0" fontId="5" fillId="6" borderId="14" xfId="0" applyNumberFormat="1" applyFont="1" applyFill="1" applyBorder="1" applyAlignment="1">
      <alignment horizontal="center" vertical="center"/>
    </xf>
    <xf numFmtId="14" fontId="5" fillId="6" borderId="14" xfId="0" applyNumberFormat="1" applyFont="1" applyFill="1" applyBorder="1" applyAlignment="1">
      <alignment horizontal="center" vertical="center"/>
    </xf>
    <xf numFmtId="1" fontId="5" fillId="6" borderId="14" xfId="0" applyNumberFormat="1" applyFont="1" applyFill="1" applyBorder="1" applyAlignment="1">
      <alignment horizontal="center" vertical="center"/>
    </xf>
    <xf numFmtId="1" fontId="5" fillId="6" borderId="15" xfId="0" applyNumberFormat="1" applyFont="1" applyFill="1" applyBorder="1" applyAlignment="1">
      <alignment horizontal="center" vertical="center"/>
    </xf>
    <xf numFmtId="0" fontId="4" fillId="6" borderId="0" xfId="0" applyFont="1" applyFill="1" applyAlignment="1">
      <alignment horizontal="center" vertical="center"/>
    </xf>
    <xf numFmtId="1" fontId="0" fillId="6" borderId="0" xfId="0" applyNumberFormat="1" applyFill="1" applyAlignment="1">
      <alignment horizontal="center" vertical="center"/>
    </xf>
    <xf numFmtId="0" fontId="4" fillId="6" borderId="0" xfId="0" applyNumberFormat="1" applyFont="1" applyFill="1" applyAlignment="1">
      <alignment horizontal="center" vertical="center"/>
    </xf>
    <xf numFmtId="0" fontId="0" fillId="6" borderId="0" xfId="0" applyNumberForma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4" fillId="4" borderId="5" xfId="0" applyNumberFormat="1" applyFont="1" applyFill="1" applyBorder="1" applyAlignment="1">
      <alignment horizontal="center" vertical="center"/>
    </xf>
    <xf numFmtId="0" fontId="0" fillId="6" borderId="17" xfId="0" applyFill="1" applyBorder="1" applyAlignment="1">
      <alignment horizontal="center" vertical="center"/>
    </xf>
    <xf numFmtId="0" fontId="0" fillId="3" borderId="17" xfId="0" applyFill="1" applyBorder="1" applyAlignment="1">
      <alignment horizontal="center" vertical="center"/>
    </xf>
    <xf numFmtId="0" fontId="0" fillId="6" borderId="20" xfId="0" applyFill="1" applyBorder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13" fillId="6" borderId="0" xfId="0" applyNumberFormat="1" applyFont="1" applyFill="1" applyAlignment="1">
      <alignment horizontal="center" vertical="center"/>
    </xf>
    <xf numFmtId="0" fontId="13" fillId="6" borderId="0" xfId="0" applyFont="1" applyFill="1" applyAlignment="1">
      <alignment horizontal="center" vertical="center"/>
    </xf>
    <xf numFmtId="0" fontId="5" fillId="6" borderId="25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7" borderId="0" xfId="0" applyFill="1" applyAlignment="1">
      <alignment horizontal="center" vertical="center"/>
    </xf>
    <xf numFmtId="1" fontId="6" fillId="7" borderId="5" xfId="0" applyNumberFormat="1" applyFont="1" applyFill="1" applyBorder="1" applyAlignment="1">
      <alignment horizontal="center" vertical="center"/>
    </xf>
    <xf numFmtId="0" fontId="2" fillId="7" borderId="5" xfId="0" applyNumberFormat="1" applyFont="1" applyFill="1" applyBorder="1" applyAlignment="1">
      <alignment horizontal="center" vertical="center"/>
    </xf>
    <xf numFmtId="0" fontId="2" fillId="7" borderId="4" xfId="0" applyNumberFormat="1" applyFont="1" applyFill="1" applyBorder="1" applyAlignment="1">
      <alignment horizontal="center" vertical="center"/>
    </xf>
    <xf numFmtId="1" fontId="5" fillId="3" borderId="5" xfId="0" applyNumberFormat="1" applyFont="1" applyFill="1" applyBorder="1" applyAlignment="1">
      <alignment horizontal="center" vertical="center"/>
    </xf>
    <xf numFmtId="14" fontId="19" fillId="6" borderId="11" xfId="0" applyNumberFormat="1" applyFont="1" applyFill="1" applyBorder="1" applyAlignment="1">
      <alignment horizontal="center" vertical="center"/>
    </xf>
    <xf numFmtId="14" fontId="19" fillId="6" borderId="2" xfId="0" applyNumberFormat="1" applyFont="1" applyFill="1" applyBorder="1" applyAlignment="1">
      <alignment horizontal="center" vertical="center"/>
    </xf>
    <xf numFmtId="0" fontId="19" fillId="6" borderId="2" xfId="0" applyNumberFormat="1" applyFont="1" applyFill="1" applyBorder="1" applyAlignment="1">
      <alignment horizontal="center" vertical="center"/>
    </xf>
    <xf numFmtId="1" fontId="19" fillId="6" borderId="2" xfId="0" applyNumberFormat="1" applyFont="1" applyFill="1" applyBorder="1" applyAlignment="1">
      <alignment horizontal="center" vertical="center"/>
    </xf>
    <xf numFmtId="1" fontId="19" fillId="6" borderId="6" xfId="0" applyNumberFormat="1" applyFont="1" applyFill="1" applyBorder="1" applyAlignment="1">
      <alignment horizontal="center" vertical="center"/>
    </xf>
    <xf numFmtId="1" fontId="19" fillId="6" borderId="9" xfId="0" applyNumberFormat="1" applyFont="1" applyFill="1" applyBorder="1" applyAlignment="1">
      <alignment horizontal="center" vertical="center"/>
    </xf>
    <xf numFmtId="0" fontId="0" fillId="6" borderId="28" xfId="0" applyFill="1" applyBorder="1" applyAlignment="1">
      <alignment horizontal="center" vertical="center"/>
    </xf>
    <xf numFmtId="0" fontId="0" fillId="6" borderId="0" xfId="0" applyFill="1" applyBorder="1" applyAlignment="1">
      <alignment horizontal="center" vertical="center"/>
    </xf>
    <xf numFmtId="0" fontId="4" fillId="6" borderId="0" xfId="0" applyFont="1" applyFill="1" applyBorder="1" applyAlignment="1">
      <alignment horizontal="center" vertical="center"/>
    </xf>
    <xf numFmtId="0" fontId="2" fillId="6" borderId="34" xfId="0" applyFont="1" applyFill="1" applyBorder="1" applyAlignment="1">
      <alignment horizontal="center" vertical="center" wrapText="1"/>
    </xf>
    <xf numFmtId="0" fontId="2" fillId="6" borderId="36" xfId="0" applyFont="1" applyFill="1" applyBorder="1" applyAlignment="1">
      <alignment horizontal="center" vertical="center" wrapText="1"/>
    </xf>
    <xf numFmtId="1" fontId="5" fillId="6" borderId="41" xfId="0" applyNumberFormat="1" applyFont="1" applyFill="1" applyBorder="1" applyAlignment="1">
      <alignment horizontal="center" vertical="center"/>
    </xf>
    <xf numFmtId="1" fontId="19" fillId="6" borderId="38" xfId="0" applyNumberFormat="1" applyFont="1" applyFill="1" applyBorder="1" applyAlignment="1">
      <alignment horizontal="center" vertical="center"/>
    </xf>
    <xf numFmtId="1" fontId="15" fillId="3" borderId="31" xfId="0" applyNumberFormat="1" applyFont="1" applyFill="1" applyBorder="1" applyAlignment="1">
      <alignment horizontal="center" vertical="center"/>
    </xf>
    <xf numFmtId="0" fontId="19" fillId="6" borderId="11" xfId="0" applyNumberFormat="1" applyFont="1" applyFill="1" applyBorder="1" applyAlignment="1">
      <alignment horizontal="center" vertical="center"/>
    </xf>
    <xf numFmtId="0" fontId="10" fillId="6" borderId="24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16" fillId="6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2" fillId="6" borderId="1" xfId="0" applyNumberFormat="1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6" fillId="6" borderId="21" xfId="0" applyFont="1" applyFill="1" applyBorder="1" applyAlignment="1">
      <alignment horizontal="center" vertical="center" wrapText="1"/>
    </xf>
    <xf numFmtId="0" fontId="2" fillId="6" borderId="43" xfId="0" applyFont="1" applyFill="1" applyBorder="1" applyAlignment="1">
      <alignment horizontal="center" vertical="center" wrapText="1"/>
    </xf>
    <xf numFmtId="0" fontId="21" fillId="6" borderId="19" xfId="1" applyFont="1" applyFill="1" applyBorder="1" applyAlignment="1" applyProtection="1">
      <alignment horizontal="center" vertical="center" wrapText="1"/>
    </xf>
    <xf numFmtId="0" fontId="10" fillId="6" borderId="20" xfId="0" applyFont="1" applyFill="1" applyBorder="1" applyAlignment="1">
      <alignment horizontal="center" vertical="center"/>
    </xf>
    <xf numFmtId="0" fontId="21" fillId="6" borderId="18" xfId="1" applyFont="1" applyFill="1" applyBorder="1" applyAlignment="1" applyProtection="1">
      <alignment horizontal="center" vertical="center" wrapText="1"/>
    </xf>
    <xf numFmtId="0" fontId="2" fillId="6" borderId="11" xfId="0" applyFont="1" applyFill="1" applyBorder="1" applyAlignment="1">
      <alignment horizontal="center" vertical="center" wrapText="1"/>
    </xf>
    <xf numFmtId="0" fontId="6" fillId="6" borderId="11" xfId="0" applyFont="1" applyFill="1" applyBorder="1" applyAlignment="1">
      <alignment horizontal="center" vertical="center" wrapText="1"/>
    </xf>
    <xf numFmtId="0" fontId="2" fillId="6" borderId="11" xfId="0" applyNumberFormat="1" applyFont="1" applyFill="1" applyBorder="1" applyAlignment="1">
      <alignment horizontal="center" vertical="center" wrapText="1"/>
    </xf>
    <xf numFmtId="0" fontId="10" fillId="6" borderId="11" xfId="0" applyFont="1" applyFill="1" applyBorder="1" applyAlignment="1">
      <alignment horizontal="center" vertical="center" wrapText="1"/>
    </xf>
    <xf numFmtId="0" fontId="1" fillId="6" borderId="11" xfId="0" applyFont="1" applyFill="1" applyBorder="1" applyAlignment="1">
      <alignment horizontal="center" vertical="center" wrapText="1"/>
    </xf>
    <xf numFmtId="0" fontId="6" fillId="6" borderId="12" xfId="0" applyFont="1" applyFill="1" applyBorder="1" applyAlignment="1">
      <alignment horizontal="center" vertical="center" wrapText="1"/>
    </xf>
    <xf numFmtId="0" fontId="2" fillId="6" borderId="37" xfId="0" applyFont="1" applyFill="1" applyBorder="1" applyAlignment="1">
      <alignment horizontal="center" vertical="center" wrapText="1"/>
    </xf>
    <xf numFmtId="1" fontId="5" fillId="3" borderId="26" xfId="0" applyNumberFormat="1" applyFont="1" applyFill="1" applyBorder="1" applyAlignment="1">
      <alignment horizontal="center" vertical="center"/>
    </xf>
    <xf numFmtId="0" fontId="5" fillId="6" borderId="17" xfId="0" applyNumberFormat="1" applyFont="1" applyFill="1" applyBorder="1" applyAlignment="1">
      <alignment horizontal="center" vertical="center"/>
    </xf>
    <xf numFmtId="14" fontId="5" fillId="6" borderId="17" xfId="0" applyNumberFormat="1" applyFont="1" applyFill="1" applyBorder="1" applyAlignment="1">
      <alignment horizontal="center" vertical="center"/>
    </xf>
    <xf numFmtId="1" fontId="5" fillId="6" borderId="17" xfId="0" applyNumberFormat="1" applyFont="1" applyFill="1" applyBorder="1" applyAlignment="1">
      <alignment horizontal="center" vertical="center"/>
    </xf>
    <xf numFmtId="1" fontId="5" fillId="3" borderId="40" xfId="0" applyNumberFormat="1" applyFont="1" applyFill="1" applyBorder="1" applyAlignment="1">
      <alignment horizontal="center" vertical="center"/>
    </xf>
    <xf numFmtId="0" fontId="0" fillId="3" borderId="44" xfId="0" applyFill="1" applyBorder="1" applyAlignment="1">
      <alignment horizontal="center" vertical="center"/>
    </xf>
    <xf numFmtId="1" fontId="15" fillId="3" borderId="47" xfId="0" applyNumberFormat="1" applyFont="1" applyFill="1" applyBorder="1" applyAlignment="1">
      <alignment horizontal="center" vertical="center"/>
    </xf>
    <xf numFmtId="0" fontId="10" fillId="6" borderId="21" xfId="0" applyFont="1" applyFill="1" applyBorder="1" applyAlignment="1">
      <alignment horizontal="center" vertical="center" wrapText="1"/>
    </xf>
    <xf numFmtId="0" fontId="10" fillId="6" borderId="12" xfId="0" applyFont="1" applyFill="1" applyBorder="1" applyAlignment="1">
      <alignment horizontal="center" vertical="center" wrapText="1"/>
    </xf>
    <xf numFmtId="0" fontId="10" fillId="6" borderId="53" xfId="0" applyFont="1" applyFill="1" applyBorder="1" applyAlignment="1">
      <alignment horizontal="center" vertical="center"/>
    </xf>
    <xf numFmtId="0" fontId="10" fillId="6" borderId="54" xfId="0" applyFont="1" applyFill="1" applyBorder="1" applyAlignment="1">
      <alignment horizontal="center" vertical="center"/>
    </xf>
    <xf numFmtId="0" fontId="0" fillId="6" borderId="55" xfId="0" applyFill="1" applyBorder="1" applyAlignment="1">
      <alignment horizontal="center" vertical="center"/>
    </xf>
    <xf numFmtId="0" fontId="0" fillId="6" borderId="56" xfId="0" applyFill="1" applyBorder="1" applyAlignment="1">
      <alignment horizontal="center" vertical="center"/>
    </xf>
    <xf numFmtId="0" fontId="0" fillId="3" borderId="58" xfId="0" applyFill="1" applyBorder="1" applyAlignment="1">
      <alignment horizontal="center" vertical="center"/>
    </xf>
    <xf numFmtId="0" fontId="0" fillId="7" borderId="17" xfId="0" applyFill="1" applyBorder="1" applyAlignment="1">
      <alignment horizontal="center" vertical="center"/>
    </xf>
    <xf numFmtId="0" fontId="13" fillId="6" borderId="55" xfId="0" applyFont="1" applyFill="1" applyBorder="1" applyAlignment="1">
      <alignment vertical="center"/>
    </xf>
    <xf numFmtId="0" fontId="13" fillId="6" borderId="17" xfId="0" applyFont="1" applyFill="1" applyBorder="1" applyAlignment="1">
      <alignment vertical="center"/>
    </xf>
    <xf numFmtId="0" fontId="19" fillId="6" borderId="17" xfId="0" applyNumberFormat="1" applyFont="1" applyFill="1" applyBorder="1" applyAlignment="1">
      <alignment vertical="center"/>
    </xf>
    <xf numFmtId="0" fontId="20" fillId="6" borderId="17" xfId="0" applyNumberFormat="1" applyFont="1" applyFill="1" applyBorder="1" applyAlignment="1">
      <alignment vertical="center"/>
    </xf>
    <xf numFmtId="14" fontId="19" fillId="6" borderId="48" xfId="0" applyNumberFormat="1" applyFont="1" applyFill="1" applyBorder="1" applyAlignment="1">
      <alignment vertical="center"/>
    </xf>
    <xf numFmtId="0" fontId="0" fillId="8" borderId="0" xfId="0" applyFill="1" applyAlignment="1">
      <alignment horizontal="center" vertical="center"/>
    </xf>
    <xf numFmtId="1" fontId="0" fillId="7" borderId="0" xfId="0" applyNumberFormat="1" applyFill="1" applyAlignment="1">
      <alignment horizontal="center" vertical="center"/>
    </xf>
    <xf numFmtId="0" fontId="22" fillId="7" borderId="5" xfId="0" applyNumberFormat="1" applyFont="1" applyFill="1" applyBorder="1" applyAlignment="1">
      <alignment horizontal="center" vertical="center"/>
    </xf>
    <xf numFmtId="0" fontId="22" fillId="7" borderId="4" xfId="0" applyNumberFormat="1" applyFont="1" applyFill="1" applyBorder="1" applyAlignment="1">
      <alignment horizontal="center" vertical="center"/>
    </xf>
    <xf numFmtId="0" fontId="13" fillId="6" borderId="55" xfId="0" applyFont="1" applyFill="1" applyBorder="1" applyAlignment="1">
      <alignment horizontal="center" vertical="center"/>
    </xf>
    <xf numFmtId="0" fontId="13" fillId="6" borderId="17" xfId="0" applyFont="1" applyFill="1" applyBorder="1" applyAlignment="1">
      <alignment horizontal="center" vertical="center"/>
    </xf>
    <xf numFmtId="0" fontId="19" fillId="6" borderId="17" xfId="0" applyNumberFormat="1" applyFont="1" applyFill="1" applyBorder="1" applyAlignment="1">
      <alignment horizontal="center" vertical="center"/>
    </xf>
    <xf numFmtId="14" fontId="19" fillId="6" borderId="17" xfId="0" applyNumberFormat="1" applyFont="1" applyFill="1" applyBorder="1" applyAlignment="1">
      <alignment horizontal="center" vertical="center"/>
    </xf>
    <xf numFmtId="1" fontId="19" fillId="6" borderId="17" xfId="0" applyNumberFormat="1" applyFont="1" applyFill="1" applyBorder="1" applyAlignment="1">
      <alignment horizontal="center" vertical="center"/>
    </xf>
    <xf numFmtId="0" fontId="13" fillId="6" borderId="54" xfId="0" applyFont="1" applyFill="1" applyBorder="1" applyAlignment="1">
      <alignment horizontal="center" vertical="center"/>
    </xf>
    <xf numFmtId="0" fontId="13" fillId="6" borderId="20" xfId="0" applyFont="1" applyFill="1" applyBorder="1" applyAlignment="1">
      <alignment horizontal="center" vertical="center"/>
    </xf>
    <xf numFmtId="0" fontId="19" fillId="6" borderId="49" xfId="0" applyNumberFormat="1" applyFont="1" applyFill="1" applyBorder="1" applyAlignment="1">
      <alignment horizontal="center" vertical="center"/>
    </xf>
    <xf numFmtId="1" fontId="19" fillId="6" borderId="37" xfId="0" applyNumberFormat="1" applyFont="1" applyFill="1" applyBorder="1" applyAlignment="1">
      <alignment horizontal="center" vertical="center"/>
    </xf>
    <xf numFmtId="1" fontId="19" fillId="6" borderId="42" xfId="0" applyNumberFormat="1" applyFont="1" applyFill="1" applyBorder="1" applyAlignment="1">
      <alignment horizontal="center" vertical="center"/>
    </xf>
    <xf numFmtId="0" fontId="13" fillId="6" borderId="56" xfId="0" applyFont="1" applyFill="1" applyBorder="1" applyAlignment="1">
      <alignment horizontal="center" vertical="center"/>
    </xf>
    <xf numFmtId="0" fontId="13" fillId="6" borderId="28" xfId="0" applyFont="1" applyFill="1" applyBorder="1" applyAlignment="1">
      <alignment horizontal="center" vertical="center"/>
    </xf>
    <xf numFmtId="1" fontId="19" fillId="6" borderId="41" xfId="0" applyNumberFormat="1" applyFont="1" applyFill="1" applyBorder="1" applyAlignment="1">
      <alignment horizontal="center" vertical="center"/>
    </xf>
    <xf numFmtId="0" fontId="16" fillId="6" borderId="11" xfId="0" applyFont="1" applyFill="1" applyBorder="1" applyAlignment="1">
      <alignment horizontal="center" vertical="center" wrapText="1"/>
    </xf>
    <xf numFmtId="1" fontId="19" fillId="11" borderId="17" xfId="0" applyNumberFormat="1" applyFont="1" applyFill="1" applyBorder="1" applyAlignment="1">
      <alignment horizontal="center" vertical="center"/>
    </xf>
    <xf numFmtId="2" fontId="4" fillId="6" borderId="0" xfId="0" applyNumberFormat="1" applyFont="1" applyFill="1" applyBorder="1" applyAlignment="1">
      <alignment horizontal="center" vertical="center"/>
    </xf>
    <xf numFmtId="0" fontId="1" fillId="6" borderId="0" xfId="0" applyFont="1" applyFill="1" applyAlignment="1">
      <alignment horizontal="center" vertical="center"/>
    </xf>
    <xf numFmtId="0" fontId="10" fillId="3" borderId="52" xfId="0" applyFont="1" applyFill="1" applyBorder="1" applyAlignment="1">
      <alignment horizontal="center" vertical="center"/>
    </xf>
    <xf numFmtId="0" fontId="10" fillId="3" borderId="32" xfId="0" applyFont="1" applyFill="1" applyBorder="1" applyAlignment="1">
      <alignment horizontal="center" vertical="center"/>
    </xf>
    <xf numFmtId="0" fontId="21" fillId="3" borderId="33" xfId="1" applyFont="1" applyFill="1" applyBorder="1" applyAlignment="1" applyProtection="1">
      <alignment horizontal="center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16" fillId="3" borderId="34" xfId="0" applyFont="1" applyFill="1" applyBorder="1" applyAlignment="1">
      <alignment horizontal="center" vertical="center" wrapText="1"/>
    </xf>
    <xf numFmtId="0" fontId="6" fillId="3" borderId="34" xfId="0" applyFont="1" applyFill="1" applyBorder="1" applyAlignment="1">
      <alignment horizontal="center" vertical="center" wrapText="1"/>
    </xf>
    <xf numFmtId="0" fontId="2" fillId="3" borderId="34" xfId="0" applyNumberFormat="1" applyFont="1" applyFill="1" applyBorder="1" applyAlignment="1">
      <alignment horizontal="center" vertical="center" wrapText="1"/>
    </xf>
    <xf numFmtId="0" fontId="1" fillId="5" borderId="34" xfId="0" applyFont="1" applyFill="1" applyBorder="1" applyAlignment="1">
      <alignment horizontal="center" vertical="center" wrapText="1"/>
    </xf>
    <xf numFmtId="0" fontId="10" fillId="14" borderId="34" xfId="0" applyFont="1" applyFill="1" applyBorder="1" applyAlignment="1">
      <alignment horizontal="center" vertical="center" wrapText="1"/>
    </xf>
    <xf numFmtId="0" fontId="10" fillId="15" borderId="34" xfId="0" applyFont="1" applyFill="1" applyBorder="1" applyAlignment="1">
      <alignment horizontal="center" vertical="center" wrapText="1"/>
    </xf>
    <xf numFmtId="0" fontId="6" fillId="10" borderId="34" xfId="0" applyFont="1" applyFill="1" applyBorder="1" applyAlignment="1">
      <alignment horizontal="center" vertical="center" wrapText="1"/>
    </xf>
    <xf numFmtId="0" fontId="6" fillId="17" borderId="34" xfId="0" applyFont="1" applyFill="1" applyBorder="1" applyAlignment="1">
      <alignment horizontal="center" vertical="center" wrapText="1"/>
    </xf>
    <xf numFmtId="0" fontId="10" fillId="16" borderId="35" xfId="0" applyFont="1" applyFill="1" applyBorder="1" applyAlignment="1">
      <alignment horizontal="center" vertical="center" wrapText="1"/>
    </xf>
    <xf numFmtId="2" fontId="4" fillId="6" borderId="0" xfId="0" applyNumberFormat="1" applyFont="1" applyFill="1" applyBorder="1" applyAlignment="1">
      <alignment horizontal="center" vertical="center"/>
    </xf>
    <xf numFmtId="0" fontId="1" fillId="6" borderId="0" xfId="0" applyFont="1" applyFill="1" applyAlignment="1">
      <alignment horizontal="center" vertical="center"/>
    </xf>
    <xf numFmtId="0" fontId="1" fillId="5" borderId="66" xfId="0" applyFont="1" applyFill="1" applyBorder="1" applyAlignment="1">
      <alignment horizontal="center" vertical="center" wrapText="1"/>
    </xf>
    <xf numFmtId="0" fontId="1" fillId="4" borderId="66" xfId="0" applyFont="1" applyFill="1" applyBorder="1" applyAlignment="1">
      <alignment horizontal="center" vertical="center" wrapText="1"/>
    </xf>
    <xf numFmtId="0" fontId="6" fillId="8" borderId="34" xfId="0" applyFont="1" applyFill="1" applyBorder="1" applyAlignment="1">
      <alignment horizontal="center" vertical="center" wrapText="1"/>
    </xf>
    <xf numFmtId="0" fontId="1" fillId="8" borderId="34" xfId="0" applyFont="1" applyFill="1" applyBorder="1" applyAlignment="1">
      <alignment horizontal="center" vertical="center" wrapText="1"/>
    </xf>
    <xf numFmtId="0" fontId="2" fillId="8" borderId="34" xfId="0" applyFont="1" applyFill="1" applyBorder="1" applyAlignment="1">
      <alignment horizontal="center" vertical="center" wrapText="1"/>
    </xf>
    <xf numFmtId="14" fontId="2" fillId="5" borderId="14" xfId="0" applyNumberFormat="1" applyFont="1" applyFill="1" applyBorder="1" applyAlignment="1">
      <alignment horizontal="center" vertical="center"/>
    </xf>
    <xf numFmtId="1" fontId="3" fillId="5" borderId="78" xfId="0" applyNumberFormat="1" applyFont="1" applyFill="1" applyBorder="1" applyAlignment="1">
      <alignment horizontal="center" vertical="center"/>
    </xf>
    <xf numFmtId="1" fontId="19" fillId="18" borderId="17" xfId="0" applyNumberFormat="1" applyFont="1" applyFill="1" applyBorder="1" applyAlignment="1">
      <alignment horizontal="center" vertical="center"/>
    </xf>
    <xf numFmtId="1" fontId="19" fillId="7" borderId="17" xfId="0" applyNumberFormat="1" applyFont="1" applyFill="1" applyBorder="1" applyAlignment="1">
      <alignment horizontal="center" vertical="center"/>
    </xf>
    <xf numFmtId="1" fontId="19" fillId="12" borderId="17" xfId="0" applyNumberFormat="1" applyFont="1" applyFill="1" applyBorder="1" applyAlignment="1">
      <alignment horizontal="center" vertical="center"/>
    </xf>
    <xf numFmtId="1" fontId="19" fillId="20" borderId="17" xfId="0" applyNumberFormat="1" applyFont="1" applyFill="1" applyBorder="1" applyAlignment="1">
      <alignment horizontal="center" vertical="center"/>
    </xf>
    <xf numFmtId="1" fontId="19" fillId="21" borderId="17" xfId="0" applyNumberFormat="1" applyFont="1" applyFill="1" applyBorder="1" applyAlignment="1">
      <alignment horizontal="center" vertical="center"/>
    </xf>
    <xf numFmtId="1" fontId="19" fillId="4" borderId="17" xfId="0" applyNumberFormat="1" applyFont="1" applyFill="1" applyBorder="1" applyAlignment="1">
      <alignment horizontal="center" vertical="center"/>
    </xf>
    <xf numFmtId="1" fontId="19" fillId="16" borderId="17" xfId="0" applyNumberFormat="1" applyFont="1" applyFill="1" applyBorder="1" applyAlignment="1">
      <alignment horizontal="center" vertical="center"/>
    </xf>
    <xf numFmtId="1" fontId="19" fillId="3" borderId="17" xfId="0" applyNumberFormat="1" applyFont="1" applyFill="1" applyBorder="1" applyAlignment="1">
      <alignment horizontal="center" vertical="center"/>
    </xf>
    <xf numFmtId="14" fontId="19" fillId="6" borderId="17" xfId="0" applyNumberFormat="1" applyFont="1" applyFill="1" applyBorder="1" applyAlignment="1">
      <alignment vertical="center"/>
    </xf>
    <xf numFmtId="0" fontId="13" fillId="6" borderId="82" xfId="0" applyFont="1" applyFill="1" applyBorder="1" applyAlignment="1">
      <alignment vertical="center"/>
    </xf>
    <xf numFmtId="0" fontId="19" fillId="6" borderId="82" xfId="0" applyNumberFormat="1" applyFont="1" applyFill="1" applyBorder="1" applyAlignment="1">
      <alignment vertical="center"/>
    </xf>
    <xf numFmtId="14" fontId="19" fillId="6" borderId="82" xfId="0" applyNumberFormat="1" applyFont="1" applyFill="1" applyBorder="1" applyAlignment="1">
      <alignment vertical="center"/>
    </xf>
    <xf numFmtId="14" fontId="19" fillId="6" borderId="82" xfId="0" applyNumberFormat="1" applyFont="1" applyFill="1" applyBorder="1" applyAlignment="1">
      <alignment horizontal="center" vertical="center"/>
    </xf>
    <xf numFmtId="0" fontId="19" fillId="6" borderId="82" xfId="0" applyNumberFormat="1" applyFont="1" applyFill="1" applyBorder="1" applyAlignment="1">
      <alignment horizontal="center" vertical="center"/>
    </xf>
    <xf numFmtId="1" fontId="19" fillId="7" borderId="82" xfId="0" applyNumberFormat="1" applyFont="1" applyFill="1" applyBorder="1" applyAlignment="1">
      <alignment horizontal="center" vertical="center"/>
    </xf>
    <xf numFmtId="1" fontId="19" fillId="20" borderId="82" xfId="0" applyNumberFormat="1" applyFont="1" applyFill="1" applyBorder="1" applyAlignment="1">
      <alignment horizontal="center" vertical="center"/>
    </xf>
    <xf numFmtId="1" fontId="19" fillId="12" borderId="82" xfId="0" applyNumberFormat="1" applyFont="1" applyFill="1" applyBorder="1" applyAlignment="1">
      <alignment horizontal="center" vertical="center"/>
    </xf>
    <xf numFmtId="1" fontId="19" fillId="18" borderId="82" xfId="0" applyNumberFormat="1" applyFont="1" applyFill="1" applyBorder="1" applyAlignment="1">
      <alignment horizontal="center" vertical="center"/>
    </xf>
    <xf numFmtId="1" fontId="19" fillId="4" borderId="82" xfId="0" applyNumberFormat="1" applyFont="1" applyFill="1" applyBorder="1" applyAlignment="1">
      <alignment horizontal="center" vertical="center"/>
    </xf>
    <xf numFmtId="1" fontId="19" fillId="21" borderId="82" xfId="0" applyNumberFormat="1" applyFont="1" applyFill="1" applyBorder="1" applyAlignment="1">
      <alignment horizontal="center" vertical="center"/>
    </xf>
    <xf numFmtId="1" fontId="19" fillId="16" borderId="82" xfId="0" applyNumberFormat="1" applyFont="1" applyFill="1" applyBorder="1" applyAlignment="1">
      <alignment horizontal="center" vertical="center"/>
    </xf>
    <xf numFmtId="1" fontId="19" fillId="3" borderId="82" xfId="0" applyNumberFormat="1" applyFont="1" applyFill="1" applyBorder="1" applyAlignment="1">
      <alignment horizontal="center" vertical="center"/>
    </xf>
    <xf numFmtId="14" fontId="26" fillId="5" borderId="77" xfId="1" applyNumberFormat="1" applyFont="1" applyFill="1" applyBorder="1" applyAlignment="1" applyProtection="1">
      <alignment horizontal="center" vertical="center"/>
    </xf>
    <xf numFmtId="1" fontId="25" fillId="5" borderId="77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1" fontId="7" fillId="2" borderId="74" xfId="0" applyNumberFormat="1" applyFont="1" applyFill="1" applyBorder="1" applyAlignment="1">
      <alignment horizontal="center" vertical="center"/>
    </xf>
    <xf numFmtId="1" fontId="7" fillId="2" borderId="75" xfId="0" applyNumberFormat="1" applyFont="1" applyFill="1" applyBorder="1" applyAlignment="1">
      <alignment horizontal="center" vertical="center"/>
    </xf>
    <xf numFmtId="0" fontId="24" fillId="6" borderId="0" xfId="0" applyFont="1" applyFill="1" applyAlignment="1">
      <alignment horizontal="center" vertical="center"/>
    </xf>
    <xf numFmtId="1" fontId="19" fillId="23" borderId="82" xfId="0" applyNumberFormat="1" applyFont="1" applyFill="1" applyBorder="1" applyAlignment="1">
      <alignment horizontal="center" vertical="center"/>
    </xf>
    <xf numFmtId="1" fontId="19" fillId="23" borderId="17" xfId="0" applyNumberFormat="1" applyFont="1" applyFill="1" applyBorder="1" applyAlignment="1">
      <alignment horizontal="center" vertical="center"/>
    </xf>
    <xf numFmtId="1" fontId="19" fillId="22" borderId="17" xfId="0" applyNumberFormat="1" applyFont="1" applyFill="1" applyBorder="1" applyAlignment="1">
      <alignment horizontal="center" vertical="center"/>
    </xf>
    <xf numFmtId="1" fontId="19" fillId="22" borderId="82" xfId="0" applyNumberFormat="1" applyFont="1" applyFill="1" applyBorder="1" applyAlignment="1">
      <alignment horizontal="center" vertical="center"/>
    </xf>
    <xf numFmtId="1" fontId="3" fillId="5" borderId="87" xfId="0" applyNumberFormat="1" applyFont="1" applyFill="1" applyBorder="1" applyAlignment="1">
      <alignment horizontal="center" vertical="center"/>
    </xf>
    <xf numFmtId="1" fontId="7" fillId="2" borderId="88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0" fillId="6" borderId="17" xfId="0" applyFont="1" applyFill="1" applyBorder="1" applyAlignment="1">
      <alignment horizontal="center" vertical="center"/>
    </xf>
    <xf numFmtId="0" fontId="6" fillId="6" borderId="17" xfId="0" applyFont="1" applyFill="1" applyBorder="1" applyAlignment="1">
      <alignment horizontal="center" vertical="center" wrapText="1"/>
    </xf>
    <xf numFmtId="0" fontId="21" fillId="6" borderId="17" xfId="1" applyFont="1" applyFill="1" applyBorder="1" applyAlignment="1" applyProtection="1">
      <alignment horizontal="center" vertical="center" wrapText="1"/>
    </xf>
    <xf numFmtId="0" fontId="16" fillId="6" borderId="17" xfId="0" applyFont="1" applyFill="1" applyBorder="1" applyAlignment="1">
      <alignment horizontal="center" vertical="center" wrapText="1"/>
    </xf>
    <xf numFmtId="1" fontId="19" fillId="24" borderId="17" xfId="0" applyNumberFormat="1" applyFont="1" applyFill="1" applyBorder="1" applyAlignment="1">
      <alignment horizontal="center" vertical="center"/>
    </xf>
    <xf numFmtId="1" fontId="19" fillId="24" borderId="83" xfId="0" applyNumberFormat="1" applyFont="1" applyFill="1" applyBorder="1" applyAlignment="1">
      <alignment horizontal="center" vertical="center"/>
    </xf>
    <xf numFmtId="1" fontId="25" fillId="5" borderId="94" xfId="0" applyNumberFormat="1" applyFont="1" applyFill="1" applyBorder="1" applyAlignment="1">
      <alignment horizontal="center" vertical="center"/>
    </xf>
    <xf numFmtId="1" fontId="7" fillId="2" borderId="95" xfId="0" applyNumberFormat="1" applyFont="1" applyFill="1" applyBorder="1" applyAlignment="1">
      <alignment horizontal="center" vertical="center"/>
    </xf>
    <xf numFmtId="2" fontId="13" fillId="6" borderId="0" xfId="0" applyNumberFormat="1" applyFont="1" applyFill="1" applyAlignment="1">
      <alignment horizontal="center" vertical="center"/>
    </xf>
    <xf numFmtId="0" fontId="2" fillId="6" borderId="17" xfId="0" applyFont="1" applyFill="1" applyBorder="1" applyAlignment="1">
      <alignment horizontal="center" vertical="center" wrapText="1"/>
    </xf>
    <xf numFmtId="1" fontId="19" fillId="6" borderId="48" xfId="0" applyNumberFormat="1" applyFont="1" applyFill="1" applyBorder="1" applyAlignment="1">
      <alignment horizontal="center" vertical="center"/>
    </xf>
    <xf numFmtId="0" fontId="19" fillId="6" borderId="81" xfId="0" applyNumberFormat="1" applyFont="1" applyFill="1" applyBorder="1" applyAlignment="1">
      <alignment horizontal="center" vertical="center"/>
    </xf>
    <xf numFmtId="14" fontId="19" fillId="6" borderId="81" xfId="0" applyNumberFormat="1" applyFont="1" applyFill="1" applyBorder="1" applyAlignment="1">
      <alignment horizontal="center" vertical="center"/>
    </xf>
    <xf numFmtId="1" fontId="19" fillId="6" borderId="81" xfId="0" applyNumberFormat="1" applyFont="1" applyFill="1" applyBorder="1" applyAlignment="1">
      <alignment horizontal="center" vertical="center"/>
    </xf>
    <xf numFmtId="1" fontId="19" fillId="6" borderId="99" xfId="0" applyNumberFormat="1" applyFont="1" applyFill="1" applyBorder="1" applyAlignment="1">
      <alignment horizontal="center" vertical="center"/>
    </xf>
    <xf numFmtId="0" fontId="13" fillId="4" borderId="0" xfId="0" applyFont="1" applyFill="1" applyAlignment="1">
      <alignment horizontal="center" vertical="center"/>
    </xf>
    <xf numFmtId="14" fontId="26" fillId="5" borderId="11" xfId="1" applyNumberFormat="1" applyFont="1" applyFill="1" applyBorder="1" applyAlignment="1" applyProtection="1">
      <alignment horizontal="center" vertical="center"/>
    </xf>
    <xf numFmtId="1" fontId="25" fillId="5" borderId="11" xfId="0" applyNumberFormat="1" applyFont="1" applyFill="1" applyBorder="1" applyAlignment="1">
      <alignment horizontal="center" vertical="center"/>
    </xf>
    <xf numFmtId="1" fontId="25" fillId="5" borderId="12" xfId="0" applyNumberFormat="1" applyFont="1" applyFill="1" applyBorder="1" applyAlignment="1">
      <alignment horizontal="center" vertical="center"/>
    </xf>
    <xf numFmtId="1" fontId="3" fillId="5" borderId="102" xfId="0" applyNumberFormat="1" applyFont="1" applyFill="1" applyBorder="1" applyAlignment="1">
      <alignment horizontal="center" vertical="center"/>
    </xf>
    <xf numFmtId="1" fontId="3" fillId="5" borderId="103" xfId="0" applyNumberFormat="1" applyFont="1" applyFill="1" applyBorder="1" applyAlignment="1">
      <alignment horizontal="center" vertical="center"/>
    </xf>
    <xf numFmtId="0" fontId="1" fillId="5" borderId="77" xfId="0" applyFont="1" applyFill="1" applyBorder="1" applyAlignment="1">
      <alignment horizontal="center" vertical="center"/>
    </xf>
    <xf numFmtId="1" fontId="25" fillId="5" borderId="78" xfId="0" applyNumberFormat="1" applyFont="1" applyFill="1" applyBorder="1" applyAlignment="1">
      <alignment horizontal="center" vertical="center"/>
    </xf>
    <xf numFmtId="0" fontId="23" fillId="9" borderId="108" xfId="0" applyFont="1" applyFill="1" applyBorder="1" applyAlignment="1">
      <alignment horizontal="center" vertical="center"/>
    </xf>
    <xf numFmtId="0" fontId="23" fillId="0" borderId="108" xfId="0" applyFont="1" applyBorder="1" applyAlignment="1">
      <alignment horizontal="center" vertical="center"/>
    </xf>
    <xf numFmtId="1" fontId="23" fillId="0" borderId="108" xfId="0" applyNumberFormat="1" applyFont="1" applyBorder="1" applyAlignment="1">
      <alignment horizontal="center" vertical="center"/>
    </xf>
    <xf numFmtId="0" fontId="34" fillId="0" borderId="108" xfId="0" applyFont="1" applyBorder="1" applyAlignment="1">
      <alignment horizontal="center" vertical="center"/>
    </xf>
    <xf numFmtId="0" fontId="33" fillId="13" borderId="108" xfId="0" applyFont="1" applyFill="1" applyBorder="1" applyAlignment="1">
      <alignment horizontal="center" vertical="center"/>
    </xf>
    <xf numFmtId="1" fontId="29" fillId="13" borderId="108" xfId="0" applyNumberFormat="1" applyFont="1" applyFill="1" applyBorder="1" applyAlignment="1">
      <alignment horizontal="center" vertical="center"/>
    </xf>
    <xf numFmtId="1" fontId="29" fillId="13" borderId="109" xfId="0" applyNumberFormat="1" applyFont="1" applyFill="1" applyBorder="1" applyAlignment="1">
      <alignment horizontal="center" vertical="center"/>
    </xf>
    <xf numFmtId="1" fontId="23" fillId="0" borderId="61" xfId="0" applyNumberFormat="1" applyFont="1" applyBorder="1" applyAlignment="1">
      <alignment horizontal="center" vertical="center"/>
    </xf>
    <xf numFmtId="1" fontId="23" fillId="0" borderId="110" xfId="0" applyNumberFormat="1" applyFont="1" applyBorder="1" applyAlignment="1">
      <alignment horizontal="center" vertical="center"/>
    </xf>
    <xf numFmtId="1" fontId="23" fillId="0" borderId="63" xfId="0" applyNumberFormat="1" applyFont="1" applyBorder="1" applyAlignment="1">
      <alignment horizontal="center" vertical="center"/>
    </xf>
    <xf numFmtId="1" fontId="23" fillId="0" borderId="111" xfId="0" applyNumberFormat="1" applyFont="1" applyBorder="1" applyAlignment="1">
      <alignment horizontal="center" vertical="center"/>
    </xf>
    <xf numFmtId="1" fontId="35" fillId="0" borderId="108" xfId="0" applyNumberFormat="1" applyFont="1" applyBorder="1" applyAlignment="1">
      <alignment horizontal="center" vertical="center"/>
    </xf>
    <xf numFmtId="1" fontId="35" fillId="0" borderId="109" xfId="0" applyNumberFormat="1" applyFont="1" applyBorder="1" applyAlignment="1">
      <alignment horizontal="center" vertical="center"/>
    </xf>
    <xf numFmtId="0" fontId="30" fillId="15" borderId="108" xfId="0" applyFont="1" applyFill="1" applyBorder="1" applyAlignment="1">
      <alignment horizontal="center" vertical="center" wrapText="1"/>
    </xf>
    <xf numFmtId="0" fontId="30" fillId="23" borderId="108" xfId="0" applyFont="1" applyFill="1" applyBorder="1" applyAlignment="1">
      <alignment horizontal="center" vertical="center" wrapText="1"/>
    </xf>
    <xf numFmtId="0" fontId="30" fillId="14" borderId="108" xfId="0" applyFont="1" applyFill="1" applyBorder="1" applyAlignment="1">
      <alignment horizontal="center" vertical="center" wrapText="1"/>
    </xf>
    <xf numFmtId="0" fontId="30" fillId="12" borderId="108" xfId="0" applyFont="1" applyFill="1" applyBorder="1" applyAlignment="1">
      <alignment horizontal="center" vertical="center" wrapText="1"/>
    </xf>
    <xf numFmtId="0" fontId="30" fillId="22" borderId="108" xfId="0" applyFont="1" applyFill="1" applyBorder="1" applyAlignment="1">
      <alignment horizontal="center" vertical="center" wrapText="1"/>
    </xf>
    <xf numFmtId="0" fontId="30" fillId="5" borderId="108" xfId="0" applyFont="1" applyFill="1" applyBorder="1" applyAlignment="1">
      <alignment horizontal="center" vertical="center" wrapText="1"/>
    </xf>
    <xf numFmtId="0" fontId="30" fillId="4" borderId="108" xfId="0" applyFont="1" applyFill="1" applyBorder="1" applyAlignment="1">
      <alignment horizontal="center" vertical="center" wrapText="1"/>
    </xf>
    <xf numFmtId="0" fontId="30" fillId="21" borderId="108" xfId="0" applyFont="1" applyFill="1" applyBorder="1" applyAlignment="1">
      <alignment horizontal="center" vertical="center" wrapText="1"/>
    </xf>
    <xf numFmtId="0" fontId="30" fillId="10" borderId="108" xfId="0" applyFont="1" applyFill="1" applyBorder="1" applyAlignment="1">
      <alignment horizontal="center" vertical="center" wrapText="1"/>
    </xf>
    <xf numFmtId="0" fontId="30" fillId="16" borderId="108" xfId="0" applyFont="1" applyFill="1" applyBorder="1" applyAlignment="1">
      <alignment horizontal="center" vertical="center" wrapText="1"/>
    </xf>
    <xf numFmtId="0" fontId="30" fillId="3" borderId="108" xfId="0" applyFont="1" applyFill="1" applyBorder="1" applyAlignment="1">
      <alignment horizontal="center" vertical="center" wrapText="1"/>
    </xf>
    <xf numFmtId="0" fontId="30" fillId="24" borderId="108" xfId="0" applyFont="1" applyFill="1" applyBorder="1" applyAlignment="1">
      <alignment horizontal="center" vertical="center" wrapText="1"/>
    </xf>
    <xf numFmtId="0" fontId="30" fillId="6" borderId="109" xfId="0" applyFont="1" applyFill="1" applyBorder="1" applyAlignment="1">
      <alignment horizontal="center" vertical="center" wrapText="1"/>
    </xf>
    <xf numFmtId="0" fontId="0" fillId="6" borderId="0" xfId="0" applyFill="1"/>
    <xf numFmtId="0" fontId="33" fillId="0" borderId="113" xfId="0" applyFont="1" applyBorder="1" applyAlignment="1">
      <alignment horizontal="center" vertical="center"/>
    </xf>
    <xf numFmtId="0" fontId="6" fillId="0" borderId="79" xfId="0" applyFont="1" applyBorder="1" applyAlignment="1">
      <alignment horizontal="center" vertical="center" wrapText="1"/>
    </xf>
    <xf numFmtId="0" fontId="1" fillId="15" borderId="66" xfId="0" applyFont="1" applyFill="1" applyBorder="1" applyAlignment="1">
      <alignment horizontal="center" vertical="center" wrapText="1"/>
    </xf>
    <xf numFmtId="0" fontId="1" fillId="23" borderId="66" xfId="0" applyFont="1" applyFill="1" applyBorder="1" applyAlignment="1">
      <alignment horizontal="center" vertical="center" wrapText="1"/>
    </xf>
    <xf numFmtId="0" fontId="1" fillId="14" borderId="66" xfId="0" applyFont="1" applyFill="1" applyBorder="1" applyAlignment="1">
      <alignment horizontal="center" vertical="center" wrapText="1"/>
    </xf>
    <xf numFmtId="0" fontId="1" fillId="12" borderId="66" xfId="0" applyFont="1" applyFill="1" applyBorder="1" applyAlignment="1">
      <alignment horizontal="center" vertical="center" wrapText="1"/>
    </xf>
    <xf numFmtId="0" fontId="1" fillId="22" borderId="66" xfId="0" applyFont="1" applyFill="1" applyBorder="1" applyAlignment="1">
      <alignment horizontal="center" vertical="center" wrapText="1"/>
    </xf>
    <xf numFmtId="0" fontId="1" fillId="21" borderId="66" xfId="0" applyFont="1" applyFill="1" applyBorder="1" applyAlignment="1">
      <alignment horizontal="center" vertical="center" wrapText="1"/>
    </xf>
    <xf numFmtId="0" fontId="1" fillId="10" borderId="66" xfId="0" applyFont="1" applyFill="1" applyBorder="1" applyAlignment="1">
      <alignment horizontal="center" vertical="center" wrapText="1"/>
    </xf>
    <xf numFmtId="0" fontId="1" fillId="16" borderId="67" xfId="0" applyFont="1" applyFill="1" applyBorder="1" applyAlignment="1">
      <alignment horizontal="center" vertical="center" wrapText="1"/>
    </xf>
    <xf numFmtId="0" fontId="1" fillId="3" borderId="66" xfId="0" applyFont="1" applyFill="1" applyBorder="1" applyAlignment="1">
      <alignment horizontal="center" vertical="center" wrapText="1"/>
    </xf>
    <xf numFmtId="0" fontId="1" fillId="24" borderId="66" xfId="0" applyFont="1" applyFill="1" applyBorder="1" applyAlignment="1">
      <alignment horizontal="center" vertical="center" wrapText="1"/>
    </xf>
    <xf numFmtId="0" fontId="1" fillId="6" borderId="66" xfId="0" applyFont="1" applyFill="1" applyBorder="1" applyAlignment="1">
      <alignment horizontal="center" vertical="center" wrapText="1"/>
    </xf>
    <xf numFmtId="0" fontId="0" fillId="12" borderId="0" xfId="0" applyFill="1" applyAlignment="1">
      <alignment horizontal="center" vertical="center"/>
    </xf>
    <xf numFmtId="0" fontId="0" fillId="12" borderId="108" xfId="0" applyFill="1" applyBorder="1" applyAlignment="1">
      <alignment horizontal="center" vertical="center"/>
    </xf>
    <xf numFmtId="0" fontId="36" fillId="12" borderId="114" xfId="0" applyFont="1" applyFill="1" applyBorder="1" applyAlignment="1">
      <alignment horizontal="center" vertical="center"/>
    </xf>
    <xf numFmtId="0" fontId="36" fillId="0" borderId="116" xfId="0" applyFont="1" applyBorder="1" applyAlignment="1">
      <alignment horizontal="center" vertical="center"/>
    </xf>
    <xf numFmtId="0" fontId="36" fillId="12" borderId="108" xfId="0" applyFont="1" applyFill="1" applyBorder="1" applyAlignment="1">
      <alignment horizontal="center" vertical="center"/>
    </xf>
    <xf numFmtId="0" fontId="36" fillId="0" borderId="118" xfId="0" applyFont="1" applyBorder="1" applyAlignment="1">
      <alignment horizontal="center" vertical="center"/>
    </xf>
    <xf numFmtId="0" fontId="36" fillId="2" borderId="120" xfId="0" applyFont="1" applyFill="1" applyBorder="1" applyAlignment="1">
      <alignment horizontal="center" vertical="center" wrapText="1"/>
    </xf>
    <xf numFmtId="0" fontId="29" fillId="12" borderId="5" xfId="0" applyFont="1" applyFill="1" applyBorder="1" applyAlignment="1">
      <alignment horizontal="center" vertical="center"/>
    </xf>
    <xf numFmtId="2" fontId="29" fillId="12" borderId="5" xfId="0" applyNumberFormat="1" applyFont="1" applyFill="1" applyBorder="1" applyAlignment="1">
      <alignment horizontal="center" vertical="center"/>
    </xf>
    <xf numFmtId="0" fontId="29" fillId="12" borderId="115" xfId="0" applyFont="1" applyFill="1" applyBorder="1" applyAlignment="1">
      <alignment horizontal="center" vertical="center"/>
    </xf>
    <xf numFmtId="1" fontId="29" fillId="0" borderId="26" xfId="0" applyNumberFormat="1" applyFont="1" applyBorder="1" applyAlignment="1">
      <alignment horizontal="center" vertical="center"/>
    </xf>
    <xf numFmtId="0" fontId="29" fillId="0" borderId="117" xfId="0" applyFont="1" applyBorder="1" applyAlignment="1">
      <alignment horizontal="center" vertical="center"/>
    </xf>
    <xf numFmtId="0" fontId="29" fillId="12" borderId="108" xfId="0" applyFont="1" applyFill="1" applyBorder="1" applyAlignment="1">
      <alignment horizontal="center" vertical="center"/>
    </xf>
    <xf numFmtId="1" fontId="29" fillId="0" borderId="14" xfId="0" applyNumberFormat="1" applyFont="1" applyBorder="1" applyAlignment="1">
      <alignment horizontal="center" vertical="center"/>
    </xf>
    <xf numFmtId="0" fontId="29" fillId="0" borderId="119" xfId="0" applyFont="1" applyBorder="1" applyAlignment="1">
      <alignment horizontal="center" vertical="center"/>
    </xf>
    <xf numFmtId="0" fontId="29" fillId="2" borderId="121" xfId="0" applyFont="1" applyFill="1" applyBorder="1" applyAlignment="1">
      <alignment horizontal="center" vertical="center"/>
    </xf>
    <xf numFmtId="0" fontId="29" fillId="2" borderId="122" xfId="0" applyFont="1" applyFill="1" applyBorder="1" applyAlignment="1">
      <alignment horizontal="center" vertical="center"/>
    </xf>
    <xf numFmtId="0" fontId="37" fillId="13" borderId="108" xfId="0" applyFont="1" applyFill="1" applyBorder="1" applyAlignment="1">
      <alignment horizontal="center" vertical="center"/>
    </xf>
    <xf numFmtId="1" fontId="37" fillId="13" borderId="108" xfId="0" applyNumberFormat="1" applyFont="1" applyFill="1" applyBorder="1" applyAlignment="1">
      <alignment horizontal="center" vertical="center"/>
    </xf>
    <xf numFmtId="0" fontId="1" fillId="5" borderId="11" xfId="0" applyFont="1" applyFill="1" applyBorder="1" applyAlignment="1">
      <alignment horizontal="center" vertical="center"/>
    </xf>
    <xf numFmtId="1" fontId="23" fillId="0" borderId="112" xfId="0" applyNumberFormat="1" applyFont="1" applyBorder="1" applyAlignment="1">
      <alignment horizontal="center" vertical="center"/>
    </xf>
    <xf numFmtId="0" fontId="2" fillId="0" borderId="98" xfId="0" applyFont="1" applyBorder="1" applyAlignment="1">
      <alignment horizontal="center" vertical="center" wrapText="1"/>
    </xf>
    <xf numFmtId="14" fontId="2" fillId="5" borderId="91" xfId="0" applyNumberFormat="1" applyFont="1" applyFill="1" applyBorder="1" applyAlignment="1">
      <alignment horizontal="center" vertical="center"/>
    </xf>
    <xf numFmtId="14" fontId="2" fillId="5" borderId="0" xfId="0" applyNumberFormat="1" applyFont="1" applyFill="1" applyBorder="1" applyAlignment="1">
      <alignment horizontal="center" vertical="center"/>
    </xf>
    <xf numFmtId="1" fontId="23" fillId="0" borderId="85" xfId="0" applyNumberFormat="1" applyFont="1" applyBorder="1" applyAlignment="1">
      <alignment horizontal="center" vertical="center"/>
    </xf>
    <xf numFmtId="0" fontId="33" fillId="6" borderId="0" xfId="0" applyFont="1" applyFill="1" applyAlignment="1">
      <alignment vertical="top"/>
    </xf>
    <xf numFmtId="0" fontId="13" fillId="6" borderId="20" xfId="0" applyFont="1" applyFill="1" applyBorder="1" applyAlignment="1">
      <alignment vertical="center"/>
    </xf>
    <xf numFmtId="0" fontId="19" fillId="6" borderId="20" xfId="0" applyNumberFormat="1" applyFont="1" applyFill="1" applyBorder="1" applyAlignment="1">
      <alignment vertical="center"/>
    </xf>
    <xf numFmtId="14" fontId="19" fillId="6" borderId="20" xfId="0" applyNumberFormat="1" applyFont="1" applyFill="1" applyBorder="1" applyAlignment="1">
      <alignment vertical="center"/>
    </xf>
    <xf numFmtId="14" fontId="19" fillId="6" borderId="20" xfId="0" applyNumberFormat="1" applyFont="1" applyFill="1" applyBorder="1" applyAlignment="1">
      <alignment horizontal="center" vertical="center"/>
    </xf>
    <xf numFmtId="14" fontId="19" fillId="6" borderId="107" xfId="0" applyNumberFormat="1" applyFont="1" applyFill="1" applyBorder="1" applyAlignment="1">
      <alignment horizontal="center" vertical="center"/>
    </xf>
    <xf numFmtId="14" fontId="19" fillId="6" borderId="56" xfId="0" applyNumberFormat="1" applyFont="1" applyFill="1" applyBorder="1" applyAlignment="1">
      <alignment horizontal="center" vertical="center"/>
    </xf>
    <xf numFmtId="0" fontId="19" fillId="6" borderId="20" xfId="0" applyNumberFormat="1" applyFont="1" applyFill="1" applyBorder="1" applyAlignment="1">
      <alignment horizontal="center" vertical="center"/>
    </xf>
    <xf numFmtId="0" fontId="38" fillId="0" borderId="126" xfId="0" applyFont="1" applyBorder="1" applyAlignment="1">
      <alignment horizontal="center" vertical="center"/>
    </xf>
    <xf numFmtId="0" fontId="38" fillId="0" borderId="127" xfId="0" applyFont="1" applyBorder="1" applyAlignment="1">
      <alignment horizontal="center" vertical="center"/>
    </xf>
    <xf numFmtId="0" fontId="38" fillId="0" borderId="108" xfId="0" applyFont="1" applyBorder="1" applyAlignment="1">
      <alignment horizontal="center" vertical="center"/>
    </xf>
    <xf numFmtId="0" fontId="38" fillId="0" borderId="128" xfId="0" applyFont="1" applyBorder="1" applyAlignment="1">
      <alignment horizontal="center" vertical="center"/>
    </xf>
    <xf numFmtId="0" fontId="39" fillId="0" borderId="85" xfId="0" applyFont="1" applyBorder="1" applyAlignment="1">
      <alignment horizontal="center" vertical="center"/>
    </xf>
    <xf numFmtId="0" fontId="19" fillId="6" borderId="17" xfId="0" applyNumberFormat="1" applyFont="1" applyFill="1" applyBorder="1" applyAlignment="1">
      <alignment horizontal="center"/>
    </xf>
    <xf numFmtId="1" fontId="19" fillId="7" borderId="20" xfId="0" applyNumberFormat="1" applyFont="1" applyFill="1" applyBorder="1" applyAlignment="1">
      <alignment horizontal="center" vertical="center"/>
    </xf>
    <xf numFmtId="0" fontId="13" fillId="4" borderId="61" xfId="0" applyFont="1" applyFill="1" applyBorder="1" applyAlignment="1">
      <alignment vertical="center"/>
    </xf>
    <xf numFmtId="1" fontId="19" fillId="6" borderId="76" xfId="0" applyNumberFormat="1" applyFont="1" applyFill="1" applyBorder="1" applyAlignment="1">
      <alignment horizontal="center" vertical="center"/>
    </xf>
    <xf numFmtId="1" fontId="19" fillId="6" borderId="130" xfId="0" applyNumberFormat="1" applyFont="1" applyFill="1" applyBorder="1" applyAlignment="1">
      <alignment horizontal="center" vertical="center"/>
    </xf>
    <xf numFmtId="0" fontId="13" fillId="4" borderId="96" xfId="0" applyFont="1" applyFill="1" applyBorder="1" applyAlignment="1">
      <alignment horizontal="center" vertical="center"/>
    </xf>
    <xf numFmtId="0" fontId="13" fillId="6" borderId="70" xfId="0" applyFont="1" applyFill="1" applyBorder="1" applyAlignment="1">
      <alignment horizontal="center" vertical="center"/>
    </xf>
    <xf numFmtId="0" fontId="13" fillId="4" borderId="17" xfId="0" applyFont="1" applyFill="1" applyBorder="1" applyAlignment="1">
      <alignment vertical="center"/>
    </xf>
    <xf numFmtId="1" fontId="19" fillId="24" borderId="84" xfId="0" applyNumberFormat="1" applyFont="1" applyFill="1" applyBorder="1" applyAlignment="1">
      <alignment horizontal="center" vertical="center"/>
    </xf>
    <xf numFmtId="0" fontId="13" fillId="4" borderId="70" xfId="0" applyFont="1" applyFill="1" applyBorder="1" applyAlignment="1">
      <alignment horizontal="center" vertical="center"/>
    </xf>
    <xf numFmtId="1" fontId="19" fillId="20" borderId="63" xfId="0" applyNumberFormat="1" applyFont="1" applyFill="1" applyBorder="1" applyAlignment="1">
      <alignment horizontal="center" vertical="center"/>
    </xf>
    <xf numFmtId="1" fontId="19" fillId="12" borderId="63" xfId="0" applyNumberFormat="1" applyFont="1" applyFill="1" applyBorder="1" applyAlignment="1">
      <alignment horizontal="center" vertical="center"/>
    </xf>
    <xf numFmtId="1" fontId="19" fillId="18" borderId="63" xfId="0" applyNumberFormat="1" applyFont="1" applyFill="1" applyBorder="1" applyAlignment="1">
      <alignment horizontal="center" vertical="center"/>
    </xf>
    <xf numFmtId="1" fontId="19" fillId="4" borderId="63" xfId="0" applyNumberFormat="1" applyFont="1" applyFill="1" applyBorder="1" applyAlignment="1">
      <alignment horizontal="center" vertical="center"/>
    </xf>
    <xf numFmtId="1" fontId="19" fillId="21" borderId="63" xfId="0" applyNumberFormat="1" applyFont="1" applyFill="1" applyBorder="1" applyAlignment="1">
      <alignment horizontal="center" vertical="center"/>
    </xf>
    <xf numFmtId="1" fontId="19" fillId="16" borderId="63" xfId="0" applyNumberFormat="1" applyFont="1" applyFill="1" applyBorder="1" applyAlignment="1">
      <alignment horizontal="center" vertical="center"/>
    </xf>
    <xf numFmtId="1" fontId="19" fillId="3" borderId="63" xfId="0" applyNumberFormat="1" applyFont="1" applyFill="1" applyBorder="1" applyAlignment="1">
      <alignment horizontal="center" vertical="center"/>
    </xf>
    <xf numFmtId="0" fontId="13" fillId="4" borderId="80" xfId="0" applyFont="1" applyFill="1" applyBorder="1" applyAlignment="1">
      <alignment horizontal="center" vertical="center"/>
    </xf>
    <xf numFmtId="0" fontId="13" fillId="4" borderId="28" xfId="0" applyFont="1" applyFill="1" applyBorder="1" applyAlignment="1">
      <alignment vertical="center"/>
    </xf>
    <xf numFmtId="1" fontId="19" fillId="7" borderId="59" xfId="0" applyNumberFormat="1" applyFont="1" applyFill="1" applyBorder="1" applyAlignment="1">
      <alignment horizontal="center" vertical="center"/>
    </xf>
    <xf numFmtId="1" fontId="19" fillId="23" borderId="59" xfId="0" applyNumberFormat="1" applyFont="1" applyFill="1" applyBorder="1" applyAlignment="1">
      <alignment horizontal="center" vertical="center"/>
    </xf>
    <xf numFmtId="1" fontId="19" fillId="20" borderId="59" xfId="0" applyNumberFormat="1" applyFont="1" applyFill="1" applyBorder="1" applyAlignment="1">
      <alignment horizontal="center" vertical="center"/>
    </xf>
    <xf numFmtId="1" fontId="19" fillId="12" borderId="59" xfId="0" applyNumberFormat="1" applyFont="1" applyFill="1" applyBorder="1" applyAlignment="1">
      <alignment horizontal="center" vertical="center"/>
    </xf>
    <xf numFmtId="1" fontId="19" fillId="22" borderId="59" xfId="0" applyNumberFormat="1" applyFont="1" applyFill="1" applyBorder="1" applyAlignment="1">
      <alignment horizontal="center" vertical="center"/>
    </xf>
    <xf numFmtId="1" fontId="19" fillId="18" borderId="59" xfId="0" applyNumberFormat="1" applyFont="1" applyFill="1" applyBorder="1" applyAlignment="1">
      <alignment horizontal="center" vertical="center"/>
    </xf>
    <xf numFmtId="1" fontId="19" fillId="4" borderId="59" xfId="0" applyNumberFormat="1" applyFont="1" applyFill="1" applyBorder="1" applyAlignment="1">
      <alignment horizontal="center" vertical="center"/>
    </xf>
    <xf numFmtId="1" fontId="19" fillId="21" borderId="59" xfId="0" applyNumberFormat="1" applyFont="1" applyFill="1" applyBorder="1" applyAlignment="1">
      <alignment horizontal="center" vertical="center"/>
    </xf>
    <xf numFmtId="1" fontId="19" fillId="16" borderId="59" xfId="0" applyNumberFormat="1" applyFont="1" applyFill="1" applyBorder="1" applyAlignment="1">
      <alignment horizontal="center" vertical="center"/>
    </xf>
    <xf numFmtId="1" fontId="19" fillId="3" borderId="59" xfId="0" applyNumberFormat="1" applyFont="1" applyFill="1" applyBorder="1" applyAlignment="1">
      <alignment horizontal="center" vertical="center"/>
    </xf>
    <xf numFmtId="0" fontId="13" fillId="4" borderId="27" xfId="0" applyFont="1" applyFill="1" applyBorder="1" applyAlignment="1">
      <alignment vertical="center"/>
    </xf>
    <xf numFmtId="0" fontId="13" fillId="4" borderId="59" xfId="0" applyFont="1" applyFill="1" applyBorder="1" applyAlignment="1">
      <alignment vertical="center"/>
    </xf>
    <xf numFmtId="0" fontId="13" fillId="4" borderId="101" xfId="0" applyFont="1" applyFill="1" applyBorder="1" applyAlignment="1">
      <alignment horizontal="center" vertical="center"/>
    </xf>
    <xf numFmtId="1" fontId="19" fillId="24" borderId="59" xfId="0" applyNumberFormat="1" applyFont="1" applyFill="1" applyBorder="1" applyAlignment="1">
      <alignment horizontal="center" vertical="center"/>
    </xf>
    <xf numFmtId="1" fontId="19" fillId="11" borderId="59" xfId="0" applyNumberFormat="1" applyFont="1" applyFill="1" applyBorder="1" applyAlignment="1">
      <alignment horizontal="center" vertical="center"/>
    </xf>
    <xf numFmtId="1" fontId="19" fillId="24" borderId="20" xfId="0" applyNumberFormat="1" applyFont="1" applyFill="1" applyBorder="1" applyAlignment="1">
      <alignment horizontal="center" vertical="center"/>
    </xf>
    <xf numFmtId="1" fontId="19" fillId="11" borderId="20" xfId="0" applyNumberFormat="1" applyFont="1" applyFill="1" applyBorder="1" applyAlignment="1">
      <alignment horizontal="center" vertical="center"/>
    </xf>
    <xf numFmtId="1" fontId="19" fillId="7" borderId="61" xfId="0" applyNumberFormat="1" applyFont="1" applyFill="1" applyBorder="1" applyAlignment="1">
      <alignment horizontal="center" vertical="center"/>
    </xf>
    <xf numFmtId="1" fontId="19" fillId="20" borderId="61" xfId="0" applyNumberFormat="1" applyFont="1" applyFill="1" applyBorder="1" applyAlignment="1">
      <alignment horizontal="center" vertical="center"/>
    </xf>
    <xf numFmtId="1" fontId="19" fillId="12" borderId="61" xfId="0" applyNumberFormat="1" applyFont="1" applyFill="1" applyBorder="1" applyAlignment="1">
      <alignment horizontal="center" vertical="center"/>
    </xf>
    <xf numFmtId="1" fontId="19" fillId="18" borderId="61" xfId="0" applyNumberFormat="1" applyFont="1" applyFill="1" applyBorder="1" applyAlignment="1">
      <alignment horizontal="center" vertical="center"/>
    </xf>
    <xf numFmtId="1" fontId="19" fillId="4" borderId="61" xfId="0" applyNumberFormat="1" applyFont="1" applyFill="1" applyBorder="1" applyAlignment="1">
      <alignment horizontal="center" vertical="center"/>
    </xf>
    <xf numFmtId="1" fontId="19" fillId="21" borderId="61" xfId="0" applyNumberFormat="1" applyFont="1" applyFill="1" applyBorder="1" applyAlignment="1">
      <alignment horizontal="center" vertical="center"/>
    </xf>
    <xf numFmtId="1" fontId="19" fillId="16" borderId="61" xfId="0" applyNumberFormat="1" applyFont="1" applyFill="1" applyBorder="1" applyAlignment="1">
      <alignment horizontal="center" vertical="center"/>
    </xf>
    <xf numFmtId="1" fontId="19" fillId="3" borderId="61" xfId="0" applyNumberFormat="1" applyFont="1" applyFill="1" applyBorder="1" applyAlignment="1">
      <alignment horizontal="center" vertical="center"/>
    </xf>
    <xf numFmtId="1" fontId="19" fillId="24" borderId="61" xfId="0" applyNumberFormat="1" applyFont="1" applyFill="1" applyBorder="1" applyAlignment="1">
      <alignment horizontal="center" vertical="center"/>
    </xf>
    <xf numFmtId="1" fontId="19" fillId="11" borderId="61" xfId="0" applyNumberFormat="1" applyFont="1" applyFill="1" applyBorder="1" applyAlignment="1">
      <alignment horizontal="center" vertical="center"/>
    </xf>
    <xf numFmtId="1" fontId="19" fillId="24" borderId="63" xfId="0" applyNumberFormat="1" applyFont="1" applyFill="1" applyBorder="1" applyAlignment="1">
      <alignment horizontal="center" vertical="center"/>
    </xf>
    <xf numFmtId="1" fontId="19" fillId="11" borderId="63" xfId="0" applyNumberFormat="1" applyFont="1" applyFill="1" applyBorder="1" applyAlignment="1">
      <alignment horizontal="center" vertical="center"/>
    </xf>
    <xf numFmtId="0" fontId="0" fillId="6" borderId="17" xfId="0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4" fillId="6" borderId="0" xfId="0" applyFont="1" applyFill="1" applyAlignment="1">
      <alignment horizontal="center" vertical="center"/>
    </xf>
    <xf numFmtId="1" fontId="13" fillId="6" borderId="0" xfId="0" applyNumberFormat="1" applyFont="1" applyFill="1" applyAlignment="1">
      <alignment horizontal="center" vertical="center"/>
    </xf>
    <xf numFmtId="0" fontId="13" fillId="3" borderId="17" xfId="0" applyFont="1" applyFill="1" applyBorder="1" applyAlignment="1">
      <alignment horizontal="center" vertical="center"/>
    </xf>
    <xf numFmtId="0" fontId="14" fillId="3" borderId="52" xfId="0" applyFont="1" applyFill="1" applyBorder="1" applyAlignment="1">
      <alignment horizontal="center" vertical="center"/>
    </xf>
    <xf numFmtId="0" fontId="14" fillId="3" borderId="32" xfId="0" applyFont="1" applyFill="1" applyBorder="1" applyAlignment="1">
      <alignment horizontal="center" vertical="center"/>
    </xf>
    <xf numFmtId="0" fontId="40" fillId="3" borderId="33" xfId="1" applyFont="1" applyFill="1" applyBorder="1" applyAlignment="1" applyProtection="1">
      <alignment horizontal="center" vertical="center" wrapText="1"/>
    </xf>
    <xf numFmtId="0" fontId="14" fillId="3" borderId="34" xfId="0" applyFont="1" applyFill="1" applyBorder="1" applyAlignment="1">
      <alignment horizontal="center" vertical="center" wrapText="1"/>
    </xf>
    <xf numFmtId="0" fontId="14" fillId="3" borderId="34" xfId="0" applyNumberFormat="1" applyFont="1" applyFill="1" applyBorder="1" applyAlignment="1">
      <alignment horizontal="center" vertical="center" wrapText="1"/>
    </xf>
    <xf numFmtId="0" fontId="14" fillId="15" borderId="34" xfId="0" applyFont="1" applyFill="1" applyBorder="1" applyAlignment="1">
      <alignment horizontal="center" vertical="center" wrapText="1"/>
    </xf>
    <xf numFmtId="0" fontId="14" fillId="23" borderId="34" xfId="0" applyFont="1" applyFill="1" applyBorder="1" applyAlignment="1">
      <alignment horizontal="center" vertical="center" wrapText="1"/>
    </xf>
    <xf numFmtId="0" fontId="14" fillId="14" borderId="34" xfId="0" applyFont="1" applyFill="1" applyBorder="1" applyAlignment="1">
      <alignment horizontal="center" vertical="center" wrapText="1"/>
    </xf>
    <xf numFmtId="0" fontId="14" fillId="12" borderId="34" xfId="0" applyFont="1" applyFill="1" applyBorder="1" applyAlignment="1">
      <alignment horizontal="center" vertical="center" wrapText="1"/>
    </xf>
    <xf numFmtId="0" fontId="14" fillId="22" borderId="34" xfId="0" applyFont="1" applyFill="1" applyBorder="1" applyAlignment="1">
      <alignment horizontal="center" vertical="center" wrapText="1"/>
    </xf>
    <xf numFmtId="0" fontId="14" fillId="5" borderId="34" xfId="0" applyFont="1" applyFill="1" applyBorder="1" applyAlignment="1">
      <alignment horizontal="center" vertical="center" wrapText="1"/>
    </xf>
    <xf numFmtId="0" fontId="14" fillId="4" borderId="34" xfId="0" applyFont="1" applyFill="1" applyBorder="1" applyAlignment="1">
      <alignment horizontal="center" vertical="center" wrapText="1"/>
    </xf>
    <xf numFmtId="0" fontId="14" fillId="21" borderId="34" xfId="0" applyFont="1" applyFill="1" applyBorder="1" applyAlignment="1">
      <alignment horizontal="center" vertical="center" wrapText="1"/>
    </xf>
    <xf numFmtId="0" fontId="14" fillId="10" borderId="34" xfId="0" applyFont="1" applyFill="1" applyBorder="1" applyAlignment="1">
      <alignment horizontal="center" vertical="center" wrapText="1"/>
    </xf>
    <xf numFmtId="0" fontId="14" fillId="16" borderId="35" xfId="0" applyFont="1" applyFill="1" applyBorder="1" applyAlignment="1">
      <alignment horizontal="center" vertical="center" wrapText="1"/>
    </xf>
    <xf numFmtId="0" fontId="14" fillId="24" borderId="34" xfId="0" applyFont="1" applyFill="1" applyBorder="1" applyAlignment="1">
      <alignment horizontal="center" vertical="center" wrapText="1"/>
    </xf>
    <xf numFmtId="0" fontId="14" fillId="6" borderId="34" xfId="0" applyFont="1" applyFill="1" applyBorder="1" applyAlignment="1">
      <alignment horizontal="center" vertical="center" wrapText="1"/>
    </xf>
    <xf numFmtId="0" fontId="14" fillId="6" borderId="36" xfId="0" applyFont="1" applyFill="1" applyBorder="1" applyAlignment="1">
      <alignment horizontal="center" vertical="center" wrapText="1"/>
    </xf>
    <xf numFmtId="0" fontId="13" fillId="4" borderId="17" xfId="0" applyFont="1" applyFill="1" applyBorder="1" applyAlignment="1">
      <alignment horizontal="center" vertical="center"/>
    </xf>
    <xf numFmtId="0" fontId="14" fillId="4" borderId="24" xfId="0" applyFont="1" applyFill="1" applyBorder="1" applyAlignment="1">
      <alignment horizontal="center" vertical="center"/>
    </xf>
    <xf numFmtId="0" fontId="40" fillId="4" borderId="24" xfId="1" applyFont="1" applyFill="1" applyBorder="1" applyAlignment="1" applyProtection="1">
      <alignment horizontal="center" vertical="center" wrapText="1"/>
    </xf>
    <xf numFmtId="0" fontId="14" fillId="4" borderId="92" xfId="0" applyFont="1" applyFill="1" applyBorder="1" applyAlignment="1">
      <alignment vertical="center" wrapText="1"/>
    </xf>
    <xf numFmtId="0" fontId="14" fillId="7" borderId="1" xfId="0" applyFont="1" applyFill="1" applyBorder="1" applyAlignment="1">
      <alignment horizontal="center" vertical="center" wrapText="1"/>
    </xf>
    <xf numFmtId="0" fontId="14" fillId="23" borderId="11" xfId="0" applyFont="1" applyFill="1" applyBorder="1" applyAlignment="1">
      <alignment horizontal="center" vertical="center" wrapText="1"/>
    </xf>
    <xf numFmtId="0" fontId="14" fillId="6" borderId="17" xfId="0" applyFont="1" applyFill="1" applyBorder="1" applyAlignment="1">
      <alignment horizontal="center" vertical="center"/>
    </xf>
    <xf numFmtId="0" fontId="40" fillId="6" borderId="17" xfId="1" applyFont="1" applyFill="1" applyBorder="1" applyAlignment="1" applyProtection="1">
      <alignment horizontal="center" vertical="center" wrapText="1"/>
    </xf>
    <xf numFmtId="0" fontId="14" fillId="6" borderId="17" xfId="0" applyFont="1" applyFill="1" applyBorder="1" applyAlignment="1">
      <alignment horizontal="center" vertical="center" wrapText="1"/>
    </xf>
    <xf numFmtId="0" fontId="14" fillId="6" borderId="17" xfId="0" applyNumberFormat="1" applyFont="1" applyFill="1" applyBorder="1" applyAlignment="1">
      <alignment horizontal="center" vertical="center" wrapText="1"/>
    </xf>
    <xf numFmtId="0" fontId="14" fillId="4" borderId="48" xfId="0" applyFont="1" applyFill="1" applyBorder="1" applyAlignment="1">
      <alignment vertical="center" wrapText="1"/>
    </xf>
    <xf numFmtId="0" fontId="14" fillId="7" borderId="11" xfId="0" applyFont="1" applyFill="1" applyBorder="1" applyAlignment="1">
      <alignment horizontal="center" vertical="center" wrapText="1"/>
    </xf>
    <xf numFmtId="0" fontId="14" fillId="20" borderId="11" xfId="0" applyFont="1" applyFill="1" applyBorder="1" applyAlignment="1">
      <alignment horizontal="center" vertical="center" wrapText="1"/>
    </xf>
    <xf numFmtId="0" fontId="14" fillId="12" borderId="11" xfId="0" applyFont="1" applyFill="1" applyBorder="1" applyAlignment="1">
      <alignment horizontal="center" vertical="center" wrapText="1"/>
    </xf>
    <xf numFmtId="0" fontId="14" fillId="22" borderId="11" xfId="0" applyFont="1" applyFill="1" applyBorder="1" applyAlignment="1">
      <alignment horizontal="center" vertical="center" wrapText="1"/>
    </xf>
    <xf numFmtId="0" fontId="14" fillId="18" borderId="11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4" fillId="21" borderId="12" xfId="0" applyFont="1" applyFill="1" applyBorder="1" applyAlignment="1">
      <alignment horizontal="center" vertical="center" wrapText="1"/>
    </xf>
    <xf numFmtId="0" fontId="14" fillId="19" borderId="11" xfId="0" applyFont="1" applyFill="1" applyBorder="1" applyAlignment="1">
      <alignment horizontal="center" vertical="center" wrapText="1"/>
    </xf>
    <xf numFmtId="0" fontId="14" fillId="16" borderId="12" xfId="0" applyFont="1" applyFill="1" applyBorder="1" applyAlignment="1">
      <alignment horizontal="center" vertical="center" wrapText="1"/>
    </xf>
    <xf numFmtId="0" fontId="14" fillId="3" borderId="11" xfId="0" applyFont="1" applyFill="1" applyBorder="1" applyAlignment="1">
      <alignment horizontal="center" vertical="center" wrapText="1"/>
    </xf>
    <xf numFmtId="0" fontId="14" fillId="24" borderId="11" xfId="0" applyFont="1" applyFill="1" applyBorder="1" applyAlignment="1">
      <alignment horizontal="center" vertical="center" wrapText="1"/>
    </xf>
    <xf numFmtId="0" fontId="14" fillId="6" borderId="11" xfId="0" applyFont="1" applyFill="1" applyBorder="1" applyAlignment="1">
      <alignment horizontal="center" vertical="center" wrapText="1"/>
    </xf>
    <xf numFmtId="0" fontId="14" fillId="6" borderId="37" xfId="0" applyFont="1" applyFill="1" applyBorder="1" applyAlignment="1">
      <alignment horizontal="center" vertical="center" wrapText="1"/>
    </xf>
    <xf numFmtId="0" fontId="14" fillId="4" borderId="17" xfId="0" applyFont="1" applyFill="1" applyBorder="1" applyAlignment="1">
      <alignment horizontal="center" vertical="center"/>
    </xf>
    <xf numFmtId="0" fontId="40" fillId="4" borderId="17" xfId="1" applyFont="1" applyFill="1" applyBorder="1" applyAlignment="1" applyProtection="1">
      <alignment horizontal="center" vertical="center" wrapText="1"/>
    </xf>
    <xf numFmtId="0" fontId="14" fillId="4" borderId="17" xfId="0" applyFont="1" applyFill="1" applyBorder="1" applyAlignment="1">
      <alignment horizontal="center" vertical="center" wrapText="1"/>
    </xf>
    <xf numFmtId="0" fontId="14" fillId="4" borderId="17" xfId="0" applyNumberFormat="1" applyFont="1" applyFill="1" applyBorder="1" applyAlignment="1">
      <alignment horizontal="center" vertical="center" wrapText="1"/>
    </xf>
    <xf numFmtId="0" fontId="14" fillId="4" borderId="23" xfId="0" applyFont="1" applyFill="1" applyBorder="1" applyAlignment="1">
      <alignment vertical="center" wrapText="1"/>
    </xf>
    <xf numFmtId="0" fontId="14" fillId="4" borderId="20" xfId="0" applyFont="1" applyFill="1" applyBorder="1" applyAlignment="1">
      <alignment horizontal="center" vertical="center"/>
    </xf>
    <xf numFmtId="0" fontId="40" fillId="4" borderId="20" xfId="1" applyFont="1" applyFill="1" applyBorder="1" applyAlignment="1" applyProtection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20" xfId="0" applyNumberFormat="1" applyFont="1" applyFill="1" applyBorder="1" applyAlignment="1">
      <alignment horizontal="center" vertical="center" wrapText="1"/>
    </xf>
    <xf numFmtId="0" fontId="13" fillId="3" borderId="59" xfId="0" applyFont="1" applyFill="1" applyBorder="1" applyAlignment="1">
      <alignment horizontal="center" vertical="center"/>
    </xf>
    <xf numFmtId="1" fontId="19" fillId="3" borderId="26" xfId="0" applyNumberFormat="1" applyFont="1" applyFill="1" applyBorder="1" applyAlignment="1">
      <alignment horizontal="center" vertical="center"/>
    </xf>
    <xf numFmtId="0" fontId="13" fillId="8" borderId="0" xfId="0" applyFont="1" applyFill="1" applyAlignment="1">
      <alignment horizontal="center" vertical="center"/>
    </xf>
    <xf numFmtId="0" fontId="13" fillId="4" borderId="61" xfId="0" applyFont="1" applyFill="1" applyBorder="1" applyAlignment="1">
      <alignment horizontal="center" vertical="center"/>
    </xf>
    <xf numFmtId="0" fontId="40" fillId="4" borderId="61" xfId="1" applyFont="1" applyFill="1" applyBorder="1" applyAlignment="1" applyProtection="1">
      <alignment horizontal="center" vertical="center" wrapText="1"/>
    </xf>
    <xf numFmtId="0" fontId="14" fillId="4" borderId="61" xfId="0" applyFont="1" applyFill="1" applyBorder="1" applyAlignment="1">
      <alignment horizontal="center" vertical="center" wrapText="1"/>
    </xf>
    <xf numFmtId="0" fontId="14" fillId="4" borderId="61" xfId="0" applyNumberFormat="1" applyFont="1" applyFill="1" applyBorder="1" applyAlignment="1">
      <alignment horizontal="center" vertical="center" wrapText="1"/>
    </xf>
    <xf numFmtId="0" fontId="14" fillId="4" borderId="86" xfId="0" applyFont="1" applyFill="1" applyBorder="1" applyAlignment="1">
      <alignment vertical="center" wrapText="1"/>
    </xf>
    <xf numFmtId="1" fontId="19" fillId="23" borderId="61" xfId="0" applyNumberFormat="1" applyFont="1" applyFill="1" applyBorder="1" applyAlignment="1">
      <alignment horizontal="center" vertical="center"/>
    </xf>
    <xf numFmtId="1" fontId="19" fillId="19" borderId="17" xfId="0" applyNumberFormat="1" applyFont="1" applyFill="1" applyBorder="1" applyAlignment="1">
      <alignment horizontal="center" vertical="center"/>
    </xf>
    <xf numFmtId="1" fontId="19" fillId="9" borderId="17" xfId="0" applyNumberFormat="1" applyFont="1" applyFill="1" applyBorder="1" applyAlignment="1">
      <alignment horizontal="center" vertical="center"/>
    </xf>
    <xf numFmtId="0" fontId="13" fillId="4" borderId="20" xfId="0" applyFont="1" applyFill="1" applyBorder="1" applyAlignment="1">
      <alignment horizontal="center" vertical="center"/>
    </xf>
    <xf numFmtId="0" fontId="40" fillId="4" borderId="27" xfId="1" applyFont="1" applyFill="1" applyBorder="1" applyAlignment="1" applyProtection="1">
      <alignment horizontal="center" vertical="center" wrapText="1"/>
    </xf>
    <xf numFmtId="0" fontId="14" fillId="4" borderId="27" xfId="0" applyFont="1" applyFill="1" applyBorder="1" applyAlignment="1">
      <alignment horizontal="center" vertical="center" wrapText="1"/>
    </xf>
    <xf numFmtId="0" fontId="14" fillId="4" borderId="27" xfId="0" applyNumberFormat="1" applyFont="1" applyFill="1" applyBorder="1" applyAlignment="1">
      <alignment horizontal="center" vertical="center" wrapText="1"/>
    </xf>
    <xf numFmtId="0" fontId="14" fillId="4" borderId="28" xfId="0" applyNumberFormat="1" applyFont="1" applyFill="1" applyBorder="1" applyAlignment="1">
      <alignment horizontal="center" vertical="center" wrapText="1"/>
    </xf>
    <xf numFmtId="0" fontId="14" fillId="4" borderId="29" xfId="0" applyFont="1" applyFill="1" applyBorder="1" applyAlignment="1">
      <alignment vertical="center" wrapText="1"/>
    </xf>
    <xf numFmtId="1" fontId="19" fillId="19" borderId="59" xfId="0" applyNumberFormat="1" applyFont="1" applyFill="1" applyBorder="1" applyAlignment="1">
      <alignment horizontal="center" vertical="center"/>
    </xf>
    <xf numFmtId="1" fontId="19" fillId="22" borderId="61" xfId="0" applyNumberFormat="1" applyFont="1" applyFill="1" applyBorder="1" applyAlignment="1">
      <alignment horizontal="center" vertical="center"/>
    </xf>
    <xf numFmtId="1" fontId="19" fillId="19" borderId="61" xfId="0" applyNumberFormat="1" applyFont="1" applyFill="1" applyBorder="1" applyAlignment="1">
      <alignment horizontal="center" vertical="center"/>
    </xf>
    <xf numFmtId="0" fontId="13" fillId="6" borderId="89" xfId="0" applyFont="1" applyFill="1" applyBorder="1" applyAlignment="1">
      <alignment horizontal="center" vertical="center"/>
    </xf>
    <xf numFmtId="1" fontId="19" fillId="19" borderId="63" xfId="0" applyNumberFormat="1" applyFont="1" applyFill="1" applyBorder="1" applyAlignment="1">
      <alignment horizontal="center" vertical="center"/>
    </xf>
    <xf numFmtId="0" fontId="14" fillId="0" borderId="17" xfId="0" applyFont="1" applyFill="1" applyBorder="1" applyAlignment="1">
      <alignment horizontal="center" vertical="center"/>
    </xf>
    <xf numFmtId="0" fontId="40" fillId="0" borderId="17" xfId="1" applyFont="1" applyFill="1" applyBorder="1" applyAlignment="1" applyProtection="1">
      <alignment horizontal="center" vertical="center" wrapText="1"/>
    </xf>
    <xf numFmtId="0" fontId="14" fillId="0" borderId="17" xfId="0" applyFont="1" applyFill="1" applyBorder="1" applyAlignment="1">
      <alignment horizontal="center" vertical="center" wrapText="1"/>
    </xf>
    <xf numFmtId="0" fontId="14" fillId="6" borderId="48" xfId="0" applyFont="1" applyFill="1" applyBorder="1" applyAlignment="1">
      <alignment vertical="center" wrapText="1"/>
    </xf>
    <xf numFmtId="0" fontId="14" fillId="6" borderId="30" xfId="0" applyFont="1" applyFill="1" applyBorder="1" applyAlignment="1">
      <alignment vertical="center" wrapText="1"/>
    </xf>
    <xf numFmtId="0" fontId="14" fillId="4" borderId="17" xfId="0" applyFont="1" applyFill="1" applyBorder="1" applyAlignment="1">
      <alignment vertical="center" wrapText="1"/>
    </xf>
    <xf numFmtId="1" fontId="19" fillId="6" borderId="61" xfId="0" applyNumberFormat="1" applyFont="1" applyFill="1" applyBorder="1" applyAlignment="1">
      <alignment horizontal="center" vertical="center"/>
    </xf>
    <xf numFmtId="0" fontId="40" fillId="4" borderId="28" xfId="1" applyFont="1" applyFill="1" applyBorder="1" applyAlignment="1" applyProtection="1">
      <alignment horizontal="center" vertical="center" wrapText="1"/>
    </xf>
    <xf numFmtId="0" fontId="14" fillId="4" borderId="28" xfId="0" applyFont="1" applyFill="1" applyBorder="1" applyAlignment="1">
      <alignment horizontal="center" vertical="center" wrapText="1"/>
    </xf>
    <xf numFmtId="1" fontId="13" fillId="4" borderId="70" xfId="0" applyNumberFormat="1" applyFont="1" applyFill="1" applyBorder="1" applyAlignment="1">
      <alignment horizontal="center" vertical="center"/>
    </xf>
    <xf numFmtId="1" fontId="13" fillId="6" borderId="70" xfId="0" applyNumberFormat="1" applyFont="1" applyFill="1" applyBorder="1" applyAlignment="1">
      <alignment horizontal="center" vertical="center"/>
    </xf>
    <xf numFmtId="1" fontId="13" fillId="4" borderId="80" xfId="0" applyNumberFormat="1" applyFont="1" applyFill="1" applyBorder="1" applyAlignment="1">
      <alignment horizontal="center" vertical="center"/>
    </xf>
    <xf numFmtId="14" fontId="19" fillId="3" borderId="25" xfId="0" applyNumberFormat="1" applyFont="1" applyFill="1" applyBorder="1" applyAlignment="1">
      <alignment vertical="center"/>
    </xf>
    <xf numFmtId="1" fontId="19" fillId="3" borderId="14" xfId="0" applyNumberFormat="1" applyFont="1" applyFill="1" applyBorder="1" applyAlignment="1">
      <alignment horizontal="center" vertical="center"/>
    </xf>
    <xf numFmtId="0" fontId="14" fillId="4" borderId="107" xfId="0" applyFont="1" applyFill="1" applyBorder="1" applyAlignment="1">
      <alignment horizontal="center" vertical="center" wrapText="1"/>
    </xf>
    <xf numFmtId="0" fontId="14" fillId="4" borderId="56" xfId="0" applyFont="1" applyFill="1" applyBorder="1" applyAlignment="1">
      <alignment horizontal="center" vertical="center" wrapText="1"/>
    </xf>
    <xf numFmtId="0" fontId="14" fillId="6" borderId="17" xfId="0" applyFont="1" applyFill="1" applyBorder="1" applyAlignment="1">
      <alignment vertical="center" wrapText="1"/>
    </xf>
    <xf numFmtId="0" fontId="14" fillId="4" borderId="100" xfId="0" applyFont="1" applyFill="1" applyBorder="1" applyAlignment="1">
      <alignment horizontal="center" vertical="center" wrapText="1"/>
    </xf>
    <xf numFmtId="0" fontId="13" fillId="3" borderId="20" xfId="0" applyFont="1" applyFill="1" applyBorder="1" applyAlignment="1">
      <alignment horizontal="center" vertical="center"/>
    </xf>
    <xf numFmtId="1" fontId="19" fillId="3" borderId="5" xfId="0" applyNumberFormat="1" applyFont="1" applyFill="1" applyBorder="1" applyAlignment="1">
      <alignment horizontal="center" vertical="center"/>
    </xf>
    <xf numFmtId="0" fontId="13" fillId="6" borderId="91" xfId="0" applyFont="1" applyFill="1" applyBorder="1" applyAlignment="1">
      <alignment horizontal="center" vertical="center"/>
    </xf>
    <xf numFmtId="1" fontId="13" fillId="6" borderId="91" xfId="0" applyNumberFormat="1" applyFont="1" applyFill="1" applyBorder="1" applyAlignment="1">
      <alignment horizontal="center" vertical="center"/>
    </xf>
    <xf numFmtId="0" fontId="14" fillId="4" borderId="30" xfId="0" applyFont="1" applyFill="1" applyBorder="1" applyAlignment="1">
      <alignment horizontal="center" vertical="center" wrapText="1"/>
    </xf>
    <xf numFmtId="0" fontId="14" fillId="4" borderId="55" xfId="0" applyFont="1" applyFill="1" applyBorder="1" applyAlignment="1">
      <alignment horizontal="center" vertical="center" wrapText="1"/>
    </xf>
    <xf numFmtId="0" fontId="13" fillId="6" borderId="101" xfId="0" applyFont="1" applyFill="1" applyBorder="1" applyAlignment="1">
      <alignment horizontal="center" vertical="center"/>
    </xf>
    <xf numFmtId="1" fontId="13" fillId="6" borderId="101" xfId="0" applyNumberFormat="1" applyFont="1" applyFill="1" applyBorder="1" applyAlignment="1">
      <alignment horizontal="center" vertical="center"/>
    </xf>
    <xf numFmtId="1" fontId="19" fillId="7" borderId="81" xfId="0" applyNumberFormat="1" applyFont="1" applyFill="1" applyBorder="1" applyAlignment="1">
      <alignment horizontal="center" vertical="center"/>
    </xf>
    <xf numFmtId="1" fontId="19" fillId="23" borderId="81" xfId="0" applyNumberFormat="1" applyFont="1" applyFill="1" applyBorder="1" applyAlignment="1">
      <alignment horizontal="center" vertical="center"/>
    </xf>
    <xf numFmtId="1" fontId="19" fillId="20" borderId="81" xfId="0" applyNumberFormat="1" applyFont="1" applyFill="1" applyBorder="1" applyAlignment="1">
      <alignment horizontal="center" vertical="center"/>
    </xf>
    <xf numFmtId="1" fontId="19" fillId="12" borderId="81" xfId="0" applyNumberFormat="1" applyFont="1" applyFill="1" applyBorder="1" applyAlignment="1">
      <alignment horizontal="center" vertical="center"/>
    </xf>
    <xf numFmtId="1" fontId="19" fillId="22" borderId="81" xfId="0" applyNumberFormat="1" applyFont="1" applyFill="1" applyBorder="1" applyAlignment="1">
      <alignment horizontal="center" vertical="center"/>
    </xf>
    <xf numFmtId="1" fontId="19" fillId="18" borderId="81" xfId="0" applyNumberFormat="1" applyFont="1" applyFill="1" applyBorder="1" applyAlignment="1">
      <alignment horizontal="center" vertical="center"/>
    </xf>
    <xf numFmtId="1" fontId="19" fillId="4" borderId="81" xfId="0" applyNumberFormat="1" applyFont="1" applyFill="1" applyBorder="1" applyAlignment="1">
      <alignment horizontal="center" vertical="center"/>
    </xf>
    <xf numFmtId="1" fontId="19" fillId="21" borderId="81" xfId="0" applyNumberFormat="1" applyFont="1" applyFill="1" applyBorder="1" applyAlignment="1">
      <alignment horizontal="center" vertical="center"/>
    </xf>
    <xf numFmtId="1" fontId="19" fillId="19" borderId="81" xfId="0" applyNumberFormat="1" applyFont="1" applyFill="1" applyBorder="1" applyAlignment="1">
      <alignment horizontal="center" vertical="center"/>
    </xf>
    <xf numFmtId="1" fontId="19" fillId="16" borderId="81" xfId="0" applyNumberFormat="1" applyFont="1" applyFill="1" applyBorder="1" applyAlignment="1">
      <alignment horizontal="center" vertical="center"/>
    </xf>
    <xf numFmtId="1" fontId="19" fillId="3" borderId="81" xfId="0" applyNumberFormat="1" applyFont="1" applyFill="1" applyBorder="1" applyAlignment="1">
      <alignment horizontal="center" vertical="center"/>
    </xf>
    <xf numFmtId="1" fontId="19" fillId="24" borderId="81" xfId="0" applyNumberFormat="1" applyFont="1" applyFill="1" applyBorder="1" applyAlignment="1">
      <alignment horizontal="center" vertical="center"/>
    </xf>
    <xf numFmtId="1" fontId="19" fillId="7" borderId="26" xfId="0" applyNumberFormat="1" applyFont="1" applyFill="1" applyBorder="1" applyAlignment="1">
      <alignment horizontal="center" vertical="center"/>
    </xf>
    <xf numFmtId="1" fontId="19" fillId="20" borderId="26" xfId="0" applyNumberFormat="1" applyFont="1" applyFill="1" applyBorder="1" applyAlignment="1">
      <alignment horizontal="center" vertical="center"/>
    </xf>
    <xf numFmtId="1" fontId="19" fillId="12" borderId="26" xfId="0" applyNumberFormat="1" applyFont="1" applyFill="1" applyBorder="1" applyAlignment="1">
      <alignment horizontal="center" vertical="center"/>
    </xf>
    <xf numFmtId="1" fontId="19" fillId="22" borderId="26" xfId="0" applyNumberFormat="1" applyFont="1" applyFill="1" applyBorder="1" applyAlignment="1">
      <alignment horizontal="center" vertical="center"/>
    </xf>
    <xf numFmtId="1" fontId="19" fillId="18" borderId="26" xfId="0" applyNumberFormat="1" applyFont="1" applyFill="1" applyBorder="1" applyAlignment="1">
      <alignment horizontal="center" vertical="center"/>
    </xf>
    <xf numFmtId="1" fontId="19" fillId="4" borderId="26" xfId="0" applyNumberFormat="1" applyFont="1" applyFill="1" applyBorder="1" applyAlignment="1">
      <alignment horizontal="center" vertical="center"/>
    </xf>
    <xf numFmtId="1" fontId="19" fillId="21" borderId="26" xfId="0" applyNumberFormat="1" applyFont="1" applyFill="1" applyBorder="1" applyAlignment="1">
      <alignment horizontal="center" vertical="center"/>
    </xf>
    <xf numFmtId="1" fontId="19" fillId="19" borderId="26" xfId="0" applyNumberFormat="1" applyFont="1" applyFill="1" applyBorder="1" applyAlignment="1">
      <alignment horizontal="center" vertical="center"/>
    </xf>
    <xf numFmtId="1" fontId="19" fillId="16" borderId="26" xfId="0" applyNumberFormat="1" applyFont="1" applyFill="1" applyBorder="1" applyAlignment="1">
      <alignment horizontal="center" vertical="center"/>
    </xf>
    <xf numFmtId="1" fontId="19" fillId="3" borderId="129" xfId="0" applyNumberFormat="1" applyFont="1" applyFill="1" applyBorder="1" applyAlignment="1">
      <alignment horizontal="center" vertical="center"/>
    </xf>
    <xf numFmtId="1" fontId="13" fillId="4" borderId="96" xfId="0" applyNumberFormat="1" applyFont="1" applyFill="1" applyBorder="1" applyAlignment="1">
      <alignment horizontal="center" vertical="center"/>
    </xf>
    <xf numFmtId="0" fontId="14" fillId="6" borderId="17" xfId="0" applyNumberFormat="1" applyFont="1" applyFill="1" applyBorder="1" applyAlignment="1">
      <alignment horizontal="center" vertical="center"/>
    </xf>
    <xf numFmtId="1" fontId="13" fillId="4" borderId="0" xfId="0" applyNumberFormat="1" applyFont="1" applyFill="1" applyAlignment="1">
      <alignment horizontal="center" vertical="center"/>
    </xf>
    <xf numFmtId="0" fontId="13" fillId="4" borderId="59" xfId="0" applyFont="1" applyFill="1" applyBorder="1" applyAlignment="1">
      <alignment horizontal="center" vertical="center"/>
    </xf>
    <xf numFmtId="0" fontId="40" fillId="4" borderId="59" xfId="1" applyFont="1" applyFill="1" applyBorder="1" applyAlignment="1" applyProtection="1">
      <alignment horizontal="center" vertical="center" wrapText="1"/>
    </xf>
    <xf numFmtId="0" fontId="14" fillId="4" borderId="59" xfId="0" applyFont="1" applyFill="1" applyBorder="1" applyAlignment="1">
      <alignment horizontal="center" vertical="center" wrapText="1"/>
    </xf>
    <xf numFmtId="0" fontId="14" fillId="4" borderId="125" xfId="0" applyFont="1" applyFill="1" applyBorder="1" applyAlignment="1">
      <alignment horizontal="center" vertical="center" wrapText="1"/>
    </xf>
    <xf numFmtId="0" fontId="14" fillId="4" borderId="59" xfId="0" applyNumberFormat="1" applyFont="1" applyFill="1" applyBorder="1" applyAlignment="1">
      <alignment horizontal="center" vertical="center" wrapText="1"/>
    </xf>
    <xf numFmtId="0" fontId="14" fillId="4" borderId="100" xfId="0" applyFont="1" applyFill="1" applyBorder="1" applyAlignment="1">
      <alignment vertical="center" wrapText="1"/>
    </xf>
    <xf numFmtId="1" fontId="13" fillId="4" borderId="101" xfId="0" applyNumberFormat="1" applyFont="1" applyFill="1" applyBorder="1" applyAlignment="1">
      <alignment horizontal="center" vertical="center"/>
    </xf>
    <xf numFmtId="0" fontId="14" fillId="4" borderId="107" xfId="0" applyFont="1" applyFill="1" applyBorder="1" applyAlignment="1">
      <alignment vertical="center" wrapText="1"/>
    </xf>
    <xf numFmtId="1" fontId="19" fillId="19" borderId="82" xfId="0" applyNumberFormat="1" applyFont="1" applyFill="1" applyBorder="1" applyAlignment="1">
      <alignment horizontal="center" vertical="center"/>
    </xf>
    <xf numFmtId="0" fontId="13" fillId="3" borderId="58" xfId="0" applyFont="1" applyFill="1" applyBorder="1" applyAlignment="1">
      <alignment horizontal="center" vertical="center"/>
    </xf>
    <xf numFmtId="0" fontId="13" fillId="3" borderId="44" xfId="0" applyFont="1" applyFill="1" applyBorder="1" applyAlignment="1">
      <alignment horizontal="center" vertical="center"/>
    </xf>
    <xf numFmtId="1" fontId="19" fillId="7" borderId="31" xfId="0" applyNumberFormat="1" applyFont="1" applyFill="1" applyBorder="1" applyAlignment="1">
      <alignment horizontal="center" vertical="center"/>
    </xf>
    <xf numFmtId="1" fontId="19" fillId="23" borderId="31" xfId="0" applyNumberFormat="1" applyFont="1" applyFill="1" applyBorder="1" applyAlignment="1">
      <alignment horizontal="center" vertical="center"/>
    </xf>
    <xf numFmtId="1" fontId="19" fillId="20" borderId="31" xfId="0" applyNumberFormat="1" applyFont="1" applyFill="1" applyBorder="1" applyAlignment="1">
      <alignment horizontal="center" vertical="center"/>
    </xf>
    <xf numFmtId="1" fontId="19" fillId="12" borderId="31" xfId="0" applyNumberFormat="1" applyFont="1" applyFill="1" applyBorder="1" applyAlignment="1">
      <alignment horizontal="center" vertical="center"/>
    </xf>
    <xf numFmtId="1" fontId="19" fillId="22" borderId="31" xfId="0" applyNumberFormat="1" applyFont="1" applyFill="1" applyBorder="1" applyAlignment="1">
      <alignment horizontal="center" vertical="center"/>
    </xf>
    <xf numFmtId="1" fontId="19" fillId="18" borderId="31" xfId="0" applyNumberFormat="1" applyFont="1" applyFill="1" applyBorder="1" applyAlignment="1">
      <alignment horizontal="center" vertical="center"/>
    </xf>
    <xf numFmtId="1" fontId="19" fillId="4" borderId="31" xfId="0" applyNumberFormat="1" applyFont="1" applyFill="1" applyBorder="1" applyAlignment="1">
      <alignment horizontal="center" vertical="center"/>
    </xf>
    <xf numFmtId="1" fontId="19" fillId="21" borderId="31" xfId="0" applyNumberFormat="1" applyFont="1" applyFill="1" applyBorder="1" applyAlignment="1">
      <alignment horizontal="center" vertical="center"/>
    </xf>
    <xf numFmtId="1" fontId="19" fillId="19" borderId="31" xfId="0" applyNumberFormat="1" applyFont="1" applyFill="1" applyBorder="1" applyAlignment="1">
      <alignment horizontal="center" vertical="center"/>
    </xf>
    <xf numFmtId="1" fontId="19" fillId="16" borderId="31" xfId="0" applyNumberFormat="1" applyFont="1" applyFill="1" applyBorder="1" applyAlignment="1">
      <alignment horizontal="center" vertical="center"/>
    </xf>
    <xf numFmtId="1" fontId="19" fillId="3" borderId="31" xfId="0" applyNumberFormat="1" applyFont="1" applyFill="1" applyBorder="1" applyAlignment="1">
      <alignment horizontal="center" vertical="center"/>
    </xf>
    <xf numFmtId="1" fontId="19" fillId="3" borderId="47" xfId="0" applyNumberFormat="1" applyFont="1" applyFill="1" applyBorder="1" applyAlignment="1">
      <alignment horizontal="center" vertical="center"/>
    </xf>
    <xf numFmtId="0" fontId="13" fillId="7" borderId="17" xfId="0" applyFont="1" applyFill="1" applyBorder="1" applyAlignment="1">
      <alignment horizontal="center" vertical="center"/>
    </xf>
    <xf numFmtId="1" fontId="14" fillId="7" borderId="5" xfId="0" applyNumberFormat="1" applyFont="1" applyFill="1" applyBorder="1" applyAlignment="1">
      <alignment horizontal="center" vertical="center"/>
    </xf>
    <xf numFmtId="1" fontId="14" fillId="23" borderId="5" xfId="0" applyNumberFormat="1" applyFont="1" applyFill="1" applyBorder="1" applyAlignment="1">
      <alignment horizontal="center" vertical="center"/>
    </xf>
    <xf numFmtId="1" fontId="14" fillId="20" borderId="5" xfId="0" applyNumberFormat="1" applyFont="1" applyFill="1" applyBorder="1" applyAlignment="1">
      <alignment horizontal="center" vertical="center"/>
    </xf>
    <xf numFmtId="1" fontId="14" fillId="12" borderId="5" xfId="0" applyNumberFormat="1" applyFont="1" applyFill="1" applyBorder="1" applyAlignment="1">
      <alignment horizontal="center" vertical="center"/>
    </xf>
    <xf numFmtId="0" fontId="14" fillId="22" borderId="5" xfId="0" applyNumberFormat="1" applyFont="1" applyFill="1" applyBorder="1" applyAlignment="1">
      <alignment horizontal="center" vertical="center"/>
    </xf>
    <xf numFmtId="0" fontId="14" fillId="18" borderId="5" xfId="0" applyNumberFormat="1" applyFont="1" applyFill="1" applyBorder="1" applyAlignment="1">
      <alignment horizontal="center" vertical="center"/>
    </xf>
    <xf numFmtId="0" fontId="14" fillId="21" borderId="4" xfId="0" applyNumberFormat="1" applyFont="1" applyFill="1" applyBorder="1" applyAlignment="1">
      <alignment horizontal="center" vertical="center"/>
    </xf>
    <xf numFmtId="0" fontId="14" fillId="19" borderId="4" xfId="0" applyNumberFormat="1" applyFont="1" applyFill="1" applyBorder="1" applyAlignment="1">
      <alignment horizontal="center" vertical="center"/>
    </xf>
    <xf numFmtId="0" fontId="14" fillId="16" borderId="4" xfId="0" applyNumberFormat="1" applyFont="1" applyFill="1" applyBorder="1" applyAlignment="1">
      <alignment horizontal="center" vertical="center"/>
    </xf>
    <xf numFmtId="0" fontId="14" fillId="3" borderId="4" xfId="0" applyNumberFormat="1" applyFont="1" applyFill="1" applyBorder="1" applyAlignment="1">
      <alignment horizontal="center" vertical="center"/>
    </xf>
    <xf numFmtId="0" fontId="14" fillId="7" borderId="4" xfId="0" applyNumberFormat="1" applyFont="1" applyFill="1" applyBorder="1" applyAlignment="1">
      <alignment horizontal="center" vertical="center"/>
    </xf>
    <xf numFmtId="0" fontId="14" fillId="7" borderId="5" xfId="0" applyNumberFormat="1" applyFont="1" applyFill="1" applyBorder="1" applyAlignment="1">
      <alignment horizontal="center" vertical="center"/>
    </xf>
    <xf numFmtId="0" fontId="13" fillId="7" borderId="0" xfId="0" applyFont="1" applyFill="1" applyAlignment="1">
      <alignment horizontal="center" vertical="center"/>
    </xf>
    <xf numFmtId="1" fontId="13" fillId="7" borderId="0" xfId="0" applyNumberFormat="1" applyFont="1" applyFill="1" applyAlignment="1">
      <alignment horizontal="center" vertical="center"/>
    </xf>
    <xf numFmtId="0" fontId="14" fillId="7" borderId="4" xfId="0" applyFont="1" applyFill="1" applyBorder="1" applyAlignment="1">
      <alignment horizontal="center" vertical="center"/>
    </xf>
    <xf numFmtId="0" fontId="14" fillId="7" borderId="13" xfId="0" applyFont="1" applyFill="1" applyBorder="1" applyAlignment="1">
      <alignment horizontal="center" vertical="center"/>
    </xf>
    <xf numFmtId="1" fontId="14" fillId="4" borderId="5" xfId="0" applyNumberFormat="1" applyFont="1" applyFill="1" applyBorder="1" applyAlignment="1">
      <alignment horizontal="center" vertical="center"/>
    </xf>
    <xf numFmtId="165" fontId="13" fillId="6" borderId="0" xfId="0" applyNumberFormat="1" applyFont="1" applyFill="1" applyAlignment="1">
      <alignment horizontal="center" vertical="center"/>
    </xf>
    <xf numFmtId="0" fontId="13" fillId="4" borderId="20" xfId="0" applyFont="1" applyFill="1" applyBorder="1" applyAlignment="1">
      <alignment vertical="center"/>
    </xf>
    <xf numFmtId="0" fontId="14" fillId="4" borderId="49" xfId="0" applyFont="1" applyFill="1" applyBorder="1" applyAlignment="1">
      <alignment vertical="center" wrapText="1"/>
    </xf>
    <xf numFmtId="0" fontId="14" fillId="6" borderId="17" xfId="0" applyFont="1" applyFill="1" applyBorder="1" applyAlignment="1">
      <alignment horizontal="center" vertical="center"/>
    </xf>
    <xf numFmtId="0" fontId="14" fillId="4" borderId="17" xfId="0" applyFont="1" applyFill="1" applyBorder="1" applyAlignment="1">
      <alignment horizontal="center" vertical="center" wrapText="1"/>
    </xf>
    <xf numFmtId="0" fontId="14" fillId="0" borderId="17" xfId="0" applyFont="1" applyFill="1" applyBorder="1" applyAlignment="1">
      <alignment vertical="center" wrapText="1"/>
    </xf>
    <xf numFmtId="0" fontId="13" fillId="0" borderId="17" xfId="0" applyFont="1" applyFill="1" applyBorder="1" applyAlignment="1">
      <alignment horizontal="center" vertical="center"/>
    </xf>
    <xf numFmtId="0" fontId="1" fillId="5" borderId="120" xfId="0" applyFont="1" applyFill="1" applyBorder="1" applyAlignment="1">
      <alignment horizontal="center" vertical="center"/>
    </xf>
    <xf numFmtId="1" fontId="25" fillId="5" borderId="121" xfId="0" applyNumberFormat="1" applyFont="1" applyFill="1" applyBorder="1" applyAlignment="1">
      <alignment horizontal="center" vertical="center"/>
    </xf>
    <xf numFmtId="1" fontId="25" fillId="5" borderId="122" xfId="0" applyNumberFormat="1" applyFont="1" applyFill="1" applyBorder="1" applyAlignment="1">
      <alignment horizontal="center" vertical="center"/>
    </xf>
    <xf numFmtId="0" fontId="42" fillId="3" borderId="126" xfId="0" applyFont="1" applyFill="1" applyBorder="1" applyAlignment="1">
      <alignment horizontal="center" vertical="center" wrapText="1"/>
    </xf>
    <xf numFmtId="0" fontId="42" fillId="3" borderId="61" xfId="0" applyFont="1" applyFill="1" applyBorder="1" applyAlignment="1">
      <alignment horizontal="center" vertical="center" wrapText="1"/>
    </xf>
    <xf numFmtId="0" fontId="42" fillId="6" borderId="127" xfId="0" applyFont="1" applyFill="1" applyBorder="1" applyAlignment="1">
      <alignment horizontal="center" vertical="center"/>
    </xf>
    <xf numFmtId="0" fontId="42" fillId="3" borderId="132" xfId="0" applyFont="1" applyFill="1" applyBorder="1" applyAlignment="1">
      <alignment horizontal="center" vertical="center" wrapText="1"/>
    </xf>
    <xf numFmtId="0" fontId="42" fillId="5" borderId="127" xfId="0" applyFont="1" applyFill="1" applyBorder="1" applyAlignment="1">
      <alignment horizontal="center" vertical="center"/>
    </xf>
    <xf numFmtId="1" fontId="43" fillId="6" borderId="63" xfId="0" applyNumberFormat="1" applyFont="1" applyFill="1" applyBorder="1" applyAlignment="1">
      <alignment horizontal="center" vertical="center"/>
    </xf>
    <xf numFmtId="1" fontId="43" fillId="5" borderId="63" xfId="0" applyNumberFormat="1" applyFont="1" applyFill="1" applyBorder="1" applyAlignment="1">
      <alignment horizontal="center" vertical="center"/>
    </xf>
    <xf numFmtId="1" fontId="43" fillId="6" borderId="133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7" fillId="6" borderId="0" xfId="0" applyFont="1" applyFill="1" applyBorder="1" applyAlignment="1">
      <alignment vertical="center"/>
    </xf>
    <xf numFmtId="1" fontId="17" fillId="6" borderId="0" xfId="0" applyNumberFormat="1" applyFont="1" applyFill="1" applyBorder="1" applyAlignment="1">
      <alignment vertical="center"/>
    </xf>
    <xf numFmtId="0" fontId="13" fillId="6" borderId="17" xfId="0" applyFont="1" applyFill="1" applyBorder="1" applyAlignment="1">
      <alignment horizontal="center" vertical="center"/>
    </xf>
    <xf numFmtId="0" fontId="14" fillId="6" borderId="59" xfId="0" applyFont="1" applyFill="1" applyBorder="1" applyAlignment="1">
      <alignment horizontal="center" vertical="center" wrapText="1"/>
    </xf>
    <xf numFmtId="0" fontId="0" fillId="6" borderId="59" xfId="0" applyFill="1" applyBorder="1" applyAlignment="1">
      <alignment horizontal="center" vertical="center"/>
    </xf>
    <xf numFmtId="0" fontId="10" fillId="3" borderId="17" xfId="0" applyFont="1" applyFill="1" applyBorder="1" applyAlignment="1">
      <alignment horizontal="center" vertical="center"/>
    </xf>
    <xf numFmtId="0" fontId="21" fillId="3" borderId="17" xfId="1" applyFont="1" applyFill="1" applyBorder="1" applyAlignment="1" applyProtection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16" fillId="3" borderId="17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2" fillId="3" borderId="17" xfId="0" applyNumberFormat="1" applyFont="1" applyFill="1" applyBorder="1" applyAlignment="1">
      <alignment horizontal="center" vertical="center" wrapText="1"/>
    </xf>
    <xf numFmtId="0" fontId="2" fillId="6" borderId="17" xfId="0" applyNumberFormat="1" applyFont="1" applyFill="1" applyBorder="1" applyAlignment="1">
      <alignment horizontal="center" vertical="center" wrapText="1"/>
    </xf>
    <xf numFmtId="0" fontId="10" fillId="6" borderId="17" xfId="0" applyFont="1" applyFill="1" applyBorder="1" applyAlignment="1">
      <alignment horizontal="center" vertical="center" wrapText="1"/>
    </xf>
    <xf numFmtId="0" fontId="1" fillId="6" borderId="17" xfId="0" applyFont="1" applyFill="1" applyBorder="1" applyAlignment="1">
      <alignment horizontal="center" vertical="center" wrapText="1"/>
    </xf>
    <xf numFmtId="1" fontId="5" fillId="3" borderId="17" xfId="0" applyNumberFormat="1" applyFont="1" applyFill="1" applyBorder="1" applyAlignment="1">
      <alignment horizontal="center" vertical="center"/>
    </xf>
    <xf numFmtId="1" fontId="6" fillId="7" borderId="5" xfId="0" applyNumberFormat="1" applyFont="1" applyFill="1" applyBorder="1" applyAlignment="1">
      <alignment vertical="center"/>
    </xf>
    <xf numFmtId="0" fontId="13" fillId="26" borderId="17" xfId="0" applyFont="1" applyFill="1" applyBorder="1" applyAlignment="1">
      <alignment horizontal="center" vertical="center"/>
    </xf>
    <xf numFmtId="0" fontId="14" fillId="26" borderId="17" xfId="0" applyFont="1" applyFill="1" applyBorder="1" applyAlignment="1">
      <alignment horizontal="center" vertical="center"/>
    </xf>
    <xf numFmtId="0" fontId="40" fillId="26" borderId="17" xfId="1" applyFont="1" applyFill="1" applyBorder="1" applyAlignment="1" applyProtection="1">
      <alignment horizontal="center" vertical="center" wrapText="1"/>
    </xf>
    <xf numFmtId="0" fontId="14" fillId="26" borderId="17" xfId="0" applyFont="1" applyFill="1" applyBorder="1" applyAlignment="1">
      <alignment horizontal="center" vertical="center" wrapText="1"/>
    </xf>
    <xf numFmtId="0" fontId="14" fillId="26" borderId="17" xfId="0" applyNumberFormat="1" applyFont="1" applyFill="1" applyBorder="1" applyAlignment="1">
      <alignment horizontal="center" vertical="center" wrapText="1"/>
    </xf>
    <xf numFmtId="0" fontId="14" fillId="26" borderId="48" xfId="0" applyFont="1" applyFill="1" applyBorder="1" applyAlignment="1">
      <alignment vertical="center" wrapText="1"/>
    </xf>
    <xf numFmtId="0" fontId="13" fillId="26" borderId="0" xfId="0" applyFont="1" applyFill="1" applyAlignment="1">
      <alignment horizontal="center" vertical="center"/>
    </xf>
    <xf numFmtId="0" fontId="13" fillId="27" borderId="17" xfId="0" applyFont="1" applyFill="1" applyBorder="1" applyAlignment="1">
      <alignment horizontal="center" vertical="center"/>
    </xf>
    <xf numFmtId="0" fontId="14" fillId="27" borderId="24" xfId="0" applyFont="1" applyFill="1" applyBorder="1" applyAlignment="1">
      <alignment horizontal="center" vertical="center"/>
    </xf>
    <xf numFmtId="0" fontId="40" fillId="27" borderId="24" xfId="1" applyFont="1" applyFill="1" applyBorder="1" applyAlignment="1" applyProtection="1">
      <alignment horizontal="center" vertical="center" wrapText="1"/>
    </xf>
    <xf numFmtId="0" fontId="14" fillId="27" borderId="24" xfId="0" applyFont="1" applyFill="1" applyBorder="1" applyAlignment="1">
      <alignment horizontal="center" vertical="center" wrapText="1"/>
    </xf>
    <xf numFmtId="0" fontId="14" fillId="27" borderId="24" xfId="0" applyNumberFormat="1" applyFont="1" applyFill="1" applyBorder="1" applyAlignment="1">
      <alignment horizontal="center" vertical="center" wrapText="1"/>
    </xf>
    <xf numFmtId="0" fontId="14" fillId="27" borderId="27" xfId="0" applyFont="1" applyFill="1" applyBorder="1" applyAlignment="1">
      <alignment horizontal="center" vertical="center" wrapText="1"/>
    </xf>
    <xf numFmtId="0" fontId="14" fillId="27" borderId="92" xfId="0" applyFont="1" applyFill="1" applyBorder="1" applyAlignment="1">
      <alignment vertical="center" wrapText="1"/>
    </xf>
    <xf numFmtId="1" fontId="19" fillId="27" borderId="17" xfId="0" applyNumberFormat="1" applyFont="1" applyFill="1" applyBorder="1" applyAlignment="1">
      <alignment horizontal="center" vertical="center"/>
    </xf>
    <xf numFmtId="0" fontId="13" fillId="27" borderId="0" xfId="0" applyFont="1" applyFill="1" applyAlignment="1">
      <alignment horizontal="center" vertical="center"/>
    </xf>
    <xf numFmtId="1" fontId="13" fillId="27" borderId="0" xfId="0" applyNumberFormat="1" applyFont="1" applyFill="1" applyAlignment="1">
      <alignment horizontal="center" vertical="center"/>
    </xf>
    <xf numFmtId="0" fontId="14" fillId="0" borderId="17" xfId="0" applyNumberFormat="1" applyFont="1" applyFill="1" applyBorder="1" applyAlignment="1">
      <alignment horizontal="center" vertical="center" wrapText="1"/>
    </xf>
    <xf numFmtId="0" fontId="14" fillId="6" borderId="0" xfId="0" applyFont="1" applyFill="1" applyAlignment="1">
      <alignment vertical="center"/>
    </xf>
    <xf numFmtId="1" fontId="19" fillId="3" borderId="55" xfId="0" applyNumberFormat="1" applyFont="1" applyFill="1" applyBorder="1" applyAlignment="1">
      <alignment horizontal="center" vertical="center"/>
    </xf>
    <xf numFmtId="1" fontId="19" fillId="7" borderId="55" xfId="0" applyNumberFormat="1" applyFont="1" applyFill="1" applyBorder="1" applyAlignment="1">
      <alignment horizontal="center" vertical="center"/>
    </xf>
    <xf numFmtId="1" fontId="19" fillId="7" borderId="125" xfId="0" applyNumberFormat="1" applyFont="1" applyFill="1" applyBorder="1" applyAlignment="1">
      <alignment horizontal="center" vertical="center"/>
    </xf>
    <xf numFmtId="1" fontId="19" fillId="7" borderId="62" xfId="0" applyNumberFormat="1" applyFont="1" applyFill="1" applyBorder="1" applyAlignment="1">
      <alignment horizontal="center" vertical="center"/>
    </xf>
    <xf numFmtId="1" fontId="19" fillId="7" borderId="64" xfId="0" applyNumberFormat="1" applyFont="1" applyFill="1" applyBorder="1" applyAlignment="1">
      <alignment horizontal="center" vertical="center"/>
    </xf>
    <xf numFmtId="1" fontId="19" fillId="7" borderId="54" xfId="0" applyNumberFormat="1" applyFont="1" applyFill="1" applyBorder="1" applyAlignment="1">
      <alignment horizontal="center" vertical="center"/>
    </xf>
    <xf numFmtId="0" fontId="14" fillId="6" borderId="59" xfId="0" applyFont="1" applyFill="1" applyBorder="1" applyAlignment="1">
      <alignment horizontal="center" vertical="center"/>
    </xf>
    <xf numFmtId="0" fontId="40" fillId="6" borderId="59" xfId="1" applyFont="1" applyFill="1" applyBorder="1" applyAlignment="1" applyProtection="1">
      <alignment horizontal="center" vertical="center" wrapText="1"/>
    </xf>
    <xf numFmtId="0" fontId="14" fillId="0" borderId="17" xfId="0" applyNumberFormat="1" applyFont="1" applyFill="1" applyBorder="1" applyAlignment="1">
      <alignment vertical="center" wrapText="1"/>
    </xf>
    <xf numFmtId="0" fontId="14" fillId="4" borderId="17" xfId="0" applyNumberFormat="1" applyFont="1" applyFill="1" applyBorder="1" applyAlignment="1">
      <alignment vertical="center" wrapText="1"/>
    </xf>
    <xf numFmtId="0" fontId="14" fillId="6" borderId="59" xfId="0" applyNumberFormat="1" applyFont="1" applyFill="1" applyBorder="1" applyAlignment="1">
      <alignment horizontal="center" vertical="center" wrapText="1"/>
    </xf>
    <xf numFmtId="0" fontId="14" fillId="6" borderId="17" xfId="0" applyFont="1" applyFill="1" applyBorder="1" applyAlignment="1">
      <alignment horizontal="center" vertical="center" wrapText="1"/>
    </xf>
    <xf numFmtId="0" fontId="46" fillId="3" borderId="34" xfId="0" applyFont="1" applyFill="1" applyBorder="1" applyAlignment="1">
      <alignment horizontal="center" vertical="center" wrapText="1"/>
    </xf>
    <xf numFmtId="0" fontId="14" fillId="7" borderId="18" xfId="0" applyFont="1" applyFill="1" applyBorder="1" applyAlignment="1">
      <alignment horizontal="center" vertical="center" wrapText="1"/>
    </xf>
    <xf numFmtId="0" fontId="14" fillId="26" borderId="84" xfId="0" applyFont="1" applyFill="1" applyBorder="1" applyAlignment="1">
      <alignment vertical="center" wrapText="1"/>
    </xf>
    <xf numFmtId="0" fontId="14" fillId="6" borderId="84" xfId="0" applyFont="1" applyFill="1" applyBorder="1" applyAlignment="1">
      <alignment vertical="center" wrapText="1"/>
    </xf>
    <xf numFmtId="0" fontId="6" fillId="6" borderId="17" xfId="0" applyFont="1" applyFill="1" applyBorder="1" applyAlignment="1">
      <alignment horizontal="center" vertical="center"/>
    </xf>
    <xf numFmtId="0" fontId="12" fillId="4" borderId="17" xfId="0" applyFont="1" applyFill="1" applyBorder="1" applyAlignment="1">
      <alignment horizontal="center" vertical="center" wrapText="1"/>
    </xf>
    <xf numFmtId="0" fontId="14" fillId="4" borderId="59" xfId="0" applyFont="1" applyFill="1" applyBorder="1" applyAlignment="1">
      <alignment horizontal="center" vertical="center"/>
    </xf>
    <xf numFmtId="0" fontId="14" fillId="4" borderId="125" xfId="0" applyFont="1" applyFill="1" applyBorder="1" applyAlignment="1">
      <alignment vertical="center" wrapText="1"/>
    </xf>
    <xf numFmtId="0" fontId="14" fillId="4" borderId="136" xfId="0" applyFont="1" applyFill="1" applyBorder="1" applyAlignment="1">
      <alignment vertical="center" wrapText="1"/>
    </xf>
    <xf numFmtId="0" fontId="19" fillId="4" borderId="17" xfId="0" applyNumberFormat="1" applyFont="1" applyFill="1" applyBorder="1" applyAlignment="1">
      <alignment vertical="center"/>
    </xf>
    <xf numFmtId="14" fontId="19" fillId="4" borderId="17" xfId="0" applyNumberFormat="1" applyFont="1" applyFill="1" applyBorder="1" applyAlignment="1">
      <alignment vertical="center"/>
    </xf>
    <xf numFmtId="14" fontId="19" fillId="4" borderId="17" xfId="0" applyNumberFormat="1" applyFont="1" applyFill="1" applyBorder="1" applyAlignment="1">
      <alignment horizontal="center" vertical="center"/>
    </xf>
    <xf numFmtId="0" fontId="19" fillId="4" borderId="17" xfId="0" applyNumberFormat="1" applyFont="1" applyFill="1" applyBorder="1" applyAlignment="1">
      <alignment horizontal="center" vertical="center"/>
    </xf>
    <xf numFmtId="0" fontId="14" fillId="6" borderId="17" xfId="0" applyFont="1" applyFill="1" applyBorder="1" applyAlignment="1">
      <alignment horizontal="center" vertical="center" wrapText="1"/>
    </xf>
    <xf numFmtId="0" fontId="10" fillId="6" borderId="17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14" fillId="4" borderId="17" xfId="0" applyFont="1" applyFill="1" applyBorder="1" applyAlignment="1">
      <alignment horizontal="center" vertical="center" wrapText="1"/>
    </xf>
    <xf numFmtId="0" fontId="14" fillId="6" borderId="17" xfId="0" applyFont="1" applyFill="1" applyBorder="1" applyAlignment="1">
      <alignment horizontal="center" vertical="center" wrapText="1"/>
    </xf>
    <xf numFmtId="0" fontId="14" fillId="6" borderId="30" xfId="0" applyFont="1" applyFill="1" applyBorder="1" applyAlignment="1">
      <alignment horizontal="center" vertical="center" wrapText="1"/>
    </xf>
    <xf numFmtId="0" fontId="49" fillId="6" borderId="17" xfId="0" applyFont="1" applyFill="1" applyBorder="1" applyAlignment="1">
      <alignment horizontal="center" vertical="center"/>
    </xf>
    <xf numFmtId="0" fontId="49" fillId="6" borderId="0" xfId="0" applyFont="1" applyFill="1" applyBorder="1" applyAlignment="1">
      <alignment horizontal="center" vertical="center"/>
    </xf>
    <xf numFmtId="0" fontId="50" fillId="6" borderId="0" xfId="0" applyFont="1" applyFill="1" applyAlignment="1">
      <alignment horizontal="center" vertical="center"/>
    </xf>
    <xf numFmtId="0" fontId="49" fillId="6" borderId="0" xfId="0" applyFont="1" applyFill="1" applyAlignment="1">
      <alignment horizontal="center" vertical="center"/>
    </xf>
    <xf numFmtId="1" fontId="49" fillId="6" borderId="0" xfId="0" applyNumberFormat="1" applyFont="1" applyFill="1" applyAlignment="1">
      <alignment horizontal="center" vertical="center"/>
    </xf>
    <xf numFmtId="0" fontId="50" fillId="6" borderId="52" xfId="0" applyFont="1" applyFill="1" applyBorder="1" applyAlignment="1">
      <alignment horizontal="center" vertical="center"/>
    </xf>
    <xf numFmtId="0" fontId="50" fillId="6" borderId="32" xfId="0" applyFont="1" applyFill="1" applyBorder="1" applyAlignment="1">
      <alignment horizontal="center" vertical="center"/>
    </xf>
    <xf numFmtId="0" fontId="51" fillId="6" borderId="33" xfId="1" applyFont="1" applyFill="1" applyBorder="1" applyAlignment="1" applyProtection="1">
      <alignment horizontal="center" vertical="center" wrapText="1"/>
    </xf>
    <xf numFmtId="0" fontId="50" fillId="6" borderId="34" xfId="0" applyFont="1" applyFill="1" applyBorder="1" applyAlignment="1">
      <alignment horizontal="center" vertical="center" wrapText="1"/>
    </xf>
    <xf numFmtId="0" fontId="50" fillId="6" borderId="34" xfId="0" applyNumberFormat="1" applyFont="1" applyFill="1" applyBorder="1" applyAlignment="1">
      <alignment horizontal="center" vertical="center" wrapText="1"/>
    </xf>
    <xf numFmtId="0" fontId="50" fillId="15" borderId="34" xfId="0" applyFont="1" applyFill="1" applyBorder="1" applyAlignment="1">
      <alignment horizontal="center" vertical="center" wrapText="1"/>
    </xf>
    <xf numFmtId="0" fontId="50" fillId="23" borderId="34" xfId="0" applyFont="1" applyFill="1" applyBorder="1" applyAlignment="1">
      <alignment horizontal="center" vertical="center" wrapText="1"/>
    </xf>
    <xf numFmtId="0" fontId="50" fillId="14" borderId="34" xfId="0" applyFont="1" applyFill="1" applyBorder="1" applyAlignment="1">
      <alignment horizontal="center" vertical="center" wrapText="1"/>
    </xf>
    <xf numFmtId="0" fontId="50" fillId="12" borderId="34" xfId="0" applyFont="1" applyFill="1" applyBorder="1" applyAlignment="1">
      <alignment horizontal="center" vertical="center" wrapText="1"/>
    </xf>
    <xf numFmtId="0" fontId="50" fillId="22" borderId="34" xfId="0" applyFont="1" applyFill="1" applyBorder="1" applyAlignment="1">
      <alignment horizontal="center" vertical="center" wrapText="1"/>
    </xf>
    <xf numFmtId="0" fontId="50" fillId="5" borderId="34" xfId="0" applyFont="1" applyFill="1" applyBorder="1" applyAlignment="1">
      <alignment horizontal="center" vertical="center" wrapText="1"/>
    </xf>
    <xf numFmtId="0" fontId="50" fillId="4" borderId="34" xfId="0" applyFont="1" applyFill="1" applyBorder="1" applyAlignment="1">
      <alignment horizontal="center" vertical="center" wrapText="1"/>
    </xf>
    <xf numFmtId="0" fontId="50" fillId="21" borderId="34" xfId="0" applyFont="1" applyFill="1" applyBorder="1" applyAlignment="1">
      <alignment horizontal="center" vertical="center" wrapText="1"/>
    </xf>
    <xf numFmtId="0" fontId="50" fillId="10" borderId="34" xfId="0" applyFont="1" applyFill="1" applyBorder="1" applyAlignment="1">
      <alignment horizontal="center" vertical="center" wrapText="1"/>
    </xf>
    <xf numFmtId="0" fontId="50" fillId="16" borderId="35" xfId="0" applyFont="1" applyFill="1" applyBorder="1" applyAlignment="1">
      <alignment horizontal="center" vertical="center" wrapText="1"/>
    </xf>
    <xf numFmtId="0" fontId="50" fillId="3" borderId="34" xfId="0" applyFont="1" applyFill="1" applyBorder="1" applyAlignment="1">
      <alignment horizontal="center" vertical="center" wrapText="1"/>
    </xf>
    <xf numFmtId="0" fontId="50" fillId="6" borderId="36" xfId="0" applyFont="1" applyFill="1" applyBorder="1" applyAlignment="1">
      <alignment horizontal="center" vertical="center" wrapText="1"/>
    </xf>
    <xf numFmtId="0" fontId="50" fillId="6" borderId="24" xfId="0" applyFont="1" applyFill="1" applyBorder="1" applyAlignment="1">
      <alignment vertical="center"/>
    </xf>
    <xf numFmtId="0" fontId="50" fillId="6" borderId="24" xfId="0" applyFont="1" applyFill="1" applyBorder="1" applyAlignment="1">
      <alignment horizontal="center" vertical="center"/>
    </xf>
    <xf numFmtId="0" fontId="50" fillId="6" borderId="92" xfId="0" applyNumberFormat="1" applyFont="1" applyFill="1" applyBorder="1" applyAlignment="1">
      <alignment horizontal="center" vertical="center" wrapText="1"/>
    </xf>
    <xf numFmtId="0" fontId="50" fillId="6" borderId="1" xfId="0" applyFont="1" applyFill="1" applyBorder="1" applyAlignment="1">
      <alignment horizontal="center" vertical="center" wrapText="1"/>
    </xf>
    <xf numFmtId="0" fontId="50" fillId="6" borderId="21" xfId="0" applyFont="1" applyFill="1" applyBorder="1" applyAlignment="1">
      <alignment horizontal="center" vertical="center" wrapText="1"/>
    </xf>
    <xf numFmtId="0" fontId="50" fillId="6" borderId="43" xfId="0" applyFont="1" applyFill="1" applyBorder="1" applyAlignment="1">
      <alignment horizontal="center" vertical="center" wrapText="1"/>
    </xf>
    <xf numFmtId="0" fontId="50" fillId="6" borderId="17" xfId="0" applyFont="1" applyFill="1" applyBorder="1" applyAlignment="1">
      <alignment horizontal="center" vertical="center"/>
    </xf>
    <xf numFmtId="0" fontId="51" fillId="6" borderId="17" xfId="1" applyFont="1" applyFill="1" applyBorder="1" applyAlignment="1" applyProtection="1">
      <alignment horizontal="center" vertical="center" wrapText="1"/>
    </xf>
    <xf numFmtId="0" fontId="50" fillId="6" borderId="17" xfId="0" applyFont="1" applyFill="1" applyBorder="1" applyAlignment="1">
      <alignment horizontal="center" vertical="center" wrapText="1"/>
    </xf>
    <xf numFmtId="0" fontId="50" fillId="6" borderId="48" xfId="0" applyFont="1" applyFill="1" applyBorder="1" applyAlignment="1">
      <alignment vertical="center" wrapText="1"/>
    </xf>
    <xf numFmtId="0" fontId="50" fillId="6" borderId="11" xfId="0" applyFont="1" applyFill="1" applyBorder="1" applyAlignment="1">
      <alignment horizontal="center" vertical="center" wrapText="1"/>
    </xf>
    <xf numFmtId="0" fontId="50" fillId="6" borderId="12" xfId="0" applyFont="1" applyFill="1" applyBorder="1" applyAlignment="1">
      <alignment horizontal="center" vertical="center" wrapText="1"/>
    </xf>
    <xf numFmtId="0" fontId="50" fillId="6" borderId="37" xfId="0" applyFont="1" applyFill="1" applyBorder="1" applyAlignment="1">
      <alignment horizontal="center" vertical="center" wrapText="1"/>
    </xf>
    <xf numFmtId="0" fontId="50" fillId="6" borderId="54" xfId="0" applyFont="1" applyFill="1" applyBorder="1" applyAlignment="1">
      <alignment horizontal="center" vertical="center"/>
    </xf>
    <xf numFmtId="0" fontId="50" fillId="6" borderId="20" xfId="0" applyFont="1" applyFill="1" applyBorder="1" applyAlignment="1">
      <alignment horizontal="center" vertical="center"/>
    </xf>
    <xf numFmtId="0" fontId="50" fillId="6" borderId="11" xfId="0" applyNumberFormat="1" applyFont="1" applyFill="1" applyBorder="1" applyAlignment="1">
      <alignment horizontal="center" vertical="center" wrapText="1"/>
    </xf>
    <xf numFmtId="0" fontId="51" fillId="6" borderId="20" xfId="1" applyFont="1" applyFill="1" applyBorder="1" applyAlignment="1" applyProtection="1">
      <alignment horizontal="center" vertical="center" wrapText="1"/>
    </xf>
    <xf numFmtId="0" fontId="50" fillId="6" borderId="20" xfId="0" applyFont="1" applyFill="1" applyBorder="1" applyAlignment="1">
      <alignment horizontal="center" vertical="center" wrapText="1"/>
    </xf>
    <xf numFmtId="0" fontId="50" fillId="6" borderId="23" xfId="0" applyFont="1" applyFill="1" applyBorder="1" applyAlignment="1">
      <alignment horizontal="center" vertical="center" wrapText="1"/>
    </xf>
    <xf numFmtId="0" fontId="51" fillId="6" borderId="81" xfId="1" applyFont="1" applyFill="1" applyBorder="1" applyAlignment="1" applyProtection="1">
      <alignment horizontal="center" vertical="center" wrapText="1"/>
    </xf>
    <xf numFmtId="0" fontId="50" fillId="6" borderId="81" xfId="0" applyFont="1" applyFill="1" applyBorder="1" applyAlignment="1">
      <alignment horizontal="center" vertical="center" wrapText="1"/>
    </xf>
    <xf numFmtId="0" fontId="50" fillId="6" borderId="99" xfId="0" applyFont="1" applyFill="1" applyBorder="1" applyAlignment="1">
      <alignment horizontal="center" vertical="center" wrapText="1"/>
    </xf>
    <xf numFmtId="0" fontId="49" fillId="3" borderId="17" xfId="0" applyFont="1" applyFill="1" applyBorder="1" applyAlignment="1">
      <alignment horizontal="center" vertical="center"/>
    </xf>
    <xf numFmtId="1" fontId="52" fillId="3" borderId="26" xfId="0" applyNumberFormat="1" applyFont="1" applyFill="1" applyBorder="1" applyAlignment="1">
      <alignment horizontal="center" vertical="center"/>
    </xf>
    <xf numFmtId="0" fontId="49" fillId="8" borderId="0" xfId="0" applyFont="1" applyFill="1" applyAlignment="1">
      <alignment horizontal="center" vertical="center"/>
    </xf>
    <xf numFmtId="0" fontId="49" fillId="6" borderId="55" xfId="0" applyFont="1" applyFill="1" applyBorder="1" applyAlignment="1">
      <alignment horizontal="center" vertical="center"/>
    </xf>
    <xf numFmtId="0" fontId="52" fillId="6" borderId="17" xfId="0" applyNumberFormat="1" applyFont="1" applyFill="1" applyBorder="1" applyAlignment="1">
      <alignment horizontal="center" vertical="center"/>
    </xf>
    <xf numFmtId="14" fontId="52" fillId="6" borderId="17" xfId="0" applyNumberFormat="1" applyFont="1" applyFill="1" applyBorder="1" applyAlignment="1">
      <alignment horizontal="center" vertical="center"/>
    </xf>
    <xf numFmtId="1" fontId="52" fillId="6" borderId="17" xfId="0" applyNumberFormat="1" applyFont="1" applyFill="1" applyBorder="1" applyAlignment="1">
      <alignment horizontal="center" vertical="center"/>
    </xf>
    <xf numFmtId="1" fontId="52" fillId="3" borderId="14" xfId="0" applyNumberFormat="1" applyFont="1" applyFill="1" applyBorder="1" applyAlignment="1">
      <alignment horizontal="center" vertical="center"/>
    </xf>
    <xf numFmtId="1" fontId="52" fillId="3" borderId="41" xfId="0" applyNumberFormat="1" applyFont="1" applyFill="1" applyBorder="1" applyAlignment="1">
      <alignment horizontal="center" vertical="center"/>
    </xf>
    <xf numFmtId="1" fontId="52" fillId="3" borderId="5" xfId="0" applyNumberFormat="1" applyFont="1" applyFill="1" applyBorder="1" applyAlignment="1">
      <alignment horizontal="center" vertical="center"/>
    </xf>
    <xf numFmtId="1" fontId="52" fillId="3" borderId="40" xfId="0" applyNumberFormat="1" applyFont="1" applyFill="1" applyBorder="1" applyAlignment="1">
      <alignment horizontal="center" vertical="center"/>
    </xf>
    <xf numFmtId="0" fontId="49" fillId="6" borderId="54" xfId="0" applyFont="1" applyFill="1" applyBorder="1" applyAlignment="1">
      <alignment horizontal="center" vertical="center"/>
    </xf>
    <xf numFmtId="0" fontId="49" fillId="6" borderId="20" xfId="0" applyFont="1" applyFill="1" applyBorder="1" applyAlignment="1">
      <alignment horizontal="center" vertical="center"/>
    </xf>
    <xf numFmtId="0" fontId="52" fillId="6" borderId="24" xfId="0" applyNumberFormat="1" applyFont="1" applyFill="1" applyBorder="1" applyAlignment="1">
      <alignment horizontal="center" vertical="center"/>
    </xf>
    <xf numFmtId="14" fontId="52" fillId="6" borderId="24" xfId="0" applyNumberFormat="1" applyFont="1" applyFill="1" applyBorder="1" applyAlignment="1">
      <alignment horizontal="center" vertical="center"/>
    </xf>
    <xf numFmtId="0" fontId="52" fillId="6" borderId="92" xfId="0" applyNumberFormat="1" applyFont="1" applyFill="1" applyBorder="1" applyAlignment="1">
      <alignment horizontal="center" vertical="center"/>
    </xf>
    <xf numFmtId="0" fontId="52" fillId="6" borderId="11" xfId="0" applyNumberFormat="1" applyFont="1" applyFill="1" applyBorder="1" applyAlignment="1">
      <alignment horizontal="center" vertical="center"/>
    </xf>
    <xf numFmtId="1" fontId="52" fillId="6" borderId="1" xfId="0" applyNumberFormat="1" applyFont="1" applyFill="1" applyBorder="1" applyAlignment="1">
      <alignment horizontal="center" vertical="center"/>
    </xf>
    <xf numFmtId="1" fontId="52" fillId="6" borderId="21" xfId="0" applyNumberFormat="1" applyFont="1" applyFill="1" applyBorder="1" applyAlignment="1">
      <alignment horizontal="center" vertical="center"/>
    </xf>
    <xf numFmtId="1" fontId="52" fillId="6" borderId="11" xfId="0" applyNumberFormat="1" applyFont="1" applyFill="1" applyBorder="1" applyAlignment="1">
      <alignment horizontal="center" vertical="center"/>
    </xf>
    <xf numFmtId="1" fontId="52" fillId="6" borderId="37" xfId="0" applyNumberFormat="1" applyFont="1" applyFill="1" applyBorder="1" applyAlignment="1">
      <alignment horizontal="center" vertical="center"/>
    </xf>
    <xf numFmtId="0" fontId="49" fillId="6" borderId="57" xfId="0" applyFont="1" applyFill="1" applyBorder="1" applyAlignment="1">
      <alignment vertical="center"/>
    </xf>
    <xf numFmtId="0" fontId="49" fillId="6" borderId="27" xfId="0" applyFont="1" applyFill="1" applyBorder="1" applyAlignment="1">
      <alignment vertical="center"/>
    </xf>
    <xf numFmtId="0" fontId="52" fillId="6" borderId="29" xfId="0" applyNumberFormat="1" applyFont="1" applyFill="1" applyBorder="1" applyAlignment="1">
      <alignment vertical="center"/>
    </xf>
    <xf numFmtId="0" fontId="52" fillId="6" borderId="1" xfId="0" applyNumberFormat="1" applyFont="1" applyFill="1" applyBorder="1" applyAlignment="1">
      <alignment vertical="center"/>
    </xf>
    <xf numFmtId="14" fontId="52" fillId="6" borderId="1" xfId="0" applyNumberFormat="1" applyFont="1" applyFill="1" applyBorder="1" applyAlignment="1">
      <alignment vertical="center"/>
    </xf>
    <xf numFmtId="14" fontId="52" fillId="6" borderId="1" xfId="0" applyNumberFormat="1" applyFont="1" applyFill="1" applyBorder="1" applyAlignment="1">
      <alignment horizontal="center" vertical="center"/>
    </xf>
    <xf numFmtId="0" fontId="52" fillId="6" borderId="1" xfId="0" applyNumberFormat="1" applyFont="1" applyFill="1" applyBorder="1" applyAlignment="1">
      <alignment horizontal="center" vertical="center"/>
    </xf>
    <xf numFmtId="1" fontId="52" fillId="6" borderId="43" xfId="0" applyNumberFormat="1" applyFont="1" applyFill="1" applyBorder="1" applyAlignment="1">
      <alignment horizontal="center" vertical="center"/>
    </xf>
    <xf numFmtId="0" fontId="49" fillId="6" borderId="55" xfId="0" applyFont="1" applyFill="1" applyBorder="1" applyAlignment="1">
      <alignment vertical="center"/>
    </xf>
    <xf numFmtId="0" fontId="49" fillId="6" borderId="17" xfId="0" applyFont="1" applyFill="1" applyBorder="1" applyAlignment="1">
      <alignment vertical="center"/>
    </xf>
    <xf numFmtId="0" fontId="52" fillId="6" borderId="17" xfId="0" applyNumberFormat="1" applyFont="1" applyFill="1" applyBorder="1" applyAlignment="1">
      <alignment vertical="center"/>
    </xf>
    <xf numFmtId="14" fontId="52" fillId="6" borderId="48" xfId="0" applyNumberFormat="1" applyFont="1" applyFill="1" applyBorder="1" applyAlignment="1">
      <alignment vertical="center"/>
    </xf>
    <xf numFmtId="14" fontId="52" fillId="6" borderId="2" xfId="0" applyNumberFormat="1" applyFont="1" applyFill="1" applyBorder="1" applyAlignment="1">
      <alignment horizontal="center" vertical="center"/>
    </xf>
    <xf numFmtId="0" fontId="52" fillId="6" borderId="2" xfId="0" applyNumberFormat="1" applyFont="1" applyFill="1" applyBorder="1" applyAlignment="1">
      <alignment horizontal="center" vertical="center"/>
    </xf>
    <xf numFmtId="1" fontId="52" fillId="6" borderId="2" xfId="0" applyNumberFormat="1" applyFont="1" applyFill="1" applyBorder="1" applyAlignment="1">
      <alignment horizontal="center" vertical="center"/>
    </xf>
    <xf numFmtId="1" fontId="52" fillId="6" borderId="8" xfId="0" applyNumberFormat="1" applyFont="1" applyFill="1" applyBorder="1" applyAlignment="1">
      <alignment horizontal="center" vertical="center"/>
    </xf>
    <xf numFmtId="1" fontId="52" fillId="6" borderId="42" xfId="0" applyNumberFormat="1" applyFont="1" applyFill="1" applyBorder="1" applyAlignment="1">
      <alignment horizontal="center" vertical="center"/>
    </xf>
    <xf numFmtId="0" fontId="52" fillId="6" borderId="82" xfId="0" applyNumberFormat="1" applyFont="1" applyFill="1" applyBorder="1" applyAlignment="1">
      <alignment vertical="center"/>
    </xf>
    <xf numFmtId="14" fontId="52" fillId="6" borderId="97" xfId="0" applyNumberFormat="1" applyFont="1" applyFill="1" applyBorder="1" applyAlignment="1">
      <alignment vertical="center"/>
    </xf>
    <xf numFmtId="14" fontId="52" fillId="6" borderId="3" xfId="0" applyNumberFormat="1" applyFont="1" applyFill="1" applyBorder="1" applyAlignment="1">
      <alignment horizontal="center" vertical="center"/>
    </xf>
    <xf numFmtId="0" fontId="52" fillId="6" borderId="3" xfId="0" applyNumberFormat="1" applyFont="1" applyFill="1" applyBorder="1" applyAlignment="1">
      <alignment horizontal="center" vertical="center"/>
    </xf>
    <xf numFmtId="1" fontId="52" fillId="6" borderId="3" xfId="0" applyNumberFormat="1" applyFont="1" applyFill="1" applyBorder="1" applyAlignment="1">
      <alignment horizontal="center" vertical="center"/>
    </xf>
    <xf numFmtId="1" fontId="52" fillId="6" borderId="123" xfId="0" applyNumberFormat="1" applyFont="1" applyFill="1" applyBorder="1" applyAlignment="1">
      <alignment horizontal="center" vertical="center"/>
    </xf>
    <xf numFmtId="1" fontId="52" fillId="6" borderId="124" xfId="0" applyNumberFormat="1" applyFont="1" applyFill="1" applyBorder="1" applyAlignment="1">
      <alignment horizontal="center" vertical="center"/>
    </xf>
    <xf numFmtId="0" fontId="49" fillId="3" borderId="58" xfId="0" applyFont="1" applyFill="1" applyBorder="1" applyAlignment="1">
      <alignment horizontal="center" vertical="center"/>
    </xf>
    <xf numFmtId="0" fontId="49" fillId="3" borderId="44" xfId="0" applyFont="1" applyFill="1" applyBorder="1" applyAlignment="1">
      <alignment horizontal="center" vertical="center"/>
    </xf>
    <xf numFmtId="1" fontId="52" fillId="3" borderId="31" xfId="0" applyNumberFormat="1" applyFont="1" applyFill="1" applyBorder="1" applyAlignment="1">
      <alignment horizontal="center" vertical="center"/>
    </xf>
    <xf numFmtId="1" fontId="52" fillId="3" borderId="47" xfId="0" applyNumberFormat="1" applyFont="1" applyFill="1" applyBorder="1" applyAlignment="1">
      <alignment horizontal="center" vertical="center"/>
    </xf>
    <xf numFmtId="0" fontId="49" fillId="6" borderId="0" xfId="0" applyNumberFormat="1" applyFont="1" applyFill="1" applyAlignment="1">
      <alignment horizontal="center" vertical="center"/>
    </xf>
    <xf numFmtId="2" fontId="49" fillId="6" borderId="0" xfId="0" applyNumberFormat="1" applyFont="1" applyFill="1" applyBorder="1" applyAlignment="1">
      <alignment horizontal="center" vertical="center"/>
    </xf>
    <xf numFmtId="0" fontId="49" fillId="7" borderId="17" xfId="0" applyFont="1" applyFill="1" applyBorder="1" applyAlignment="1">
      <alignment horizontal="center" vertical="center"/>
    </xf>
    <xf numFmtId="0" fontId="50" fillId="7" borderId="5" xfId="0" applyNumberFormat="1" applyFont="1" applyFill="1" applyBorder="1" applyAlignment="1">
      <alignment horizontal="center" vertical="center"/>
    </xf>
    <xf numFmtId="0" fontId="50" fillId="7" borderId="4" xfId="0" applyNumberFormat="1" applyFont="1" applyFill="1" applyBorder="1" applyAlignment="1">
      <alignment horizontal="center" vertical="center"/>
    </xf>
    <xf numFmtId="0" fontId="49" fillId="7" borderId="0" xfId="0" applyFont="1" applyFill="1" applyAlignment="1">
      <alignment horizontal="center" vertical="center"/>
    </xf>
    <xf numFmtId="1" fontId="49" fillId="7" borderId="0" xfId="0" applyNumberFormat="1" applyFont="1" applyFill="1" applyAlignment="1">
      <alignment horizontal="center" vertical="center"/>
    </xf>
    <xf numFmtId="1" fontId="50" fillId="7" borderId="5" xfId="0" applyNumberFormat="1" applyFont="1" applyFill="1" applyBorder="1" applyAlignment="1">
      <alignment horizontal="center" vertical="center"/>
    </xf>
    <xf numFmtId="14" fontId="52" fillId="6" borderId="17" xfId="0" applyNumberFormat="1" applyFont="1" applyFill="1" applyBorder="1" applyAlignment="1">
      <alignment horizontal="center" vertical="center" readingOrder="2"/>
    </xf>
    <xf numFmtId="0" fontId="52" fillId="6" borderId="17" xfId="0" applyNumberFormat="1" applyFont="1" applyFill="1" applyBorder="1" applyAlignment="1">
      <alignment horizontal="center" vertical="center" readingOrder="2"/>
    </xf>
    <xf numFmtId="0" fontId="1" fillId="3" borderId="61" xfId="0" applyFont="1" applyFill="1" applyBorder="1" applyAlignment="1">
      <alignment horizontal="center" vertical="center" wrapText="1"/>
    </xf>
    <xf numFmtId="0" fontId="6" fillId="3" borderId="61" xfId="0" applyFont="1" applyFill="1" applyBorder="1" applyAlignment="1">
      <alignment horizontal="center" vertical="center" wrapText="1"/>
    </xf>
    <xf numFmtId="1" fontId="19" fillId="12" borderId="20" xfId="0" applyNumberFormat="1" applyFont="1" applyFill="1" applyBorder="1" applyAlignment="1">
      <alignment horizontal="center" vertical="center"/>
    </xf>
    <xf numFmtId="0" fontId="14" fillId="6" borderId="17" xfId="0" applyFont="1" applyFill="1" applyBorder="1" applyAlignment="1">
      <alignment horizontal="center" vertical="center" wrapText="1"/>
    </xf>
    <xf numFmtId="0" fontId="14" fillId="4" borderId="17" xfId="0" applyFont="1" applyFill="1" applyBorder="1" applyAlignment="1">
      <alignment horizontal="center" vertical="center" wrapText="1"/>
    </xf>
    <xf numFmtId="0" fontId="14" fillId="6" borderId="17" xfId="0" applyFont="1" applyFill="1" applyBorder="1" applyAlignment="1">
      <alignment horizontal="center" vertical="center" wrapText="1"/>
    </xf>
    <xf numFmtId="0" fontId="28" fillId="0" borderId="104" xfId="0" applyFont="1" applyBorder="1" applyAlignment="1">
      <alignment horizontal="center" vertical="center"/>
    </xf>
    <xf numFmtId="0" fontId="28" fillId="0" borderId="105" xfId="0" applyFont="1" applyBorder="1" applyAlignment="1">
      <alignment horizontal="center" vertical="center"/>
    </xf>
    <xf numFmtId="0" fontId="28" fillId="0" borderId="106" xfId="0" applyFont="1" applyBorder="1" applyAlignment="1">
      <alignment horizontal="center" vertical="center"/>
    </xf>
    <xf numFmtId="0" fontId="1" fillId="0" borderId="93" xfId="0" applyFont="1" applyBorder="1" applyAlignment="1">
      <alignment horizontal="center" vertical="center"/>
    </xf>
    <xf numFmtId="0" fontId="44" fillId="0" borderId="104" xfId="0" applyFont="1" applyBorder="1" applyAlignment="1">
      <alignment horizontal="right" vertical="center"/>
    </xf>
    <xf numFmtId="0" fontId="44" fillId="0" borderId="105" xfId="0" applyFont="1" applyBorder="1" applyAlignment="1">
      <alignment horizontal="right" vertical="center"/>
    </xf>
    <xf numFmtId="0" fontId="44" fillId="0" borderId="106" xfId="0" applyFont="1" applyBorder="1" applyAlignment="1">
      <alignment horizontal="right" vertical="center"/>
    </xf>
    <xf numFmtId="0" fontId="1" fillId="0" borderId="0" xfId="0" applyFont="1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41" fillId="25" borderId="0" xfId="0" applyFont="1" applyFill="1" applyBorder="1" applyAlignment="1">
      <alignment horizontal="center" vertical="center"/>
    </xf>
    <xf numFmtId="0" fontId="8" fillId="0" borderId="134" xfId="0" applyFont="1" applyBorder="1" applyAlignment="1">
      <alignment horizontal="center" vertical="center"/>
    </xf>
    <xf numFmtId="14" fontId="27" fillId="2" borderId="73" xfId="0" applyNumberFormat="1" applyFont="1" applyFill="1" applyBorder="1" applyAlignment="1">
      <alignment horizontal="center" vertical="center" wrapText="1"/>
    </xf>
    <xf numFmtId="0" fontId="8" fillId="0" borderId="98" xfId="0" applyFont="1" applyBorder="1" applyAlignment="1">
      <alignment horizontal="center" vertical="center"/>
    </xf>
    <xf numFmtId="0" fontId="23" fillId="3" borderId="108" xfId="0" applyFont="1" applyFill="1" applyBorder="1" applyAlignment="1">
      <alignment horizontal="center" vertical="center" wrapText="1"/>
    </xf>
    <xf numFmtId="0" fontId="8" fillId="25" borderId="0" xfId="0" applyFont="1" applyFill="1" applyBorder="1" applyAlignment="1">
      <alignment horizontal="center" vertical="center"/>
    </xf>
    <xf numFmtId="0" fontId="14" fillId="7" borderId="4" xfId="0" applyFont="1" applyFill="1" applyBorder="1" applyAlignment="1">
      <alignment horizontal="center" vertical="center"/>
    </xf>
    <xf numFmtId="0" fontId="14" fillId="7" borderId="13" xfId="0" applyFont="1" applyFill="1" applyBorder="1" applyAlignment="1">
      <alignment horizontal="center" vertical="center"/>
    </xf>
    <xf numFmtId="0" fontId="14" fillId="7" borderId="7" xfId="0" applyFont="1" applyFill="1" applyBorder="1" applyAlignment="1">
      <alignment horizontal="center" vertical="center"/>
    </xf>
    <xf numFmtId="14" fontId="19" fillId="3" borderId="137" xfId="0" applyNumberFormat="1" applyFont="1" applyFill="1" applyBorder="1" applyAlignment="1">
      <alignment horizontal="center" vertical="center"/>
    </xf>
    <xf numFmtId="14" fontId="19" fillId="3" borderId="16" xfId="0" applyNumberFormat="1" applyFont="1" applyFill="1" applyBorder="1" applyAlignment="1">
      <alignment horizontal="center" vertical="center"/>
    </xf>
    <xf numFmtId="14" fontId="19" fillId="3" borderId="138" xfId="0" applyNumberFormat="1" applyFont="1" applyFill="1" applyBorder="1" applyAlignment="1">
      <alignment horizontal="center" vertical="center"/>
    </xf>
    <xf numFmtId="14" fontId="19" fillId="3" borderId="68" xfId="0" applyNumberFormat="1" applyFont="1" applyFill="1" applyBorder="1" applyAlignment="1">
      <alignment horizontal="center" vertical="center"/>
    </xf>
    <xf numFmtId="14" fontId="19" fillId="3" borderId="10" xfId="0" applyNumberFormat="1" applyFont="1" applyFill="1" applyBorder="1" applyAlignment="1">
      <alignment horizontal="center" vertical="center"/>
    </xf>
    <xf numFmtId="14" fontId="19" fillId="3" borderId="69" xfId="0" applyNumberFormat="1" applyFont="1" applyFill="1" applyBorder="1" applyAlignment="1">
      <alignment horizontal="center" vertical="center"/>
    </xf>
    <xf numFmtId="0" fontId="19" fillId="3" borderId="45" xfId="0" applyFont="1" applyFill="1" applyBorder="1" applyAlignment="1">
      <alignment horizontal="center" vertical="center"/>
    </xf>
    <xf numFmtId="0" fontId="19" fillId="3" borderId="46" xfId="0" applyFont="1" applyFill="1" applyBorder="1" applyAlignment="1">
      <alignment horizontal="center" vertical="center"/>
    </xf>
    <xf numFmtId="0" fontId="14" fillId="6" borderId="30" xfId="0" applyFont="1" applyFill="1" applyBorder="1" applyAlignment="1">
      <alignment horizontal="center" vertical="center" wrapText="1"/>
    </xf>
    <xf numFmtId="0" fontId="14" fillId="6" borderId="55" xfId="0" applyFont="1" applyFill="1" applyBorder="1" applyAlignment="1">
      <alignment horizontal="center" vertical="center" wrapText="1"/>
    </xf>
    <xf numFmtId="0" fontId="14" fillId="4" borderId="30" xfId="0" applyFont="1" applyFill="1" applyBorder="1" applyAlignment="1">
      <alignment horizontal="center" vertical="center" wrapText="1"/>
    </xf>
    <xf numFmtId="0" fontId="14" fillId="4" borderId="55" xfId="0" applyFont="1" applyFill="1" applyBorder="1" applyAlignment="1">
      <alignment horizontal="center" vertical="center" wrapText="1"/>
    </xf>
    <xf numFmtId="0" fontId="13" fillId="6" borderId="139" xfId="0" applyFont="1" applyFill="1" applyBorder="1" applyAlignment="1">
      <alignment horizontal="center" vertical="center"/>
    </xf>
    <xf numFmtId="0" fontId="13" fillId="6" borderId="71" xfId="0" applyFont="1" applyFill="1" applyBorder="1" applyAlignment="1">
      <alignment horizontal="center" vertical="center"/>
    </xf>
    <xf numFmtId="0" fontId="14" fillId="4" borderId="17" xfId="0" applyFont="1" applyFill="1" applyBorder="1" applyAlignment="1">
      <alignment horizontal="center" vertical="center" wrapText="1"/>
    </xf>
    <xf numFmtId="0" fontId="14" fillId="6" borderId="100" xfId="0" applyFont="1" applyFill="1" applyBorder="1" applyAlignment="1">
      <alignment horizontal="center" vertical="center" wrapText="1"/>
    </xf>
    <xf numFmtId="0" fontId="14" fillId="6" borderId="125" xfId="0" applyFont="1" applyFill="1" applyBorder="1" applyAlignment="1">
      <alignment horizontal="center" vertical="center" wrapText="1"/>
    </xf>
    <xf numFmtId="0" fontId="14" fillId="27" borderId="60" xfId="0" applyFont="1" applyFill="1" applyBorder="1" applyAlignment="1">
      <alignment horizontal="center" vertical="center" wrapText="1"/>
    </xf>
    <xf numFmtId="0" fontId="14" fillId="27" borderId="53" xfId="0" applyFont="1" applyFill="1" applyBorder="1" applyAlignment="1">
      <alignment horizontal="center" vertical="center" wrapText="1"/>
    </xf>
    <xf numFmtId="14" fontId="19" fillId="3" borderId="107" xfId="0" applyNumberFormat="1" applyFont="1" applyFill="1" applyBorder="1" applyAlignment="1">
      <alignment horizontal="center" vertical="center"/>
    </xf>
    <xf numFmtId="14" fontId="19" fillId="3" borderId="0" xfId="0" applyNumberFormat="1" applyFont="1" applyFill="1" applyBorder="1" applyAlignment="1">
      <alignment horizontal="center" vertical="center"/>
    </xf>
    <xf numFmtId="0" fontId="14" fillId="6" borderId="17" xfId="0" applyFont="1" applyFill="1" applyBorder="1" applyAlignment="1">
      <alignment horizontal="center" vertical="center" wrapText="1"/>
    </xf>
    <xf numFmtId="0" fontId="13" fillId="4" borderId="100" xfId="0" applyFont="1" applyFill="1" applyBorder="1" applyAlignment="1">
      <alignment horizontal="center" vertical="center"/>
    </xf>
    <xf numFmtId="0" fontId="13" fillId="4" borderId="101" xfId="0" applyFont="1" applyFill="1" applyBorder="1" applyAlignment="1">
      <alignment horizontal="center" vertical="center"/>
    </xf>
    <xf numFmtId="0" fontId="14" fillId="6" borderId="70" xfId="0" applyFont="1" applyFill="1" applyBorder="1" applyAlignment="1">
      <alignment horizontal="center" vertical="center" wrapText="1"/>
    </xf>
    <xf numFmtId="0" fontId="14" fillId="3" borderId="17" xfId="0" applyFont="1" applyFill="1" applyBorder="1" applyAlignment="1">
      <alignment horizontal="center" vertical="center"/>
    </xf>
    <xf numFmtId="0" fontId="14" fillId="4" borderId="131" xfId="0" applyFont="1" applyFill="1" applyBorder="1" applyAlignment="1">
      <alignment horizontal="center" vertical="center" wrapText="1"/>
    </xf>
    <xf numFmtId="0" fontId="14" fillId="4" borderId="57" xfId="0" applyFont="1" applyFill="1" applyBorder="1" applyAlignment="1">
      <alignment horizontal="center" vertical="center" wrapText="1"/>
    </xf>
    <xf numFmtId="0" fontId="45" fillId="6" borderId="135" xfId="0" applyFont="1" applyFill="1" applyBorder="1" applyAlignment="1">
      <alignment horizontal="center" vertical="center"/>
    </xf>
    <xf numFmtId="0" fontId="45" fillId="6" borderId="65" xfId="0" applyFont="1" applyFill="1" applyBorder="1" applyAlignment="1">
      <alignment horizontal="center" vertical="center"/>
    </xf>
    <xf numFmtId="14" fontId="19" fillId="6" borderId="17" xfId="0" applyNumberFormat="1" applyFont="1" applyFill="1" applyBorder="1" applyAlignment="1">
      <alignment horizontal="center" vertical="center"/>
    </xf>
    <xf numFmtId="0" fontId="14" fillId="4" borderId="90" xfId="0" applyFont="1" applyFill="1" applyBorder="1" applyAlignment="1">
      <alignment horizontal="center" vertical="center" wrapText="1"/>
    </xf>
    <xf numFmtId="0" fontId="14" fillId="4" borderId="62" xfId="0" applyFont="1" applyFill="1" applyBorder="1" applyAlignment="1">
      <alignment horizontal="center" vertical="center" wrapText="1"/>
    </xf>
    <xf numFmtId="14" fontId="19" fillId="6" borderId="30" xfId="0" applyNumberFormat="1" applyFont="1" applyFill="1" applyBorder="1" applyAlignment="1">
      <alignment horizontal="center" vertical="center"/>
    </xf>
    <xf numFmtId="14" fontId="19" fillId="6" borderId="55" xfId="0" applyNumberFormat="1" applyFont="1" applyFill="1" applyBorder="1" applyAlignment="1">
      <alignment horizontal="center" vertical="center"/>
    </xf>
    <xf numFmtId="0" fontId="19" fillId="6" borderId="30" xfId="0" applyNumberFormat="1" applyFont="1" applyFill="1" applyBorder="1" applyAlignment="1">
      <alignment horizontal="center" vertical="center"/>
    </xf>
    <xf numFmtId="0" fontId="19" fillId="6" borderId="55" xfId="0" applyNumberFormat="1" applyFont="1" applyFill="1" applyBorder="1" applyAlignment="1">
      <alignment horizontal="center" vertical="center"/>
    </xf>
    <xf numFmtId="0" fontId="52" fillId="3" borderId="45" xfId="0" applyFont="1" applyFill="1" applyBorder="1" applyAlignment="1">
      <alignment horizontal="center" vertical="center"/>
    </xf>
    <xf numFmtId="0" fontId="52" fillId="3" borderId="46" xfId="0" applyFont="1" applyFill="1" applyBorder="1" applyAlignment="1">
      <alignment horizontal="center" vertical="center"/>
    </xf>
    <xf numFmtId="0" fontId="50" fillId="6" borderId="0" xfId="0" applyFont="1" applyFill="1" applyAlignment="1">
      <alignment horizontal="center" vertical="center"/>
    </xf>
    <xf numFmtId="14" fontId="52" fillId="3" borderId="51" xfId="0" applyNumberFormat="1" applyFont="1" applyFill="1" applyBorder="1" applyAlignment="1">
      <alignment horizontal="center" vertical="center"/>
    </xf>
    <xf numFmtId="14" fontId="52" fillId="3" borderId="22" xfId="0" applyNumberFormat="1" applyFont="1" applyFill="1" applyBorder="1" applyAlignment="1">
      <alignment horizontal="center" vertical="center"/>
    </xf>
    <xf numFmtId="14" fontId="52" fillId="3" borderId="19" xfId="0" applyNumberFormat="1" applyFont="1" applyFill="1" applyBorder="1" applyAlignment="1">
      <alignment horizontal="center" vertical="center"/>
    </xf>
    <xf numFmtId="14" fontId="52" fillId="3" borderId="50" xfId="0" applyNumberFormat="1" applyFont="1" applyFill="1" applyBorder="1" applyAlignment="1">
      <alignment horizontal="center" vertical="center"/>
    </xf>
    <xf numFmtId="14" fontId="52" fillId="3" borderId="0" xfId="0" applyNumberFormat="1" applyFont="1" applyFill="1" applyBorder="1" applyAlignment="1">
      <alignment horizontal="center" vertical="center"/>
    </xf>
    <xf numFmtId="14" fontId="52" fillId="3" borderId="25" xfId="0" applyNumberFormat="1" applyFont="1" applyFill="1" applyBorder="1" applyAlignment="1">
      <alignment horizontal="center" vertical="center"/>
    </xf>
    <xf numFmtId="14" fontId="52" fillId="3" borderId="39" xfId="0" applyNumberFormat="1" applyFont="1" applyFill="1" applyBorder="1" applyAlignment="1">
      <alignment horizontal="center" vertical="center"/>
    </xf>
    <xf numFmtId="14" fontId="52" fillId="3" borderId="13" xfId="0" applyNumberFormat="1" applyFont="1" applyFill="1" applyBorder="1" applyAlignment="1">
      <alignment horizontal="center" vertical="center"/>
    </xf>
    <xf numFmtId="14" fontId="52" fillId="3" borderId="7" xfId="0" applyNumberFormat="1" applyFont="1" applyFill="1" applyBorder="1" applyAlignment="1">
      <alignment horizontal="center" vertical="center"/>
    </xf>
    <xf numFmtId="0" fontId="50" fillId="6" borderId="131" xfId="0" applyFont="1" applyFill="1" applyBorder="1" applyAlignment="1">
      <alignment horizontal="center" vertical="center"/>
    </xf>
    <xf numFmtId="0" fontId="50" fillId="6" borderId="57" xfId="0" applyFont="1" applyFill="1" applyBorder="1" applyAlignment="1">
      <alignment horizontal="center" vertical="center"/>
    </xf>
    <xf numFmtId="0" fontId="52" fillId="6" borderId="30" xfId="0" applyNumberFormat="1" applyFont="1" applyFill="1" applyBorder="1" applyAlignment="1">
      <alignment horizontal="center" vertical="center"/>
    </xf>
    <xf numFmtId="0" fontId="52" fillId="6" borderId="55" xfId="0" applyNumberFormat="1" applyFont="1" applyFill="1" applyBorder="1" applyAlignment="1">
      <alignment horizontal="center" vertical="center"/>
    </xf>
    <xf numFmtId="0" fontId="50" fillId="6" borderId="17" xfId="0" applyFont="1" applyFill="1" applyBorder="1" applyAlignment="1">
      <alignment horizontal="center" vertical="center"/>
    </xf>
    <xf numFmtId="0" fontId="50" fillId="6" borderId="30" xfId="0" applyFont="1" applyFill="1" applyBorder="1" applyAlignment="1">
      <alignment horizontal="center" vertical="center" wrapText="1"/>
    </xf>
    <xf numFmtId="0" fontId="50" fillId="6" borderId="84" xfId="0" applyFont="1" applyFill="1" applyBorder="1" applyAlignment="1">
      <alignment horizontal="center" vertical="center" wrapText="1"/>
    </xf>
    <xf numFmtId="0" fontId="50" fillId="7" borderId="4" xfId="0" applyFont="1" applyFill="1" applyBorder="1" applyAlignment="1">
      <alignment horizontal="center" vertical="center"/>
    </xf>
    <xf numFmtId="0" fontId="50" fillId="7" borderId="13" xfId="0" applyFont="1" applyFill="1" applyBorder="1" applyAlignment="1">
      <alignment horizontal="center" vertical="center"/>
    </xf>
    <xf numFmtId="0" fontId="50" fillId="7" borderId="7" xfId="0" applyFont="1" applyFill="1" applyBorder="1" applyAlignment="1">
      <alignment horizontal="center" vertical="center"/>
    </xf>
    <xf numFmtId="2" fontId="49" fillId="6" borderId="0" xfId="0" applyNumberFormat="1" applyFont="1" applyFill="1" applyBorder="1" applyAlignment="1">
      <alignment horizontal="center" vertical="center"/>
    </xf>
    <xf numFmtId="2" fontId="4" fillId="6" borderId="16" xfId="0" applyNumberFormat="1" applyFont="1" applyFill="1" applyBorder="1" applyAlignment="1">
      <alignment horizontal="center" vertical="center"/>
    </xf>
    <xf numFmtId="0" fontId="17" fillId="7" borderId="4" xfId="0" applyFont="1" applyFill="1" applyBorder="1" applyAlignment="1">
      <alignment horizontal="center" vertical="center"/>
    </xf>
    <xf numFmtId="0" fontId="17" fillId="7" borderId="13" xfId="0" applyFont="1" applyFill="1" applyBorder="1" applyAlignment="1">
      <alignment horizontal="center" vertical="center"/>
    </xf>
    <xf numFmtId="0" fontId="17" fillId="7" borderId="7" xfId="0" applyFont="1" applyFill="1" applyBorder="1" applyAlignment="1">
      <alignment horizontal="center" vertical="center"/>
    </xf>
    <xf numFmtId="0" fontId="24" fillId="6" borderId="0" xfId="0" applyFont="1" applyFill="1" applyAlignment="1">
      <alignment horizontal="center" vertical="center"/>
    </xf>
    <xf numFmtId="14" fontId="9" fillId="3" borderId="17" xfId="0" applyNumberFormat="1" applyFont="1" applyFill="1" applyBorder="1" applyAlignment="1">
      <alignment horizontal="center" vertical="center"/>
    </xf>
    <xf numFmtId="14" fontId="17" fillId="7" borderId="4" xfId="0" applyNumberFormat="1" applyFont="1" applyFill="1" applyBorder="1" applyAlignment="1">
      <alignment horizontal="center" vertical="center"/>
    </xf>
    <xf numFmtId="14" fontId="9" fillId="3" borderId="39" xfId="0" applyNumberFormat="1" applyFont="1" applyFill="1" applyBorder="1" applyAlignment="1">
      <alignment horizontal="center" vertical="center"/>
    </xf>
    <xf numFmtId="14" fontId="9" fillId="3" borderId="13" xfId="0" applyNumberFormat="1" applyFont="1" applyFill="1" applyBorder="1" applyAlignment="1">
      <alignment horizontal="center" vertical="center"/>
    </xf>
    <xf numFmtId="14" fontId="9" fillId="3" borderId="7" xfId="0" applyNumberFormat="1" applyFont="1" applyFill="1" applyBorder="1" applyAlignment="1">
      <alignment horizontal="center" vertical="center"/>
    </xf>
    <xf numFmtId="0" fontId="18" fillId="3" borderId="72" xfId="0" applyFont="1" applyFill="1" applyBorder="1" applyAlignment="1">
      <alignment horizontal="center" vertical="center"/>
    </xf>
    <xf numFmtId="0" fontId="18" fillId="3" borderId="45" xfId="0" applyFont="1" applyFill="1" applyBorder="1" applyAlignment="1">
      <alignment horizontal="center" vertical="center"/>
    </xf>
    <xf numFmtId="0" fontId="18" fillId="3" borderId="46" xfId="0" applyFont="1" applyFill="1" applyBorder="1" applyAlignment="1">
      <alignment horizontal="center" vertical="center"/>
    </xf>
    <xf numFmtId="14" fontId="9" fillId="3" borderId="51" xfId="0" applyNumberFormat="1" applyFont="1" applyFill="1" applyBorder="1" applyAlignment="1">
      <alignment horizontal="center" vertical="center"/>
    </xf>
    <xf numFmtId="14" fontId="9" fillId="3" borderId="22" xfId="0" applyNumberFormat="1" applyFont="1" applyFill="1" applyBorder="1" applyAlignment="1">
      <alignment horizontal="center" vertical="center"/>
    </xf>
    <xf numFmtId="14" fontId="9" fillId="3" borderId="19" xfId="0" applyNumberFormat="1" applyFont="1" applyFill="1" applyBorder="1" applyAlignment="1">
      <alignment horizontal="center" vertical="center"/>
    </xf>
    <xf numFmtId="2" fontId="4" fillId="6" borderId="71" xfId="0" applyNumberFormat="1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32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ar-EG" sz="3200"/>
              <a:t>بيان بحركه الاصناف بالمخزن 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32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ar-EG"/>
        </a:p>
      </c:txPr>
    </c:title>
    <c:autoTitleDeleted val="0"/>
    <c:plotArea>
      <c:layout>
        <c:manualLayout>
          <c:layoutTarget val="inner"/>
          <c:xMode val="edge"/>
          <c:yMode val="edge"/>
          <c:x val="3.2035462955825871E-2"/>
          <c:y val="9.3968919298937975E-4"/>
          <c:w val="0.95767872625035444"/>
          <c:h val="0.74835958324163909"/>
        </c:manualLayout>
      </c:layout>
      <c:barChart>
        <c:barDir val="col"/>
        <c:grouping val="clustered"/>
        <c:varyColors val="0"/>
        <c:ser>
          <c:idx val="0"/>
          <c:order val="0"/>
          <c:tx>
            <c:v>البيع المباشر</c:v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dLbl>
              <c:idx val="0"/>
              <c:layout>
                <c:manualLayout>
                  <c:x val="0"/>
                  <c:y val="-5.7938234120097102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6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ar-EG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0"/>
                  <c:y val="-1.4355033514597812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8.4597894218526616E-4"/>
                  <c:y val="-3.7415328317164397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1.6919578843705323E-3"/>
                  <c:y val="-3.7415328317164397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8.4597894218514213E-4"/>
                  <c:y val="-2.9804523146695253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0"/>
                  <c:y val="-9.6372058791042055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-8.4597894218526616E-4"/>
                  <c:y val="-1.9245662046840382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1.6919578843705943E-3"/>
                  <c:y val="-1.1558897112651356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8"/>
              <c:layout>
                <c:manualLayout>
                  <c:x val="-1.6919578843705323E-3"/>
                  <c:y val="-2.5010735747481902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9"/>
              <c:layout>
                <c:manualLayout>
                  <c:x val="1.2689750745294126E-2"/>
                  <c:y val="-5.5757795484237371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0"/>
              <c:layout>
                <c:manualLayout>
                  <c:x val="8.4597894218526616E-4"/>
                  <c:y val="-3.0775809448123709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2"/>
              <c:layout/>
              <c:tx>
                <c:rich>
                  <a:bodyPr/>
                  <a:lstStyle/>
                  <a:p>
                    <a:fld id="{5D8DB84B-F64A-4E83-AAAB-4E32C384B21D}" type="VALUE">
                      <a:rPr lang="en-US" b="0"/>
                      <a:pPr/>
                      <a:t>[VALUE]</a:t>
                    </a:fld>
                    <a:endParaRPr lang="ar-EG"/>
                  </a:p>
                </c:rich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ar-EG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تحليلى!$C$3:$O$3</c:f>
              <c:strCache>
                <c:ptCount val="13"/>
                <c:pt idx="0">
                  <c:v>ابى جرو </c:v>
                </c:pt>
                <c:pt idx="1">
                  <c:v>انونا زيت 125ملى </c:v>
                </c:pt>
                <c:pt idx="2">
                  <c:v>انونا سيرم </c:v>
                </c:pt>
                <c:pt idx="3">
                  <c:v>انونا لوشن </c:v>
                </c:pt>
                <c:pt idx="4">
                  <c:v>انونا غسول </c:v>
                </c:pt>
                <c:pt idx="5">
                  <c:v>هابى كير </c:v>
                </c:pt>
                <c:pt idx="6">
                  <c:v>جانليكا </c:v>
                </c:pt>
                <c:pt idx="7">
                  <c:v>سوفانا </c:v>
                </c:pt>
                <c:pt idx="8">
                  <c:v>دوليت</c:v>
                </c:pt>
                <c:pt idx="9">
                  <c:v>اكوف</c:v>
                </c:pt>
                <c:pt idx="10">
                  <c:v>زوستيرا</c:v>
                </c:pt>
                <c:pt idx="11">
                  <c:v>جانليكا قديم </c:v>
                </c:pt>
                <c:pt idx="12">
                  <c:v>انونا 60ملى </c:v>
                </c:pt>
              </c:strCache>
            </c:strRef>
          </c:cat>
          <c:val>
            <c:numRef>
              <c:f>تحليلى!$C$4:$O$4</c:f>
              <c:numCache>
                <c:formatCode>0</c:formatCode>
                <c:ptCount val="13"/>
                <c:pt idx="0">
                  <c:v>2219</c:v>
                </c:pt>
                <c:pt idx="1">
                  <c:v>1906</c:v>
                </c:pt>
                <c:pt idx="2">
                  <c:v>2263</c:v>
                </c:pt>
                <c:pt idx="3">
                  <c:v>3463</c:v>
                </c:pt>
                <c:pt idx="4">
                  <c:v>511</c:v>
                </c:pt>
                <c:pt idx="5">
                  <c:v>420</c:v>
                </c:pt>
                <c:pt idx="6">
                  <c:v>560</c:v>
                </c:pt>
                <c:pt idx="7">
                  <c:v>100</c:v>
                </c:pt>
                <c:pt idx="8">
                  <c:v>990</c:v>
                </c:pt>
                <c:pt idx="9">
                  <c:v>620</c:v>
                </c:pt>
                <c:pt idx="10">
                  <c:v>630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</c:ser>
        <c:ser>
          <c:idx val="1"/>
          <c:order val="1"/>
          <c:tx>
            <c:v>المرتجعات</c:v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dLbl>
              <c:idx val="0"/>
              <c:layout>
                <c:manualLayout>
                  <c:x val="-1.6918912718553998E-3"/>
                  <c:y val="4.5447997673391777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6.6612515256773607E-8"/>
                  <c:y val="3.8405074959576395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8.4604555470039892E-4"/>
                  <c:y val="3.5839541505655534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1.6920244968857891E-3"/>
                  <c:y val="6.1465369762143049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6920244968857271E-3"/>
                  <c:y val="4.9935222360859718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0"/>
              <c:layout>
                <c:manualLayout>
                  <c:x val="-8.4591232967013352E-4"/>
                  <c:y val="4.2248457426670834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ar-EG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تحليلى!$C$3:$O$3</c:f>
              <c:strCache>
                <c:ptCount val="13"/>
                <c:pt idx="0">
                  <c:v>ابى جرو </c:v>
                </c:pt>
                <c:pt idx="1">
                  <c:v>انونا زيت 125ملى </c:v>
                </c:pt>
                <c:pt idx="2">
                  <c:v>انونا سيرم </c:v>
                </c:pt>
                <c:pt idx="3">
                  <c:v>انونا لوشن </c:v>
                </c:pt>
                <c:pt idx="4">
                  <c:v>انونا غسول </c:v>
                </c:pt>
                <c:pt idx="5">
                  <c:v>هابى كير </c:v>
                </c:pt>
                <c:pt idx="6">
                  <c:v>جانليكا </c:v>
                </c:pt>
                <c:pt idx="7">
                  <c:v>سوفانا </c:v>
                </c:pt>
                <c:pt idx="8">
                  <c:v>دوليت</c:v>
                </c:pt>
                <c:pt idx="9">
                  <c:v>اكوف</c:v>
                </c:pt>
                <c:pt idx="10">
                  <c:v>زوستيرا</c:v>
                </c:pt>
                <c:pt idx="11">
                  <c:v>جانليكا قديم </c:v>
                </c:pt>
                <c:pt idx="12">
                  <c:v>انونا 60ملى </c:v>
                </c:pt>
              </c:strCache>
            </c:strRef>
          </c:cat>
          <c:val>
            <c:numRef>
              <c:f>تحليلى!$C$5:$O$5</c:f>
              <c:numCache>
                <c:formatCode>0</c:formatCode>
                <c:ptCount val="13"/>
                <c:pt idx="0">
                  <c:v>401</c:v>
                </c:pt>
                <c:pt idx="1">
                  <c:v>286</c:v>
                </c:pt>
                <c:pt idx="2">
                  <c:v>68</c:v>
                </c:pt>
                <c:pt idx="3">
                  <c:v>72</c:v>
                </c:pt>
                <c:pt idx="4">
                  <c:v>165</c:v>
                </c:pt>
                <c:pt idx="5">
                  <c:v>174</c:v>
                </c:pt>
                <c:pt idx="6">
                  <c:v>16</c:v>
                </c:pt>
                <c:pt idx="7">
                  <c:v>54</c:v>
                </c:pt>
                <c:pt idx="8">
                  <c:v>151</c:v>
                </c:pt>
                <c:pt idx="9">
                  <c:v>148</c:v>
                </c:pt>
                <c:pt idx="10">
                  <c:v>26</c:v>
                </c:pt>
                <c:pt idx="11">
                  <c:v>1</c:v>
                </c:pt>
                <c:pt idx="12">
                  <c:v>0</c:v>
                </c:pt>
              </c:numCache>
            </c:numRef>
          </c:val>
        </c:ser>
        <c:ser>
          <c:idx val="2"/>
          <c:order val="2"/>
          <c:tx>
            <c:v>المتحده</c:v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dLbl>
              <c:idx val="0"/>
              <c:layout>
                <c:manualLayout>
                  <c:x val="8.4597894218526616E-4"/>
                  <c:y val="-3.4619191915217971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2.5379368265557984E-3"/>
                  <c:y val="-6.4376656323831905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0"/>
                  <c:y val="1.2490993018056938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4.2298947109263314E-3"/>
                  <c:y val="-1.6046121800119436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2407547818999389E-16"/>
                  <c:y val="-4.6171431199973613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8.4597894218526616E-4"/>
                  <c:y val="-1.3480588346198577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-8.4597894218526616E-4"/>
                  <c:y val="-1.6046121800119297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2.5379368265558604E-3"/>
                  <c:y val="-2.2413123668245279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8"/>
              <c:layout>
                <c:manualLayout>
                  <c:x val="-1.6919578843704703E-3"/>
                  <c:y val="-2.3732886734308182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9"/>
              <c:layout>
                <c:manualLayout>
                  <c:x val="4.2298947109263617E-3"/>
                  <c:y val="-4.5159743988359693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0"/>
              <c:layout>
                <c:manualLayout>
                  <c:x val="1.3535729687479391E-2"/>
                  <c:y val="-2.7254575062621553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ar-EG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تحليلى!$C$3:$O$3</c:f>
              <c:strCache>
                <c:ptCount val="13"/>
                <c:pt idx="0">
                  <c:v>ابى جرو </c:v>
                </c:pt>
                <c:pt idx="1">
                  <c:v>انونا زيت 125ملى </c:v>
                </c:pt>
                <c:pt idx="2">
                  <c:v>انونا سيرم </c:v>
                </c:pt>
                <c:pt idx="3">
                  <c:v>انونا لوشن </c:v>
                </c:pt>
                <c:pt idx="4">
                  <c:v>انونا غسول </c:v>
                </c:pt>
                <c:pt idx="5">
                  <c:v>هابى كير </c:v>
                </c:pt>
                <c:pt idx="6">
                  <c:v>جانليكا </c:v>
                </c:pt>
                <c:pt idx="7">
                  <c:v>سوفانا </c:v>
                </c:pt>
                <c:pt idx="8">
                  <c:v>دوليت</c:v>
                </c:pt>
                <c:pt idx="9">
                  <c:v>اكوف</c:v>
                </c:pt>
                <c:pt idx="10">
                  <c:v>زوستيرا</c:v>
                </c:pt>
                <c:pt idx="11">
                  <c:v>جانليكا قديم </c:v>
                </c:pt>
                <c:pt idx="12">
                  <c:v>انونا 60ملى </c:v>
                </c:pt>
              </c:strCache>
            </c:strRef>
          </c:cat>
          <c:val>
            <c:numRef>
              <c:f>تحليلى!$C$7:$O$7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301</c:v>
                </c:pt>
                <c:pt idx="3">
                  <c:v>184</c:v>
                </c:pt>
                <c:pt idx="4">
                  <c:v>11</c:v>
                </c:pt>
                <c:pt idx="5">
                  <c:v>338</c:v>
                </c:pt>
                <c:pt idx="6">
                  <c:v>164</c:v>
                </c:pt>
                <c:pt idx="7">
                  <c:v>746</c:v>
                </c:pt>
                <c:pt idx="8">
                  <c:v>342</c:v>
                </c:pt>
                <c:pt idx="9">
                  <c:v>136</c:v>
                </c:pt>
                <c:pt idx="10">
                  <c:v>157</c:v>
                </c:pt>
                <c:pt idx="11" formatCode="0">
                  <c:v>0</c:v>
                </c:pt>
                <c:pt idx="12" formatCode="0">
                  <c:v>4</c:v>
                </c:pt>
              </c:numCache>
            </c:numRef>
          </c:val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368601400"/>
        <c:axId val="521390400"/>
      </c:barChart>
      <c:catAx>
        <c:axId val="368601400"/>
        <c:scaling>
          <c:orientation val="maxMin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1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EG"/>
          </a:p>
        </c:txPr>
        <c:crossAx val="521390400"/>
        <c:crosses val="autoZero"/>
        <c:auto val="1"/>
        <c:lblAlgn val="ctr"/>
        <c:lblOffset val="100"/>
        <c:noMultiLvlLbl val="0"/>
      </c:catAx>
      <c:valAx>
        <c:axId val="521390400"/>
        <c:scaling>
          <c:orientation val="minMax"/>
        </c:scaling>
        <c:delete val="1"/>
        <c:axPos val="r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crossAx val="3686014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8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ar-EG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ar-EG"/>
    </a:p>
  </c:txPr>
  <c:printSettings>
    <c:headerFooter/>
    <c:pageMargins b="0.75" l="0.7" r="0.7" t="0.75" header="0.3" footer="0.3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406400</xdr:colOff>
      <xdr:row>11</xdr:row>
      <xdr:rowOff>133350</xdr:rowOff>
    </xdr:from>
    <xdr:to>
      <xdr:col>14</xdr:col>
      <xdr:colOff>480219</xdr:colOff>
      <xdr:row>33</xdr:row>
      <xdr:rowOff>11112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190498</xdr:colOff>
      <xdr:row>0</xdr:row>
      <xdr:rowOff>0</xdr:rowOff>
    </xdr:from>
    <xdr:to>
      <xdr:col>16</xdr:col>
      <xdr:colOff>110073</xdr:colOff>
      <xdr:row>3</xdr:row>
      <xdr:rowOff>22905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03681834" y="0"/>
          <a:ext cx="1421606" cy="1308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7\&#1575;&#1604;&#1605;&#1582;&#1586;&#1606;\&#1575;&#1604;&#1605;&#1578;&#1581;&#1583;&#1607;2017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ew%20folder\&#1575;&#1604;&#1605;&#1578;&#1581;&#1583;&#1607;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بضاعه الامانه لدى المتحده"/>
    </sheetNames>
    <sheetDataSet>
      <sheetData sheetId="0">
        <row r="364">
          <cell r="Z364">
            <v>0</v>
          </cell>
        </row>
        <row r="469"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بضاعه الامانه لدى المتحده"/>
    </sheetNames>
    <sheetDataSet>
      <sheetData sheetId="0">
        <row r="234">
          <cell r="O234">
            <v>878</v>
          </cell>
          <cell r="P234">
            <v>709</v>
          </cell>
          <cell r="Q234">
            <v>441</v>
          </cell>
          <cell r="R234">
            <v>419</v>
          </cell>
          <cell r="S234">
            <v>100</v>
          </cell>
          <cell r="T234">
            <v>795</v>
          </cell>
          <cell r="U234">
            <v>556</v>
          </cell>
          <cell r="V234">
            <v>1128</v>
          </cell>
          <cell r="W234">
            <v>543</v>
          </cell>
          <cell r="X234">
            <v>656</v>
          </cell>
          <cell r="Y234">
            <v>567</v>
          </cell>
          <cell r="Z234">
            <v>0</v>
          </cell>
          <cell r="AA234">
            <v>25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B2:Z58"/>
  <sheetViews>
    <sheetView rightToLeft="1" tabSelected="1" view="pageBreakPreview" zoomScale="59" zoomScaleNormal="80" zoomScaleSheetLayoutView="59" workbookViewId="0">
      <selection activeCell="F8" sqref="F8"/>
    </sheetView>
  </sheetViews>
  <sheetFormatPr defaultRowHeight="14.25" x14ac:dyDescent="0.2"/>
  <cols>
    <col min="2" max="2" width="48.625" bestFit="1" customWidth="1"/>
    <col min="3" max="15" width="12.375" customWidth="1"/>
    <col min="16" max="16" width="19.25" customWidth="1"/>
    <col min="17" max="17" width="11" customWidth="1"/>
  </cols>
  <sheetData>
    <row r="2" spans="2:26" ht="15" thickBot="1" x14ac:dyDescent="0.25"/>
    <row r="3" spans="2:26" ht="66" customHeight="1" thickTop="1" thickBot="1" x14ac:dyDescent="0.25">
      <c r="B3" s="183" t="s">
        <v>84</v>
      </c>
      <c r="C3" s="193" t="s">
        <v>33</v>
      </c>
      <c r="D3" s="194" t="s">
        <v>96</v>
      </c>
      <c r="E3" s="195" t="s">
        <v>54</v>
      </c>
      <c r="F3" s="196" t="s">
        <v>71</v>
      </c>
      <c r="G3" s="197" t="s">
        <v>65</v>
      </c>
      <c r="H3" s="198" t="s">
        <v>55</v>
      </c>
      <c r="I3" s="199" t="s">
        <v>66</v>
      </c>
      <c r="J3" s="200" t="s">
        <v>30</v>
      </c>
      <c r="K3" s="201" t="s">
        <v>51</v>
      </c>
      <c r="L3" s="202" t="s">
        <v>57</v>
      </c>
      <c r="M3" s="203" t="s">
        <v>61</v>
      </c>
      <c r="N3" s="204" t="s">
        <v>67</v>
      </c>
      <c r="O3" s="205" t="s">
        <v>68</v>
      </c>
      <c r="R3" s="245"/>
      <c r="S3" s="245"/>
      <c r="T3" s="245"/>
      <c r="U3" s="245"/>
      <c r="V3" s="245"/>
      <c r="W3" s="245"/>
      <c r="X3" s="245"/>
      <c r="Y3" s="245"/>
      <c r="Z3" s="206"/>
    </row>
    <row r="4" spans="2:26" ht="40.5" customHeight="1" thickTop="1" x14ac:dyDescent="0.2">
      <c r="B4" s="253" t="s">
        <v>73</v>
      </c>
      <c r="C4" s="187">
        <f>'تحليل المخزن الرئيسى'!P91</f>
        <v>2219</v>
      </c>
      <c r="D4" s="187">
        <f>'تحليل المخزن الرئيسى'!Q91</f>
        <v>1906</v>
      </c>
      <c r="E4" s="187">
        <f>'تحليل المخزن الرئيسى'!R91</f>
        <v>2263</v>
      </c>
      <c r="F4" s="187">
        <f>'تحليل المخزن الرئيسى'!T91</f>
        <v>3463</v>
      </c>
      <c r="G4" s="187">
        <f>'تحليل المخزن الرئيسى'!V91</f>
        <v>511</v>
      </c>
      <c r="H4" s="187">
        <f>'تحليل المخزن الرئيسى'!W91</f>
        <v>420</v>
      </c>
      <c r="I4" s="187">
        <f>'تحليل المخزن الرئيسى'!X91</f>
        <v>560</v>
      </c>
      <c r="J4" s="187">
        <f>'تحليل المخزن الرئيسى'!Y91</f>
        <v>100</v>
      </c>
      <c r="K4" s="187">
        <f>'تحليل المخزن الرئيسى'!Z91</f>
        <v>990</v>
      </c>
      <c r="L4" s="187">
        <f>'تحليل المخزن الرئيسى'!AA91</f>
        <v>620</v>
      </c>
      <c r="M4" s="187">
        <f>'تحليل المخزن الرئيسى'!AB91</f>
        <v>630</v>
      </c>
      <c r="N4" s="187">
        <f>'تحليل المخزن الرئيسى'!AC91</f>
        <v>0</v>
      </c>
      <c r="O4" s="188">
        <f>'تحليل المخزن الرئيسى'!AD91</f>
        <v>0</v>
      </c>
      <c r="R4" s="245"/>
      <c r="S4" s="245"/>
      <c r="T4" s="245"/>
      <c r="U4" s="245"/>
      <c r="V4" s="245"/>
      <c r="W4" s="245"/>
      <c r="X4" s="245"/>
      <c r="Y4" s="245"/>
      <c r="Z4" s="206"/>
    </row>
    <row r="5" spans="2:26" ht="40.5" customHeight="1" thickBot="1" x14ac:dyDescent="0.25">
      <c r="B5" s="254" t="s">
        <v>74</v>
      </c>
      <c r="C5" s="189">
        <f>'تحليل المخزن الرئيسى'!P61</f>
        <v>401</v>
      </c>
      <c r="D5" s="189">
        <f>'تحليل المخزن الرئيسى'!Q61</f>
        <v>286</v>
      </c>
      <c r="E5" s="189">
        <f>'تحليل المخزن الرئيسى'!R61</f>
        <v>68</v>
      </c>
      <c r="F5" s="189">
        <f>'تحليل المخزن الرئيسى'!T61</f>
        <v>72</v>
      </c>
      <c r="G5" s="189">
        <f>'تحليل المخزن الرئيسى'!V61</f>
        <v>165</v>
      </c>
      <c r="H5" s="189">
        <f>'تحليل المخزن الرئيسى'!W61</f>
        <v>174</v>
      </c>
      <c r="I5" s="189">
        <f>'تحليل المخزن الرئيسى'!X61</f>
        <v>16</v>
      </c>
      <c r="J5" s="189">
        <f>'تحليل المخزن الرئيسى'!Y61</f>
        <v>54</v>
      </c>
      <c r="K5" s="189">
        <f>'تحليل المخزن الرئيسى'!Z61</f>
        <v>151</v>
      </c>
      <c r="L5" s="189">
        <f>'تحليل المخزن الرئيسى'!AA61</f>
        <v>148</v>
      </c>
      <c r="M5" s="189">
        <f>'تحليل المخزن الرئيسى'!AB61</f>
        <v>26</v>
      </c>
      <c r="N5" s="189">
        <f>'تحليل المخزن الرئيسى'!AC61</f>
        <v>1</v>
      </c>
      <c r="O5" s="190">
        <f>'تحليل المخزن الرئيسى'!AD61</f>
        <v>0</v>
      </c>
      <c r="R5" s="245"/>
      <c r="S5" s="245"/>
      <c r="T5" s="245"/>
      <c r="U5" s="245"/>
      <c r="V5" s="245"/>
      <c r="W5" s="245"/>
      <c r="X5" s="245"/>
      <c r="Y5" s="245"/>
      <c r="Z5" s="206"/>
    </row>
    <row r="6" spans="2:26" ht="36" customHeight="1" thickTop="1" thickBot="1" x14ac:dyDescent="0.25">
      <c r="B6" s="255" t="s">
        <v>75</v>
      </c>
      <c r="C6" s="191">
        <f>C4-C5</f>
        <v>1818</v>
      </c>
      <c r="D6" s="191">
        <f t="shared" ref="D6:O6" si="0">D4-D5</f>
        <v>1620</v>
      </c>
      <c r="E6" s="191">
        <f t="shared" si="0"/>
        <v>2195</v>
      </c>
      <c r="F6" s="191">
        <f t="shared" si="0"/>
        <v>3391</v>
      </c>
      <c r="G6" s="191">
        <f t="shared" si="0"/>
        <v>346</v>
      </c>
      <c r="H6" s="191">
        <f t="shared" si="0"/>
        <v>246</v>
      </c>
      <c r="I6" s="191">
        <f t="shared" si="0"/>
        <v>544</v>
      </c>
      <c r="J6" s="191">
        <f t="shared" si="0"/>
        <v>46</v>
      </c>
      <c r="K6" s="191">
        <f t="shared" si="0"/>
        <v>839</v>
      </c>
      <c r="L6" s="191">
        <f t="shared" si="0"/>
        <v>472</v>
      </c>
      <c r="M6" s="191">
        <f t="shared" si="0"/>
        <v>604</v>
      </c>
      <c r="N6" s="191">
        <f t="shared" si="0"/>
        <v>-1</v>
      </c>
      <c r="O6" s="192">
        <f t="shared" si="0"/>
        <v>0</v>
      </c>
      <c r="R6" s="245"/>
      <c r="S6" s="245"/>
      <c r="T6" s="245"/>
      <c r="U6" s="245"/>
      <c r="V6" s="245"/>
      <c r="W6" s="245"/>
      <c r="X6" s="245"/>
      <c r="Y6" s="245"/>
      <c r="Z6" s="206"/>
    </row>
    <row r="7" spans="2:26" ht="37.5" customHeight="1" thickTop="1" thickBot="1" x14ac:dyDescent="0.25">
      <c r="B7" s="256" t="s">
        <v>76</v>
      </c>
      <c r="C7" s="257">
        <f>'[1]بضاعه الامانه لدى المتحده'!$O$496</f>
        <v>0</v>
      </c>
      <c r="D7" s="257">
        <f>'[1]بضاعه الامانه لدى المتحده'!$P$496</f>
        <v>0</v>
      </c>
      <c r="E7" s="257">
        <v>301</v>
      </c>
      <c r="F7" s="257">
        <v>184</v>
      </c>
      <c r="G7" s="257">
        <v>11</v>
      </c>
      <c r="H7" s="257">
        <v>338</v>
      </c>
      <c r="I7" s="257">
        <v>164</v>
      </c>
      <c r="J7" s="257">
        <v>746</v>
      </c>
      <c r="K7" s="257">
        <v>342</v>
      </c>
      <c r="L7" s="257">
        <v>136</v>
      </c>
      <c r="M7" s="257">
        <v>157</v>
      </c>
      <c r="N7" s="244">
        <f>'[1]بضاعه الامانه لدى المتحده'!$Z$364</f>
        <v>0</v>
      </c>
      <c r="O7" s="240">
        <v>4</v>
      </c>
      <c r="R7" s="245"/>
      <c r="S7" s="245"/>
      <c r="T7" s="245"/>
      <c r="U7" s="245"/>
      <c r="V7" s="245"/>
      <c r="W7" s="245"/>
      <c r="X7" s="245"/>
      <c r="Y7" s="245"/>
      <c r="Z7" s="206"/>
    </row>
    <row r="8" spans="2:26" ht="38.25" customHeight="1" thickTop="1" thickBot="1" x14ac:dyDescent="0.25">
      <c r="B8" s="184" t="s">
        <v>99</v>
      </c>
      <c r="C8" s="185">
        <f>C6+C7</f>
        <v>1818</v>
      </c>
      <c r="D8" s="185">
        <f t="shared" ref="D8:O8" si="1">D6+D7</f>
        <v>1620</v>
      </c>
      <c r="E8" s="185">
        <f t="shared" si="1"/>
        <v>2496</v>
      </c>
      <c r="F8" s="185">
        <f t="shared" si="1"/>
        <v>3575</v>
      </c>
      <c r="G8" s="185">
        <f t="shared" si="1"/>
        <v>357</v>
      </c>
      <c r="H8" s="185">
        <f t="shared" si="1"/>
        <v>584</v>
      </c>
      <c r="I8" s="185">
        <f t="shared" si="1"/>
        <v>708</v>
      </c>
      <c r="J8" s="185">
        <f t="shared" si="1"/>
        <v>792</v>
      </c>
      <c r="K8" s="185">
        <f t="shared" si="1"/>
        <v>1181</v>
      </c>
      <c r="L8" s="185">
        <f t="shared" si="1"/>
        <v>608</v>
      </c>
      <c r="M8" s="185">
        <f t="shared" si="1"/>
        <v>761</v>
      </c>
      <c r="N8" s="185">
        <f t="shared" si="1"/>
        <v>-1</v>
      </c>
      <c r="O8" s="186">
        <f t="shared" si="1"/>
        <v>4</v>
      </c>
      <c r="R8" s="206"/>
      <c r="S8" s="206"/>
      <c r="T8" s="206"/>
      <c r="U8" s="206"/>
      <c r="V8" s="206"/>
      <c r="W8" s="206"/>
      <c r="X8" s="206"/>
      <c r="Y8" s="206"/>
      <c r="Z8" s="206"/>
    </row>
    <row r="9" spans="2:26" ht="38.25" customHeight="1" thickTop="1" thickBot="1" x14ac:dyDescent="0.25">
      <c r="B9" s="184" t="s">
        <v>85</v>
      </c>
      <c r="C9" s="185">
        <f>'تحليل المخزن الرئيسى'!P152</f>
        <v>0</v>
      </c>
      <c r="D9" s="185">
        <f>'تحليل المخزن الرئيسى'!Q152</f>
        <v>0</v>
      </c>
      <c r="E9" s="185">
        <f>'تحليل المخزن الرئيسى'!R152</f>
        <v>0</v>
      </c>
      <c r="F9" s="185">
        <f>'تحليل المخزن الرئيسى'!T152</f>
        <v>0</v>
      </c>
      <c r="G9" s="185">
        <f>'تحليل المخزن الرئيسى'!V152</f>
        <v>0</v>
      </c>
      <c r="H9" s="185">
        <f>'تحليل المخزن الرئيسى'!W152</f>
        <v>0</v>
      </c>
      <c r="I9" s="185">
        <f>'تحليل المخزن الرئيسى'!X152</f>
        <v>0</v>
      </c>
      <c r="J9" s="185">
        <f>'تحليل المخزن الرئيسى'!Y152</f>
        <v>0</v>
      </c>
      <c r="K9" s="185">
        <f>'تحليل المخزن الرئيسى'!Z152</f>
        <v>0</v>
      </c>
      <c r="L9" s="185">
        <f>'تحليل المخزن الرئيسى'!AA152</f>
        <v>0</v>
      </c>
      <c r="M9" s="185">
        <f>'تحليل المخزن الرئيسى'!AB152</f>
        <v>0</v>
      </c>
      <c r="N9" s="185">
        <f>'تحليل المخزن الرئيسى'!AC152</f>
        <v>0</v>
      </c>
      <c r="O9" s="185">
        <f>'تحليل المخزن الرئيسى'!AD152</f>
        <v>0</v>
      </c>
      <c r="R9" s="206"/>
      <c r="S9" s="206"/>
      <c r="T9" s="206"/>
      <c r="U9" s="206"/>
      <c r="V9" s="206"/>
      <c r="W9" s="206"/>
      <c r="X9" s="206"/>
      <c r="Y9" s="206"/>
      <c r="Z9" s="206"/>
    </row>
    <row r="10" spans="2:26" ht="38.25" customHeight="1" thickTop="1" thickBot="1" x14ac:dyDescent="0.25">
      <c r="B10" s="184" t="s">
        <v>97</v>
      </c>
      <c r="C10" s="185">
        <f>'تحليل المخزن الرئيسى'!P103</f>
        <v>600</v>
      </c>
      <c r="D10" s="185">
        <f>'تحليل المخزن الرئيسى'!Q103</f>
        <v>190</v>
      </c>
      <c r="E10" s="185">
        <f>'تحليل المخزن الرئيسى'!R103</f>
        <v>210</v>
      </c>
      <c r="F10" s="185">
        <f>'تحليل المخزن الرئيسى'!T103</f>
        <v>230</v>
      </c>
      <c r="G10" s="185">
        <f>'تحليل المخزن الرئيسى'!V103</f>
        <v>200</v>
      </c>
      <c r="H10" s="185">
        <f>'تحليل المخزن الرئيسى'!W103</f>
        <v>50</v>
      </c>
      <c r="I10" s="185">
        <f>'تحليل المخزن الرئيسى'!X103</f>
        <v>70</v>
      </c>
      <c r="J10" s="185">
        <f>'تحليل المخزن الرئيسى'!Y103</f>
        <v>50</v>
      </c>
      <c r="K10" s="185">
        <f>'تحليل المخزن الرئيسى'!Z103</f>
        <v>250</v>
      </c>
      <c r="L10" s="185">
        <f>'تحليل المخزن الرئيسى'!AA103</f>
        <v>150</v>
      </c>
      <c r="M10" s="185">
        <f>'تحليل المخزن الرئيسى'!AB103</f>
        <v>150</v>
      </c>
      <c r="N10" s="185">
        <f>'تحليل المخزن الرئيسى'!AC103</f>
        <v>0</v>
      </c>
      <c r="O10" s="185">
        <f>'تحليل المخزن الرئيسى'!AD103</f>
        <v>0</v>
      </c>
      <c r="R10" s="206"/>
      <c r="S10" s="206"/>
      <c r="T10" s="206"/>
      <c r="U10" s="206"/>
      <c r="V10" s="206"/>
      <c r="W10" s="206"/>
      <c r="X10" s="206"/>
      <c r="Y10" s="206"/>
      <c r="Z10" s="206"/>
    </row>
    <row r="11" spans="2:26" ht="42" customHeight="1" thickTop="1" thickBot="1" x14ac:dyDescent="0.25">
      <c r="B11" s="237" t="s">
        <v>98</v>
      </c>
      <c r="C11" s="238">
        <f>C4+C9+C10</f>
        <v>2819</v>
      </c>
      <c r="D11" s="238">
        <f t="shared" ref="D11:O11" si="2">D4+D9+D10</f>
        <v>2096</v>
      </c>
      <c r="E11" s="238">
        <f t="shared" si="2"/>
        <v>2473</v>
      </c>
      <c r="F11" s="238">
        <f t="shared" si="2"/>
        <v>3693</v>
      </c>
      <c r="G11" s="238">
        <f t="shared" si="2"/>
        <v>711</v>
      </c>
      <c r="H11" s="238">
        <f t="shared" si="2"/>
        <v>470</v>
      </c>
      <c r="I11" s="238">
        <f t="shared" si="2"/>
        <v>630</v>
      </c>
      <c r="J11" s="238">
        <f t="shared" si="2"/>
        <v>150</v>
      </c>
      <c r="K11" s="238">
        <f t="shared" si="2"/>
        <v>1240</v>
      </c>
      <c r="L11" s="238">
        <f t="shared" si="2"/>
        <v>770</v>
      </c>
      <c r="M11" s="238">
        <f t="shared" si="2"/>
        <v>780</v>
      </c>
      <c r="N11" s="238">
        <f t="shared" si="2"/>
        <v>0</v>
      </c>
      <c r="O11" s="238">
        <f t="shared" si="2"/>
        <v>0</v>
      </c>
      <c r="R11" s="206"/>
      <c r="S11" s="206"/>
      <c r="T11" s="206"/>
      <c r="U11" s="206"/>
      <c r="V11" s="206"/>
      <c r="W11" s="206"/>
      <c r="X11" s="206"/>
      <c r="Y11" s="206"/>
      <c r="Z11" s="206"/>
    </row>
    <row r="12" spans="2:26" ht="56.25" customHeight="1" thickTop="1" thickBot="1" x14ac:dyDescent="0.25">
      <c r="P12" s="688" t="s">
        <v>93</v>
      </c>
      <c r="Q12" s="688"/>
    </row>
    <row r="13" spans="2:26" ht="34.5" customHeight="1" thickTop="1" thickBot="1" x14ac:dyDescent="0.25">
      <c r="P13" s="180" t="s">
        <v>81</v>
      </c>
      <c r="Q13" s="181" t="s">
        <v>82</v>
      </c>
    </row>
    <row r="14" spans="2:26" ht="24.75" thickTop="1" thickBot="1" x14ac:dyDescent="0.25">
      <c r="P14" s="180" t="s">
        <v>63</v>
      </c>
      <c r="Q14" s="182">
        <f>C8</f>
        <v>1818</v>
      </c>
    </row>
    <row r="15" spans="2:26" ht="24.75" thickTop="1" thickBot="1" x14ac:dyDescent="0.25">
      <c r="P15" s="180" t="s">
        <v>77</v>
      </c>
      <c r="Q15" s="182">
        <f>D8</f>
        <v>1620</v>
      </c>
    </row>
    <row r="16" spans="2:26" ht="33.75" customHeight="1" thickTop="1" thickBot="1" x14ac:dyDescent="0.25">
      <c r="P16" s="180" t="s">
        <v>54</v>
      </c>
      <c r="Q16" s="182">
        <f>E8</f>
        <v>2496</v>
      </c>
    </row>
    <row r="17" spans="16:17" ht="24.75" thickTop="1" thickBot="1" x14ac:dyDescent="0.25">
      <c r="P17" s="180" t="s">
        <v>78</v>
      </c>
      <c r="Q17" s="182">
        <f>F8</f>
        <v>3575</v>
      </c>
    </row>
    <row r="18" spans="16:17" ht="32.25" customHeight="1" thickTop="1" thickBot="1" x14ac:dyDescent="0.25">
      <c r="P18" s="180" t="s">
        <v>65</v>
      </c>
      <c r="Q18" s="182">
        <f>G8</f>
        <v>357</v>
      </c>
    </row>
    <row r="19" spans="16:17" ht="24.75" thickTop="1" thickBot="1" x14ac:dyDescent="0.25">
      <c r="P19" s="180" t="s">
        <v>55</v>
      </c>
      <c r="Q19" s="182">
        <f>H8</f>
        <v>584</v>
      </c>
    </row>
    <row r="20" spans="16:17" ht="24.75" thickTop="1" thickBot="1" x14ac:dyDescent="0.25">
      <c r="P20" s="180" t="s">
        <v>66</v>
      </c>
      <c r="Q20" s="182">
        <f>I8</f>
        <v>708</v>
      </c>
    </row>
    <row r="21" spans="16:17" ht="24.75" thickTop="1" thickBot="1" x14ac:dyDescent="0.25">
      <c r="P21" s="180" t="s">
        <v>30</v>
      </c>
      <c r="Q21" s="182">
        <f>J8</f>
        <v>792</v>
      </c>
    </row>
    <row r="22" spans="16:17" ht="24.75" thickTop="1" thickBot="1" x14ac:dyDescent="0.25">
      <c r="P22" s="180" t="s">
        <v>31</v>
      </c>
      <c r="Q22" s="182">
        <f>K8</f>
        <v>1181</v>
      </c>
    </row>
    <row r="23" spans="16:17" ht="24.75" thickTop="1" thickBot="1" x14ac:dyDescent="0.25">
      <c r="P23" s="180" t="s">
        <v>56</v>
      </c>
      <c r="Q23" s="182">
        <f>L8</f>
        <v>608</v>
      </c>
    </row>
    <row r="24" spans="16:17" ht="24.75" thickTop="1" thickBot="1" x14ac:dyDescent="0.25">
      <c r="P24" s="180" t="s">
        <v>61</v>
      </c>
      <c r="Q24" s="182">
        <f>M8</f>
        <v>761</v>
      </c>
    </row>
    <row r="25" spans="16:17" ht="24.75" thickTop="1" thickBot="1" x14ac:dyDescent="0.25">
      <c r="P25" s="180" t="s">
        <v>79</v>
      </c>
      <c r="Q25" s="182">
        <f>N8</f>
        <v>-1</v>
      </c>
    </row>
    <row r="26" spans="16:17" ht="24.75" thickTop="1" thickBot="1" x14ac:dyDescent="0.25">
      <c r="P26" s="180" t="s">
        <v>80</v>
      </c>
      <c r="Q26" s="182">
        <f>O8</f>
        <v>4</v>
      </c>
    </row>
    <row r="27" spans="16:17" ht="15" thickTop="1" x14ac:dyDescent="0.2"/>
    <row r="41" spans="2:2" ht="162.75" customHeight="1" x14ac:dyDescent="0.2">
      <c r="B41">
        <f>2+20+20+20</f>
        <v>62</v>
      </c>
    </row>
    <row r="42" spans="2:2" ht="162.75" customHeight="1" x14ac:dyDescent="0.2"/>
    <row r="43" spans="2:2" ht="162.75" customHeight="1" x14ac:dyDescent="0.2"/>
    <row r="44" spans="2:2" ht="162.75" customHeight="1" x14ac:dyDescent="0.2"/>
    <row r="45" spans="2:2" ht="162.75" customHeight="1" x14ac:dyDescent="0.2"/>
    <row r="46" spans="2:2" ht="162.75" customHeight="1" x14ac:dyDescent="0.2"/>
    <row r="47" spans="2:2" ht="162.75" customHeight="1" x14ac:dyDescent="0.2"/>
    <row r="48" spans="2:2" ht="162.75" customHeight="1" x14ac:dyDescent="0.2"/>
    <row r="49" ht="162.75" customHeight="1" x14ac:dyDescent="0.2"/>
    <row r="50" ht="162.75" customHeight="1" x14ac:dyDescent="0.2"/>
    <row r="51" ht="162.75" customHeight="1" x14ac:dyDescent="0.2"/>
    <row r="52" ht="162.75" customHeight="1" x14ac:dyDescent="0.2"/>
    <row r="53" ht="162.75" customHeight="1" x14ac:dyDescent="0.2"/>
    <row r="54" ht="162.75" customHeight="1" x14ac:dyDescent="0.2"/>
    <row r="55" ht="162.75" customHeight="1" x14ac:dyDescent="0.2"/>
    <row r="56" ht="162.75" customHeight="1" x14ac:dyDescent="0.2"/>
    <row r="57" ht="162.75" customHeight="1" x14ac:dyDescent="0.2"/>
    <row r="58" ht="162.75" customHeight="1" x14ac:dyDescent="0.2"/>
  </sheetData>
  <mergeCells count="1">
    <mergeCell ref="P12:Q12"/>
  </mergeCells>
  <printOptions horizontalCentered="1" verticalCentered="1"/>
  <pageMargins left="0" right="0" top="0" bottom="0" header="0" footer="0"/>
  <pageSetup paperSize="9" scale="48" orientation="landscape" r:id="rId1"/>
  <rowBreaks count="1" manualBreakCount="1">
    <brk id="35" min="1" max="20" man="1"/>
  </rowBreaks>
  <colBreaks count="1" manualBreakCount="1">
    <brk id="20" min="2" max="3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BA63"/>
  <sheetViews>
    <sheetView showGridLines="0" rightToLeft="1" zoomScale="90" zoomScaleNormal="90" workbookViewId="0">
      <pane ySplit="6" topLeftCell="A14" activePane="bottomLeft" state="frozen"/>
      <selection activeCell="H1" sqref="H1"/>
      <selection pane="bottomLeft" activeCell="H33" sqref="H33"/>
    </sheetView>
  </sheetViews>
  <sheetFormatPr defaultColWidth="9" defaultRowHeight="15" x14ac:dyDescent="0.2"/>
  <cols>
    <col min="1" max="1" width="2.875" style="19" customWidth="1"/>
    <col min="2" max="2" width="0.125" style="19" hidden="1" customWidth="1"/>
    <col min="3" max="3" width="15.375" style="10" customWidth="1"/>
    <col min="4" max="18" width="9.875" style="19" customWidth="1"/>
    <col min="19" max="16384" width="9" style="19"/>
  </cols>
  <sheetData>
    <row r="1" spans="1:25" ht="40.5" customHeight="1" x14ac:dyDescent="0.2">
      <c r="A1" s="682"/>
      <c r="C1" s="683"/>
      <c r="D1" s="683"/>
      <c r="E1" s="683"/>
      <c r="F1" s="683"/>
      <c r="G1" s="683"/>
      <c r="H1" s="683"/>
      <c r="I1" s="683"/>
      <c r="J1" s="683"/>
      <c r="K1" s="683"/>
      <c r="L1" s="683"/>
      <c r="M1" s="683"/>
      <c r="N1" s="683"/>
      <c r="O1" s="681"/>
      <c r="P1" s="681"/>
      <c r="Q1" s="681"/>
      <c r="R1" s="494"/>
      <c r="S1" s="494"/>
      <c r="T1" s="494"/>
    </row>
    <row r="2" spans="1:25" ht="20.25" customHeight="1" x14ac:dyDescent="0.2">
      <c r="A2" s="682"/>
      <c r="C2" s="684" t="s">
        <v>112</v>
      </c>
      <c r="D2" s="684"/>
      <c r="E2" s="684"/>
      <c r="F2" s="684"/>
      <c r="G2" s="684"/>
      <c r="H2" s="684"/>
      <c r="I2" s="689"/>
      <c r="J2" s="689"/>
      <c r="K2" s="689"/>
      <c r="L2" s="689"/>
      <c r="M2" s="689"/>
      <c r="N2" s="689"/>
      <c r="O2" s="681"/>
      <c r="P2" s="681"/>
      <c r="Q2" s="681"/>
      <c r="R2" s="494"/>
      <c r="S2" s="494"/>
      <c r="T2" s="494"/>
    </row>
    <row r="3" spans="1:25" ht="40.5" customHeight="1" thickBot="1" x14ac:dyDescent="0.25">
      <c r="A3" s="682"/>
      <c r="C3" s="685"/>
      <c r="D3" s="685"/>
      <c r="E3" s="685"/>
      <c r="F3" s="685"/>
      <c r="G3" s="685"/>
      <c r="H3" s="685"/>
      <c r="I3" s="685"/>
      <c r="J3" s="685"/>
      <c r="K3" s="685"/>
      <c r="L3" s="685"/>
      <c r="M3" s="685"/>
      <c r="N3" s="685"/>
      <c r="O3" s="685"/>
      <c r="P3" s="685"/>
      <c r="Q3" s="559"/>
      <c r="R3" s="494"/>
      <c r="S3" s="494"/>
      <c r="T3" s="494"/>
    </row>
    <row r="4" spans="1:25" ht="27.75" customHeight="1" thickBot="1" x14ac:dyDescent="0.25">
      <c r="A4" s="682"/>
      <c r="B4" s="156"/>
      <c r="C4" s="676" t="s">
        <v>180</v>
      </c>
      <c r="D4" s="677"/>
      <c r="E4" s="677"/>
      <c r="F4" s="677"/>
      <c r="G4" s="677"/>
      <c r="H4" s="677"/>
      <c r="I4" s="677"/>
      <c r="J4" s="677"/>
      <c r="K4" s="677"/>
      <c r="L4" s="677"/>
      <c r="M4" s="677"/>
      <c r="N4" s="677"/>
      <c r="O4" s="677"/>
      <c r="P4" s="678"/>
      <c r="Q4" s="559"/>
      <c r="R4" s="494"/>
      <c r="S4" s="494"/>
      <c r="T4" s="494"/>
    </row>
    <row r="5" spans="1:25" ht="7.5" customHeight="1" thickBot="1" x14ac:dyDescent="0.25">
      <c r="A5" s="682"/>
      <c r="B5" s="146"/>
      <c r="C5" s="679"/>
      <c r="D5" s="679"/>
      <c r="E5" s="679"/>
      <c r="F5" s="679"/>
      <c r="G5" s="679"/>
      <c r="H5" s="679"/>
      <c r="I5" s="679"/>
      <c r="J5" s="679"/>
      <c r="K5" s="679"/>
      <c r="L5" s="679"/>
      <c r="M5" s="679"/>
      <c r="N5" s="679"/>
      <c r="O5" s="679"/>
      <c r="P5" s="679"/>
      <c r="Q5" s="559"/>
      <c r="R5" s="494"/>
      <c r="S5" s="494"/>
      <c r="T5" s="494"/>
    </row>
    <row r="6" spans="1:25" ht="43.5" customHeight="1" thickTop="1" x14ac:dyDescent="0.2">
      <c r="A6" s="682"/>
      <c r="B6" s="241"/>
      <c r="C6" s="486" t="s">
        <v>164</v>
      </c>
      <c r="D6" s="487" t="s">
        <v>33</v>
      </c>
      <c r="E6" s="667" t="s">
        <v>170</v>
      </c>
      <c r="F6" s="487" t="s">
        <v>165</v>
      </c>
      <c r="G6" s="487" t="s">
        <v>166</v>
      </c>
      <c r="H6" s="487" t="s">
        <v>167</v>
      </c>
      <c r="I6" s="666" t="s">
        <v>168</v>
      </c>
      <c r="J6" s="487" t="s">
        <v>169</v>
      </c>
      <c r="K6" s="487" t="s">
        <v>55</v>
      </c>
      <c r="L6" s="487" t="s">
        <v>66</v>
      </c>
      <c r="M6" s="487" t="s">
        <v>30</v>
      </c>
      <c r="N6" s="487" t="s">
        <v>51</v>
      </c>
      <c r="O6" s="487" t="s">
        <v>57</v>
      </c>
      <c r="P6" s="487" t="s">
        <v>61</v>
      </c>
      <c r="Q6" s="487" t="s">
        <v>134</v>
      </c>
      <c r="R6" s="489" t="s">
        <v>68</v>
      </c>
      <c r="S6" s="559"/>
      <c r="T6" s="494"/>
      <c r="U6" s="494"/>
      <c r="V6" s="494"/>
    </row>
    <row r="7" spans="1:25" ht="39.950000000000003" customHeight="1" thickBot="1" x14ac:dyDescent="0.25">
      <c r="A7" s="682"/>
      <c r="B7" s="242"/>
      <c r="C7" s="490" t="s">
        <v>22</v>
      </c>
      <c r="D7" s="491">
        <f>'تحليل المخزن الرئيسى'!P161</f>
        <v>4069</v>
      </c>
      <c r="E7" s="492">
        <f>'تحليل المخزن الرئيسى'!Q161</f>
        <v>769</v>
      </c>
      <c r="F7" s="492">
        <f>'تحليل المخزن الرئيسى'!R161</f>
        <v>0</v>
      </c>
      <c r="G7" s="492">
        <f>'تحليل المخزن الرئيسى'!S161</f>
        <v>3223</v>
      </c>
      <c r="H7" s="492">
        <f>'تحليل المخزن الرئيسى'!T161</f>
        <v>0</v>
      </c>
      <c r="I7" s="492">
        <f>'تحليل المخزن الرئيسى'!U161</f>
        <v>2979</v>
      </c>
      <c r="J7" s="492">
        <f>'تحليل المخزن الرئيسى'!V161</f>
        <v>4259</v>
      </c>
      <c r="K7" s="492">
        <f>'تحليل المخزن الرئيسى'!W161</f>
        <v>3360</v>
      </c>
      <c r="L7" s="492">
        <f>'تحليل المخزن الرئيسى'!X161</f>
        <v>3627</v>
      </c>
      <c r="M7" s="492">
        <f>'تحليل المخزن الرئيسى'!Y161</f>
        <v>7473</v>
      </c>
      <c r="N7" s="492">
        <f>'تحليل المخزن الرئيسى'!Z161</f>
        <v>3756</v>
      </c>
      <c r="O7" s="492">
        <f>'تحليل المخزن الرئيسى'!AA161</f>
        <v>1879</v>
      </c>
      <c r="P7" s="492">
        <f>'تحليل المخزن الرئيسى'!AB161</f>
        <v>2500</v>
      </c>
      <c r="Q7" s="492">
        <f>'تحليل المخزن الرئيسى'!AC161</f>
        <v>311</v>
      </c>
      <c r="R7" s="493">
        <f>'تحليل المخزن الرئيسى'!AD161</f>
        <v>0</v>
      </c>
      <c r="S7" s="559"/>
      <c r="T7" s="494"/>
      <c r="U7" s="494"/>
      <c r="V7" s="494"/>
      <c r="Y7" s="19">
        <f>1800+2500</f>
        <v>4300</v>
      </c>
    </row>
    <row r="8" spans="1:25" ht="39.950000000000003" hidden="1" customHeight="1" thickBot="1" x14ac:dyDescent="0.25">
      <c r="A8" s="682"/>
      <c r="B8" s="243"/>
      <c r="C8" s="483" t="s">
        <v>37</v>
      </c>
      <c r="D8" s="484">
        <f>'[1]بضاعه الامانه لدى المتحده'!$O$469</f>
        <v>0</v>
      </c>
      <c r="E8" s="484">
        <f>'[1]بضاعه الامانه لدى المتحده'!$P$469</f>
        <v>0</v>
      </c>
      <c r="F8" s="484">
        <f>'[1]بضاعه الامانه لدى المتحده'!$Q$469</f>
        <v>0</v>
      </c>
      <c r="G8" s="484">
        <f>'[1]بضاعه الامانه لدى المتحده'!$R$469</f>
        <v>0</v>
      </c>
      <c r="H8" s="484">
        <f>'[1]بضاعه الامانه لدى المتحده'!$S$469</f>
        <v>0</v>
      </c>
      <c r="I8" s="484">
        <f>'[1]بضاعه الامانه لدى المتحده'!$T$469</f>
        <v>0</v>
      </c>
      <c r="J8" s="484">
        <f>'[1]بضاعه الامانه لدى المتحده'!$U$469</f>
        <v>0</v>
      </c>
      <c r="K8" s="484">
        <f>'[1]بضاعه الامانه لدى المتحده'!$V$469</f>
        <v>0</v>
      </c>
      <c r="L8" s="484">
        <f>'[1]بضاعه الامانه لدى المتحده'!$W$469</f>
        <v>0</v>
      </c>
      <c r="M8" s="484">
        <f>'[1]بضاعه الامانه لدى المتحده'!$X$469</f>
        <v>0</v>
      </c>
      <c r="N8" s="484">
        <f>'[1]بضاعه الامانه لدى المتحده'!$Y$469</f>
        <v>0</v>
      </c>
      <c r="O8" s="484">
        <f>'[1]بضاعه الامانه لدى المتحده'!$Z$469</f>
        <v>0</v>
      </c>
      <c r="P8" s="485">
        <f>'[1]بضاعه الامانه لدى المتحده'!$AA$469</f>
        <v>0</v>
      </c>
      <c r="Q8" s="559"/>
      <c r="R8" s="494"/>
      <c r="S8" s="494"/>
      <c r="T8" s="494"/>
    </row>
    <row r="9" spans="1:25" ht="39.950000000000003" hidden="1" customHeight="1" x14ac:dyDescent="0.25">
      <c r="A9" s="682"/>
      <c r="B9" s="1"/>
      <c r="C9" s="239" t="s">
        <v>46</v>
      </c>
      <c r="D9" s="174">
        <f>'بضاعه الامانه لدى مصنع الدبيكى'!N32</f>
        <v>0</v>
      </c>
      <c r="E9" s="174">
        <f>'بضاعه الامانه لدى مصنع الدبيكى'!O32</f>
        <v>0</v>
      </c>
      <c r="F9" s="174">
        <f>'بضاعه الامانه لدى مصنع الدبيكى'!P32</f>
        <v>0</v>
      </c>
      <c r="G9" s="174">
        <f>'بضاعه الامانه لدى مصنع الدبيكى'!Q32</f>
        <v>0</v>
      </c>
      <c r="H9" s="174">
        <f>'بضاعه الامانه لدى مصنع الدبيكى'!R32</f>
        <v>0</v>
      </c>
      <c r="I9" s="174">
        <f>'بضاعه الامانه لدى مصنع الدبيكى'!R32</f>
        <v>0</v>
      </c>
      <c r="J9" s="174">
        <f>'بضاعه الامانه لدى مصنع الدبيكى'!S32</f>
        <v>0</v>
      </c>
      <c r="K9" s="174">
        <f>'بضاعه الامانه لدى مصنع الدبيكى'!T32</f>
        <v>0</v>
      </c>
      <c r="L9" s="174">
        <v>0</v>
      </c>
      <c r="M9" s="174">
        <f>'بضاعه الامانه لدى مصنع الدبيكى'!V32</f>
        <v>0</v>
      </c>
      <c r="N9" s="175">
        <f>'بضاعه الامانه لدى مصنع الدبيكى'!W32</f>
        <v>0</v>
      </c>
      <c r="O9" s="176"/>
      <c r="P9" s="176"/>
      <c r="Q9" s="559"/>
      <c r="R9" s="494"/>
      <c r="S9" s="494"/>
      <c r="T9" s="494"/>
      <c r="X9" s="19">
        <f>229+229</f>
        <v>458</v>
      </c>
    </row>
    <row r="10" spans="1:25" ht="39.950000000000003" hidden="1" customHeight="1" thickBot="1" x14ac:dyDescent="0.25">
      <c r="A10" s="682"/>
      <c r="B10" s="120"/>
      <c r="C10" s="178" t="s">
        <v>47</v>
      </c>
      <c r="D10" s="145">
        <f>المتحده!N43</f>
        <v>-130</v>
      </c>
      <c r="E10" s="145">
        <f>المتحده!O43</f>
        <v>-35</v>
      </c>
      <c r="F10" s="145">
        <f>المتحده!O43</f>
        <v>-35</v>
      </c>
      <c r="G10" s="145">
        <f>المتحده!P43</f>
        <v>-35</v>
      </c>
      <c r="H10" s="145">
        <f>المتحده!Q43</f>
        <v>0</v>
      </c>
      <c r="I10" s="145">
        <f>المتحده!Q43</f>
        <v>0</v>
      </c>
      <c r="J10" s="145">
        <f>المتحده!R43</f>
        <v>0</v>
      </c>
      <c r="K10" s="145">
        <f>المتحده!S43</f>
        <v>-5</v>
      </c>
      <c r="L10" s="145">
        <f>المتحده!T43</f>
        <v>-30</v>
      </c>
      <c r="M10" s="145">
        <f>المتحده!U43</f>
        <v>-80</v>
      </c>
      <c r="N10" s="163">
        <f>المتحده!V43</f>
        <v>-65</v>
      </c>
      <c r="O10" s="163">
        <f>المتحده!W43</f>
        <v>0</v>
      </c>
      <c r="P10" s="179">
        <f>المتحده!X43</f>
        <v>-5</v>
      </c>
      <c r="Q10" s="559"/>
      <c r="R10" s="494"/>
      <c r="S10" s="494"/>
      <c r="T10" s="494"/>
      <c r="X10" s="19">
        <f>1000+229+229</f>
        <v>1458</v>
      </c>
    </row>
    <row r="11" spans="1:25" ht="39.950000000000003" hidden="1" customHeight="1" thickTop="1" x14ac:dyDescent="0.25">
      <c r="A11" s="682"/>
      <c r="B11" s="1"/>
      <c r="C11" s="173"/>
      <c r="D11" s="174"/>
      <c r="E11" s="174"/>
      <c r="F11" s="174"/>
      <c r="G11" s="174"/>
      <c r="H11" s="174"/>
      <c r="I11" s="174"/>
      <c r="J11" s="174"/>
      <c r="K11" s="174"/>
      <c r="L11" s="174"/>
      <c r="M11" s="174"/>
      <c r="N11" s="175"/>
      <c r="O11" s="176"/>
      <c r="P11" s="177"/>
      <c r="Q11" s="559"/>
      <c r="R11" s="494"/>
      <c r="S11" s="494"/>
      <c r="T11" s="494"/>
    </row>
    <row r="12" spans="1:25" ht="39.950000000000003" hidden="1" customHeight="1" thickBot="1" x14ac:dyDescent="0.25">
      <c r="A12" s="682"/>
      <c r="B12" s="120"/>
      <c r="C12" s="144"/>
      <c r="D12" s="145"/>
      <c r="E12" s="145"/>
      <c r="F12" s="145"/>
      <c r="G12" s="145"/>
      <c r="H12" s="145"/>
      <c r="I12" s="145"/>
      <c r="J12" s="145"/>
      <c r="K12" s="145"/>
      <c r="L12" s="145"/>
      <c r="M12" s="145"/>
      <c r="N12" s="163"/>
      <c r="O12" s="121"/>
      <c r="P12" s="154"/>
      <c r="Q12" s="559"/>
      <c r="R12" s="494"/>
      <c r="S12" s="494"/>
      <c r="T12" s="494"/>
    </row>
    <row r="13" spans="1:25" ht="41.25" hidden="1" customHeight="1" thickTop="1" thickBot="1" x14ac:dyDescent="0.25">
      <c r="A13" s="682"/>
      <c r="B13" s="686"/>
      <c r="C13" s="686"/>
      <c r="D13" s="147">
        <f>SUM(D7:D12)</f>
        <v>3939</v>
      </c>
      <c r="E13" s="147">
        <f>SUM(E7:E12)</f>
        <v>734</v>
      </c>
      <c r="F13" s="147">
        <f t="shared" ref="F13:P13" si="0">SUM(F7:F12)</f>
        <v>-35</v>
      </c>
      <c r="G13" s="147">
        <f t="shared" si="0"/>
        <v>3188</v>
      </c>
      <c r="H13" s="147">
        <f t="shared" si="0"/>
        <v>0</v>
      </c>
      <c r="I13" s="147">
        <f t="shared" si="0"/>
        <v>2979</v>
      </c>
      <c r="J13" s="147">
        <f t="shared" si="0"/>
        <v>4259</v>
      </c>
      <c r="K13" s="147">
        <f t="shared" si="0"/>
        <v>3355</v>
      </c>
      <c r="L13" s="147">
        <f t="shared" si="0"/>
        <v>3597</v>
      </c>
      <c r="M13" s="147">
        <f t="shared" si="0"/>
        <v>7393</v>
      </c>
      <c r="N13" s="164">
        <f t="shared" si="0"/>
        <v>3691</v>
      </c>
      <c r="O13" s="148">
        <f t="shared" si="0"/>
        <v>1879</v>
      </c>
      <c r="P13" s="155">
        <f t="shared" si="0"/>
        <v>2495</v>
      </c>
      <c r="Q13" s="559"/>
      <c r="R13" s="494"/>
      <c r="S13" s="494"/>
      <c r="T13" s="494"/>
    </row>
    <row r="14" spans="1:25" ht="16.5" customHeight="1" thickTop="1" x14ac:dyDescent="0.2">
      <c r="A14" s="682"/>
      <c r="C14" s="687"/>
      <c r="D14" s="687"/>
      <c r="E14" s="687"/>
      <c r="F14" s="687"/>
      <c r="G14" s="687"/>
      <c r="H14" s="687"/>
      <c r="I14" s="687"/>
      <c r="J14" s="687"/>
      <c r="K14" s="687"/>
      <c r="L14" s="687"/>
      <c r="M14" s="687"/>
      <c r="N14" s="687"/>
      <c r="O14" s="687"/>
      <c r="P14" s="687"/>
      <c r="Q14" s="559"/>
      <c r="R14" s="494"/>
      <c r="S14" s="494"/>
      <c r="T14" s="494"/>
    </row>
    <row r="15" spans="1:25" ht="15.75" customHeight="1" thickBot="1" x14ac:dyDescent="0.25">
      <c r="A15" s="682"/>
      <c r="C15" s="685"/>
      <c r="D15" s="685"/>
      <c r="E15" s="685"/>
      <c r="F15" s="685"/>
      <c r="G15" s="685"/>
      <c r="H15" s="685"/>
      <c r="I15" s="685"/>
      <c r="J15" s="685"/>
      <c r="K15" s="685"/>
      <c r="L15" s="685"/>
      <c r="M15" s="685"/>
      <c r="N15" s="685"/>
      <c r="O15" s="685"/>
      <c r="P15" s="685"/>
      <c r="Q15" s="559"/>
      <c r="R15" s="494"/>
      <c r="S15" s="494"/>
      <c r="T15" s="494"/>
    </row>
    <row r="16" spans="1:25" ht="27.75" customHeight="1" thickBot="1" x14ac:dyDescent="0.25">
      <c r="A16" s="682"/>
      <c r="C16" s="676" t="s">
        <v>179</v>
      </c>
      <c r="D16" s="677"/>
      <c r="E16" s="677"/>
      <c r="F16" s="677"/>
      <c r="G16" s="677"/>
      <c r="H16" s="677"/>
      <c r="I16" s="677"/>
      <c r="J16" s="677"/>
      <c r="K16" s="677"/>
      <c r="L16" s="677"/>
      <c r="M16" s="677"/>
      <c r="N16" s="677"/>
      <c r="O16" s="677"/>
      <c r="P16" s="678"/>
      <c r="Q16" s="559"/>
      <c r="R16" s="494"/>
      <c r="S16" s="494"/>
      <c r="T16" s="494"/>
    </row>
    <row r="17" spans="1:20" ht="6.75" customHeight="1" thickBot="1" x14ac:dyDescent="0.25">
      <c r="A17" s="682"/>
      <c r="C17" s="679" t="s">
        <v>52</v>
      </c>
      <c r="D17" s="679"/>
      <c r="E17" s="679"/>
      <c r="F17" s="679"/>
      <c r="G17" s="679"/>
      <c r="H17" s="679"/>
      <c r="I17" s="679"/>
      <c r="J17" s="679"/>
      <c r="K17" s="679"/>
      <c r="L17" s="679"/>
      <c r="M17" s="679"/>
      <c r="N17" s="679"/>
      <c r="O17" s="679"/>
      <c r="P17" s="679"/>
      <c r="Q17" s="559"/>
      <c r="R17" s="494"/>
      <c r="S17" s="494"/>
      <c r="T17" s="494"/>
    </row>
    <row r="18" spans="1:20" ht="47.25" customHeight="1" thickTop="1" x14ac:dyDescent="0.2">
      <c r="A18" s="682"/>
      <c r="C18" s="486" t="s">
        <v>53</v>
      </c>
      <c r="D18" s="487" t="s">
        <v>33</v>
      </c>
      <c r="E18" s="487" t="s">
        <v>64</v>
      </c>
      <c r="F18" s="487" t="s">
        <v>54</v>
      </c>
      <c r="G18" s="487" t="s">
        <v>71</v>
      </c>
      <c r="H18" s="487" t="s">
        <v>65</v>
      </c>
      <c r="I18" s="487" t="s">
        <v>55</v>
      </c>
      <c r="J18" s="487" t="s">
        <v>66</v>
      </c>
      <c r="K18" s="487" t="s">
        <v>30</v>
      </c>
      <c r="L18" s="487" t="s">
        <v>51</v>
      </c>
      <c r="M18" s="487" t="s">
        <v>57</v>
      </c>
      <c r="N18" s="487" t="s">
        <v>61</v>
      </c>
      <c r="O18" s="680"/>
      <c r="P18" s="681"/>
      <c r="Q18" s="559"/>
      <c r="R18" s="494"/>
      <c r="S18" s="494"/>
      <c r="T18" s="494"/>
    </row>
    <row r="19" spans="1:20" ht="45.75" customHeight="1" thickBot="1" x14ac:dyDescent="0.25">
      <c r="A19" s="682"/>
      <c r="C19" s="488" t="s">
        <v>22</v>
      </c>
      <c r="D19" s="491">
        <f>'مخزون عينات '!O61</f>
        <v>889</v>
      </c>
      <c r="E19" s="491">
        <f>'مخزون عينات '!P61</f>
        <v>35</v>
      </c>
      <c r="F19" s="491">
        <f>'مخزون عينات '!Q61</f>
        <v>835</v>
      </c>
      <c r="G19" s="491">
        <f>'مخزون عينات '!R61</f>
        <v>1491</v>
      </c>
      <c r="H19" s="491">
        <f>'مخزون عينات '!S61</f>
        <v>1098</v>
      </c>
      <c r="I19" s="491">
        <f>'مخزون عينات '!T61</f>
        <v>1911</v>
      </c>
      <c r="J19" s="491">
        <f>'مخزون عينات '!U61</f>
        <v>2632</v>
      </c>
      <c r="K19" s="491">
        <f>'مخزون عينات '!V61</f>
        <v>1248</v>
      </c>
      <c r="L19" s="491">
        <f>'مخزون عينات '!W61</f>
        <v>104</v>
      </c>
      <c r="M19" s="491">
        <f>'مخزون عينات '!X61</f>
        <v>645</v>
      </c>
      <c r="N19" s="491">
        <f>'مخزون عينات '!Y61</f>
        <v>661</v>
      </c>
      <c r="O19" s="680"/>
      <c r="P19" s="681"/>
      <c r="Q19" s="559"/>
      <c r="R19" s="494"/>
      <c r="S19" s="494"/>
      <c r="T19" s="494"/>
    </row>
    <row r="20" spans="1:20" ht="45.75" customHeight="1" thickTop="1" x14ac:dyDescent="0.2">
      <c r="A20" s="682"/>
      <c r="C20" s="495"/>
      <c r="D20" s="495"/>
      <c r="E20" s="495"/>
      <c r="F20" s="495"/>
      <c r="G20" s="496"/>
      <c r="H20" s="495"/>
      <c r="I20" s="495"/>
      <c r="J20" s="495"/>
      <c r="K20" s="495"/>
      <c r="L20" s="495"/>
      <c r="M20" s="495"/>
      <c r="N20" s="495"/>
      <c r="O20" s="495"/>
      <c r="P20" s="495"/>
      <c r="Q20" s="495"/>
    </row>
    <row r="21" spans="1:20" ht="15" customHeight="1" x14ac:dyDescent="0.2">
      <c r="A21" s="682"/>
      <c r="C21" s="495"/>
      <c r="D21" s="495"/>
      <c r="E21" s="495"/>
      <c r="F21" s="495"/>
      <c r="G21" s="495"/>
      <c r="H21" s="495"/>
      <c r="I21" s="495"/>
      <c r="J21" s="495"/>
      <c r="K21" s="495"/>
      <c r="L21" s="495"/>
      <c r="M21" s="495"/>
      <c r="N21" s="495"/>
      <c r="O21" s="495"/>
      <c r="P21" s="495"/>
      <c r="Q21" s="495"/>
    </row>
    <row r="22" spans="1:20" s="558" customFormat="1" ht="15" customHeight="1" x14ac:dyDescent="0.2">
      <c r="A22" s="682"/>
      <c r="C22" s="495"/>
      <c r="D22" s="495"/>
      <c r="E22" s="495"/>
      <c r="F22" s="495"/>
      <c r="G22" s="495"/>
      <c r="H22" s="495"/>
      <c r="I22" s="495"/>
      <c r="J22" s="495"/>
      <c r="K22" s="495"/>
      <c r="L22" s="495"/>
      <c r="M22" s="495"/>
      <c r="N22" s="495"/>
      <c r="O22" s="495"/>
      <c r="P22" s="495"/>
      <c r="Q22" s="495"/>
    </row>
    <row r="23" spans="1:20" s="557" customFormat="1" ht="15" customHeight="1" x14ac:dyDescent="0.2">
      <c r="A23" s="682"/>
      <c r="C23" s="495"/>
      <c r="D23" s="495"/>
      <c r="E23" s="495"/>
      <c r="F23" s="495"/>
      <c r="G23" s="495"/>
      <c r="H23" s="495"/>
      <c r="I23" s="495"/>
      <c r="J23" s="495"/>
      <c r="K23" s="495"/>
      <c r="L23" s="495"/>
      <c r="M23" s="495"/>
      <c r="N23" s="495"/>
      <c r="O23" s="495"/>
      <c r="P23" s="495"/>
      <c r="Q23" s="495"/>
    </row>
    <row r="24" spans="1:20" s="559" customFormat="1" ht="15" customHeight="1" x14ac:dyDescent="0.2">
      <c r="A24" s="682"/>
      <c r="C24" s="495"/>
      <c r="D24" s="495"/>
      <c r="E24" s="495"/>
      <c r="F24" s="495"/>
      <c r="G24" s="495"/>
      <c r="H24" s="495"/>
      <c r="I24" s="495"/>
      <c r="J24" s="495"/>
      <c r="K24" s="495"/>
      <c r="L24" s="495"/>
      <c r="M24" s="495"/>
      <c r="N24" s="495"/>
      <c r="O24" s="495"/>
      <c r="P24" s="495"/>
      <c r="Q24" s="495"/>
    </row>
    <row r="25" spans="1:20" s="559" customFormat="1" ht="15" customHeight="1" x14ac:dyDescent="0.2">
      <c r="A25" s="682"/>
      <c r="C25" s="495"/>
      <c r="D25" s="495"/>
      <c r="E25" s="495"/>
      <c r="F25" s="495"/>
      <c r="G25" s="495"/>
      <c r="H25" s="495"/>
      <c r="I25" s="495"/>
      <c r="J25" s="495"/>
      <c r="K25" s="495"/>
      <c r="L25" s="495"/>
      <c r="M25" s="495"/>
      <c r="N25" s="496"/>
      <c r="O25" s="495"/>
      <c r="P25" s="495"/>
      <c r="Q25" s="495"/>
    </row>
    <row r="26" spans="1:20" s="559" customFormat="1" ht="15" customHeight="1" x14ac:dyDescent="0.2">
      <c r="A26" s="682"/>
      <c r="C26" s="495"/>
      <c r="D26" s="495"/>
      <c r="E26" s="495"/>
      <c r="F26" s="495"/>
      <c r="G26" s="495"/>
      <c r="H26" s="495"/>
      <c r="I26" s="495"/>
      <c r="J26" s="495"/>
      <c r="K26" s="495"/>
      <c r="L26" s="495"/>
      <c r="M26" s="495"/>
      <c r="N26" s="495"/>
      <c r="O26" s="495"/>
      <c r="P26" s="495"/>
      <c r="Q26" s="495"/>
    </row>
    <row r="27" spans="1:20" s="559" customFormat="1" ht="15" customHeight="1" x14ac:dyDescent="0.2">
      <c r="A27" s="682"/>
      <c r="C27" s="495"/>
      <c r="D27" s="495"/>
      <c r="E27" s="495"/>
      <c r="F27" s="495"/>
      <c r="G27" s="495"/>
      <c r="H27" s="495"/>
      <c r="I27" s="495"/>
      <c r="J27" s="495"/>
      <c r="K27" s="495"/>
      <c r="L27" s="495"/>
      <c r="M27" s="495"/>
      <c r="N27" s="495"/>
      <c r="O27" s="495"/>
      <c r="P27" s="495"/>
      <c r="Q27" s="495"/>
    </row>
    <row r="28" spans="1:20" s="559" customFormat="1" ht="15" customHeight="1" x14ac:dyDescent="0.2">
      <c r="A28" s="682"/>
      <c r="C28" s="495"/>
      <c r="D28" s="495"/>
      <c r="E28" s="495"/>
      <c r="F28" s="495"/>
      <c r="G28" s="495"/>
      <c r="H28" s="495"/>
      <c r="I28" s="495"/>
      <c r="J28" s="495"/>
      <c r="K28" s="495"/>
      <c r="L28" s="495"/>
      <c r="M28" s="495"/>
      <c r="N28" s="495"/>
      <c r="O28" s="495"/>
      <c r="P28" s="495"/>
      <c r="Q28" s="495"/>
    </row>
    <row r="29" spans="1:20" s="558" customFormat="1" ht="15" customHeight="1" x14ac:dyDescent="0.2">
      <c r="A29" s="682"/>
      <c r="C29" s="495"/>
      <c r="D29" s="495"/>
      <c r="E29" s="495"/>
      <c r="F29" s="495"/>
      <c r="G29" s="495"/>
      <c r="H29" s="495"/>
      <c r="I29" s="495"/>
      <c r="J29" s="495"/>
      <c r="K29" s="495"/>
      <c r="L29" s="495"/>
      <c r="M29" s="495"/>
      <c r="N29" s="495"/>
      <c r="O29" s="495"/>
      <c r="P29" s="495"/>
      <c r="Q29" s="495"/>
    </row>
    <row r="30" spans="1:20" s="558" customFormat="1" ht="15" customHeight="1" x14ac:dyDescent="0.2">
      <c r="A30" s="682"/>
      <c r="C30" s="495"/>
      <c r="D30" s="495"/>
      <c r="E30" s="495"/>
      <c r="F30" s="495"/>
      <c r="G30" s="495"/>
      <c r="H30" s="495"/>
      <c r="I30" s="495"/>
      <c r="J30" s="495"/>
      <c r="K30" s="495"/>
      <c r="L30" s="495"/>
      <c r="M30" s="495"/>
      <c r="N30" s="495"/>
      <c r="O30" s="495"/>
      <c r="P30" s="495"/>
      <c r="Q30" s="495"/>
    </row>
    <row r="31" spans="1:20" ht="30.75" customHeight="1" x14ac:dyDescent="0.2">
      <c r="A31" s="682"/>
      <c r="C31" s="495"/>
      <c r="D31" s="495"/>
      <c r="E31" s="495"/>
      <c r="F31" s="495"/>
      <c r="G31" s="495"/>
      <c r="H31" s="495"/>
      <c r="I31" s="495"/>
      <c r="J31" s="495"/>
      <c r="K31" s="495"/>
      <c r="L31" s="495"/>
      <c r="M31" s="495"/>
      <c r="N31" s="495"/>
      <c r="O31" s="495"/>
      <c r="P31" s="495"/>
      <c r="Q31" s="495"/>
      <c r="R31" s="19">
        <f>1600+3300</f>
        <v>4900</v>
      </c>
    </row>
    <row r="32" spans="1:20" ht="30.75" customHeight="1" x14ac:dyDescent="0.2">
      <c r="A32" s="682"/>
      <c r="C32" s="495"/>
      <c r="D32" s="495"/>
      <c r="E32" s="495"/>
      <c r="F32" s="495"/>
      <c r="G32" s="495"/>
      <c r="H32" s="495"/>
      <c r="I32" s="495"/>
      <c r="J32" s="495"/>
      <c r="K32" s="495"/>
      <c r="L32" s="495"/>
      <c r="M32" s="495"/>
      <c r="N32" s="495"/>
      <c r="O32" s="495"/>
      <c r="P32" s="495"/>
      <c r="Q32" s="495"/>
    </row>
    <row r="33" spans="1:53" ht="30.75" customHeight="1" x14ac:dyDescent="0.2">
      <c r="A33" s="682"/>
      <c r="C33" s="495"/>
      <c r="D33" s="495"/>
      <c r="E33" s="495"/>
      <c r="F33" s="495"/>
      <c r="G33" s="495"/>
      <c r="H33" s="495"/>
      <c r="I33" s="495"/>
      <c r="J33" s="495"/>
      <c r="K33" s="495"/>
      <c r="L33" s="495"/>
      <c r="M33" s="495"/>
      <c r="N33" s="495"/>
      <c r="O33" s="495"/>
      <c r="P33" s="495"/>
      <c r="Q33" s="495"/>
    </row>
    <row r="34" spans="1:53" ht="30.75" customHeight="1" x14ac:dyDescent="0.2">
      <c r="A34" s="682"/>
      <c r="C34" s="495"/>
      <c r="D34" s="495"/>
      <c r="E34" s="495"/>
      <c r="F34" s="495"/>
      <c r="G34" s="495"/>
      <c r="H34" s="495"/>
      <c r="I34" s="495"/>
      <c r="J34" s="495"/>
      <c r="K34" s="495"/>
      <c r="L34" s="495"/>
      <c r="M34" s="495"/>
      <c r="N34" s="495"/>
      <c r="O34" s="495"/>
      <c r="P34" s="495"/>
      <c r="Q34" s="495"/>
    </row>
    <row r="35" spans="1:53" ht="15" customHeight="1" x14ac:dyDescent="0.2">
      <c r="A35" s="682"/>
      <c r="C35" s="495"/>
      <c r="D35" s="495"/>
      <c r="E35" s="495"/>
      <c r="F35" s="495"/>
      <c r="G35" s="495"/>
      <c r="H35" s="495"/>
      <c r="I35" s="495"/>
      <c r="J35" s="495"/>
      <c r="K35" s="495"/>
      <c r="L35" s="495"/>
      <c r="M35" s="495"/>
      <c r="N35" s="495"/>
      <c r="O35" s="495"/>
      <c r="P35" s="495"/>
      <c r="Q35" s="495"/>
    </row>
    <row r="36" spans="1:53" ht="15" customHeight="1" x14ac:dyDescent="0.2">
      <c r="A36" s="682"/>
      <c r="C36" s="495"/>
      <c r="D36" s="495"/>
      <c r="E36" s="495"/>
      <c r="F36" s="495"/>
      <c r="G36" s="495"/>
      <c r="H36" s="495"/>
      <c r="I36" s="495"/>
      <c r="J36" s="495"/>
      <c r="K36" s="495"/>
      <c r="L36" s="495"/>
      <c r="M36" s="495"/>
      <c r="N36" s="495"/>
      <c r="O36" s="495"/>
      <c r="P36" s="495"/>
      <c r="Q36" s="495"/>
    </row>
    <row r="37" spans="1:53" ht="15" customHeight="1" x14ac:dyDescent="0.2">
      <c r="A37" s="682"/>
      <c r="C37" s="495"/>
      <c r="D37" s="495"/>
      <c r="E37" s="495"/>
      <c r="F37" s="495"/>
      <c r="G37" s="495"/>
      <c r="H37" s="495"/>
      <c r="I37" s="495"/>
      <c r="J37" s="495"/>
      <c r="K37" s="495"/>
      <c r="L37" s="495"/>
      <c r="M37" s="495"/>
      <c r="N37" s="495"/>
      <c r="O37" s="495"/>
      <c r="P37" s="495"/>
      <c r="Q37" s="495"/>
    </row>
    <row r="38" spans="1:53" ht="15" customHeight="1" x14ac:dyDescent="0.2">
      <c r="A38" s="682"/>
      <c r="C38" s="495"/>
      <c r="D38" s="495"/>
      <c r="E38" s="495"/>
      <c r="F38" s="495"/>
      <c r="G38" s="495"/>
      <c r="H38" s="495"/>
      <c r="I38" s="495"/>
      <c r="J38" s="495"/>
      <c r="K38" s="495"/>
      <c r="L38" s="495"/>
      <c r="M38" s="495"/>
      <c r="N38" s="495"/>
      <c r="O38" s="495"/>
      <c r="P38" s="495"/>
      <c r="Q38" s="495"/>
    </row>
    <row r="39" spans="1:53" ht="15" customHeight="1" x14ac:dyDescent="0.2">
      <c r="A39" s="682"/>
      <c r="C39" s="495"/>
      <c r="D39" s="495"/>
      <c r="E39" s="495"/>
      <c r="F39" s="495"/>
      <c r="G39" s="495"/>
      <c r="H39" s="495"/>
      <c r="I39" s="495"/>
      <c r="J39" s="495"/>
      <c r="K39" s="495"/>
      <c r="L39" s="495"/>
      <c r="M39" s="495"/>
      <c r="N39" s="495"/>
      <c r="O39" s="495"/>
      <c r="P39" s="495"/>
      <c r="Q39" s="495"/>
    </row>
    <row r="40" spans="1:53" ht="15" customHeight="1" x14ac:dyDescent="0.2">
      <c r="A40" s="682"/>
      <c r="C40" s="495"/>
      <c r="D40" s="495"/>
      <c r="E40" s="495"/>
      <c r="F40" s="495"/>
      <c r="G40" s="495"/>
      <c r="H40" s="495"/>
      <c r="I40" s="495"/>
      <c r="J40" s="495"/>
      <c r="K40" s="495"/>
      <c r="L40" s="495"/>
      <c r="M40" s="495"/>
      <c r="N40" s="495"/>
      <c r="O40" s="495"/>
      <c r="P40" s="495"/>
      <c r="Q40" s="495"/>
    </row>
    <row r="41" spans="1:53" ht="15" customHeight="1" x14ac:dyDescent="0.2">
      <c r="C41" s="495"/>
      <c r="D41" s="495"/>
      <c r="E41" s="495"/>
      <c r="F41" s="495"/>
      <c r="G41" s="495"/>
      <c r="H41" s="495"/>
      <c r="I41" s="495"/>
      <c r="J41" s="495"/>
      <c r="K41" s="495"/>
      <c r="L41" s="495"/>
      <c r="M41" s="495"/>
      <c r="N41" s="495"/>
      <c r="O41" s="495"/>
      <c r="P41" s="495"/>
      <c r="Q41" s="495"/>
    </row>
    <row r="42" spans="1:53" ht="15.75" thickBot="1" x14ac:dyDescent="0.25"/>
    <row r="43" spans="1:53" ht="45" thickBot="1" x14ac:dyDescent="0.25">
      <c r="C43" s="672" t="s">
        <v>87</v>
      </c>
      <c r="D43" s="673"/>
      <c r="E43" s="673"/>
      <c r="F43" s="673"/>
      <c r="G43" s="673"/>
      <c r="H43" s="673"/>
      <c r="I43" s="673"/>
      <c r="J43" s="673"/>
      <c r="K43" s="673"/>
      <c r="L43" s="673"/>
      <c r="M43" s="673"/>
      <c r="N43" s="673"/>
      <c r="O43" s="673"/>
      <c r="P43" s="673"/>
      <c r="Q43" s="674"/>
    </row>
    <row r="44" spans="1:53" ht="18.75" thickBot="1" x14ac:dyDescent="0.25">
      <c r="C44" s="675"/>
      <c r="D44" s="675"/>
      <c r="E44" s="675"/>
      <c r="F44" s="675"/>
      <c r="G44" s="675"/>
      <c r="H44" s="675"/>
      <c r="I44" s="675"/>
      <c r="J44" s="675"/>
      <c r="K44" s="675"/>
      <c r="L44" s="675"/>
      <c r="M44" s="675"/>
      <c r="N44" s="675"/>
      <c r="O44" s="675"/>
      <c r="P44" s="675"/>
    </row>
    <row r="45" spans="1:53" ht="51.75" customHeight="1" thickTop="1" thickBot="1" x14ac:dyDescent="0.25">
      <c r="C45" s="208" t="s">
        <v>58</v>
      </c>
      <c r="D45" s="209" t="s">
        <v>33</v>
      </c>
      <c r="E45" s="210" t="s">
        <v>64</v>
      </c>
      <c r="F45" s="211" t="s">
        <v>54</v>
      </c>
      <c r="G45" s="212" t="s">
        <v>71</v>
      </c>
      <c r="H45" s="213" t="s">
        <v>65</v>
      </c>
      <c r="I45" s="115" t="s">
        <v>55</v>
      </c>
      <c r="J45" s="116" t="s">
        <v>66</v>
      </c>
      <c r="K45" s="214" t="s">
        <v>30</v>
      </c>
      <c r="L45" s="215" t="s">
        <v>51</v>
      </c>
      <c r="M45" s="216" t="s">
        <v>57</v>
      </c>
      <c r="N45" s="217" t="s">
        <v>61</v>
      </c>
      <c r="O45" s="218" t="s">
        <v>67</v>
      </c>
      <c r="P45" s="219" t="s">
        <v>68</v>
      </c>
      <c r="Q45" s="207" t="s">
        <v>48</v>
      </c>
    </row>
    <row r="46" spans="1:53" s="220" customFormat="1" ht="45.75" customHeight="1" thickBot="1" x14ac:dyDescent="0.25">
      <c r="C46" s="222" t="s">
        <v>88</v>
      </c>
      <c r="D46" s="227">
        <f>(11.45+8.91)/2</f>
        <v>10.18</v>
      </c>
      <c r="E46" s="227">
        <f>(8.2+6.77)/2</f>
        <v>7.4849999999999994</v>
      </c>
      <c r="F46" s="227">
        <v>12.35</v>
      </c>
      <c r="G46" s="227">
        <v>7.96</v>
      </c>
      <c r="H46" s="227">
        <v>4.76</v>
      </c>
      <c r="I46" s="227">
        <f>(3.45+3.31)/2</f>
        <v>3.38</v>
      </c>
      <c r="J46" s="227">
        <f>(6.05+5.49)/2</f>
        <v>5.77</v>
      </c>
      <c r="K46" s="228">
        <f>(2.7+2.69)/2</f>
        <v>2.6950000000000003</v>
      </c>
      <c r="L46" s="228">
        <f>(3.09+2.94)/2</f>
        <v>3.0149999999999997</v>
      </c>
      <c r="M46" s="227">
        <f>(2.93+3.4)/2</f>
        <v>3.165</v>
      </c>
      <c r="N46" s="227">
        <f>(5.03+5.41)/2</f>
        <v>5.2200000000000006</v>
      </c>
      <c r="O46" s="227">
        <v>5.49</v>
      </c>
      <c r="P46" s="227">
        <v>4.82</v>
      </c>
      <c r="Q46" s="229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</row>
    <row r="47" spans="1:53" ht="30.75" customHeight="1" thickBot="1" x14ac:dyDescent="0.25">
      <c r="C47" s="223" t="s">
        <v>89</v>
      </c>
      <c r="D47" s="230">
        <f>D7</f>
        <v>4069</v>
      </c>
      <c r="E47" s="230">
        <f t="shared" ref="E47:F47" si="1">E7</f>
        <v>769</v>
      </c>
      <c r="F47" s="230">
        <f t="shared" si="1"/>
        <v>0</v>
      </c>
      <c r="G47" s="230">
        <f>H7</f>
        <v>0</v>
      </c>
      <c r="H47" s="230">
        <f t="shared" ref="H47:P47" si="2">J7</f>
        <v>4259</v>
      </c>
      <c r="I47" s="230">
        <f t="shared" si="2"/>
        <v>3360</v>
      </c>
      <c r="J47" s="230">
        <f t="shared" si="2"/>
        <v>3627</v>
      </c>
      <c r="K47" s="230">
        <f t="shared" si="2"/>
        <v>7473</v>
      </c>
      <c r="L47" s="230">
        <f t="shared" si="2"/>
        <v>3756</v>
      </c>
      <c r="M47" s="230">
        <f t="shared" si="2"/>
        <v>1879</v>
      </c>
      <c r="N47" s="230">
        <f t="shared" si="2"/>
        <v>2500</v>
      </c>
      <c r="O47" s="230">
        <f t="shared" si="2"/>
        <v>311</v>
      </c>
      <c r="P47" s="230">
        <f t="shared" si="2"/>
        <v>0</v>
      </c>
      <c r="Q47" s="231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</row>
    <row r="48" spans="1:53" s="221" customFormat="1" ht="29.25" customHeight="1" thickTop="1" thickBot="1" x14ac:dyDescent="0.25">
      <c r="C48" s="224" t="s">
        <v>90</v>
      </c>
      <c r="D48" s="232">
        <f>D46*D47</f>
        <v>41422.42</v>
      </c>
      <c r="E48" s="232">
        <f t="shared" ref="E48:P48" si="3">E46*E47</f>
        <v>5755.9649999999992</v>
      </c>
      <c r="F48" s="232">
        <f t="shared" si="3"/>
        <v>0</v>
      </c>
      <c r="G48" s="232">
        <f t="shared" si="3"/>
        <v>0</v>
      </c>
      <c r="H48" s="232">
        <f t="shared" si="3"/>
        <v>20272.84</v>
      </c>
      <c r="I48" s="232">
        <f t="shared" si="3"/>
        <v>11356.8</v>
      </c>
      <c r="J48" s="232">
        <f t="shared" si="3"/>
        <v>20927.789999999997</v>
      </c>
      <c r="K48" s="232">
        <f t="shared" si="3"/>
        <v>20139.735000000001</v>
      </c>
      <c r="L48" s="232">
        <f t="shared" si="3"/>
        <v>11324.339999999998</v>
      </c>
      <c r="M48" s="232">
        <f t="shared" si="3"/>
        <v>5947.0349999999999</v>
      </c>
      <c r="N48" s="232">
        <f t="shared" si="3"/>
        <v>13050.000000000002</v>
      </c>
      <c r="O48" s="232">
        <f t="shared" si="3"/>
        <v>1707.39</v>
      </c>
      <c r="P48" s="232">
        <f t="shared" si="3"/>
        <v>0</v>
      </c>
      <c r="Q48" s="232">
        <f>SUM(D48:P48)</f>
        <v>151904.315</v>
      </c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</row>
    <row r="49" spans="3:53" ht="27.75" customHeight="1" thickTop="1" thickBot="1" x14ac:dyDescent="0.25">
      <c r="C49" s="225" t="s">
        <v>91</v>
      </c>
      <c r="D49" s="233">
        <f>'[2]بضاعه الامانه لدى المتحده'!$O$234</f>
        <v>878</v>
      </c>
      <c r="E49" s="233">
        <f>'[2]بضاعه الامانه لدى المتحده'!$P$234</f>
        <v>709</v>
      </c>
      <c r="F49" s="233">
        <f>'[2]بضاعه الامانه لدى المتحده'!$Q$234</f>
        <v>441</v>
      </c>
      <c r="G49" s="233">
        <f>'[2]بضاعه الامانه لدى المتحده'!$R$234</f>
        <v>419</v>
      </c>
      <c r="H49" s="233">
        <f>'[2]بضاعه الامانه لدى المتحده'!$S$234</f>
        <v>100</v>
      </c>
      <c r="I49" s="233">
        <f>'[2]بضاعه الامانه لدى المتحده'!$T$234</f>
        <v>795</v>
      </c>
      <c r="J49" s="233">
        <f>'[2]بضاعه الامانه لدى المتحده'!$U$234</f>
        <v>556</v>
      </c>
      <c r="K49" s="233">
        <f>'[2]بضاعه الامانه لدى المتحده'!$V$234</f>
        <v>1128</v>
      </c>
      <c r="L49" s="233">
        <f>'[2]بضاعه الامانه لدى المتحده'!$W$234</f>
        <v>543</v>
      </c>
      <c r="M49" s="233">
        <f>'[2]بضاعه الامانه لدى المتحده'!$X$234</f>
        <v>656</v>
      </c>
      <c r="N49" s="233">
        <f>'[2]بضاعه الامانه لدى المتحده'!$Y$234</f>
        <v>567</v>
      </c>
      <c r="O49" s="233">
        <f>'[2]بضاعه الامانه لدى المتحده'!$Z$234</f>
        <v>0</v>
      </c>
      <c r="P49" s="233">
        <f>'[2]بضاعه الامانه لدى المتحده'!$AA$234</f>
        <v>25</v>
      </c>
      <c r="Q49" s="234"/>
    </row>
    <row r="50" spans="3:53" s="221" customFormat="1" ht="36" customHeight="1" thickTop="1" thickBot="1" x14ac:dyDescent="0.25">
      <c r="C50" s="224" t="s">
        <v>92</v>
      </c>
      <c r="D50" s="232">
        <f>D49*D46</f>
        <v>8938.0399999999991</v>
      </c>
      <c r="E50" s="232">
        <f t="shared" ref="E50:P50" si="4">E49*E46</f>
        <v>5306.8649999999998</v>
      </c>
      <c r="F50" s="232">
        <f t="shared" si="4"/>
        <v>5446.3499999999995</v>
      </c>
      <c r="G50" s="232">
        <f t="shared" si="4"/>
        <v>3335.24</v>
      </c>
      <c r="H50" s="232">
        <f t="shared" si="4"/>
        <v>476</v>
      </c>
      <c r="I50" s="232">
        <f t="shared" si="4"/>
        <v>2687.1</v>
      </c>
      <c r="J50" s="232">
        <f t="shared" si="4"/>
        <v>3208.12</v>
      </c>
      <c r="K50" s="232">
        <f t="shared" si="4"/>
        <v>3039.9600000000005</v>
      </c>
      <c r="L50" s="232">
        <f t="shared" si="4"/>
        <v>1637.1449999999998</v>
      </c>
      <c r="M50" s="232">
        <f t="shared" si="4"/>
        <v>2076.2400000000002</v>
      </c>
      <c r="N50" s="232">
        <f t="shared" si="4"/>
        <v>2959.7400000000002</v>
      </c>
      <c r="O50" s="232">
        <f t="shared" si="4"/>
        <v>0</v>
      </c>
      <c r="P50" s="232">
        <f t="shared" si="4"/>
        <v>120.5</v>
      </c>
      <c r="Q50" s="232">
        <f>SUM(D50:P50)</f>
        <v>39231.299999999988</v>
      </c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</row>
    <row r="51" spans="3:53" ht="51" customHeight="1" thickTop="1" thickBot="1" x14ac:dyDescent="0.25">
      <c r="C51" s="226" t="s">
        <v>94</v>
      </c>
      <c r="D51" s="235">
        <f>D48+D50</f>
        <v>50360.46</v>
      </c>
      <c r="E51" s="235">
        <f t="shared" ref="E51:P51" si="5">E48+E50</f>
        <v>11062.829999999998</v>
      </c>
      <c r="F51" s="235">
        <f t="shared" si="5"/>
        <v>5446.3499999999995</v>
      </c>
      <c r="G51" s="235">
        <f t="shared" si="5"/>
        <v>3335.24</v>
      </c>
      <c r="H51" s="235">
        <f t="shared" si="5"/>
        <v>20748.84</v>
      </c>
      <c r="I51" s="235">
        <f t="shared" si="5"/>
        <v>14043.9</v>
      </c>
      <c r="J51" s="235">
        <f t="shared" si="5"/>
        <v>24135.909999999996</v>
      </c>
      <c r="K51" s="235">
        <f t="shared" si="5"/>
        <v>23179.695</v>
      </c>
      <c r="L51" s="235">
        <f t="shared" si="5"/>
        <v>12961.484999999999</v>
      </c>
      <c r="M51" s="235">
        <f t="shared" si="5"/>
        <v>8023.2749999999996</v>
      </c>
      <c r="N51" s="235">
        <f t="shared" si="5"/>
        <v>16009.740000000002</v>
      </c>
      <c r="O51" s="235">
        <f t="shared" si="5"/>
        <v>1707.39</v>
      </c>
      <c r="P51" s="235">
        <f t="shared" si="5"/>
        <v>120.5</v>
      </c>
      <c r="Q51" s="236">
        <f>SUM(D51:P51)</f>
        <v>191135.61499999999</v>
      </c>
    </row>
    <row r="56" spans="3:53" ht="15.75" thickBot="1" x14ac:dyDescent="0.25"/>
    <row r="57" spans="3:53" ht="45" thickBot="1" x14ac:dyDescent="0.25">
      <c r="C57" s="672" t="s">
        <v>104</v>
      </c>
      <c r="D57" s="673"/>
      <c r="E57" s="673"/>
      <c r="F57" s="673"/>
      <c r="G57" s="673"/>
      <c r="H57" s="673"/>
      <c r="I57" s="673"/>
      <c r="J57" s="673"/>
      <c r="K57" s="673"/>
      <c r="L57" s="673"/>
      <c r="M57" s="673"/>
      <c r="N57" s="673"/>
      <c r="O57" s="673"/>
      <c r="P57" s="673"/>
      <c r="Q57" s="674"/>
    </row>
    <row r="58" spans="3:53" ht="18.75" thickBot="1" x14ac:dyDescent="0.25">
      <c r="C58" s="675"/>
      <c r="D58" s="675"/>
      <c r="E58" s="675"/>
      <c r="F58" s="675"/>
      <c r="G58" s="675"/>
      <c r="H58" s="675"/>
      <c r="I58" s="675"/>
      <c r="J58" s="675"/>
      <c r="K58" s="675"/>
      <c r="L58" s="675"/>
      <c r="M58" s="675"/>
      <c r="N58" s="675"/>
      <c r="O58" s="675"/>
      <c r="P58" s="675"/>
    </row>
    <row r="59" spans="3:53" ht="51.75" customHeight="1" thickTop="1" thickBot="1" x14ac:dyDescent="0.25">
      <c r="C59" s="208" t="s">
        <v>58</v>
      </c>
      <c r="D59" s="209" t="s">
        <v>33</v>
      </c>
      <c r="E59" s="210" t="s">
        <v>64</v>
      </c>
      <c r="F59" s="211" t="s">
        <v>54</v>
      </c>
      <c r="G59" s="212" t="s">
        <v>71</v>
      </c>
      <c r="H59" s="213" t="s">
        <v>65</v>
      </c>
      <c r="I59" s="115" t="s">
        <v>55</v>
      </c>
      <c r="J59" s="116" t="s">
        <v>66</v>
      </c>
      <c r="K59" s="214" t="s">
        <v>30</v>
      </c>
      <c r="L59" s="215" t="s">
        <v>51</v>
      </c>
      <c r="M59" s="216" t="s">
        <v>57</v>
      </c>
      <c r="N59" s="217" t="s">
        <v>61</v>
      </c>
      <c r="O59" s="218" t="s">
        <v>67</v>
      </c>
      <c r="P59" s="219" t="s">
        <v>68</v>
      </c>
      <c r="Q59" s="207" t="s">
        <v>48</v>
      </c>
    </row>
    <row r="60" spans="3:53" s="220" customFormat="1" ht="45.75" customHeight="1" thickBot="1" x14ac:dyDescent="0.25">
      <c r="C60" s="222" t="s">
        <v>88</v>
      </c>
      <c r="D60" s="227">
        <f>(11.45+8.91)/2</f>
        <v>10.18</v>
      </c>
      <c r="E60" s="228">
        <f>(8.2+6.77)/2</f>
        <v>7.4849999999999994</v>
      </c>
      <c r="F60" s="227">
        <v>12.35</v>
      </c>
      <c r="G60" s="227">
        <v>7.96</v>
      </c>
      <c r="H60" s="227">
        <v>4.76</v>
      </c>
      <c r="I60" s="227">
        <f>(3.45+3.31)/2</f>
        <v>3.38</v>
      </c>
      <c r="J60" s="227">
        <f>(6.05+5.49)/2</f>
        <v>5.77</v>
      </c>
      <c r="K60" s="228">
        <f>(2.7+2.69)/2</f>
        <v>2.6950000000000003</v>
      </c>
      <c r="L60" s="228">
        <f>(3.09+2.94)/2</f>
        <v>3.0149999999999997</v>
      </c>
      <c r="M60" s="227">
        <f>(2.93+3.4)/2</f>
        <v>3.165</v>
      </c>
      <c r="N60" s="227">
        <f>(5.03+5.41)/2</f>
        <v>5.2200000000000006</v>
      </c>
      <c r="O60" s="227">
        <v>5.49</v>
      </c>
      <c r="P60" s="227">
        <v>4.82</v>
      </c>
      <c r="Q60" s="229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</row>
    <row r="61" spans="3:53" ht="30.75" customHeight="1" thickBot="1" x14ac:dyDescent="0.25">
      <c r="C61" s="223" t="s">
        <v>95</v>
      </c>
      <c r="D61" s="230">
        <v>4253</v>
      </c>
      <c r="E61" s="230">
        <v>1693</v>
      </c>
      <c r="F61" s="230">
        <v>651</v>
      </c>
      <c r="G61" s="230">
        <v>648</v>
      </c>
      <c r="H61" s="230">
        <v>510</v>
      </c>
      <c r="I61" s="230">
        <v>1280</v>
      </c>
      <c r="J61" s="230">
        <v>810</v>
      </c>
      <c r="K61" s="230">
        <v>3627</v>
      </c>
      <c r="L61" s="230">
        <v>1756</v>
      </c>
      <c r="M61" s="230">
        <v>1117</v>
      </c>
      <c r="N61" s="230">
        <v>392</v>
      </c>
      <c r="O61" s="230"/>
      <c r="P61" s="230">
        <v>3</v>
      </c>
      <c r="Q61" s="231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</row>
    <row r="62" spans="3:53" s="221" customFormat="1" ht="29.25" customHeight="1" thickTop="1" thickBot="1" x14ac:dyDescent="0.25">
      <c r="C62" s="224" t="s">
        <v>90</v>
      </c>
      <c r="D62" s="232">
        <f t="shared" ref="D62:P62" si="6">D60*D61</f>
        <v>43295.54</v>
      </c>
      <c r="E62" s="232">
        <f t="shared" si="6"/>
        <v>12672.105</v>
      </c>
      <c r="F62" s="232">
        <f t="shared" si="6"/>
        <v>8039.8499999999995</v>
      </c>
      <c r="G62" s="232">
        <f t="shared" si="6"/>
        <v>5158.08</v>
      </c>
      <c r="H62" s="232">
        <f t="shared" si="6"/>
        <v>2427.6</v>
      </c>
      <c r="I62" s="232">
        <f t="shared" si="6"/>
        <v>4326.3999999999996</v>
      </c>
      <c r="J62" s="232">
        <f t="shared" si="6"/>
        <v>4673.7</v>
      </c>
      <c r="K62" s="232">
        <f t="shared" si="6"/>
        <v>9774.7650000000012</v>
      </c>
      <c r="L62" s="232">
        <f t="shared" si="6"/>
        <v>5294.3399999999992</v>
      </c>
      <c r="M62" s="232">
        <f t="shared" si="6"/>
        <v>3535.3049999999998</v>
      </c>
      <c r="N62" s="232">
        <f t="shared" si="6"/>
        <v>2046.2400000000002</v>
      </c>
      <c r="O62" s="232">
        <f t="shared" si="6"/>
        <v>0</v>
      </c>
      <c r="P62" s="232">
        <f t="shared" si="6"/>
        <v>14.46</v>
      </c>
      <c r="Q62" s="232">
        <f>SUM(D62:P62)</f>
        <v>101258.38499999999</v>
      </c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</row>
    <row r="63" spans="3:53" ht="15.75" thickTop="1" x14ac:dyDescent="0.2"/>
  </sheetData>
  <mergeCells count="18">
    <mergeCell ref="C57:Q57"/>
    <mergeCell ref="C58:P58"/>
    <mergeCell ref="C44:P44"/>
    <mergeCell ref="C43:Q43"/>
    <mergeCell ref="P18:P19"/>
    <mergeCell ref="A1:A40"/>
    <mergeCell ref="C3:P3"/>
    <mergeCell ref="C14:P15"/>
    <mergeCell ref="O1:Q2"/>
    <mergeCell ref="C17:P17"/>
    <mergeCell ref="C1:N1"/>
    <mergeCell ref="C4:P4"/>
    <mergeCell ref="C5:P5"/>
    <mergeCell ref="B13:C13"/>
    <mergeCell ref="C2:H2"/>
    <mergeCell ref="C16:P16"/>
    <mergeCell ref="O18:O19"/>
    <mergeCell ref="I2:N2"/>
  </mergeCells>
  <conditionalFormatting sqref="D19:N19">
    <cfRule type="dataBar" priority="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{B6FBD97A-535D-470F-BD11-5F5EBD051DC8}</x14:id>
        </ext>
      </extLst>
    </cfRule>
  </conditionalFormatting>
  <conditionalFormatting sqref="D7:R7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{97C07BA6-005D-4275-8D52-6A6744F3B800}</x14:id>
        </ext>
      </extLst>
    </cfRule>
  </conditionalFormatting>
  <printOptions horizontalCentered="1" verticalCentered="1"/>
  <pageMargins left="0" right="0" top="0" bottom="0" header="0.31496062992125984" footer="0.31496062992125984"/>
  <pageSetup paperSize="9" scale="73" fitToHeight="5" orientation="landscape" r:id="rId1"/>
  <colBreaks count="1" manualBreakCount="1">
    <brk id="17" max="1048575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6FBD97A-535D-470F-BD11-5F5EBD051D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D19:N19</xm:sqref>
        </x14:conditionalFormatting>
        <x14:conditionalFormatting xmlns:xm="http://schemas.microsoft.com/office/excel/2006/main">
          <x14:cfRule type="dataBar" id="{97C07BA6-005D-4275-8D52-6A6744F3B8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D7:R7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70C0"/>
  </sheetPr>
  <dimension ref="A1:AW2320"/>
  <sheetViews>
    <sheetView rightToLeft="1" zoomScale="70" zoomScaleNormal="70" zoomScaleSheetLayoutView="80" workbookViewId="0">
      <pane xSplit="14" ySplit="2" topLeftCell="O3" activePane="bottomRight" state="frozen"/>
      <selection pane="topRight" activeCell="O1" sqref="O1"/>
      <selection pane="bottomLeft" activeCell="A3" sqref="A3"/>
      <selection pane="bottomRight" activeCell="K24" sqref="K24"/>
    </sheetView>
  </sheetViews>
  <sheetFormatPr defaultColWidth="9" defaultRowHeight="15" x14ac:dyDescent="0.2"/>
  <cols>
    <col min="1" max="1" width="4.5" style="84" bestFit="1" customWidth="1"/>
    <col min="2" max="2" width="4" style="17" customWidth="1"/>
    <col min="3" max="3" width="6.125" style="17" bestFit="1" customWidth="1"/>
    <col min="4" max="4" width="5.375" style="17" customWidth="1"/>
    <col min="5" max="5" width="6.375" style="17" customWidth="1"/>
    <col min="6" max="6" width="8.25" style="17" customWidth="1"/>
    <col min="7" max="7" width="13.375" style="17" hidden="1" customWidth="1"/>
    <col min="8" max="8" width="4.5" style="17" customWidth="1"/>
    <col min="9" max="9" width="5.625" style="17" customWidth="1"/>
    <col min="10" max="10" width="14.375" style="17" customWidth="1"/>
    <col min="11" max="11" width="68.75" style="17" customWidth="1"/>
    <col min="12" max="12" width="10.875" style="16" customWidth="1"/>
    <col min="13" max="13" width="4.125" style="16" customWidth="1"/>
    <col min="14" max="14" width="10" style="17" customWidth="1"/>
    <col min="15" max="15" width="4.75" style="17" customWidth="1"/>
    <col min="16" max="30" width="9.125" style="17" customWidth="1"/>
    <col min="31" max="31" width="6.125" style="17" customWidth="1"/>
    <col min="32" max="32" width="6.75" style="17" customWidth="1"/>
    <col min="33" max="39" width="9" style="17"/>
    <col min="40" max="40" width="19.5" style="17" customWidth="1"/>
    <col min="41" max="16384" width="9" style="17"/>
  </cols>
  <sheetData>
    <row r="1" spans="1:49" ht="42" customHeight="1" thickBot="1" x14ac:dyDescent="0.25">
      <c r="B1" s="721" t="s">
        <v>109</v>
      </c>
      <c r="C1" s="722"/>
      <c r="D1" s="722"/>
      <c r="E1" s="722"/>
      <c r="F1" s="722"/>
      <c r="G1" s="722"/>
      <c r="H1" s="722"/>
      <c r="I1" s="722"/>
      <c r="J1" s="722"/>
      <c r="K1" s="722"/>
      <c r="L1" s="722"/>
      <c r="M1" s="722"/>
      <c r="N1" s="722"/>
      <c r="O1" s="529"/>
      <c r="P1" s="529"/>
      <c r="Q1" s="308"/>
      <c r="R1" s="308"/>
      <c r="S1" s="308"/>
      <c r="T1" s="308"/>
      <c r="U1" s="308"/>
      <c r="V1" s="308"/>
      <c r="W1" s="308"/>
      <c r="Y1" s="309"/>
      <c r="AA1" s="309"/>
    </row>
    <row r="2" spans="1:49" ht="63.75" customHeight="1" thickTop="1" thickBot="1" x14ac:dyDescent="0.25">
      <c r="A2" s="310" t="s">
        <v>27</v>
      </c>
      <c r="B2" s="311" t="s">
        <v>23</v>
      </c>
      <c r="C2" s="312" t="s">
        <v>24</v>
      </c>
      <c r="D2" s="313" t="s">
        <v>15</v>
      </c>
      <c r="E2" s="314" t="s">
        <v>16</v>
      </c>
      <c r="F2" s="314" t="s">
        <v>17</v>
      </c>
      <c r="G2" s="314" t="s">
        <v>18</v>
      </c>
      <c r="H2" s="314" t="s">
        <v>39</v>
      </c>
      <c r="I2" s="314" t="s">
        <v>3</v>
      </c>
      <c r="J2" s="314" t="s">
        <v>19</v>
      </c>
      <c r="K2" s="542" t="s">
        <v>14</v>
      </c>
      <c r="L2" s="315" t="s">
        <v>38</v>
      </c>
      <c r="M2" s="315" t="s">
        <v>5</v>
      </c>
      <c r="N2" s="314" t="s">
        <v>21</v>
      </c>
      <c r="O2" s="314" t="s">
        <v>20</v>
      </c>
      <c r="P2" s="316" t="s">
        <v>33</v>
      </c>
      <c r="Q2" s="317" t="s">
        <v>64</v>
      </c>
      <c r="R2" s="318" t="s">
        <v>160</v>
      </c>
      <c r="S2" s="318" t="s">
        <v>159</v>
      </c>
      <c r="T2" s="319" t="s">
        <v>162</v>
      </c>
      <c r="U2" s="319" t="s">
        <v>161</v>
      </c>
      <c r="V2" s="320" t="s">
        <v>65</v>
      </c>
      <c r="W2" s="321" t="s">
        <v>55</v>
      </c>
      <c r="X2" s="322" t="s">
        <v>66</v>
      </c>
      <c r="Y2" s="323" t="s">
        <v>30</v>
      </c>
      <c r="Z2" s="324" t="s">
        <v>51</v>
      </c>
      <c r="AA2" s="325" t="s">
        <v>57</v>
      </c>
      <c r="AB2" s="314" t="s">
        <v>61</v>
      </c>
      <c r="AC2" s="326" t="s">
        <v>134</v>
      </c>
      <c r="AD2" s="327" t="s">
        <v>68</v>
      </c>
      <c r="AE2" s="327"/>
      <c r="AF2" s="328"/>
    </row>
    <row r="3" spans="1:49" s="517" customFormat="1" ht="19.5" customHeight="1" x14ac:dyDescent="0.2">
      <c r="A3" s="511">
        <v>1</v>
      </c>
      <c r="B3" s="512"/>
      <c r="C3" s="512"/>
      <c r="D3" s="513">
        <v>8</v>
      </c>
      <c r="E3" s="514">
        <v>11</v>
      </c>
      <c r="F3" s="514">
        <v>2017</v>
      </c>
      <c r="G3" s="514"/>
      <c r="H3" s="514"/>
      <c r="I3" s="514"/>
      <c r="J3" s="514"/>
      <c r="K3" s="514" t="s">
        <v>47</v>
      </c>
      <c r="L3" s="514"/>
      <c r="M3" s="515"/>
      <c r="N3" s="515"/>
      <c r="O3" s="333"/>
      <c r="P3" s="340"/>
      <c r="Q3" s="334"/>
      <c r="R3" s="341">
        <v>1758</v>
      </c>
      <c r="S3" s="341">
        <v>1785</v>
      </c>
      <c r="T3" s="342"/>
      <c r="U3" s="342">
        <v>2783</v>
      </c>
      <c r="V3" s="343"/>
      <c r="W3" s="344"/>
      <c r="X3" s="345"/>
      <c r="Y3" s="346"/>
      <c r="Z3" s="347"/>
      <c r="AA3" s="348"/>
      <c r="AB3" s="349"/>
      <c r="AC3" s="350"/>
      <c r="AD3" s="351"/>
      <c r="AE3" s="351"/>
      <c r="AF3" s="352"/>
      <c r="AG3" s="517">
        <f t="shared" ref="AG3:AG27" si="0">SUM(P3:AF3)</f>
        <v>6326</v>
      </c>
    </row>
    <row r="4" spans="1:49" ht="21" customHeight="1" x14ac:dyDescent="0.2">
      <c r="A4" s="497">
        <v>2</v>
      </c>
      <c r="B4" s="479"/>
      <c r="C4" s="479"/>
      <c r="D4" s="336">
        <v>11</v>
      </c>
      <c r="E4" s="337">
        <v>11</v>
      </c>
      <c r="F4" s="337">
        <v>2017</v>
      </c>
      <c r="G4" s="337"/>
      <c r="H4" s="337"/>
      <c r="I4" s="337"/>
      <c r="J4" s="337"/>
      <c r="K4" s="337" t="s">
        <v>113</v>
      </c>
      <c r="L4" s="338"/>
      <c r="M4" s="338"/>
      <c r="N4" s="338">
        <v>699</v>
      </c>
      <c r="O4" s="387"/>
      <c r="P4" s="340"/>
      <c r="Q4" s="334">
        <v>1000</v>
      </c>
      <c r="R4" s="341"/>
      <c r="S4" s="341"/>
      <c r="T4" s="342"/>
      <c r="U4" s="342"/>
      <c r="V4" s="343"/>
      <c r="W4" s="344"/>
      <c r="X4" s="345"/>
      <c r="Y4" s="346"/>
      <c r="Z4" s="347"/>
      <c r="AA4" s="348"/>
      <c r="AB4" s="349"/>
      <c r="AC4" s="350"/>
      <c r="AD4" s="351"/>
      <c r="AE4" s="351"/>
      <c r="AF4" s="352"/>
      <c r="AG4" s="17">
        <f t="shared" si="0"/>
        <v>1000</v>
      </c>
      <c r="AN4" s="17">
        <f>560+1321.75</f>
        <v>1881.75</v>
      </c>
    </row>
    <row r="5" spans="1:49" s="517" customFormat="1" ht="19.5" customHeight="1" x14ac:dyDescent="0.2">
      <c r="A5" s="511">
        <v>3</v>
      </c>
      <c r="B5" s="512"/>
      <c r="C5" s="512"/>
      <c r="D5" s="513">
        <v>11</v>
      </c>
      <c r="E5" s="514">
        <v>11</v>
      </c>
      <c r="F5" s="514">
        <v>2017</v>
      </c>
      <c r="G5" s="514"/>
      <c r="H5" s="514"/>
      <c r="I5" s="514"/>
      <c r="J5" s="514"/>
      <c r="K5" s="514" t="s">
        <v>114</v>
      </c>
      <c r="L5" s="514"/>
      <c r="M5" s="515"/>
      <c r="N5" s="515">
        <v>699</v>
      </c>
      <c r="O5" s="516"/>
      <c r="P5" s="340">
        <v>606</v>
      </c>
      <c r="Q5" s="334"/>
      <c r="R5" s="341"/>
      <c r="S5" s="341"/>
      <c r="T5" s="342"/>
      <c r="U5" s="342"/>
      <c r="V5" s="343"/>
      <c r="W5" s="344"/>
      <c r="X5" s="345"/>
      <c r="Y5" s="346"/>
      <c r="Z5" s="347"/>
      <c r="AA5" s="348"/>
      <c r="AB5" s="349"/>
      <c r="AC5" s="350"/>
      <c r="AD5" s="351"/>
      <c r="AE5" s="351"/>
      <c r="AF5" s="352"/>
      <c r="AG5" s="517">
        <f t="shared" si="0"/>
        <v>606</v>
      </c>
    </row>
    <row r="6" spans="1:49" ht="21" customHeight="1" x14ac:dyDescent="0.2">
      <c r="A6" s="497">
        <v>4</v>
      </c>
      <c r="B6" s="479"/>
      <c r="C6" s="479"/>
      <c r="D6" s="546">
        <v>14</v>
      </c>
      <c r="E6" s="546">
        <v>11</v>
      </c>
      <c r="F6" s="546">
        <v>2017</v>
      </c>
      <c r="G6" s="337"/>
      <c r="H6" s="337"/>
      <c r="I6" s="337"/>
      <c r="J6" s="337"/>
      <c r="K6" s="337" t="s">
        <v>47</v>
      </c>
      <c r="L6" s="338"/>
      <c r="M6" s="338"/>
      <c r="N6" s="338">
        <v>700</v>
      </c>
      <c r="O6" s="387"/>
      <c r="P6" s="340"/>
      <c r="Q6" s="334"/>
      <c r="R6" s="341"/>
      <c r="S6" s="341"/>
      <c r="T6" s="342"/>
      <c r="U6" s="342"/>
      <c r="V6" s="343"/>
      <c r="W6" s="344">
        <f>1955+514</f>
        <v>2469</v>
      </c>
      <c r="X6" s="345"/>
      <c r="Y6" s="346"/>
      <c r="Z6" s="347"/>
      <c r="AA6" s="348"/>
      <c r="AB6" s="349"/>
      <c r="AC6" s="350"/>
      <c r="AD6" s="351"/>
      <c r="AE6" s="351"/>
      <c r="AF6" s="352"/>
      <c r="AG6" s="17">
        <f t="shared" si="0"/>
        <v>2469</v>
      </c>
    </row>
    <row r="7" spans="1:49" s="517" customFormat="1" ht="19.5" customHeight="1" x14ac:dyDescent="0.2">
      <c r="A7" s="511">
        <v>5</v>
      </c>
      <c r="B7" s="512"/>
      <c r="C7" s="512"/>
      <c r="D7" s="513">
        <v>16</v>
      </c>
      <c r="E7" s="514">
        <v>11</v>
      </c>
      <c r="F7" s="514">
        <v>2017</v>
      </c>
      <c r="G7" s="514"/>
      <c r="H7" s="514"/>
      <c r="I7" s="514"/>
      <c r="J7" s="514"/>
      <c r="K7" s="514" t="s">
        <v>46</v>
      </c>
      <c r="L7" s="514"/>
      <c r="M7" s="515"/>
      <c r="N7" s="515">
        <v>851</v>
      </c>
      <c r="O7" s="516"/>
      <c r="P7" s="340"/>
      <c r="Q7" s="334">
        <v>1915</v>
      </c>
      <c r="R7" s="341"/>
      <c r="S7" s="341"/>
      <c r="T7" s="342"/>
      <c r="U7" s="342"/>
      <c r="V7" s="343"/>
      <c r="W7" s="344"/>
      <c r="X7" s="345"/>
      <c r="Y7" s="346"/>
      <c r="Z7" s="347"/>
      <c r="AA7" s="348"/>
      <c r="AB7" s="349"/>
      <c r="AC7" s="350"/>
      <c r="AD7" s="351"/>
      <c r="AE7" s="351"/>
      <c r="AF7" s="352"/>
      <c r="AG7" s="517">
        <f t="shared" si="0"/>
        <v>1915</v>
      </c>
      <c r="AQ7" s="517">
        <f>5+10+10+5+10+5+5+5</f>
        <v>55</v>
      </c>
    </row>
    <row r="8" spans="1:49" ht="19.5" customHeight="1" x14ac:dyDescent="0.2">
      <c r="A8" s="497">
        <v>6</v>
      </c>
      <c r="B8" s="479"/>
      <c r="C8" s="479"/>
      <c r="D8" s="336"/>
      <c r="E8" s="337"/>
      <c r="F8" s="337"/>
      <c r="G8" s="337"/>
      <c r="H8" s="337"/>
      <c r="I8" s="337"/>
      <c r="J8" s="337"/>
      <c r="K8" s="337"/>
      <c r="L8" s="337"/>
      <c r="M8" s="338"/>
      <c r="N8" s="338"/>
      <c r="O8" s="387"/>
      <c r="P8" s="340"/>
      <c r="Q8" s="334"/>
      <c r="R8" s="341"/>
      <c r="S8" s="341"/>
      <c r="T8" s="342"/>
      <c r="U8" s="342"/>
      <c r="V8" s="343"/>
      <c r="W8" s="344"/>
      <c r="X8" s="345"/>
      <c r="Y8" s="346"/>
      <c r="Z8" s="347"/>
      <c r="AA8" s="348"/>
      <c r="AB8" s="349"/>
      <c r="AC8" s="350"/>
      <c r="AD8" s="351"/>
      <c r="AE8" s="351"/>
      <c r="AF8" s="352"/>
      <c r="AG8" s="17">
        <f t="shared" si="0"/>
        <v>0</v>
      </c>
    </row>
    <row r="9" spans="1:49" s="517" customFormat="1" ht="19.5" customHeight="1" x14ac:dyDescent="0.2">
      <c r="A9" s="511">
        <v>7</v>
      </c>
      <c r="B9" s="512"/>
      <c r="C9" s="512"/>
      <c r="D9" s="513">
        <v>18</v>
      </c>
      <c r="E9" s="514">
        <v>11</v>
      </c>
      <c r="F9" s="514">
        <v>2017</v>
      </c>
      <c r="G9" s="514"/>
      <c r="H9" s="514"/>
      <c r="I9" s="514"/>
      <c r="J9" s="514"/>
      <c r="K9" s="514" t="s">
        <v>140</v>
      </c>
      <c r="L9" s="514"/>
      <c r="M9" s="515"/>
      <c r="N9" s="515">
        <v>853</v>
      </c>
      <c r="O9" s="516"/>
      <c r="P9" s="340">
        <v>1600</v>
      </c>
      <c r="Q9" s="334"/>
      <c r="R9" s="341"/>
      <c r="S9" s="341"/>
      <c r="T9" s="342"/>
      <c r="U9" s="342"/>
      <c r="V9" s="343"/>
      <c r="W9" s="344"/>
      <c r="X9" s="345"/>
      <c r="Y9" s="346"/>
      <c r="Z9" s="347"/>
      <c r="AA9" s="348"/>
      <c r="AB9" s="349"/>
      <c r="AC9" s="350"/>
      <c r="AD9" s="351"/>
      <c r="AE9" s="351"/>
      <c r="AF9" s="352"/>
      <c r="AG9" s="517">
        <f t="shared" si="0"/>
        <v>1600</v>
      </c>
      <c r="AJ9" s="517">
        <f>5+7+10</f>
        <v>22</v>
      </c>
    </row>
    <row r="10" spans="1:49" ht="19.5" customHeight="1" x14ac:dyDescent="0.2">
      <c r="A10" s="497">
        <v>8</v>
      </c>
      <c r="B10" s="479"/>
      <c r="C10" s="479"/>
      <c r="D10" s="336">
        <v>20</v>
      </c>
      <c r="E10" s="337">
        <v>11</v>
      </c>
      <c r="F10" s="337">
        <v>2017</v>
      </c>
      <c r="G10" s="337"/>
      <c r="H10" s="337"/>
      <c r="I10" s="337"/>
      <c r="J10" s="337"/>
      <c r="K10" s="337"/>
      <c r="L10" s="337"/>
      <c r="M10" s="338"/>
      <c r="N10" s="338">
        <v>854</v>
      </c>
      <c r="O10" s="387"/>
      <c r="P10" s="340">
        <v>2400</v>
      </c>
      <c r="Q10" s="334"/>
      <c r="R10" s="341"/>
      <c r="S10" s="341"/>
      <c r="T10" s="342"/>
      <c r="U10" s="342"/>
      <c r="V10" s="343"/>
      <c r="W10" s="344"/>
      <c r="X10" s="345"/>
      <c r="Y10" s="346"/>
      <c r="Z10" s="347"/>
      <c r="AA10" s="348"/>
      <c r="AB10" s="349"/>
      <c r="AC10" s="350">
        <v>310</v>
      </c>
      <c r="AD10" s="351"/>
      <c r="AE10" s="351"/>
      <c r="AF10" s="352"/>
      <c r="AG10" s="17">
        <f t="shared" si="0"/>
        <v>2710</v>
      </c>
      <c r="AJ10" s="17">
        <f>5+7+10</f>
        <v>22</v>
      </c>
    </row>
    <row r="11" spans="1:49" s="517" customFormat="1" ht="19.5" customHeight="1" x14ac:dyDescent="0.2">
      <c r="A11" s="511">
        <v>9</v>
      </c>
      <c r="B11" s="512"/>
      <c r="C11" s="512"/>
      <c r="D11" s="513">
        <v>22</v>
      </c>
      <c r="E11" s="514">
        <v>11</v>
      </c>
      <c r="F11" s="514">
        <v>2017</v>
      </c>
      <c r="G11" s="514"/>
      <c r="H11" s="514"/>
      <c r="I11" s="514"/>
      <c r="J11" s="514"/>
      <c r="K11" s="514" t="s">
        <v>47</v>
      </c>
      <c r="L11" s="514"/>
      <c r="M11" s="515"/>
      <c r="N11" s="515">
        <v>855</v>
      </c>
      <c r="O11" s="516"/>
      <c r="P11" s="340"/>
      <c r="Q11" s="334"/>
      <c r="R11" s="341"/>
      <c r="S11" s="341"/>
      <c r="T11" s="342">
        <v>2794</v>
      </c>
      <c r="U11" s="342"/>
      <c r="V11" s="343"/>
      <c r="W11" s="344"/>
      <c r="X11" s="345">
        <v>2640</v>
      </c>
      <c r="Y11" s="346"/>
      <c r="Z11" s="347"/>
      <c r="AA11" s="348"/>
      <c r="AB11" s="349"/>
      <c r="AC11" s="350"/>
      <c r="AD11" s="351"/>
      <c r="AE11" s="351"/>
      <c r="AF11" s="352"/>
      <c r="AG11" s="517">
        <f t="shared" si="0"/>
        <v>5434</v>
      </c>
      <c r="AJ11" s="517">
        <f>5+10+20</f>
        <v>35</v>
      </c>
      <c r="AR11" s="517">
        <f>500+50+50+20+20</f>
        <v>640</v>
      </c>
    </row>
    <row r="12" spans="1:49" ht="19.5" customHeight="1" x14ac:dyDescent="0.2">
      <c r="A12" s="497">
        <v>10</v>
      </c>
      <c r="B12" s="479"/>
      <c r="C12" s="479"/>
      <c r="D12" s="336">
        <v>25</v>
      </c>
      <c r="E12" s="337">
        <v>11</v>
      </c>
      <c r="F12" s="337">
        <v>2017</v>
      </c>
      <c r="G12" s="337"/>
      <c r="H12" s="337"/>
      <c r="I12" s="337"/>
      <c r="J12" s="337"/>
      <c r="K12" s="386" t="s">
        <v>140</v>
      </c>
      <c r="L12" s="337"/>
      <c r="M12" s="338"/>
      <c r="N12" s="338">
        <v>856</v>
      </c>
      <c r="O12" s="387"/>
      <c r="P12" s="340">
        <v>2229</v>
      </c>
      <c r="Q12" s="334"/>
      <c r="R12" s="341"/>
      <c r="S12" s="341"/>
      <c r="T12" s="342"/>
      <c r="U12" s="342"/>
      <c r="V12" s="343"/>
      <c r="W12" s="344"/>
      <c r="X12" s="345"/>
      <c r="Y12" s="346"/>
      <c r="Z12" s="347"/>
      <c r="AA12" s="348"/>
      <c r="AB12" s="349"/>
      <c r="AC12" s="350"/>
      <c r="AD12" s="351"/>
      <c r="AE12" s="351"/>
      <c r="AF12" s="352"/>
      <c r="AG12" s="17">
        <f t="shared" si="0"/>
        <v>2229</v>
      </c>
      <c r="AJ12" s="17">
        <f>5+5</f>
        <v>10</v>
      </c>
    </row>
    <row r="13" spans="1:49" s="517" customFormat="1" ht="19.5" customHeight="1" x14ac:dyDescent="0.2">
      <c r="A13" s="511">
        <v>11</v>
      </c>
      <c r="B13" s="512"/>
      <c r="C13" s="512"/>
      <c r="D13" s="513">
        <v>29</v>
      </c>
      <c r="E13" s="514">
        <v>11</v>
      </c>
      <c r="F13" s="514">
        <v>2017</v>
      </c>
      <c r="G13" s="514"/>
      <c r="H13" s="514"/>
      <c r="I13" s="514"/>
      <c r="J13" s="514"/>
      <c r="K13" s="514" t="s">
        <v>47</v>
      </c>
      <c r="L13" s="514"/>
      <c r="M13" s="515"/>
      <c r="N13" s="515">
        <v>857</v>
      </c>
      <c r="O13" s="516"/>
      <c r="P13" s="340"/>
      <c r="Q13" s="334"/>
      <c r="R13" s="341"/>
      <c r="S13" s="341">
        <v>1789</v>
      </c>
      <c r="T13" s="342"/>
      <c r="U13" s="342">
        <v>221</v>
      </c>
      <c r="V13" s="343">
        <v>1932</v>
      </c>
      <c r="W13" s="344"/>
      <c r="X13" s="345">
        <v>38</v>
      </c>
      <c r="Y13" s="346"/>
      <c r="Z13" s="347"/>
      <c r="AA13" s="348"/>
      <c r="AB13" s="349"/>
      <c r="AC13" s="350"/>
      <c r="AD13" s="351"/>
      <c r="AE13" s="351"/>
      <c r="AF13" s="352"/>
      <c r="AG13" s="517">
        <f t="shared" si="0"/>
        <v>3980</v>
      </c>
      <c r="AJ13" s="517">
        <f>5+6</f>
        <v>11</v>
      </c>
    </row>
    <row r="14" spans="1:49" ht="19.5" customHeight="1" x14ac:dyDescent="0.2">
      <c r="A14" s="497">
        <v>12</v>
      </c>
      <c r="B14" s="479"/>
      <c r="C14" s="479"/>
      <c r="D14" s="336"/>
      <c r="E14" s="337"/>
      <c r="F14" s="337"/>
      <c r="G14" s="337"/>
      <c r="H14" s="337"/>
      <c r="I14" s="337"/>
      <c r="J14" s="337"/>
      <c r="K14" s="337"/>
      <c r="L14" s="337"/>
      <c r="M14" s="338"/>
      <c r="N14" s="338"/>
      <c r="O14" s="387"/>
      <c r="P14" s="340"/>
      <c r="Q14" s="334"/>
      <c r="R14" s="341"/>
      <c r="S14" s="341"/>
      <c r="T14" s="342"/>
      <c r="U14" s="342"/>
      <c r="V14" s="343"/>
      <c r="W14" s="344"/>
      <c r="X14" s="345"/>
      <c r="Y14" s="346"/>
      <c r="Z14" s="347"/>
      <c r="AA14" s="348"/>
      <c r="AB14" s="349"/>
      <c r="AC14" s="350"/>
      <c r="AD14" s="351"/>
      <c r="AE14" s="351"/>
      <c r="AF14" s="352"/>
      <c r="AG14" s="17">
        <f t="shared" si="0"/>
        <v>0</v>
      </c>
      <c r="AJ14" s="17">
        <f>2+10</f>
        <v>12</v>
      </c>
    </row>
    <row r="15" spans="1:49" s="517" customFormat="1" ht="19.5" customHeight="1" x14ac:dyDescent="0.2">
      <c r="A15" s="511">
        <v>13</v>
      </c>
      <c r="B15" s="512"/>
      <c r="C15" s="512"/>
      <c r="D15" s="513"/>
      <c r="E15" s="514"/>
      <c r="F15" s="514"/>
      <c r="G15" s="514"/>
      <c r="H15" s="514"/>
      <c r="I15" s="514"/>
      <c r="J15" s="514"/>
      <c r="K15" s="514"/>
      <c r="L15" s="514"/>
      <c r="M15" s="515"/>
      <c r="N15" s="515"/>
      <c r="O15" s="516"/>
      <c r="P15" s="340"/>
      <c r="Q15" s="334"/>
      <c r="R15" s="341"/>
      <c r="S15" s="341"/>
      <c r="T15" s="342"/>
      <c r="U15" s="342"/>
      <c r="V15" s="343"/>
      <c r="W15" s="344"/>
      <c r="X15" s="345"/>
      <c r="Y15" s="346"/>
      <c r="Z15" s="347"/>
      <c r="AA15" s="348"/>
      <c r="AB15" s="349"/>
      <c r="AC15" s="350"/>
      <c r="AD15" s="351"/>
      <c r="AE15" s="351"/>
      <c r="AF15" s="352"/>
      <c r="AG15" s="517">
        <f t="shared" si="0"/>
        <v>0</v>
      </c>
    </row>
    <row r="16" spans="1:49" ht="19.5" customHeight="1" x14ac:dyDescent="0.2">
      <c r="A16" s="497">
        <v>14</v>
      </c>
      <c r="B16" s="479"/>
      <c r="C16" s="479"/>
      <c r="D16" s="336"/>
      <c r="E16" s="337"/>
      <c r="F16" s="337"/>
      <c r="G16" s="337"/>
      <c r="H16" s="337"/>
      <c r="I16" s="337"/>
      <c r="J16" s="337"/>
      <c r="K16" s="337"/>
      <c r="L16" s="337"/>
      <c r="M16" s="338"/>
      <c r="N16" s="338"/>
      <c r="O16" s="387"/>
      <c r="P16" s="340"/>
      <c r="Q16" s="334"/>
      <c r="R16" s="341"/>
      <c r="S16" s="341"/>
      <c r="T16" s="342"/>
      <c r="U16" s="342"/>
      <c r="V16" s="343"/>
      <c r="W16" s="344"/>
      <c r="X16" s="345"/>
      <c r="Y16" s="346"/>
      <c r="Z16" s="347"/>
      <c r="AA16" s="348"/>
      <c r="AB16" s="349"/>
      <c r="AC16" s="350"/>
      <c r="AD16" s="351"/>
      <c r="AE16" s="351"/>
      <c r="AF16" s="352"/>
      <c r="AG16" s="17">
        <f t="shared" si="0"/>
        <v>0</v>
      </c>
      <c r="AW16" s="17">
        <v>550</v>
      </c>
    </row>
    <row r="17" spans="1:49" s="517" customFormat="1" ht="19.5" customHeight="1" x14ac:dyDescent="0.2">
      <c r="A17" s="511">
        <v>15</v>
      </c>
      <c r="B17" s="512"/>
      <c r="C17" s="512"/>
      <c r="D17" s="513"/>
      <c r="E17" s="514"/>
      <c r="F17" s="514"/>
      <c r="G17" s="514"/>
      <c r="H17" s="514"/>
      <c r="I17" s="514"/>
      <c r="J17" s="514"/>
      <c r="K17" s="514"/>
      <c r="L17" s="514"/>
      <c r="M17" s="515"/>
      <c r="N17" s="515"/>
      <c r="O17" s="516"/>
      <c r="P17" s="340"/>
      <c r="Q17" s="334"/>
      <c r="R17" s="341"/>
      <c r="S17" s="341"/>
      <c r="T17" s="342"/>
      <c r="U17" s="342"/>
      <c r="V17" s="343"/>
      <c r="W17" s="344"/>
      <c r="X17" s="345"/>
      <c r="Y17" s="346"/>
      <c r="Z17" s="347"/>
      <c r="AA17" s="348"/>
      <c r="AB17" s="349"/>
      <c r="AC17" s="350"/>
      <c r="AD17" s="351"/>
      <c r="AE17" s="351"/>
      <c r="AF17" s="352"/>
      <c r="AG17" s="517">
        <f t="shared" si="0"/>
        <v>0</v>
      </c>
      <c r="AW17" s="517">
        <f>22.5*20</f>
        <v>450</v>
      </c>
    </row>
    <row r="18" spans="1:49" ht="19.5" customHeight="1" x14ac:dyDescent="0.2">
      <c r="A18" s="497">
        <v>16</v>
      </c>
      <c r="B18" s="479"/>
      <c r="C18" s="479"/>
      <c r="D18" s="336"/>
      <c r="E18" s="337"/>
      <c r="F18" s="337"/>
      <c r="G18" s="337"/>
      <c r="H18" s="337"/>
      <c r="I18" s="337"/>
      <c r="J18" s="337"/>
      <c r="K18" s="337"/>
      <c r="L18" s="337"/>
      <c r="M18" s="338"/>
      <c r="N18" s="338"/>
      <c r="O18" s="387"/>
      <c r="P18" s="340"/>
      <c r="Q18" s="334"/>
      <c r="R18" s="341"/>
      <c r="S18" s="341"/>
      <c r="T18" s="342"/>
      <c r="U18" s="342"/>
      <c r="V18" s="343"/>
      <c r="W18" s="344"/>
      <c r="X18" s="345"/>
      <c r="Y18" s="346"/>
      <c r="Z18" s="347"/>
      <c r="AA18" s="348"/>
      <c r="AB18" s="349"/>
      <c r="AC18" s="350"/>
      <c r="AD18" s="351"/>
      <c r="AE18" s="351"/>
      <c r="AF18" s="352"/>
      <c r="AG18" s="17">
        <f t="shared" si="0"/>
        <v>0</v>
      </c>
    </row>
    <row r="19" spans="1:49" s="517" customFormat="1" ht="19.5" customHeight="1" x14ac:dyDescent="0.2">
      <c r="A19" s="511">
        <v>17</v>
      </c>
      <c r="B19" s="512"/>
      <c r="C19" s="512"/>
      <c r="D19" s="513"/>
      <c r="E19" s="514"/>
      <c r="F19" s="514"/>
      <c r="G19" s="514"/>
      <c r="H19" s="514"/>
      <c r="I19" s="514"/>
      <c r="J19" s="514"/>
      <c r="K19" s="514"/>
      <c r="L19" s="514"/>
      <c r="M19" s="515"/>
      <c r="N19" s="515"/>
      <c r="O19" s="516"/>
      <c r="P19" s="340"/>
      <c r="Q19" s="334"/>
      <c r="R19" s="341"/>
      <c r="S19" s="341"/>
      <c r="T19" s="342"/>
      <c r="U19" s="342"/>
      <c r="V19" s="343"/>
      <c r="W19" s="344"/>
      <c r="X19" s="345"/>
      <c r="Y19" s="346"/>
      <c r="Z19" s="347"/>
      <c r="AA19" s="348"/>
      <c r="AB19" s="349"/>
      <c r="AC19" s="350"/>
      <c r="AD19" s="351"/>
      <c r="AE19" s="351"/>
      <c r="AF19" s="352"/>
      <c r="AG19" s="517">
        <f t="shared" si="0"/>
        <v>0</v>
      </c>
    </row>
    <row r="20" spans="1:49" ht="19.5" customHeight="1" x14ac:dyDescent="0.2">
      <c r="A20" s="497">
        <v>18</v>
      </c>
      <c r="B20" s="479"/>
      <c r="C20" s="479"/>
      <c r="D20" s="336"/>
      <c r="E20" s="337"/>
      <c r="F20" s="337"/>
      <c r="G20" s="337"/>
      <c r="H20" s="337"/>
      <c r="I20" s="337"/>
      <c r="J20" s="337"/>
      <c r="K20" s="337"/>
      <c r="L20" s="337"/>
      <c r="M20" s="338"/>
      <c r="N20" s="338"/>
      <c r="O20" s="387"/>
      <c r="P20" s="340"/>
      <c r="Q20" s="334"/>
      <c r="R20" s="341"/>
      <c r="S20" s="341"/>
      <c r="T20" s="342"/>
      <c r="U20" s="342"/>
      <c r="V20" s="343"/>
      <c r="W20" s="344"/>
      <c r="X20" s="345"/>
      <c r="Y20" s="346"/>
      <c r="Z20" s="347"/>
      <c r="AA20" s="348"/>
      <c r="AB20" s="349"/>
      <c r="AC20" s="350"/>
      <c r="AD20" s="351"/>
      <c r="AE20" s="351"/>
      <c r="AF20" s="352"/>
      <c r="AG20" s="17">
        <f t="shared" si="0"/>
        <v>0</v>
      </c>
    </row>
    <row r="21" spans="1:49" s="517" customFormat="1" ht="19.5" customHeight="1" x14ac:dyDescent="0.2">
      <c r="A21" s="511">
        <v>19</v>
      </c>
      <c r="B21" s="512"/>
      <c r="C21" s="512"/>
      <c r="D21" s="513"/>
      <c r="E21" s="514"/>
      <c r="F21" s="514"/>
      <c r="G21" s="514"/>
      <c r="H21" s="514"/>
      <c r="I21" s="514"/>
      <c r="J21" s="514"/>
      <c r="K21" s="514"/>
      <c r="L21" s="514"/>
      <c r="M21" s="515"/>
      <c r="N21" s="515"/>
      <c r="O21" s="516"/>
      <c r="P21" s="340"/>
      <c r="Q21" s="334"/>
      <c r="R21" s="341"/>
      <c r="S21" s="341"/>
      <c r="T21" s="342"/>
      <c r="U21" s="342"/>
      <c r="V21" s="343"/>
      <c r="W21" s="344"/>
      <c r="X21" s="345"/>
      <c r="Y21" s="346"/>
      <c r="Z21" s="347"/>
      <c r="AA21" s="348"/>
      <c r="AB21" s="349"/>
      <c r="AC21" s="350"/>
      <c r="AD21" s="351"/>
      <c r="AE21" s="351"/>
      <c r="AF21" s="352"/>
      <c r="AG21" s="517">
        <f t="shared" si="0"/>
        <v>0</v>
      </c>
      <c r="AU21" s="517">
        <f>250+105+11+95+126+155</f>
        <v>742</v>
      </c>
    </row>
    <row r="22" spans="1:49" ht="19.5" customHeight="1" x14ac:dyDescent="0.2">
      <c r="A22" s="497">
        <v>20</v>
      </c>
      <c r="B22" s="479"/>
      <c r="C22" s="479"/>
      <c r="D22" s="336"/>
      <c r="E22" s="337"/>
      <c r="F22" s="337"/>
      <c r="G22" s="337"/>
      <c r="H22" s="337"/>
      <c r="I22" s="337"/>
      <c r="J22" s="337"/>
      <c r="K22" s="337"/>
      <c r="L22" s="337"/>
      <c r="M22" s="338"/>
      <c r="N22" s="338"/>
      <c r="O22" s="387"/>
      <c r="P22" s="340"/>
      <c r="Q22" s="334"/>
      <c r="R22" s="341"/>
      <c r="S22" s="341"/>
      <c r="T22" s="342"/>
      <c r="U22" s="342"/>
      <c r="V22" s="343"/>
      <c r="W22" s="344"/>
      <c r="X22" s="345"/>
      <c r="Y22" s="346"/>
      <c r="Z22" s="347"/>
      <c r="AA22" s="348"/>
      <c r="AB22" s="349"/>
      <c r="AC22" s="350"/>
      <c r="AD22" s="351"/>
      <c r="AE22" s="351"/>
      <c r="AF22" s="352"/>
      <c r="AG22" s="17">
        <f t="shared" si="0"/>
        <v>0</v>
      </c>
      <c r="AU22" s="17">
        <f>155+126+100+95+15+105+15+250+30+25</f>
        <v>916</v>
      </c>
    </row>
    <row r="23" spans="1:49" s="517" customFormat="1" ht="19.5" customHeight="1" x14ac:dyDescent="0.2">
      <c r="A23" s="511">
        <v>21</v>
      </c>
      <c r="B23" s="512"/>
      <c r="C23" s="512"/>
      <c r="D23" s="513"/>
      <c r="E23" s="514"/>
      <c r="F23" s="514"/>
      <c r="G23" s="514"/>
      <c r="H23" s="514"/>
      <c r="I23" s="514"/>
      <c r="J23" s="514"/>
      <c r="K23" s="514"/>
      <c r="L23" s="514"/>
      <c r="M23" s="515"/>
      <c r="N23" s="515"/>
      <c r="O23" s="516"/>
      <c r="P23" s="340"/>
      <c r="Q23" s="334"/>
      <c r="R23" s="341"/>
      <c r="S23" s="341"/>
      <c r="T23" s="342"/>
      <c r="U23" s="342"/>
      <c r="V23" s="343"/>
      <c r="W23" s="344"/>
      <c r="X23" s="345"/>
      <c r="Y23" s="346"/>
      <c r="Z23" s="347"/>
      <c r="AA23" s="348"/>
      <c r="AB23" s="349"/>
      <c r="AC23" s="350"/>
      <c r="AD23" s="351"/>
      <c r="AE23" s="351"/>
      <c r="AF23" s="352"/>
      <c r="AG23" s="517">
        <f t="shared" si="0"/>
        <v>0</v>
      </c>
      <c r="AU23" s="517" t="s">
        <v>52</v>
      </c>
    </row>
    <row r="24" spans="1:49" ht="19.5" customHeight="1" x14ac:dyDescent="0.2">
      <c r="A24" s="497">
        <v>22</v>
      </c>
      <c r="B24" s="479"/>
      <c r="C24" s="479"/>
      <c r="D24" s="336"/>
      <c r="E24" s="337"/>
      <c r="F24" s="337"/>
      <c r="G24" s="337"/>
      <c r="H24" s="337"/>
      <c r="I24" s="337"/>
      <c r="J24" s="337"/>
      <c r="K24" s="337"/>
      <c r="L24" s="337"/>
      <c r="M24" s="338"/>
      <c r="N24" s="338"/>
      <c r="O24" s="387"/>
      <c r="P24" s="340"/>
      <c r="Q24" s="334"/>
      <c r="R24" s="341"/>
      <c r="S24" s="341"/>
      <c r="T24" s="342"/>
      <c r="U24" s="342"/>
      <c r="V24" s="343"/>
      <c r="W24" s="344"/>
      <c r="X24" s="345"/>
      <c r="Y24" s="346"/>
      <c r="Z24" s="347"/>
      <c r="AA24" s="348"/>
      <c r="AB24" s="349"/>
      <c r="AC24" s="350"/>
      <c r="AD24" s="351"/>
      <c r="AE24" s="351"/>
      <c r="AF24" s="352"/>
      <c r="AG24" s="17">
        <f t="shared" si="0"/>
        <v>0</v>
      </c>
    </row>
    <row r="25" spans="1:49" s="517" customFormat="1" ht="19.5" customHeight="1" x14ac:dyDescent="0.2">
      <c r="A25" s="511">
        <v>23</v>
      </c>
      <c r="B25" s="512"/>
      <c r="C25" s="512"/>
      <c r="D25" s="513"/>
      <c r="E25" s="514"/>
      <c r="F25" s="514"/>
      <c r="G25" s="514"/>
      <c r="H25" s="514"/>
      <c r="I25" s="514"/>
      <c r="J25" s="514"/>
      <c r="K25" s="514"/>
      <c r="L25" s="514"/>
      <c r="M25" s="515"/>
      <c r="N25" s="515"/>
      <c r="O25" s="516"/>
      <c r="P25" s="340"/>
      <c r="Q25" s="334"/>
      <c r="R25" s="341"/>
      <c r="S25" s="341"/>
      <c r="T25" s="342"/>
      <c r="U25" s="342"/>
      <c r="V25" s="343"/>
      <c r="W25" s="344"/>
      <c r="X25" s="345"/>
      <c r="Y25" s="346"/>
      <c r="Z25" s="347"/>
      <c r="AA25" s="348"/>
      <c r="AB25" s="349"/>
      <c r="AC25" s="350"/>
      <c r="AD25" s="351"/>
      <c r="AE25" s="351"/>
      <c r="AF25" s="352"/>
      <c r="AG25" s="517">
        <f t="shared" si="0"/>
        <v>0</v>
      </c>
    </row>
    <row r="26" spans="1:49" ht="19.5" customHeight="1" x14ac:dyDescent="0.2">
      <c r="A26" s="497">
        <v>24</v>
      </c>
      <c r="B26" s="479"/>
      <c r="C26" s="479"/>
      <c r="D26" s="336"/>
      <c r="E26" s="337"/>
      <c r="F26" s="337"/>
      <c r="G26" s="337"/>
      <c r="H26" s="337"/>
      <c r="I26" s="337"/>
      <c r="J26" s="337"/>
      <c r="K26" s="337"/>
      <c r="L26" s="337"/>
      <c r="M26" s="338"/>
      <c r="N26" s="338"/>
      <c r="O26" s="387"/>
      <c r="P26" s="340"/>
      <c r="Q26" s="334"/>
      <c r="R26" s="341"/>
      <c r="S26" s="341"/>
      <c r="T26" s="342"/>
      <c r="U26" s="342"/>
      <c r="V26" s="343"/>
      <c r="W26" s="344"/>
      <c r="X26" s="345"/>
      <c r="Y26" s="346"/>
      <c r="Z26" s="347"/>
      <c r="AA26" s="348"/>
      <c r="AB26" s="349"/>
      <c r="AC26" s="350"/>
      <c r="AD26" s="351"/>
      <c r="AE26" s="351"/>
      <c r="AF26" s="352"/>
      <c r="AG26" s="17">
        <f t="shared" si="0"/>
        <v>0</v>
      </c>
    </row>
    <row r="27" spans="1:49" s="517" customFormat="1" ht="19.5" customHeight="1" thickBot="1" x14ac:dyDescent="0.25">
      <c r="A27" s="511">
        <v>25</v>
      </c>
      <c r="B27" s="512"/>
      <c r="C27" s="512"/>
      <c r="D27" s="513"/>
      <c r="E27" s="514"/>
      <c r="F27" s="514"/>
      <c r="G27" s="514"/>
      <c r="H27" s="514"/>
      <c r="I27" s="514"/>
      <c r="J27" s="514"/>
      <c r="K27" s="514"/>
      <c r="L27" s="514"/>
      <c r="M27" s="515"/>
      <c r="N27" s="515"/>
      <c r="O27" s="516"/>
      <c r="P27" s="340"/>
      <c r="Q27" s="334"/>
      <c r="R27" s="341"/>
      <c r="S27" s="341"/>
      <c r="T27" s="342"/>
      <c r="U27" s="342"/>
      <c r="V27" s="343"/>
      <c r="W27" s="344"/>
      <c r="X27" s="345"/>
      <c r="Y27" s="346"/>
      <c r="Z27" s="347"/>
      <c r="AA27" s="348"/>
      <c r="AB27" s="349"/>
      <c r="AC27" s="350"/>
      <c r="AD27" s="351"/>
      <c r="AE27" s="351"/>
      <c r="AF27" s="352"/>
      <c r="AG27" s="517">
        <f t="shared" si="0"/>
        <v>0</v>
      </c>
    </row>
    <row r="28" spans="1:49" ht="32.25" customHeight="1" x14ac:dyDescent="0.2">
      <c r="A28" s="362"/>
      <c r="B28" s="696" t="s">
        <v>106</v>
      </c>
      <c r="C28" s="697"/>
      <c r="D28" s="697"/>
      <c r="E28" s="697"/>
      <c r="F28" s="697"/>
      <c r="G28" s="697"/>
      <c r="H28" s="697"/>
      <c r="I28" s="697"/>
      <c r="J28" s="697"/>
      <c r="K28" s="697"/>
      <c r="L28" s="697"/>
      <c r="M28" s="697"/>
      <c r="N28" s="697"/>
      <c r="O28" s="698"/>
      <c r="P28" s="363">
        <f t="shared" ref="P28:AF28" si="1">SUM(P3:P27)</f>
        <v>6835</v>
      </c>
      <c r="Q28" s="363">
        <f t="shared" si="1"/>
        <v>2915</v>
      </c>
      <c r="R28" s="363">
        <f t="shared" si="1"/>
        <v>1758</v>
      </c>
      <c r="S28" s="363">
        <f t="shared" si="1"/>
        <v>3574</v>
      </c>
      <c r="T28" s="363">
        <f t="shared" si="1"/>
        <v>2794</v>
      </c>
      <c r="U28" s="363">
        <f t="shared" si="1"/>
        <v>3004</v>
      </c>
      <c r="V28" s="363">
        <f t="shared" si="1"/>
        <v>1932</v>
      </c>
      <c r="W28" s="363">
        <f t="shared" si="1"/>
        <v>2469</v>
      </c>
      <c r="X28" s="363">
        <f t="shared" si="1"/>
        <v>2678</v>
      </c>
      <c r="Y28" s="363">
        <f t="shared" si="1"/>
        <v>0</v>
      </c>
      <c r="Z28" s="363">
        <f t="shared" si="1"/>
        <v>0</v>
      </c>
      <c r="AA28" s="363">
        <f t="shared" si="1"/>
        <v>0</v>
      </c>
      <c r="AB28" s="363">
        <f t="shared" si="1"/>
        <v>0</v>
      </c>
      <c r="AC28" s="363">
        <f t="shared" si="1"/>
        <v>310</v>
      </c>
      <c r="AD28" s="363">
        <f t="shared" si="1"/>
        <v>0</v>
      </c>
      <c r="AE28" s="363">
        <f t="shared" si="1"/>
        <v>0</v>
      </c>
      <c r="AF28" s="363">
        <f t="shared" si="1"/>
        <v>0</v>
      </c>
      <c r="AG28" s="364"/>
      <c r="AH28" s="309">
        <f>SUM(P28:AF28)</f>
        <v>28269</v>
      </c>
    </row>
    <row r="29" spans="1:49" s="517" customFormat="1" ht="19.5" customHeight="1" x14ac:dyDescent="0.2">
      <c r="A29" s="511">
        <v>1</v>
      </c>
      <c r="B29" s="512"/>
      <c r="C29" s="512"/>
      <c r="D29" s="513">
        <v>9</v>
      </c>
      <c r="E29" s="514">
        <v>11</v>
      </c>
      <c r="F29" s="514">
        <v>2017</v>
      </c>
      <c r="G29" s="514"/>
      <c r="H29" s="514"/>
      <c r="I29" s="514"/>
      <c r="J29" s="514"/>
      <c r="K29" s="514" t="s">
        <v>110</v>
      </c>
      <c r="L29" s="514"/>
      <c r="M29" s="515"/>
      <c r="N29" s="515">
        <v>833</v>
      </c>
      <c r="O29" s="340"/>
      <c r="P29" s="340">
        <v>49</v>
      </c>
      <c r="Q29" s="334"/>
      <c r="R29" s="341"/>
      <c r="S29" s="341"/>
      <c r="T29" s="342"/>
      <c r="U29" s="342"/>
      <c r="V29" s="343"/>
      <c r="W29" s="344"/>
      <c r="X29" s="345">
        <v>10</v>
      </c>
      <c r="Y29" s="346"/>
      <c r="Z29" s="347"/>
      <c r="AA29" s="348">
        <v>115</v>
      </c>
      <c r="AB29" s="349"/>
      <c r="AC29" s="350"/>
      <c r="AD29" s="351"/>
      <c r="AE29" s="351"/>
      <c r="AF29" s="352"/>
      <c r="AN29" s="517">
        <f>2+9+21+10+10+44+2</f>
        <v>98</v>
      </c>
    </row>
    <row r="30" spans="1:49" s="517" customFormat="1" ht="19.5" customHeight="1" x14ac:dyDescent="0.2">
      <c r="A30" s="511"/>
      <c r="B30" s="512"/>
      <c r="C30" s="512"/>
      <c r="D30" s="513">
        <v>8</v>
      </c>
      <c r="E30" s="514">
        <v>11</v>
      </c>
      <c r="F30" s="514">
        <v>2017</v>
      </c>
      <c r="G30" s="514"/>
      <c r="H30" s="514"/>
      <c r="I30" s="514"/>
      <c r="J30" s="514"/>
      <c r="K30" s="514" t="s">
        <v>147</v>
      </c>
      <c r="L30" s="514"/>
      <c r="M30" s="515"/>
      <c r="N30" s="515">
        <v>832</v>
      </c>
      <c r="O30" s="340"/>
      <c r="P30" s="340">
        <v>30</v>
      </c>
      <c r="Q30" s="334">
        <v>5</v>
      </c>
      <c r="R30" s="341">
        <v>5</v>
      </c>
      <c r="S30" s="341"/>
      <c r="T30" s="342">
        <v>5</v>
      </c>
      <c r="U30" s="342"/>
      <c r="V30" s="343">
        <v>5</v>
      </c>
      <c r="W30" s="344"/>
      <c r="X30" s="345"/>
      <c r="Y30" s="346"/>
      <c r="Z30" s="347">
        <v>80</v>
      </c>
      <c r="AA30" s="348">
        <v>5</v>
      </c>
      <c r="AB30" s="349">
        <v>6</v>
      </c>
      <c r="AC30" s="350"/>
      <c r="AD30" s="351"/>
      <c r="AE30" s="351"/>
      <c r="AF30" s="352"/>
    </row>
    <row r="31" spans="1:49" ht="19.5" customHeight="1" x14ac:dyDescent="0.2">
      <c r="A31" s="497"/>
      <c r="B31" s="479"/>
      <c r="C31" s="479"/>
      <c r="D31" s="336">
        <v>11</v>
      </c>
      <c r="E31" s="337">
        <v>11</v>
      </c>
      <c r="F31" s="337">
        <v>2017</v>
      </c>
      <c r="G31" s="337"/>
      <c r="H31" s="337"/>
      <c r="I31" s="337"/>
      <c r="J31" s="337"/>
      <c r="K31" s="337" t="s">
        <v>117</v>
      </c>
      <c r="L31" s="337"/>
      <c r="M31" s="338"/>
      <c r="N31" s="338">
        <v>834</v>
      </c>
      <c r="O31" s="340"/>
      <c r="P31" s="340">
        <v>30</v>
      </c>
      <c r="Q31" s="334"/>
      <c r="R31" s="341"/>
      <c r="S31" s="341"/>
      <c r="T31" s="342"/>
      <c r="U31" s="342"/>
      <c r="V31" s="343"/>
      <c r="W31" s="344"/>
      <c r="X31" s="345"/>
      <c r="Y31" s="346"/>
      <c r="Z31" s="347"/>
      <c r="AA31" s="348"/>
      <c r="AB31" s="349"/>
      <c r="AC31" s="350"/>
      <c r="AD31" s="351"/>
      <c r="AE31" s="351"/>
      <c r="AF31" s="352"/>
    </row>
    <row r="32" spans="1:49" s="517" customFormat="1" ht="19.5" customHeight="1" x14ac:dyDescent="0.2">
      <c r="A32" s="511">
        <v>2</v>
      </c>
      <c r="B32" s="512"/>
      <c r="C32" s="512"/>
      <c r="D32" s="513">
        <v>12</v>
      </c>
      <c r="E32" s="514">
        <v>11</v>
      </c>
      <c r="F32" s="514">
        <v>2017</v>
      </c>
      <c r="G32" s="514"/>
      <c r="H32" s="514"/>
      <c r="I32" s="514"/>
      <c r="J32" s="514"/>
      <c r="K32" s="514" t="s">
        <v>146</v>
      </c>
      <c r="L32" s="514"/>
      <c r="M32" s="515"/>
      <c r="N32" s="515">
        <v>835</v>
      </c>
      <c r="O32" s="543"/>
      <c r="P32" s="340"/>
      <c r="Q32" s="334"/>
      <c r="R32" s="341"/>
      <c r="S32" s="341"/>
      <c r="T32" s="342"/>
      <c r="U32" s="342"/>
      <c r="V32" s="343">
        <v>100</v>
      </c>
      <c r="W32" s="344"/>
      <c r="X32" s="345"/>
      <c r="Y32" s="346"/>
      <c r="Z32" s="347"/>
      <c r="AA32" s="348"/>
      <c r="AB32" s="349"/>
      <c r="AC32" s="350"/>
      <c r="AD32" s="351"/>
      <c r="AE32" s="351"/>
      <c r="AF32" s="352"/>
      <c r="AN32" s="517">
        <f>20+18+16</f>
        <v>54</v>
      </c>
    </row>
    <row r="33" spans="1:46" ht="19.5" customHeight="1" x14ac:dyDescent="0.2">
      <c r="A33" s="497">
        <v>3</v>
      </c>
      <c r="B33" s="479"/>
      <c r="C33" s="479"/>
      <c r="D33" s="336">
        <v>14</v>
      </c>
      <c r="E33" s="337">
        <v>11</v>
      </c>
      <c r="F33" s="337">
        <v>2017</v>
      </c>
      <c r="G33" s="337"/>
      <c r="H33" s="337"/>
      <c r="I33" s="337"/>
      <c r="J33" s="337"/>
      <c r="K33" s="337" t="s">
        <v>129</v>
      </c>
      <c r="L33" s="337"/>
      <c r="M33" s="338"/>
      <c r="N33" s="338">
        <v>836</v>
      </c>
      <c r="O33" s="543"/>
      <c r="P33" s="340">
        <v>36</v>
      </c>
      <c r="Q33" s="334"/>
      <c r="R33" s="341">
        <v>4</v>
      </c>
      <c r="S33" s="341"/>
      <c r="T33" s="342">
        <v>6</v>
      </c>
      <c r="U33" s="342"/>
      <c r="V33" s="343"/>
      <c r="W33" s="344">
        <v>25</v>
      </c>
      <c r="X33" s="345"/>
      <c r="Y33" s="346"/>
      <c r="Z33" s="347">
        <v>5</v>
      </c>
      <c r="AA33" s="348">
        <v>5</v>
      </c>
      <c r="AB33" s="349">
        <v>5</v>
      </c>
      <c r="AC33" s="350"/>
      <c r="AD33" s="351"/>
      <c r="AE33" s="351"/>
      <c r="AF33" s="352"/>
      <c r="AG33" s="17">
        <f t="shared" ref="AG33:AG53" si="2">SUM(P33:AF33)</f>
        <v>86</v>
      </c>
      <c r="AN33" s="17">
        <f>2+33+15+6+48</f>
        <v>104</v>
      </c>
      <c r="AQ33" s="17">
        <f>5+20+10+50+25+49+5+5+40+43+25+23+22+17+21+9+10+25+50+30+100+50</f>
        <v>634</v>
      </c>
    </row>
    <row r="34" spans="1:46" s="517" customFormat="1" ht="19.5" customHeight="1" x14ac:dyDescent="0.2">
      <c r="A34" s="511">
        <v>4</v>
      </c>
      <c r="B34" s="512"/>
      <c r="C34" s="512"/>
      <c r="D34" s="513">
        <v>14</v>
      </c>
      <c r="E34" s="514">
        <v>11</v>
      </c>
      <c r="F34" s="514">
        <v>2017</v>
      </c>
      <c r="G34" s="514"/>
      <c r="H34" s="514"/>
      <c r="I34" s="514"/>
      <c r="J34" s="514"/>
      <c r="K34" s="514" t="s">
        <v>142</v>
      </c>
      <c r="L34" s="514"/>
      <c r="M34" s="515"/>
      <c r="N34" s="515">
        <v>837</v>
      </c>
      <c r="O34" s="544"/>
      <c r="P34" s="340">
        <v>4</v>
      </c>
      <c r="Q34" s="334">
        <v>4</v>
      </c>
      <c r="R34" s="341">
        <v>4</v>
      </c>
      <c r="S34" s="341"/>
      <c r="T34" s="342">
        <v>4</v>
      </c>
      <c r="U34" s="342"/>
      <c r="V34" s="343"/>
      <c r="W34" s="344"/>
      <c r="X34" s="345"/>
      <c r="Y34" s="346">
        <v>4</v>
      </c>
      <c r="Z34" s="347"/>
      <c r="AA34" s="348">
        <v>4</v>
      </c>
      <c r="AB34" s="349">
        <v>8</v>
      </c>
      <c r="AC34" s="350"/>
      <c r="AD34" s="351"/>
      <c r="AE34" s="351"/>
      <c r="AF34" s="352"/>
      <c r="AG34" s="517">
        <f t="shared" si="2"/>
        <v>32</v>
      </c>
      <c r="AO34" s="517">
        <f>1+2+8</f>
        <v>11</v>
      </c>
      <c r="AP34" s="517">
        <f>2+1+2+20</f>
        <v>25</v>
      </c>
      <c r="AQ34" s="517">
        <f>2+3+12+10+9</f>
        <v>36</v>
      </c>
      <c r="AR34" s="517">
        <f>2+10+8</f>
        <v>20</v>
      </c>
      <c r="AS34" s="517">
        <f>1+6+20</f>
        <v>27</v>
      </c>
      <c r="AT34" s="517">
        <v>10</v>
      </c>
    </row>
    <row r="35" spans="1:46" ht="19.5" customHeight="1" x14ac:dyDescent="0.2">
      <c r="A35" s="497">
        <v>5</v>
      </c>
      <c r="B35" s="479"/>
      <c r="C35" s="479"/>
      <c r="D35" s="336">
        <v>16</v>
      </c>
      <c r="E35" s="337">
        <v>11</v>
      </c>
      <c r="F35" s="337">
        <v>2017</v>
      </c>
      <c r="G35" s="337"/>
      <c r="H35" s="337"/>
      <c r="I35" s="337"/>
      <c r="J35" s="337"/>
      <c r="K35" s="337" t="s">
        <v>141</v>
      </c>
      <c r="L35" s="337"/>
      <c r="M35" s="338"/>
      <c r="N35" s="338">
        <v>838</v>
      </c>
      <c r="O35" s="545"/>
      <c r="P35" s="340">
        <v>36</v>
      </c>
      <c r="Q35" s="334"/>
      <c r="R35" s="341">
        <v>10</v>
      </c>
      <c r="S35" s="341"/>
      <c r="T35" s="342"/>
      <c r="U35" s="342"/>
      <c r="V35" s="343">
        <v>10</v>
      </c>
      <c r="W35" s="344">
        <v>18</v>
      </c>
      <c r="X35" s="345"/>
      <c r="Y35" s="346"/>
      <c r="Z35" s="347">
        <v>6</v>
      </c>
      <c r="AA35" s="348"/>
      <c r="AB35" s="349"/>
      <c r="AC35" s="350"/>
      <c r="AD35" s="351"/>
      <c r="AE35" s="351"/>
      <c r="AF35" s="352"/>
      <c r="AG35" s="17">
        <f t="shared" si="2"/>
        <v>80</v>
      </c>
      <c r="AR35" s="17">
        <f>20+2+10+8</f>
        <v>40</v>
      </c>
    </row>
    <row r="36" spans="1:46" s="517" customFormat="1" ht="19.5" customHeight="1" x14ac:dyDescent="0.2">
      <c r="A36" s="511">
        <v>6</v>
      </c>
      <c r="B36" s="512"/>
      <c r="C36" s="512"/>
      <c r="D36" s="513">
        <v>18</v>
      </c>
      <c r="E36" s="514">
        <v>11</v>
      </c>
      <c r="F36" s="514">
        <v>2017</v>
      </c>
      <c r="G36" s="514"/>
      <c r="H36" s="514"/>
      <c r="I36" s="514"/>
      <c r="J36" s="514"/>
      <c r="K36" s="514" t="s">
        <v>143</v>
      </c>
      <c r="L36" s="514"/>
      <c r="M36" s="515"/>
      <c r="N36" s="515">
        <v>839</v>
      </c>
      <c r="O36" s="544"/>
      <c r="P36" s="340">
        <v>8</v>
      </c>
      <c r="Q36" s="334">
        <v>1</v>
      </c>
      <c r="R36" s="341"/>
      <c r="S36" s="341"/>
      <c r="T36" s="342">
        <v>1</v>
      </c>
      <c r="U36" s="342"/>
      <c r="V36" s="343"/>
      <c r="W36" s="344"/>
      <c r="X36" s="345"/>
      <c r="Y36" s="346"/>
      <c r="Z36" s="347"/>
      <c r="AA36" s="348">
        <v>5</v>
      </c>
      <c r="AB36" s="349"/>
      <c r="AC36" s="350"/>
      <c r="AD36" s="351"/>
      <c r="AE36" s="351"/>
      <c r="AF36" s="352"/>
      <c r="AG36" s="517">
        <f t="shared" si="2"/>
        <v>15</v>
      </c>
    </row>
    <row r="37" spans="1:46" ht="19.5" customHeight="1" x14ac:dyDescent="0.2">
      <c r="A37" s="497">
        <v>7</v>
      </c>
      <c r="B37" s="479"/>
      <c r="C37" s="479"/>
      <c r="D37" s="336">
        <v>19</v>
      </c>
      <c r="E37" s="337">
        <v>11</v>
      </c>
      <c r="F37" s="337">
        <v>2017</v>
      </c>
      <c r="G37" s="337"/>
      <c r="H37" s="337"/>
      <c r="I37" s="337"/>
      <c r="J37" s="337"/>
      <c r="K37" s="337" t="s">
        <v>144</v>
      </c>
      <c r="L37" s="337"/>
      <c r="M37" s="338"/>
      <c r="N37" s="338">
        <v>840</v>
      </c>
      <c r="O37" s="545"/>
      <c r="P37" s="340"/>
      <c r="Q37" s="334"/>
      <c r="R37" s="341"/>
      <c r="S37" s="341"/>
      <c r="T37" s="342"/>
      <c r="U37" s="342"/>
      <c r="V37" s="343"/>
      <c r="W37" s="344"/>
      <c r="X37" s="345"/>
      <c r="Y37" s="346">
        <v>25</v>
      </c>
      <c r="Z37" s="347">
        <v>5</v>
      </c>
      <c r="AA37" s="348">
        <v>4</v>
      </c>
      <c r="AB37" s="349"/>
      <c r="AC37" s="350"/>
      <c r="AD37" s="351"/>
      <c r="AE37" s="351"/>
      <c r="AF37" s="352"/>
      <c r="AG37" s="17">
        <f t="shared" si="2"/>
        <v>34</v>
      </c>
    </row>
    <row r="38" spans="1:46" s="517" customFormat="1" ht="19.5" customHeight="1" x14ac:dyDescent="0.2">
      <c r="A38" s="511">
        <v>8</v>
      </c>
      <c r="B38" s="512"/>
      <c r="C38" s="512"/>
      <c r="D38" s="513">
        <v>19</v>
      </c>
      <c r="E38" s="514">
        <v>11</v>
      </c>
      <c r="F38" s="514">
        <v>2017</v>
      </c>
      <c r="G38" s="514"/>
      <c r="H38" s="514"/>
      <c r="I38" s="514"/>
      <c r="J38" s="514"/>
      <c r="K38" s="514" t="s">
        <v>145</v>
      </c>
      <c r="L38" s="514"/>
      <c r="M38" s="515"/>
      <c r="N38" s="515">
        <v>841</v>
      </c>
      <c r="O38" s="544"/>
      <c r="P38" s="340">
        <v>50</v>
      </c>
      <c r="Q38" s="334">
        <v>30</v>
      </c>
      <c r="R38" s="341">
        <v>20</v>
      </c>
      <c r="S38" s="341"/>
      <c r="T38" s="342"/>
      <c r="U38" s="342"/>
      <c r="V38" s="343"/>
      <c r="W38" s="344"/>
      <c r="X38" s="345"/>
      <c r="Y38" s="346"/>
      <c r="Z38" s="347"/>
      <c r="AA38" s="348"/>
      <c r="AB38" s="349"/>
      <c r="AC38" s="350"/>
      <c r="AD38" s="351"/>
      <c r="AE38" s="351"/>
      <c r="AF38" s="352"/>
      <c r="AG38" s="517">
        <f t="shared" si="2"/>
        <v>100</v>
      </c>
    </row>
    <row r="39" spans="1:46" ht="19.5" customHeight="1" x14ac:dyDescent="0.2">
      <c r="A39" s="497">
        <v>9</v>
      </c>
      <c r="B39" s="479"/>
      <c r="C39" s="479"/>
      <c r="D39" s="336">
        <v>20</v>
      </c>
      <c r="E39" s="337">
        <v>11</v>
      </c>
      <c r="F39" s="337">
        <v>2017</v>
      </c>
      <c r="G39" s="337"/>
      <c r="H39" s="337"/>
      <c r="I39" s="337"/>
      <c r="J39" s="337"/>
      <c r="K39" s="337" t="s">
        <v>151</v>
      </c>
      <c r="L39" s="337"/>
      <c r="M39" s="338"/>
      <c r="N39" s="338">
        <v>842</v>
      </c>
      <c r="O39" s="545"/>
      <c r="P39" s="340">
        <v>5</v>
      </c>
      <c r="Q39" s="334">
        <v>5</v>
      </c>
      <c r="R39" s="341">
        <v>5</v>
      </c>
      <c r="S39" s="341"/>
      <c r="T39" s="342">
        <v>5</v>
      </c>
      <c r="U39" s="342"/>
      <c r="V39" s="343"/>
      <c r="W39" s="344">
        <v>5</v>
      </c>
      <c r="X39" s="345">
        <v>5</v>
      </c>
      <c r="Y39" s="346">
        <v>5</v>
      </c>
      <c r="Z39" s="347">
        <v>25</v>
      </c>
      <c r="AA39" s="348">
        <v>5</v>
      </c>
      <c r="AB39" s="349">
        <v>5</v>
      </c>
      <c r="AC39" s="350"/>
      <c r="AD39" s="351"/>
      <c r="AE39" s="351"/>
      <c r="AF39" s="352"/>
      <c r="AG39" s="17">
        <f t="shared" si="2"/>
        <v>70</v>
      </c>
    </row>
    <row r="40" spans="1:46" s="517" customFormat="1" ht="19.5" customHeight="1" x14ac:dyDescent="0.2">
      <c r="A40" s="511"/>
      <c r="B40" s="512"/>
      <c r="C40" s="512"/>
      <c r="D40" s="513">
        <v>22</v>
      </c>
      <c r="E40" s="514">
        <v>11</v>
      </c>
      <c r="F40" s="514">
        <v>2017</v>
      </c>
      <c r="G40" s="514"/>
      <c r="H40" s="514"/>
      <c r="I40" s="514"/>
      <c r="J40" s="514"/>
      <c r="K40" s="514" t="s">
        <v>152</v>
      </c>
      <c r="L40" s="514"/>
      <c r="M40" s="515"/>
      <c r="N40" s="515">
        <v>843</v>
      </c>
      <c r="O40" s="544"/>
      <c r="P40" s="340">
        <v>17</v>
      </c>
      <c r="Q40" s="334">
        <v>50</v>
      </c>
      <c r="R40" s="341">
        <v>12</v>
      </c>
      <c r="S40" s="341"/>
      <c r="T40" s="342">
        <v>1</v>
      </c>
      <c r="U40" s="342"/>
      <c r="V40" s="343">
        <v>50</v>
      </c>
      <c r="W40" s="344">
        <v>56</v>
      </c>
      <c r="X40" s="345"/>
      <c r="Y40" s="346">
        <v>10</v>
      </c>
      <c r="Z40" s="347"/>
      <c r="AA40" s="348"/>
      <c r="AB40" s="349">
        <v>2</v>
      </c>
      <c r="AC40" s="350">
        <v>1</v>
      </c>
      <c r="AD40" s="351"/>
      <c r="AE40" s="351"/>
      <c r="AF40" s="352"/>
    </row>
    <row r="41" spans="1:46" ht="19.5" customHeight="1" x14ac:dyDescent="0.2">
      <c r="A41" s="497">
        <v>11</v>
      </c>
      <c r="B41" s="479"/>
      <c r="C41" s="479"/>
      <c r="D41" s="336">
        <v>25</v>
      </c>
      <c r="E41" s="337">
        <v>11</v>
      </c>
      <c r="F41" s="337">
        <v>2017</v>
      </c>
      <c r="G41" s="337"/>
      <c r="H41" s="337"/>
      <c r="I41" s="337"/>
      <c r="J41" s="337"/>
      <c r="K41" s="337" t="s">
        <v>155</v>
      </c>
      <c r="L41" s="337"/>
      <c r="M41" s="338"/>
      <c r="N41" s="338">
        <v>844</v>
      </c>
      <c r="O41" s="545"/>
      <c r="P41" s="340">
        <v>2</v>
      </c>
      <c r="Q41" s="334">
        <v>25</v>
      </c>
      <c r="R41" s="341">
        <v>2</v>
      </c>
      <c r="S41" s="341"/>
      <c r="T41" s="342"/>
      <c r="U41" s="342"/>
      <c r="V41" s="343"/>
      <c r="W41" s="344"/>
      <c r="X41" s="345">
        <v>1</v>
      </c>
      <c r="Y41" s="346"/>
      <c r="Z41" s="347">
        <v>10</v>
      </c>
      <c r="AA41" s="348">
        <v>5</v>
      </c>
      <c r="AB41" s="349"/>
      <c r="AC41" s="350"/>
      <c r="AD41" s="351"/>
      <c r="AE41" s="351"/>
      <c r="AF41" s="352"/>
      <c r="AG41" s="17">
        <f t="shared" si="2"/>
        <v>45</v>
      </c>
      <c r="AM41" s="17">
        <f>3+12+1+15+10</f>
        <v>41</v>
      </c>
      <c r="AT41" s="17">
        <f>2333.25+700</f>
        <v>3033.25</v>
      </c>
    </row>
    <row r="42" spans="1:46" s="517" customFormat="1" ht="19.5" customHeight="1" x14ac:dyDescent="0.2">
      <c r="A42" s="511">
        <v>12</v>
      </c>
      <c r="B42" s="512"/>
      <c r="C42" s="512"/>
      <c r="D42" s="513">
        <v>26</v>
      </c>
      <c r="E42" s="514">
        <v>11</v>
      </c>
      <c r="F42" s="514">
        <v>2017</v>
      </c>
      <c r="G42" s="514"/>
      <c r="H42" s="514"/>
      <c r="I42" s="514"/>
      <c r="J42" s="514"/>
      <c r="K42" s="514" t="s">
        <v>171</v>
      </c>
      <c r="L42" s="514"/>
      <c r="M42" s="515"/>
      <c r="N42" s="515">
        <v>845</v>
      </c>
      <c r="O42" s="544"/>
      <c r="P42" s="340"/>
      <c r="Q42" s="334">
        <v>146</v>
      </c>
      <c r="R42" s="341">
        <v>6</v>
      </c>
      <c r="S42" s="341"/>
      <c r="T42" s="342">
        <v>50</v>
      </c>
      <c r="U42" s="342"/>
      <c r="V42" s="343"/>
      <c r="W42" s="344">
        <v>20</v>
      </c>
      <c r="X42" s="345"/>
      <c r="Y42" s="346">
        <v>10</v>
      </c>
      <c r="Z42" s="347"/>
      <c r="AA42" s="348"/>
      <c r="AB42" s="349"/>
      <c r="AC42" s="350"/>
      <c r="AD42" s="351"/>
      <c r="AE42" s="351"/>
      <c r="AF42" s="352"/>
      <c r="AG42" s="517">
        <f t="shared" si="2"/>
        <v>232</v>
      </c>
      <c r="AI42" s="517">
        <f>15+8+16+7+2+15</f>
        <v>63</v>
      </c>
      <c r="AM42" s="517">
        <f>4+10+2+1+12</f>
        <v>29</v>
      </c>
      <c r="AT42" s="517" t="e">
        <f>+N33:N60+#REF!</f>
        <v>#REF!</v>
      </c>
    </row>
    <row r="43" spans="1:46" ht="19.5" customHeight="1" x14ac:dyDescent="0.2">
      <c r="A43" s="497">
        <v>13</v>
      </c>
      <c r="B43" s="479"/>
      <c r="C43" s="479"/>
      <c r="D43" s="336">
        <v>26</v>
      </c>
      <c r="E43" s="337">
        <v>11</v>
      </c>
      <c r="F43" s="337">
        <v>2017</v>
      </c>
      <c r="G43" s="337"/>
      <c r="H43" s="337"/>
      <c r="I43" s="337"/>
      <c r="J43" s="337"/>
      <c r="K43" s="337" t="s">
        <v>173</v>
      </c>
      <c r="L43" s="337"/>
      <c r="M43" s="338"/>
      <c r="N43" s="338">
        <v>846</v>
      </c>
      <c r="O43" s="545"/>
      <c r="P43" s="340">
        <v>20</v>
      </c>
      <c r="Q43" s="334"/>
      <c r="R43" s="341"/>
      <c r="S43" s="341"/>
      <c r="T43" s="342"/>
      <c r="U43" s="342"/>
      <c r="V43" s="343"/>
      <c r="W43" s="344"/>
      <c r="X43" s="345"/>
      <c r="Y43" s="346"/>
      <c r="Z43" s="347"/>
      <c r="AA43" s="348"/>
      <c r="AB43" s="349"/>
      <c r="AC43" s="350"/>
      <c r="AD43" s="351"/>
      <c r="AE43" s="351"/>
      <c r="AF43" s="352"/>
      <c r="AG43" s="17">
        <f t="shared" si="2"/>
        <v>20</v>
      </c>
      <c r="AI43" s="17">
        <f>15+10</f>
        <v>25</v>
      </c>
      <c r="AK43" s="17">
        <f>10</f>
        <v>10</v>
      </c>
      <c r="AM43" s="17">
        <f>9+5+5+10</f>
        <v>29</v>
      </c>
    </row>
    <row r="44" spans="1:46" s="517" customFormat="1" ht="19.5" customHeight="1" x14ac:dyDescent="0.2">
      <c r="A44" s="511">
        <v>14</v>
      </c>
      <c r="B44" s="512"/>
      <c r="C44" s="512"/>
      <c r="D44" s="513">
        <v>29</v>
      </c>
      <c r="E44" s="514">
        <v>11</v>
      </c>
      <c r="F44" s="514">
        <v>2017</v>
      </c>
      <c r="G44" s="514"/>
      <c r="H44" s="514"/>
      <c r="I44" s="514"/>
      <c r="J44" s="514"/>
      <c r="K44" s="514" t="s">
        <v>175</v>
      </c>
      <c r="L44" s="514"/>
      <c r="M44" s="515"/>
      <c r="N44" s="515">
        <v>847</v>
      </c>
      <c r="O44" s="544"/>
      <c r="P44" s="340">
        <v>114</v>
      </c>
      <c r="Q44" s="334">
        <v>20</v>
      </c>
      <c r="R44" s="341"/>
      <c r="S44" s="341">
        <v>15</v>
      </c>
      <c r="T44" s="342"/>
      <c r="U44" s="342">
        <v>20</v>
      </c>
      <c r="V44" s="343"/>
      <c r="W44" s="344">
        <v>50</v>
      </c>
      <c r="X44" s="345"/>
      <c r="Y44" s="346"/>
      <c r="Z44" s="347">
        <v>20</v>
      </c>
      <c r="AA44" s="348"/>
      <c r="AB44" s="349"/>
      <c r="AC44" s="350"/>
      <c r="AD44" s="351"/>
      <c r="AE44" s="351"/>
      <c r="AF44" s="352"/>
      <c r="AG44" s="517">
        <f t="shared" si="2"/>
        <v>239</v>
      </c>
      <c r="AM44" s="517">
        <f>4+15+10+10</f>
        <v>39</v>
      </c>
    </row>
    <row r="45" spans="1:46" ht="19.5" customHeight="1" x14ac:dyDescent="0.2">
      <c r="A45" s="497">
        <v>15</v>
      </c>
      <c r="B45" s="479"/>
      <c r="C45" s="479"/>
      <c r="D45" s="336"/>
      <c r="E45" s="337"/>
      <c r="F45" s="337"/>
      <c r="G45" s="337"/>
      <c r="H45" s="337"/>
      <c r="I45" s="337"/>
      <c r="J45" s="337"/>
      <c r="K45" s="337"/>
      <c r="L45" s="337"/>
      <c r="M45" s="338"/>
      <c r="N45" s="338"/>
      <c r="O45" s="545"/>
      <c r="P45" s="340"/>
      <c r="Q45" s="334"/>
      <c r="R45" s="341"/>
      <c r="S45" s="341"/>
      <c r="T45" s="342"/>
      <c r="U45" s="342"/>
      <c r="V45" s="343"/>
      <c r="W45" s="344"/>
      <c r="X45" s="345"/>
      <c r="Y45" s="346"/>
      <c r="Z45" s="347"/>
      <c r="AA45" s="348"/>
      <c r="AB45" s="349"/>
      <c r="AC45" s="350"/>
      <c r="AD45" s="351"/>
      <c r="AE45" s="351"/>
      <c r="AF45" s="352"/>
      <c r="AG45" s="17">
        <f t="shared" si="2"/>
        <v>0</v>
      </c>
      <c r="AM45" s="17">
        <f>20</f>
        <v>20</v>
      </c>
    </row>
    <row r="46" spans="1:46" s="517" customFormat="1" ht="19.5" customHeight="1" x14ac:dyDescent="0.2">
      <c r="A46" s="511">
        <v>16</v>
      </c>
      <c r="B46" s="512"/>
      <c r="C46" s="512"/>
      <c r="D46" s="513"/>
      <c r="E46" s="514"/>
      <c r="F46" s="514"/>
      <c r="G46" s="514"/>
      <c r="H46" s="514"/>
      <c r="I46" s="514"/>
      <c r="J46" s="514"/>
      <c r="K46" s="514"/>
      <c r="L46" s="514"/>
      <c r="M46" s="515"/>
      <c r="N46" s="515"/>
      <c r="O46" s="544"/>
      <c r="P46" s="340"/>
      <c r="Q46" s="334"/>
      <c r="R46" s="341"/>
      <c r="S46" s="341"/>
      <c r="T46" s="342"/>
      <c r="U46" s="342"/>
      <c r="V46" s="343"/>
      <c r="W46" s="344"/>
      <c r="X46" s="345"/>
      <c r="Y46" s="346"/>
      <c r="Z46" s="347"/>
      <c r="AA46" s="348"/>
      <c r="AB46" s="349"/>
      <c r="AC46" s="350"/>
      <c r="AD46" s="351"/>
      <c r="AE46" s="351"/>
      <c r="AF46" s="352"/>
      <c r="AG46" s="517">
        <f t="shared" si="2"/>
        <v>0</v>
      </c>
      <c r="AM46" s="517">
        <f>20+4</f>
        <v>24</v>
      </c>
    </row>
    <row r="47" spans="1:46" ht="19.5" customHeight="1" x14ac:dyDescent="0.2">
      <c r="A47" s="497">
        <v>17</v>
      </c>
      <c r="B47" s="479"/>
      <c r="C47" s="479"/>
      <c r="D47" s="336"/>
      <c r="E47" s="337"/>
      <c r="F47" s="337"/>
      <c r="G47" s="337"/>
      <c r="H47" s="337"/>
      <c r="I47" s="337"/>
      <c r="J47" s="337"/>
      <c r="K47" s="337"/>
      <c r="L47" s="337"/>
      <c r="M47" s="338"/>
      <c r="N47" s="338"/>
      <c r="O47" s="545"/>
      <c r="P47" s="340"/>
      <c r="Q47" s="334"/>
      <c r="R47" s="341"/>
      <c r="S47" s="341"/>
      <c r="T47" s="342"/>
      <c r="U47" s="342"/>
      <c r="V47" s="343"/>
      <c r="W47" s="344"/>
      <c r="X47" s="345"/>
      <c r="Y47" s="346"/>
      <c r="Z47" s="347"/>
      <c r="AA47" s="348"/>
      <c r="AB47" s="349"/>
      <c r="AC47" s="350"/>
      <c r="AD47" s="351"/>
      <c r="AE47" s="351"/>
      <c r="AF47" s="352"/>
      <c r="AG47" s="17">
        <f t="shared" si="2"/>
        <v>0</v>
      </c>
      <c r="AL47" s="17">
        <f>10+2+133+25+10+10</f>
        <v>190</v>
      </c>
      <c r="AM47" s="17">
        <f>4+11+20</f>
        <v>35</v>
      </c>
    </row>
    <row r="48" spans="1:46" s="517" customFormat="1" ht="19.5" customHeight="1" x14ac:dyDescent="0.2">
      <c r="A48" s="511">
        <v>18</v>
      </c>
      <c r="B48" s="512"/>
      <c r="C48" s="512"/>
      <c r="D48" s="513"/>
      <c r="E48" s="514"/>
      <c r="F48" s="514"/>
      <c r="G48" s="514"/>
      <c r="H48" s="514"/>
      <c r="I48" s="514"/>
      <c r="J48" s="514"/>
      <c r="K48" s="514" t="s">
        <v>174</v>
      </c>
      <c r="L48" s="514"/>
      <c r="M48" s="515"/>
      <c r="N48" s="515"/>
      <c r="O48" s="544"/>
      <c r="P48" s="340"/>
      <c r="Q48" s="334"/>
      <c r="R48" s="341"/>
      <c r="S48" s="341"/>
      <c r="T48" s="342"/>
      <c r="U48" s="342"/>
      <c r="V48" s="343"/>
      <c r="W48" s="344"/>
      <c r="X48" s="345"/>
      <c r="Y48" s="346"/>
      <c r="Z48" s="347"/>
      <c r="AA48" s="348"/>
      <c r="AB48" s="349"/>
      <c r="AC48" s="350"/>
      <c r="AD48" s="351"/>
      <c r="AE48" s="351"/>
      <c r="AF48" s="352"/>
      <c r="AG48" s="517">
        <f t="shared" si="2"/>
        <v>0</v>
      </c>
      <c r="AM48" s="517">
        <f>15+15+1+440</f>
        <v>471</v>
      </c>
    </row>
    <row r="49" spans="1:47" ht="19.5" customHeight="1" x14ac:dyDescent="0.2">
      <c r="A49" s="497">
        <v>19</v>
      </c>
      <c r="B49" s="479"/>
      <c r="C49" s="479"/>
      <c r="D49" s="336"/>
      <c r="E49" s="337"/>
      <c r="F49" s="337"/>
      <c r="G49" s="337"/>
      <c r="H49" s="337"/>
      <c r="I49" s="337"/>
      <c r="J49" s="337"/>
      <c r="K49" s="337"/>
      <c r="L49" s="337"/>
      <c r="M49" s="338"/>
      <c r="N49" s="338"/>
      <c r="O49" s="545"/>
      <c r="P49" s="340"/>
      <c r="Q49" s="334"/>
      <c r="R49" s="341"/>
      <c r="S49" s="341"/>
      <c r="T49" s="342"/>
      <c r="U49" s="342"/>
      <c r="V49" s="343"/>
      <c r="W49" s="344"/>
      <c r="X49" s="345"/>
      <c r="Y49" s="346"/>
      <c r="Z49" s="347"/>
      <c r="AA49" s="348"/>
      <c r="AB49" s="349"/>
      <c r="AC49" s="350"/>
      <c r="AD49" s="351"/>
      <c r="AE49" s="351"/>
      <c r="AF49" s="352"/>
      <c r="AG49" s="17">
        <f t="shared" si="2"/>
        <v>0</v>
      </c>
      <c r="AM49" s="17">
        <f>3+20</f>
        <v>23</v>
      </c>
    </row>
    <row r="50" spans="1:47" s="517" customFormat="1" ht="19.5" customHeight="1" x14ac:dyDescent="0.2">
      <c r="A50" s="511">
        <v>20</v>
      </c>
      <c r="B50" s="512"/>
      <c r="C50" s="512"/>
      <c r="D50" s="513"/>
      <c r="E50" s="514"/>
      <c r="F50" s="514"/>
      <c r="G50" s="514"/>
      <c r="H50" s="514"/>
      <c r="I50" s="514"/>
      <c r="J50" s="514"/>
      <c r="K50" s="514"/>
      <c r="L50" s="514"/>
      <c r="M50" s="515"/>
      <c r="N50" s="515"/>
      <c r="O50" s="544"/>
      <c r="P50" s="340"/>
      <c r="Q50" s="334"/>
      <c r="R50" s="341"/>
      <c r="S50" s="341"/>
      <c r="T50" s="342"/>
      <c r="U50" s="342"/>
      <c r="V50" s="343"/>
      <c r="W50" s="344"/>
      <c r="X50" s="345"/>
      <c r="Y50" s="346"/>
      <c r="Z50" s="347"/>
      <c r="AA50" s="348"/>
      <c r="AB50" s="349"/>
      <c r="AC50" s="350"/>
      <c r="AD50" s="351"/>
      <c r="AE50" s="351"/>
      <c r="AF50" s="352"/>
      <c r="AM50" s="517">
        <f>18+5+10</f>
        <v>33</v>
      </c>
    </row>
    <row r="51" spans="1:47" ht="19.5" customHeight="1" x14ac:dyDescent="0.2">
      <c r="A51" s="497"/>
      <c r="B51" s="479"/>
      <c r="C51" s="479"/>
      <c r="D51" s="336"/>
      <c r="E51" s="337"/>
      <c r="F51" s="337"/>
      <c r="G51" s="337"/>
      <c r="H51" s="337"/>
      <c r="I51" s="337"/>
      <c r="J51" s="337"/>
      <c r="K51" s="337"/>
      <c r="L51" s="337"/>
      <c r="M51" s="338"/>
      <c r="N51" s="338"/>
      <c r="O51" s="545"/>
      <c r="P51" s="340"/>
      <c r="Q51" s="334"/>
      <c r="R51" s="341"/>
      <c r="S51" s="341"/>
      <c r="T51" s="342"/>
      <c r="U51" s="342"/>
      <c r="V51" s="343"/>
      <c r="W51" s="344"/>
      <c r="X51" s="345"/>
      <c r="Y51" s="346"/>
      <c r="Z51" s="347"/>
      <c r="AA51" s="348"/>
      <c r="AB51" s="349"/>
      <c r="AC51" s="350"/>
      <c r="AD51" s="351"/>
      <c r="AE51" s="351"/>
      <c r="AF51" s="352"/>
      <c r="AM51" s="17">
        <f>5+3</f>
        <v>8</v>
      </c>
    </row>
    <row r="52" spans="1:47" s="517" customFormat="1" ht="19.5" customHeight="1" x14ac:dyDescent="0.2">
      <c r="A52" s="511">
        <v>21</v>
      </c>
      <c r="B52" s="512"/>
      <c r="C52" s="512"/>
      <c r="D52" s="513"/>
      <c r="E52" s="514"/>
      <c r="F52" s="514"/>
      <c r="G52" s="514"/>
      <c r="H52" s="514"/>
      <c r="I52" s="514"/>
      <c r="J52" s="514"/>
      <c r="K52" s="514"/>
      <c r="L52" s="514"/>
      <c r="M52" s="515"/>
      <c r="N52" s="515"/>
      <c r="O52" s="544"/>
      <c r="P52" s="340"/>
      <c r="Q52" s="334"/>
      <c r="R52" s="341"/>
      <c r="S52" s="341"/>
      <c r="T52" s="342"/>
      <c r="U52" s="342"/>
      <c r="V52" s="343"/>
      <c r="W52" s="344"/>
      <c r="X52" s="345"/>
      <c r="Y52" s="346"/>
      <c r="Z52" s="347"/>
      <c r="AA52" s="348"/>
      <c r="AB52" s="349"/>
      <c r="AC52" s="350"/>
      <c r="AD52" s="351"/>
      <c r="AE52" s="351"/>
      <c r="AF52" s="352"/>
      <c r="AG52" s="517">
        <f t="shared" si="2"/>
        <v>0</v>
      </c>
    </row>
    <row r="53" spans="1:47" ht="19.5" customHeight="1" x14ac:dyDescent="0.2">
      <c r="A53" s="497">
        <v>22</v>
      </c>
      <c r="B53" s="479"/>
      <c r="C53" s="479"/>
      <c r="D53" s="336"/>
      <c r="E53" s="337"/>
      <c r="F53" s="337"/>
      <c r="G53" s="337"/>
      <c r="H53" s="337"/>
      <c r="I53" s="337"/>
      <c r="J53" s="337"/>
      <c r="K53" s="337"/>
      <c r="L53" s="337"/>
      <c r="M53" s="338"/>
      <c r="N53" s="338"/>
      <c r="O53" s="545"/>
      <c r="P53" s="340"/>
      <c r="Q53" s="334"/>
      <c r="R53" s="341"/>
      <c r="S53" s="341"/>
      <c r="T53" s="342"/>
      <c r="U53" s="342"/>
      <c r="V53" s="343"/>
      <c r="W53" s="344"/>
      <c r="X53" s="345"/>
      <c r="Y53" s="346"/>
      <c r="Z53" s="347"/>
      <c r="AA53" s="348"/>
      <c r="AB53" s="349"/>
      <c r="AC53" s="350"/>
      <c r="AD53" s="351"/>
      <c r="AE53" s="351"/>
      <c r="AF53" s="352"/>
      <c r="AG53" s="17">
        <f t="shared" si="2"/>
        <v>0</v>
      </c>
    </row>
    <row r="54" spans="1:47" s="517" customFormat="1" ht="19.5" customHeight="1" x14ac:dyDescent="0.2">
      <c r="A54" s="511">
        <v>67</v>
      </c>
      <c r="B54" s="512"/>
      <c r="C54" s="512"/>
      <c r="D54" s="513"/>
      <c r="E54" s="514"/>
      <c r="F54" s="514"/>
      <c r="G54" s="514"/>
      <c r="H54" s="514"/>
      <c r="I54" s="514"/>
      <c r="J54" s="514"/>
      <c r="K54" s="514"/>
      <c r="L54" s="514"/>
      <c r="M54" s="515"/>
      <c r="N54" s="515"/>
      <c r="O54" s="544"/>
      <c r="P54" s="340"/>
      <c r="Q54" s="334"/>
      <c r="R54" s="341"/>
      <c r="S54" s="341"/>
      <c r="T54" s="342"/>
      <c r="U54" s="342"/>
      <c r="V54" s="343"/>
      <c r="W54" s="344"/>
      <c r="X54" s="345"/>
      <c r="Y54" s="346"/>
      <c r="Z54" s="347"/>
      <c r="AA54" s="348"/>
      <c r="AB54" s="349"/>
      <c r="AC54" s="350"/>
      <c r="AD54" s="351"/>
      <c r="AE54" s="351"/>
      <c r="AF54" s="352"/>
      <c r="AG54" s="517">
        <f t="shared" ref="AG54:AG60" si="3">SUM(P54:AF54)</f>
        <v>0</v>
      </c>
    </row>
    <row r="55" spans="1:47" ht="19.5" customHeight="1" x14ac:dyDescent="0.2">
      <c r="A55" s="497">
        <v>68</v>
      </c>
      <c r="B55" s="479"/>
      <c r="C55" s="479"/>
      <c r="D55" s="336"/>
      <c r="E55" s="337"/>
      <c r="F55" s="337"/>
      <c r="G55" s="337"/>
      <c r="H55" s="337"/>
      <c r="I55" s="337"/>
      <c r="J55" s="337"/>
      <c r="K55" s="337"/>
      <c r="L55" s="337"/>
      <c r="M55" s="338"/>
      <c r="N55" s="338"/>
      <c r="O55" s="545"/>
      <c r="P55" s="340"/>
      <c r="Q55" s="334"/>
      <c r="R55" s="341"/>
      <c r="S55" s="341"/>
      <c r="T55" s="342"/>
      <c r="U55" s="342"/>
      <c r="V55" s="343"/>
      <c r="W55" s="344"/>
      <c r="X55" s="345"/>
      <c r="Y55" s="346"/>
      <c r="Z55" s="347"/>
      <c r="AA55" s="348"/>
      <c r="AB55" s="349"/>
      <c r="AC55" s="350"/>
      <c r="AD55" s="351"/>
      <c r="AE55" s="351"/>
      <c r="AF55" s="352"/>
      <c r="AG55" s="17">
        <f t="shared" si="3"/>
        <v>0</v>
      </c>
    </row>
    <row r="56" spans="1:47" s="517" customFormat="1" ht="19.5" customHeight="1" x14ac:dyDescent="0.2">
      <c r="A56" s="511">
        <v>69</v>
      </c>
      <c r="B56" s="512"/>
      <c r="C56" s="512"/>
      <c r="D56" s="513"/>
      <c r="E56" s="514"/>
      <c r="F56" s="514"/>
      <c r="G56" s="514"/>
      <c r="H56" s="514"/>
      <c r="I56" s="514"/>
      <c r="J56" s="514"/>
      <c r="K56" s="514"/>
      <c r="L56" s="514"/>
      <c r="M56" s="515"/>
      <c r="N56" s="515"/>
      <c r="O56" s="544"/>
      <c r="P56" s="340"/>
      <c r="Q56" s="334"/>
      <c r="R56" s="341"/>
      <c r="S56" s="341"/>
      <c r="T56" s="342"/>
      <c r="U56" s="342"/>
      <c r="V56" s="343"/>
      <c r="W56" s="344"/>
      <c r="X56" s="345"/>
      <c r="Y56" s="346"/>
      <c r="Z56" s="347"/>
      <c r="AA56" s="348"/>
      <c r="AB56" s="349"/>
      <c r="AC56" s="350"/>
      <c r="AD56" s="351"/>
      <c r="AE56" s="351"/>
      <c r="AF56" s="352"/>
      <c r="AG56" s="517">
        <f t="shared" si="3"/>
        <v>0</v>
      </c>
      <c r="AN56" s="517">
        <f>800+700+1400+1000+4000</f>
        <v>7900</v>
      </c>
    </row>
    <row r="57" spans="1:47" ht="19.5" customHeight="1" x14ac:dyDescent="0.2">
      <c r="A57" s="497">
        <v>70</v>
      </c>
      <c r="B57" s="479"/>
      <c r="C57" s="479"/>
      <c r="D57" s="336"/>
      <c r="E57" s="337"/>
      <c r="F57" s="337"/>
      <c r="G57" s="337"/>
      <c r="H57" s="337"/>
      <c r="I57" s="337"/>
      <c r="J57" s="337"/>
      <c r="K57" s="337"/>
      <c r="L57" s="337"/>
      <c r="M57" s="338"/>
      <c r="N57" s="338"/>
      <c r="O57" s="545"/>
      <c r="P57" s="340"/>
      <c r="Q57" s="334"/>
      <c r="R57" s="341"/>
      <c r="S57" s="341"/>
      <c r="T57" s="342"/>
      <c r="U57" s="342"/>
      <c r="V57" s="343"/>
      <c r="W57" s="344"/>
      <c r="X57" s="345"/>
      <c r="Y57" s="346"/>
      <c r="Z57" s="347"/>
      <c r="AA57" s="348"/>
      <c r="AB57" s="349"/>
      <c r="AC57" s="350"/>
      <c r="AD57" s="351"/>
      <c r="AE57" s="351"/>
      <c r="AF57" s="352"/>
      <c r="AG57" s="17">
        <f t="shared" si="3"/>
        <v>0</v>
      </c>
    </row>
    <row r="58" spans="1:47" s="517" customFormat="1" ht="19.5" customHeight="1" x14ac:dyDescent="0.2">
      <c r="A58" s="511">
        <v>71</v>
      </c>
      <c r="B58" s="512"/>
      <c r="C58" s="512"/>
      <c r="D58" s="513"/>
      <c r="E58" s="514"/>
      <c r="F58" s="514"/>
      <c r="G58" s="514"/>
      <c r="H58" s="514"/>
      <c r="I58" s="514"/>
      <c r="J58" s="514"/>
      <c r="K58" s="514"/>
      <c r="L58" s="514"/>
      <c r="M58" s="515"/>
      <c r="N58" s="515"/>
      <c r="O58" s="544"/>
      <c r="P58" s="340"/>
      <c r="Q58" s="334"/>
      <c r="R58" s="341"/>
      <c r="S58" s="341"/>
      <c r="T58" s="342"/>
      <c r="U58" s="342"/>
      <c r="V58" s="343"/>
      <c r="W58" s="344"/>
      <c r="X58" s="345"/>
      <c r="Y58" s="346"/>
      <c r="Z58" s="347"/>
      <c r="AA58" s="348"/>
      <c r="AB58" s="349"/>
      <c r="AC58" s="350"/>
      <c r="AD58" s="351"/>
      <c r="AE58" s="351"/>
      <c r="AF58" s="352"/>
      <c r="AG58" s="517">
        <f t="shared" si="3"/>
        <v>0</v>
      </c>
      <c r="AN58" s="517">
        <f>500+67.5+400+234+1500+242.5</f>
        <v>2944</v>
      </c>
    </row>
    <row r="59" spans="1:47" ht="19.5" customHeight="1" x14ac:dyDescent="0.2">
      <c r="A59" s="497">
        <v>72</v>
      </c>
      <c r="B59" s="479"/>
      <c r="C59" s="479"/>
      <c r="D59" s="336"/>
      <c r="E59" s="337"/>
      <c r="F59" s="337"/>
      <c r="G59" s="337"/>
      <c r="H59" s="337"/>
      <c r="I59" s="337"/>
      <c r="J59" s="337"/>
      <c r="K59" s="337"/>
      <c r="L59" s="337"/>
      <c r="M59" s="338"/>
      <c r="N59" s="338"/>
      <c r="O59" s="545"/>
      <c r="P59" s="340"/>
      <c r="Q59" s="334"/>
      <c r="R59" s="341"/>
      <c r="S59" s="341"/>
      <c r="T59" s="342"/>
      <c r="U59" s="342"/>
      <c r="V59" s="343"/>
      <c r="W59" s="344"/>
      <c r="X59" s="345"/>
      <c r="Y59" s="346"/>
      <c r="Z59" s="347"/>
      <c r="AA59" s="348"/>
      <c r="AB59" s="349"/>
      <c r="AC59" s="350"/>
      <c r="AD59" s="351"/>
      <c r="AE59" s="351"/>
      <c r="AF59" s="352"/>
      <c r="AG59" s="17">
        <f t="shared" si="3"/>
        <v>0</v>
      </c>
    </row>
    <row r="60" spans="1:47" s="517" customFormat="1" ht="19.5" customHeight="1" x14ac:dyDescent="0.2">
      <c r="A60" s="511">
        <v>73</v>
      </c>
      <c r="B60" s="512"/>
      <c r="C60" s="512"/>
      <c r="D60" s="513"/>
      <c r="E60" s="514"/>
      <c r="F60" s="514"/>
      <c r="G60" s="514"/>
      <c r="H60" s="514"/>
      <c r="I60" s="514"/>
      <c r="J60" s="514"/>
      <c r="K60" s="514"/>
      <c r="L60" s="514"/>
      <c r="M60" s="515"/>
      <c r="N60" s="515"/>
      <c r="O60" s="544"/>
      <c r="P60" s="340"/>
      <c r="Q60" s="334"/>
      <c r="R60" s="341"/>
      <c r="S60" s="341"/>
      <c r="T60" s="342"/>
      <c r="U60" s="342"/>
      <c r="V60" s="343"/>
      <c r="W60" s="344"/>
      <c r="X60" s="345"/>
      <c r="Y60" s="346"/>
      <c r="Z60" s="347"/>
      <c r="AA60" s="348"/>
      <c r="AB60" s="349"/>
      <c r="AC60" s="350"/>
      <c r="AD60" s="351"/>
      <c r="AE60" s="351"/>
      <c r="AF60" s="352"/>
      <c r="AG60" s="517">
        <f t="shared" si="3"/>
        <v>0</v>
      </c>
      <c r="AU60" s="517">
        <f>41*25</f>
        <v>1025</v>
      </c>
    </row>
    <row r="61" spans="1:47" ht="19.899999999999999" customHeight="1" thickBot="1" x14ac:dyDescent="0.25">
      <c r="A61" s="712" t="s">
        <v>6</v>
      </c>
      <c r="B61" s="713"/>
      <c r="C61" s="713"/>
      <c r="D61" s="713"/>
      <c r="E61" s="713"/>
      <c r="F61" s="713"/>
      <c r="G61" s="713"/>
      <c r="H61" s="713"/>
      <c r="I61" s="713"/>
      <c r="J61" s="713"/>
      <c r="K61" s="713"/>
      <c r="L61" s="713"/>
      <c r="M61" s="713"/>
      <c r="N61" s="713"/>
      <c r="O61" s="396"/>
      <c r="P61" s="397">
        <f t="shared" ref="P61:AF61" si="4">SUM(P29:P53)</f>
        <v>401</v>
      </c>
      <c r="Q61" s="397">
        <f t="shared" si="4"/>
        <v>286</v>
      </c>
      <c r="R61" s="397">
        <f t="shared" si="4"/>
        <v>68</v>
      </c>
      <c r="S61" s="397">
        <f t="shared" si="4"/>
        <v>15</v>
      </c>
      <c r="T61" s="397">
        <f t="shared" si="4"/>
        <v>72</v>
      </c>
      <c r="U61" s="397">
        <f t="shared" si="4"/>
        <v>20</v>
      </c>
      <c r="V61" s="397">
        <f t="shared" si="4"/>
        <v>165</v>
      </c>
      <c r="W61" s="397">
        <f t="shared" si="4"/>
        <v>174</v>
      </c>
      <c r="X61" s="397">
        <f t="shared" si="4"/>
        <v>16</v>
      </c>
      <c r="Y61" s="397">
        <f t="shared" si="4"/>
        <v>54</v>
      </c>
      <c r="Z61" s="397">
        <f t="shared" si="4"/>
        <v>151</v>
      </c>
      <c r="AA61" s="397">
        <f t="shared" si="4"/>
        <v>148</v>
      </c>
      <c r="AB61" s="397">
        <f t="shared" si="4"/>
        <v>26</v>
      </c>
      <c r="AC61" s="397">
        <f t="shared" si="4"/>
        <v>1</v>
      </c>
      <c r="AD61" s="397">
        <f t="shared" si="4"/>
        <v>0</v>
      </c>
      <c r="AE61" s="397">
        <f t="shared" si="4"/>
        <v>0</v>
      </c>
      <c r="AF61" s="397">
        <f t="shared" si="4"/>
        <v>0</v>
      </c>
      <c r="AG61" s="364"/>
      <c r="AH61" s="309">
        <f>SUM(P61:AF61)</f>
        <v>1597</v>
      </c>
    </row>
    <row r="62" spans="1:47" s="518" customFormat="1" ht="24.75" customHeight="1" x14ac:dyDescent="0.2">
      <c r="A62" s="518">
        <v>1</v>
      </c>
      <c r="B62" s="519"/>
      <c r="C62" s="519"/>
      <c r="D62" s="520">
        <v>8</v>
      </c>
      <c r="E62" s="521">
        <v>11</v>
      </c>
      <c r="F62" s="521">
        <v>2017</v>
      </c>
      <c r="G62" s="521"/>
      <c r="H62" s="521"/>
      <c r="I62" s="521"/>
      <c r="J62" s="521"/>
      <c r="K62" s="710" t="s">
        <v>108</v>
      </c>
      <c r="L62" s="711"/>
      <c r="M62" s="522"/>
      <c r="N62" s="523"/>
      <c r="O62" s="524"/>
      <c r="P62" s="123">
        <v>20</v>
      </c>
      <c r="Q62" s="151">
        <v>24</v>
      </c>
      <c r="R62" s="525">
        <v>35</v>
      </c>
      <c r="S62" s="525"/>
      <c r="T62" s="525">
        <v>12</v>
      </c>
      <c r="U62" s="525"/>
      <c r="V62" s="152"/>
      <c r="W62" s="525"/>
      <c r="X62" s="525">
        <v>35</v>
      </c>
      <c r="Y62" s="525"/>
      <c r="Z62" s="525">
        <v>50</v>
      </c>
      <c r="AA62" s="525">
        <v>10</v>
      </c>
      <c r="AB62" s="525">
        <v>5</v>
      </c>
      <c r="AC62" s="525"/>
      <c r="AD62" s="525"/>
      <c r="AE62" s="525"/>
      <c r="AF62" s="525"/>
      <c r="AG62" s="526">
        <f t="shared" ref="AG62:AG102" si="5">SUM(P62:AF62)</f>
        <v>191</v>
      </c>
      <c r="AH62" s="527"/>
      <c r="AI62" s="526"/>
      <c r="AJ62" s="526"/>
      <c r="AK62" s="526"/>
      <c r="AL62" s="526"/>
      <c r="AM62" s="526"/>
      <c r="AN62" s="526"/>
      <c r="AO62" s="526"/>
      <c r="AP62" s="526"/>
      <c r="AQ62" s="526"/>
      <c r="AR62" s="526"/>
    </row>
    <row r="63" spans="1:47" s="84" customFormat="1" ht="21.75" customHeight="1" x14ac:dyDescent="0.2">
      <c r="A63" s="84">
        <v>2</v>
      </c>
      <c r="B63" s="536"/>
      <c r="C63" s="536"/>
      <c r="D63" s="537"/>
      <c r="E63" s="498"/>
      <c r="F63" s="498"/>
      <c r="G63" s="498"/>
      <c r="H63" s="498"/>
      <c r="I63" s="498"/>
      <c r="J63" s="498"/>
      <c r="K63" s="708" t="s">
        <v>111</v>
      </c>
      <c r="L63" s="709"/>
      <c r="M63" s="540"/>
      <c r="N63" s="498"/>
      <c r="O63" s="387"/>
      <c r="P63" s="123"/>
      <c r="Q63" s="151"/>
      <c r="R63" s="125"/>
      <c r="S63" s="125"/>
      <c r="T63" s="124"/>
      <c r="U63" s="124"/>
      <c r="V63" s="152">
        <v>3</v>
      </c>
      <c r="W63" s="122"/>
      <c r="X63" s="127"/>
      <c r="Y63" s="126"/>
      <c r="Z63" s="371">
        <v>50</v>
      </c>
      <c r="AA63" s="128"/>
      <c r="AB63" s="129">
        <v>3</v>
      </c>
      <c r="AC63" s="161"/>
      <c r="AD63" s="97"/>
      <c r="AE63" s="97"/>
      <c r="AF63" s="97"/>
      <c r="AG63" s="17">
        <f t="shared" si="5"/>
        <v>56</v>
      </c>
      <c r="AH63" s="309"/>
      <c r="AI63" s="17"/>
      <c r="AJ63" s="17">
        <f ca="1">+AJ63</f>
        <v>0</v>
      </c>
      <c r="AK63" s="17">
        <f>25+10+25+10+10+20+20+1+50+25+20+10+20</f>
        <v>246</v>
      </c>
      <c r="AL63" s="17" t="s">
        <v>63</v>
      </c>
      <c r="AM63" s="17"/>
      <c r="AN63" s="17"/>
      <c r="AO63" s="17"/>
      <c r="AP63" s="17"/>
      <c r="AQ63" s="17"/>
      <c r="AR63" s="17"/>
    </row>
    <row r="64" spans="1:47" s="497" customFormat="1" ht="21.75" customHeight="1" x14ac:dyDescent="0.2">
      <c r="A64" s="497">
        <v>3</v>
      </c>
      <c r="B64" s="479"/>
      <c r="C64" s="479"/>
      <c r="D64" s="336"/>
      <c r="E64" s="337"/>
      <c r="F64" s="337"/>
      <c r="G64" s="337"/>
      <c r="H64" s="337"/>
      <c r="I64" s="337"/>
      <c r="J64" s="337"/>
      <c r="K64" s="338" t="s">
        <v>118</v>
      </c>
      <c r="N64" s="337">
        <v>1238</v>
      </c>
      <c r="O64" s="388"/>
      <c r="P64" s="123">
        <v>30</v>
      </c>
      <c r="Q64" s="151">
        <v>40</v>
      </c>
      <c r="R64" s="125"/>
      <c r="S64" s="125"/>
      <c r="T64" s="124">
        <v>40</v>
      </c>
      <c r="U64" s="124"/>
      <c r="V64" s="152"/>
      <c r="W64" s="122"/>
      <c r="X64" s="127"/>
      <c r="Y64" s="126"/>
      <c r="Z64" s="371"/>
      <c r="AA64" s="128"/>
      <c r="AB64" s="129"/>
      <c r="AC64" s="161"/>
      <c r="AD64" s="97"/>
      <c r="AE64" s="97"/>
      <c r="AF64" s="97"/>
      <c r="AG64" s="17"/>
      <c r="AH64" s="309"/>
      <c r="AI64" s="17"/>
      <c r="AJ64" s="17"/>
      <c r="AK64" s="17"/>
      <c r="AL64" s="17"/>
      <c r="AM64" s="17"/>
      <c r="AN64" s="17"/>
      <c r="AO64" s="17"/>
      <c r="AP64" s="17"/>
      <c r="AQ64" s="17"/>
      <c r="AR64" s="17"/>
    </row>
    <row r="65" spans="1:44" s="497" customFormat="1" ht="24.75" customHeight="1" x14ac:dyDescent="0.2">
      <c r="A65" s="329">
        <v>4</v>
      </c>
      <c r="B65" s="353"/>
      <c r="C65" s="353"/>
      <c r="D65" s="354">
        <v>12</v>
      </c>
      <c r="E65" s="480">
        <v>11</v>
      </c>
      <c r="F65" s="480">
        <v>2017</v>
      </c>
      <c r="G65" s="480"/>
      <c r="H65" s="480"/>
      <c r="I65" s="480"/>
      <c r="J65" s="480"/>
      <c r="K65" s="707" t="s">
        <v>115</v>
      </c>
      <c r="L65" s="707"/>
      <c r="M65" s="356"/>
      <c r="N65" s="356">
        <v>1239</v>
      </c>
      <c r="O65" s="389"/>
      <c r="P65" s="123">
        <v>95</v>
      </c>
      <c r="Q65" s="151">
        <v>55</v>
      </c>
      <c r="R65" s="125">
        <v>55</v>
      </c>
      <c r="S65" s="125"/>
      <c r="T65" s="124">
        <v>40</v>
      </c>
      <c r="U65" s="124"/>
      <c r="V65" s="152">
        <v>100</v>
      </c>
      <c r="W65" s="122">
        <v>75</v>
      </c>
      <c r="X65" s="127">
        <v>90</v>
      </c>
      <c r="Y65" s="126">
        <v>20</v>
      </c>
      <c r="Z65" s="371">
        <v>40</v>
      </c>
      <c r="AA65" s="128">
        <v>110</v>
      </c>
      <c r="AB65" s="129">
        <v>45</v>
      </c>
      <c r="AC65" s="161"/>
      <c r="AD65" s="372"/>
      <c r="AE65" s="372"/>
      <c r="AF65" s="97"/>
      <c r="AG65" s="17">
        <f t="shared" si="5"/>
        <v>725</v>
      </c>
      <c r="AH65" s="309"/>
      <c r="AI65" s="17"/>
      <c r="AJ65" s="17"/>
      <c r="AK65" s="17">
        <f>10+10+6+1</f>
        <v>27</v>
      </c>
      <c r="AL65" s="17" t="s">
        <v>60</v>
      </c>
      <c r="AM65" s="17"/>
      <c r="AN65" s="17"/>
      <c r="AO65" s="17"/>
      <c r="AP65" s="17"/>
      <c r="AQ65" s="17"/>
      <c r="AR65" s="17"/>
    </row>
    <row r="66" spans="1:44" s="497" customFormat="1" ht="24.75" customHeight="1" x14ac:dyDescent="0.2">
      <c r="A66" s="329">
        <v>5</v>
      </c>
      <c r="B66" s="353"/>
      <c r="C66" s="353"/>
      <c r="D66" s="354">
        <v>14</v>
      </c>
      <c r="E66" s="480">
        <v>11</v>
      </c>
      <c r="F66" s="480">
        <v>2017</v>
      </c>
      <c r="G66" s="480"/>
      <c r="H66" s="480"/>
      <c r="I66" s="480"/>
      <c r="J66" s="480"/>
      <c r="K66" s="547" t="s">
        <v>130</v>
      </c>
      <c r="L66" s="480"/>
      <c r="M66" s="356"/>
      <c r="N66" s="480">
        <v>1240</v>
      </c>
      <c r="O66" s="357"/>
      <c r="P66" s="123">
        <v>27</v>
      </c>
      <c r="Q66" s="151">
        <v>180</v>
      </c>
      <c r="R66" s="125">
        <v>15</v>
      </c>
      <c r="S66" s="125"/>
      <c r="T66" s="124">
        <v>15</v>
      </c>
      <c r="U66" s="124"/>
      <c r="V66" s="152">
        <v>5</v>
      </c>
      <c r="W66" s="122">
        <v>35</v>
      </c>
      <c r="X66" s="127">
        <v>5</v>
      </c>
      <c r="Y66" s="126">
        <v>5</v>
      </c>
      <c r="Z66" s="371">
        <v>5</v>
      </c>
      <c r="AA66" s="128">
        <v>5</v>
      </c>
      <c r="AB66" s="129">
        <v>5</v>
      </c>
      <c r="AC66" s="161"/>
      <c r="AD66" s="97"/>
      <c r="AE66" s="97"/>
      <c r="AF66" s="97"/>
      <c r="AG66" s="17"/>
      <c r="AH66" s="309"/>
      <c r="AI66" s="17"/>
      <c r="AJ66" s="17"/>
      <c r="AK66" s="17"/>
      <c r="AL66" s="17"/>
      <c r="AM66" s="17"/>
      <c r="AN66" s="17"/>
      <c r="AO66" s="17"/>
      <c r="AP66" s="17"/>
      <c r="AQ66" s="17"/>
      <c r="AR66" s="17"/>
    </row>
    <row r="67" spans="1:44" s="497" customFormat="1" ht="24.75" customHeight="1" x14ac:dyDescent="0.2">
      <c r="A67" s="497">
        <v>6</v>
      </c>
      <c r="B67" s="479"/>
      <c r="C67" s="479"/>
      <c r="D67" s="479">
        <v>14</v>
      </c>
      <c r="E67" s="479">
        <v>11</v>
      </c>
      <c r="F67" s="479">
        <v>2017</v>
      </c>
      <c r="G67" s="479"/>
      <c r="H67" s="479"/>
      <c r="I67" s="479"/>
      <c r="J67" s="479"/>
      <c r="K67" s="541" t="s">
        <v>132</v>
      </c>
      <c r="L67" s="400"/>
      <c r="M67" s="338"/>
      <c r="N67" s="337">
        <v>1241</v>
      </c>
      <c r="O67" s="387"/>
      <c r="P67" s="123"/>
      <c r="Q67" s="151">
        <v>221</v>
      </c>
      <c r="R67" s="125">
        <v>25</v>
      </c>
      <c r="S67" s="125"/>
      <c r="T67" s="124">
        <v>15</v>
      </c>
      <c r="U67" s="124"/>
      <c r="V67" s="152">
        <v>60</v>
      </c>
      <c r="W67" s="122">
        <v>10</v>
      </c>
      <c r="X67" s="127">
        <v>65</v>
      </c>
      <c r="Y67" s="126"/>
      <c r="Z67" s="371">
        <v>45</v>
      </c>
      <c r="AA67" s="128">
        <v>145</v>
      </c>
      <c r="AB67" s="129">
        <v>5</v>
      </c>
      <c r="AC67" s="161"/>
      <c r="AD67" s="97"/>
      <c r="AE67" s="97"/>
      <c r="AF67" s="97"/>
      <c r="AG67" s="17">
        <f t="shared" si="5"/>
        <v>591</v>
      </c>
      <c r="AH67" s="309"/>
      <c r="AI67" s="17"/>
      <c r="AJ67" s="17"/>
      <c r="AK67" s="17">
        <f>10+1+10</f>
        <v>21</v>
      </c>
      <c r="AL67" s="17" t="s">
        <v>59</v>
      </c>
      <c r="AM67" s="17"/>
      <c r="AN67" s="17"/>
      <c r="AO67" s="17"/>
      <c r="AP67" s="17"/>
      <c r="AQ67" s="17"/>
      <c r="AR67" s="17"/>
    </row>
    <row r="68" spans="1:44" s="497" customFormat="1" ht="24.75" customHeight="1" x14ac:dyDescent="0.2">
      <c r="A68" s="329">
        <v>7</v>
      </c>
      <c r="B68" s="353"/>
      <c r="C68" s="353"/>
      <c r="D68" s="354"/>
      <c r="E68" s="480"/>
      <c r="F68" s="480"/>
      <c r="G68" s="480"/>
      <c r="H68" s="480"/>
      <c r="I68" s="480"/>
      <c r="J68" s="480"/>
      <c r="K68" s="480"/>
      <c r="L68" s="480"/>
      <c r="M68" s="356"/>
      <c r="N68" s="480">
        <v>1242</v>
      </c>
      <c r="O68" s="357"/>
      <c r="P68" s="123">
        <v>172</v>
      </c>
      <c r="Q68" s="151">
        <v>100</v>
      </c>
      <c r="R68" s="125"/>
      <c r="S68" s="125"/>
      <c r="T68" s="124"/>
      <c r="U68" s="124"/>
      <c r="V68" s="152"/>
      <c r="W68" s="122"/>
      <c r="X68" s="127"/>
      <c r="Y68" s="126"/>
      <c r="Z68" s="371">
        <v>260</v>
      </c>
      <c r="AA68" s="128"/>
      <c r="AB68" s="129"/>
      <c r="AC68" s="161"/>
      <c r="AD68" s="97"/>
      <c r="AE68" s="97"/>
      <c r="AF68" s="97"/>
      <c r="AG68" s="17">
        <f t="shared" si="5"/>
        <v>532</v>
      </c>
      <c r="AH68" s="309"/>
      <c r="AI68" s="17"/>
      <c r="AJ68" s="17"/>
      <c r="AK68" s="17"/>
      <c r="AL68" s="17" t="s">
        <v>101</v>
      </c>
      <c r="AM68" s="17"/>
      <c r="AN68" s="17"/>
      <c r="AO68" s="17"/>
      <c r="AP68" s="17"/>
      <c r="AQ68" s="17"/>
      <c r="AR68" s="17"/>
    </row>
    <row r="69" spans="1:44" s="497" customFormat="1" ht="24.75" customHeight="1" x14ac:dyDescent="0.2">
      <c r="A69" s="497">
        <v>8</v>
      </c>
      <c r="B69" s="479"/>
      <c r="C69" s="479"/>
      <c r="D69" s="479">
        <v>18</v>
      </c>
      <c r="E69" s="479">
        <v>11</v>
      </c>
      <c r="F69" s="479">
        <v>2017</v>
      </c>
      <c r="G69" s="479"/>
      <c r="H69" s="479"/>
      <c r="I69" s="479"/>
      <c r="J69" s="479"/>
      <c r="K69" s="555" t="s">
        <v>136</v>
      </c>
      <c r="L69" s="400"/>
      <c r="M69" s="338"/>
      <c r="N69" s="337">
        <v>1243</v>
      </c>
      <c r="O69" s="387"/>
      <c r="P69" s="123">
        <v>155</v>
      </c>
      <c r="Q69" s="151">
        <v>125</v>
      </c>
      <c r="R69" s="125">
        <v>60</v>
      </c>
      <c r="S69" s="125"/>
      <c r="T69" s="124">
        <v>40</v>
      </c>
      <c r="U69" s="124"/>
      <c r="V69" s="152"/>
      <c r="W69" s="122">
        <v>110</v>
      </c>
      <c r="X69" s="127">
        <v>45</v>
      </c>
      <c r="Y69" s="126">
        <v>40</v>
      </c>
      <c r="Z69" s="371">
        <v>40</v>
      </c>
      <c r="AA69" s="128">
        <v>20</v>
      </c>
      <c r="AB69" s="129">
        <v>30</v>
      </c>
      <c r="AC69" s="161"/>
      <c r="AD69" s="97"/>
      <c r="AE69" s="97"/>
      <c r="AF69" s="97"/>
      <c r="AG69" s="17">
        <f t="shared" si="5"/>
        <v>665</v>
      </c>
      <c r="AH69" s="309"/>
      <c r="AI69" s="17"/>
      <c r="AJ69" s="17"/>
      <c r="AK69" s="17">
        <f>10+6+1+10+50+10</f>
        <v>87</v>
      </c>
      <c r="AL69" s="17" t="s">
        <v>62</v>
      </c>
      <c r="AM69" s="17"/>
      <c r="AN69" s="17"/>
      <c r="AO69" s="17"/>
      <c r="AP69" s="17"/>
      <c r="AQ69" s="17"/>
      <c r="AR69" s="17"/>
    </row>
    <row r="70" spans="1:44" s="497" customFormat="1" ht="24.75" customHeight="1" x14ac:dyDescent="0.2">
      <c r="A70" s="329">
        <v>9</v>
      </c>
      <c r="B70" s="353"/>
      <c r="C70" s="353"/>
      <c r="D70" s="354">
        <v>19</v>
      </c>
      <c r="E70" s="480">
        <v>11</v>
      </c>
      <c r="F70" s="480">
        <v>2017</v>
      </c>
      <c r="G70" s="480"/>
      <c r="H70" s="480"/>
      <c r="I70" s="480"/>
      <c r="J70" s="480"/>
      <c r="K70" s="480" t="s">
        <v>135</v>
      </c>
      <c r="L70" s="480"/>
      <c r="M70" s="356"/>
      <c r="N70" s="480">
        <v>1244</v>
      </c>
      <c r="O70" s="357"/>
      <c r="P70" s="123">
        <v>495</v>
      </c>
      <c r="Q70" s="151">
        <v>200</v>
      </c>
      <c r="R70" s="125">
        <v>35</v>
      </c>
      <c r="S70" s="125"/>
      <c r="T70" s="124">
        <v>45</v>
      </c>
      <c r="U70" s="124"/>
      <c r="V70" s="152">
        <v>133</v>
      </c>
      <c r="W70" s="122">
        <v>10</v>
      </c>
      <c r="X70" s="127">
        <v>70</v>
      </c>
      <c r="Y70" s="126">
        <v>10</v>
      </c>
      <c r="Z70" s="371">
        <v>115</v>
      </c>
      <c r="AA70" s="128">
        <v>45</v>
      </c>
      <c r="AB70" s="129">
        <v>55</v>
      </c>
      <c r="AC70" s="161"/>
      <c r="AD70" s="97"/>
      <c r="AE70" s="97"/>
      <c r="AF70" s="97"/>
      <c r="AG70" s="17">
        <f t="shared" si="5"/>
        <v>1213</v>
      </c>
      <c r="AH70" s="309"/>
      <c r="AI70" s="17"/>
      <c r="AJ70" s="17"/>
      <c r="AK70" s="17"/>
      <c r="AL70" s="17" t="s">
        <v>61</v>
      </c>
      <c r="AM70" s="17"/>
      <c r="AN70" s="17"/>
      <c r="AO70" s="17"/>
      <c r="AP70" s="17">
        <f>89.3+77+20+8+15</f>
        <v>209.3</v>
      </c>
      <c r="AQ70" s="17"/>
      <c r="AR70" s="17"/>
    </row>
    <row r="71" spans="1:44" s="497" customFormat="1" ht="24.75" customHeight="1" x14ac:dyDescent="0.2">
      <c r="A71" s="497">
        <v>10</v>
      </c>
      <c r="B71" s="479"/>
      <c r="C71" s="479"/>
      <c r="D71" s="479">
        <v>20</v>
      </c>
      <c r="E71" s="479">
        <v>11</v>
      </c>
      <c r="F71" s="479">
        <v>2017</v>
      </c>
      <c r="G71" s="479"/>
      <c r="H71" s="479"/>
      <c r="I71" s="479"/>
      <c r="J71" s="479"/>
      <c r="K71" s="400" t="s">
        <v>149</v>
      </c>
      <c r="L71" s="400"/>
      <c r="M71" s="338"/>
      <c r="N71" s="337">
        <v>1245</v>
      </c>
      <c r="O71" s="387"/>
      <c r="P71" s="123">
        <v>56</v>
      </c>
      <c r="Q71" s="151">
        <v>151</v>
      </c>
      <c r="R71" s="125">
        <v>75</v>
      </c>
      <c r="S71" s="125"/>
      <c r="T71" s="124">
        <v>50</v>
      </c>
      <c r="U71" s="124"/>
      <c r="V71" s="152">
        <v>10</v>
      </c>
      <c r="W71" s="122">
        <v>5</v>
      </c>
      <c r="X71" s="127">
        <v>50</v>
      </c>
      <c r="Y71" s="126">
        <v>5</v>
      </c>
      <c r="Z71" s="371">
        <v>140</v>
      </c>
      <c r="AA71" s="128">
        <v>45</v>
      </c>
      <c r="AB71" s="129">
        <f>310+5</f>
        <v>315</v>
      </c>
      <c r="AC71" s="161"/>
      <c r="AD71" s="97"/>
      <c r="AE71" s="97"/>
      <c r="AF71" s="97"/>
      <c r="AG71" s="17">
        <f t="shared" si="5"/>
        <v>902</v>
      </c>
      <c r="AH71" s="309"/>
      <c r="AI71" s="17"/>
      <c r="AJ71" s="17"/>
      <c r="AK71" s="17"/>
      <c r="AL71" s="17" t="s">
        <v>63</v>
      </c>
      <c r="AM71" s="17">
        <f>10+10+20+10+10+10+50+50+50+10+10+10+100+2</f>
        <v>352</v>
      </c>
      <c r="AN71" s="17"/>
      <c r="AO71" s="17"/>
      <c r="AP71" s="17">
        <v>-250</v>
      </c>
      <c r="AQ71" s="17"/>
      <c r="AR71" s="17"/>
    </row>
    <row r="72" spans="1:44" s="497" customFormat="1" ht="24.75" customHeight="1" x14ac:dyDescent="0.2">
      <c r="A72" s="329">
        <v>11</v>
      </c>
      <c r="B72" s="358"/>
      <c r="C72" s="358"/>
      <c r="D72" s="359">
        <v>22</v>
      </c>
      <c r="E72" s="360">
        <v>11</v>
      </c>
      <c r="F72" s="360">
        <v>2017</v>
      </c>
      <c r="G72" s="360"/>
      <c r="H72" s="360"/>
      <c r="I72" s="360"/>
      <c r="J72" s="360"/>
      <c r="K72" s="480" t="s">
        <v>153</v>
      </c>
      <c r="L72" s="480"/>
      <c r="M72" s="356"/>
      <c r="N72" s="480">
        <v>1246</v>
      </c>
      <c r="O72" s="357"/>
      <c r="P72" s="123">
        <v>270</v>
      </c>
      <c r="Q72" s="151">
        <v>195</v>
      </c>
      <c r="R72" s="125">
        <v>153</v>
      </c>
      <c r="S72" s="125"/>
      <c r="T72" s="124">
        <v>128</v>
      </c>
      <c r="U72" s="124"/>
      <c r="V72" s="152">
        <v>15</v>
      </c>
      <c r="W72" s="122">
        <v>40</v>
      </c>
      <c r="X72" s="127">
        <v>75</v>
      </c>
      <c r="Y72" s="126">
        <v>10</v>
      </c>
      <c r="Z72" s="371">
        <v>40</v>
      </c>
      <c r="AA72" s="128">
        <v>135</v>
      </c>
      <c r="AB72" s="129">
        <v>30</v>
      </c>
      <c r="AC72" s="161"/>
      <c r="AD72" s="97"/>
      <c r="AE72" s="97"/>
      <c r="AF72" s="97"/>
      <c r="AG72" s="17">
        <f t="shared" si="5"/>
        <v>1091</v>
      </c>
      <c r="AH72" s="309"/>
      <c r="AI72" s="17"/>
      <c r="AJ72" s="17"/>
      <c r="AK72" s="17"/>
      <c r="AL72" s="17" t="s">
        <v>57</v>
      </c>
      <c r="AM72" s="17">
        <f>12+10+50</f>
        <v>72</v>
      </c>
      <c r="AN72" s="17"/>
      <c r="AO72" s="17"/>
      <c r="AP72" s="17"/>
      <c r="AQ72" s="17"/>
      <c r="AR72" s="17"/>
    </row>
    <row r="73" spans="1:44" s="497" customFormat="1" ht="24.75" customHeight="1" x14ac:dyDescent="0.2">
      <c r="A73" s="497">
        <v>12</v>
      </c>
      <c r="B73" s="479"/>
      <c r="C73" s="479"/>
      <c r="D73" s="479">
        <v>25</v>
      </c>
      <c r="E73" s="479">
        <v>11</v>
      </c>
      <c r="F73" s="479">
        <v>2017</v>
      </c>
      <c r="G73" s="479"/>
      <c r="H73" s="479"/>
      <c r="I73" s="479"/>
      <c r="J73" s="479"/>
      <c r="K73" s="561" t="s">
        <v>156</v>
      </c>
      <c r="L73" s="400"/>
      <c r="M73" s="338"/>
      <c r="N73" s="337">
        <v>1247</v>
      </c>
      <c r="O73" s="387"/>
      <c r="P73" s="123">
        <v>10</v>
      </c>
      <c r="Q73" s="151">
        <v>142</v>
      </c>
      <c r="R73" s="125">
        <v>15</v>
      </c>
      <c r="S73" s="125"/>
      <c r="T73" s="124">
        <v>80</v>
      </c>
      <c r="U73" s="124"/>
      <c r="V73" s="152">
        <v>10</v>
      </c>
      <c r="W73" s="122">
        <v>10</v>
      </c>
      <c r="X73" s="127">
        <v>20</v>
      </c>
      <c r="Y73" s="126"/>
      <c r="Z73" s="371">
        <v>40</v>
      </c>
      <c r="AA73" s="128">
        <v>10</v>
      </c>
      <c r="AB73" s="129">
        <v>20</v>
      </c>
      <c r="AC73" s="161"/>
      <c r="AD73" s="97"/>
      <c r="AE73" s="97"/>
      <c r="AF73" s="97"/>
      <c r="AG73" s="17">
        <f t="shared" si="5"/>
        <v>357</v>
      </c>
      <c r="AH73" s="309"/>
      <c r="AI73" s="17"/>
      <c r="AJ73" s="17"/>
      <c r="AK73" s="17">
        <f>30+100+20+1+10+10</f>
        <v>171</v>
      </c>
      <c r="AL73" s="17" t="s">
        <v>102</v>
      </c>
      <c r="AM73" s="17"/>
      <c r="AN73" s="17"/>
      <c r="AO73" s="17"/>
      <c r="AP73" s="17"/>
      <c r="AQ73" s="17"/>
      <c r="AR73" s="17"/>
    </row>
    <row r="74" spans="1:44" s="497" customFormat="1" ht="24.75" customHeight="1" x14ac:dyDescent="0.2">
      <c r="A74" s="329">
        <v>13</v>
      </c>
      <c r="B74" s="358"/>
      <c r="C74" s="358"/>
      <c r="D74" s="359">
        <v>25</v>
      </c>
      <c r="E74" s="360">
        <v>11</v>
      </c>
      <c r="F74" s="360">
        <v>2017</v>
      </c>
      <c r="G74" s="360"/>
      <c r="H74" s="360"/>
      <c r="I74" s="360"/>
      <c r="J74" s="360"/>
      <c r="K74" s="480" t="s">
        <v>163</v>
      </c>
      <c r="L74" s="480"/>
      <c r="M74" s="356"/>
      <c r="N74" s="480"/>
      <c r="O74" s="357"/>
      <c r="P74" s="123"/>
      <c r="Q74" s="151"/>
      <c r="R74" s="125">
        <v>1785</v>
      </c>
      <c r="S74" s="125"/>
      <c r="T74" s="124">
        <v>2783</v>
      </c>
      <c r="U74" s="124"/>
      <c r="V74" s="152"/>
      <c r="W74" s="122"/>
      <c r="X74" s="127"/>
      <c r="Y74" s="126"/>
      <c r="Z74" s="371"/>
      <c r="AA74" s="128"/>
      <c r="AB74" s="129"/>
      <c r="AC74" s="161"/>
      <c r="AD74" s="97"/>
      <c r="AE74" s="97"/>
      <c r="AF74" s="97"/>
      <c r="AG74" s="17"/>
      <c r="AH74" s="309"/>
      <c r="AI74" s="17"/>
      <c r="AJ74" s="17"/>
      <c r="AK74" s="17"/>
      <c r="AL74" s="17"/>
      <c r="AM74" s="17"/>
      <c r="AN74" s="17"/>
      <c r="AO74" s="17"/>
      <c r="AP74" s="17"/>
      <c r="AQ74" s="17"/>
      <c r="AR74" s="17"/>
    </row>
    <row r="75" spans="1:44" s="497" customFormat="1" ht="24.75" customHeight="1" x14ac:dyDescent="0.2">
      <c r="A75" s="497">
        <v>14</v>
      </c>
      <c r="B75" s="479"/>
      <c r="C75" s="479"/>
      <c r="D75" s="479">
        <v>26</v>
      </c>
      <c r="E75" s="479">
        <v>11</v>
      </c>
      <c r="F75" s="479">
        <v>2017</v>
      </c>
      <c r="G75" s="479"/>
      <c r="H75" s="479"/>
      <c r="I75" s="479"/>
      <c r="J75" s="479"/>
      <c r="K75" s="669" t="s">
        <v>172</v>
      </c>
      <c r="L75" s="400"/>
      <c r="M75" s="338"/>
      <c r="N75" s="337">
        <v>1248</v>
      </c>
      <c r="O75" s="387"/>
      <c r="P75" s="123">
        <v>20</v>
      </c>
      <c r="Q75" s="151">
        <v>38</v>
      </c>
      <c r="R75" s="125">
        <v>6</v>
      </c>
      <c r="S75" s="125"/>
      <c r="T75" s="124"/>
      <c r="U75" s="124"/>
      <c r="V75" s="152"/>
      <c r="W75" s="122">
        <v>20</v>
      </c>
      <c r="X75" s="127"/>
      <c r="Y75" s="126">
        <v>10</v>
      </c>
      <c r="Z75" s="371">
        <v>1</v>
      </c>
      <c r="AA75" s="128"/>
      <c r="AB75" s="129">
        <v>2</v>
      </c>
      <c r="AC75" s="161"/>
      <c r="AD75" s="97"/>
      <c r="AE75" s="97"/>
      <c r="AF75" s="97"/>
      <c r="AG75" s="17">
        <f t="shared" si="5"/>
        <v>97</v>
      </c>
      <c r="AH75" s="309"/>
      <c r="AI75" s="17">
        <f>50+15+10+15+30+15+15+15+20</f>
        <v>185</v>
      </c>
      <c r="AJ75" s="17"/>
      <c r="AK75" s="17">
        <f>15+10+6+1+100+30+10</f>
        <v>172</v>
      </c>
      <c r="AL75" s="17" t="s">
        <v>51</v>
      </c>
      <c r="AM75" s="17"/>
      <c r="AN75" s="17"/>
      <c r="AO75" s="17"/>
      <c r="AP75" s="17"/>
      <c r="AQ75" s="17"/>
      <c r="AR75" s="17"/>
    </row>
    <row r="76" spans="1:44" s="497" customFormat="1" ht="24.75" customHeight="1" x14ac:dyDescent="0.2">
      <c r="A76" s="329">
        <v>15</v>
      </c>
      <c r="B76" s="358"/>
      <c r="C76" s="358"/>
      <c r="D76" s="359">
        <v>29</v>
      </c>
      <c r="E76" s="360">
        <v>11</v>
      </c>
      <c r="F76" s="360">
        <v>2017</v>
      </c>
      <c r="G76" s="360"/>
      <c r="H76" s="360"/>
      <c r="I76" s="360"/>
      <c r="J76" s="360"/>
      <c r="K76" s="480" t="s">
        <v>177</v>
      </c>
      <c r="L76" s="480"/>
      <c r="M76" s="356"/>
      <c r="N76" s="480">
        <v>1250</v>
      </c>
      <c r="O76" s="357"/>
      <c r="P76" s="123">
        <v>755</v>
      </c>
      <c r="Q76" s="151">
        <v>415</v>
      </c>
      <c r="R76" s="125">
        <v>4</v>
      </c>
      <c r="S76" s="125">
        <v>351</v>
      </c>
      <c r="T76" s="124">
        <v>215</v>
      </c>
      <c r="U76" s="124">
        <f>240-T76</f>
        <v>25</v>
      </c>
      <c r="V76" s="152">
        <v>175</v>
      </c>
      <c r="W76" s="122">
        <v>105</v>
      </c>
      <c r="X76" s="127">
        <v>105</v>
      </c>
      <c r="Y76" s="126"/>
      <c r="Z76" s="371">
        <v>144</v>
      </c>
      <c r="AA76" s="128">
        <v>95</v>
      </c>
      <c r="AB76" s="129">
        <v>115</v>
      </c>
      <c r="AC76" s="161"/>
      <c r="AD76" s="97"/>
      <c r="AE76" s="97"/>
      <c r="AF76" s="97"/>
      <c r="AG76" s="17">
        <f t="shared" si="5"/>
        <v>2504</v>
      </c>
      <c r="AH76" s="309"/>
      <c r="AI76" s="17">
        <f>20+20+50+20+20</f>
        <v>130</v>
      </c>
      <c r="AJ76" s="17"/>
      <c r="AK76" s="17">
        <f>15+10+6+1+100+30+10</f>
        <v>172</v>
      </c>
      <c r="AL76" s="17"/>
      <c r="AM76" s="17"/>
      <c r="AN76" s="17"/>
      <c r="AO76" s="17"/>
      <c r="AP76" s="17">
        <f>5+10+10</f>
        <v>25</v>
      </c>
      <c r="AQ76" s="17"/>
      <c r="AR76" s="17"/>
    </row>
    <row r="77" spans="1:44" s="497" customFormat="1" ht="24.75" customHeight="1" x14ac:dyDescent="0.2">
      <c r="A77" s="497">
        <v>16</v>
      </c>
      <c r="B77" s="479"/>
      <c r="C77" s="479"/>
      <c r="D77" s="479">
        <v>29</v>
      </c>
      <c r="E77" s="479">
        <v>11</v>
      </c>
      <c r="F77" s="479">
        <v>2017</v>
      </c>
      <c r="G77" s="479"/>
      <c r="H77" s="479"/>
      <c r="I77" s="479"/>
      <c r="J77" s="479"/>
      <c r="K77" s="671" t="s">
        <v>178</v>
      </c>
      <c r="L77" s="400"/>
      <c r="M77" s="338"/>
      <c r="N77" s="337">
        <v>1301</v>
      </c>
      <c r="O77" s="387"/>
      <c r="P77" s="123">
        <v>114</v>
      </c>
      <c r="Q77" s="151">
        <v>20</v>
      </c>
      <c r="R77" s="125"/>
      <c r="S77" s="125">
        <v>15</v>
      </c>
      <c r="T77" s="124"/>
      <c r="U77" s="124">
        <v>20</v>
      </c>
      <c r="V77" s="152"/>
      <c r="W77" s="122"/>
      <c r="X77" s="127"/>
      <c r="Y77" s="126"/>
      <c r="Z77" s="371">
        <v>20</v>
      </c>
      <c r="AA77" s="128"/>
      <c r="AB77" s="129"/>
      <c r="AC77" s="161"/>
      <c r="AD77" s="97"/>
      <c r="AE77" s="97"/>
      <c r="AF77" s="97"/>
      <c r="AG77" s="17">
        <f t="shared" si="5"/>
        <v>189</v>
      </c>
      <c r="AH77" s="309"/>
      <c r="AI77" s="17">
        <f>10+10</f>
        <v>20</v>
      </c>
      <c r="AJ77" s="17">
        <f>20+20+50+20+100+20+40+100+20+10+20+20+20</f>
        <v>460</v>
      </c>
      <c r="AK77" s="17"/>
      <c r="AL77" s="17"/>
      <c r="AM77" s="17"/>
      <c r="AN77" s="17"/>
      <c r="AO77" s="17"/>
      <c r="AP77" s="17">
        <f>10+1+2+5+3+7+5+5+20+5</f>
        <v>63</v>
      </c>
      <c r="AQ77" s="17"/>
      <c r="AR77" s="17"/>
    </row>
    <row r="78" spans="1:44" s="497" customFormat="1" ht="24.75" customHeight="1" x14ac:dyDescent="0.2">
      <c r="A78" s="329">
        <v>17</v>
      </c>
      <c r="B78" s="358"/>
      <c r="C78" s="358"/>
      <c r="D78" s="359"/>
      <c r="E78" s="360"/>
      <c r="F78" s="360"/>
      <c r="G78" s="360"/>
      <c r="H78" s="360"/>
      <c r="I78" s="360"/>
      <c r="J78" s="360"/>
      <c r="K78" s="480"/>
      <c r="L78" s="480"/>
      <c r="M78" s="356"/>
      <c r="N78" s="480"/>
      <c r="O78" s="357"/>
      <c r="P78" s="123"/>
      <c r="Q78" s="151"/>
      <c r="R78" s="125"/>
      <c r="S78" s="125"/>
      <c r="T78" s="124"/>
      <c r="U78" s="124"/>
      <c r="V78" s="152"/>
      <c r="W78" s="122"/>
      <c r="X78" s="127"/>
      <c r="Y78" s="126"/>
      <c r="Z78" s="371"/>
      <c r="AA78" s="128"/>
      <c r="AB78" s="129"/>
      <c r="AC78" s="161"/>
      <c r="AD78" s="97"/>
      <c r="AE78" s="97"/>
      <c r="AF78" s="97"/>
      <c r="AG78" s="17">
        <f t="shared" si="5"/>
        <v>0</v>
      </c>
      <c r="AH78" s="309"/>
      <c r="AI78" s="17">
        <f>10</f>
        <v>10</v>
      </c>
      <c r="AJ78" s="17">
        <f>20+5+10+10</f>
        <v>45</v>
      </c>
      <c r="AK78" s="17">
        <f>20+5+25</f>
        <v>50</v>
      </c>
      <c r="AL78" s="17"/>
      <c r="AM78" s="17"/>
      <c r="AN78" s="17"/>
      <c r="AO78" s="17"/>
      <c r="AP78" s="17">
        <f>1+2+5+4+5+5</f>
        <v>22</v>
      </c>
      <c r="AQ78" s="17"/>
      <c r="AR78" s="17"/>
    </row>
    <row r="79" spans="1:44" s="497" customFormat="1" ht="24.75" customHeight="1" x14ac:dyDescent="0.2">
      <c r="A79" s="497">
        <v>18</v>
      </c>
      <c r="B79" s="479"/>
      <c r="C79" s="479"/>
      <c r="D79" s="479"/>
      <c r="E79" s="479"/>
      <c r="F79" s="479"/>
      <c r="G79" s="479"/>
      <c r="H79" s="479"/>
      <c r="I79" s="479"/>
      <c r="J79" s="479"/>
      <c r="K79" s="400"/>
      <c r="L79" s="400"/>
      <c r="M79" s="338"/>
      <c r="N79" s="337"/>
      <c r="O79" s="387"/>
      <c r="P79" s="123"/>
      <c r="Q79" s="151"/>
      <c r="R79" s="125"/>
      <c r="S79" s="125"/>
      <c r="T79" s="124"/>
      <c r="U79" s="124"/>
      <c r="V79" s="152"/>
      <c r="W79" s="122"/>
      <c r="X79" s="127"/>
      <c r="Y79" s="126"/>
      <c r="Z79" s="371"/>
      <c r="AA79" s="128"/>
      <c r="AB79" s="129"/>
      <c r="AC79" s="161"/>
      <c r="AD79" s="97"/>
      <c r="AE79" s="97"/>
      <c r="AF79" s="97"/>
      <c r="AG79" s="17">
        <f t="shared" si="5"/>
        <v>0</v>
      </c>
      <c r="AH79" s="309"/>
      <c r="AI79" s="17">
        <f>10</f>
        <v>10</v>
      </c>
      <c r="AJ79" s="17">
        <f>10+10+5+50</f>
        <v>75</v>
      </c>
      <c r="AK79" s="17">
        <f>20+10+50+10</f>
        <v>90</v>
      </c>
      <c r="AL79" s="17"/>
      <c r="AM79" s="17"/>
      <c r="AN79" s="17"/>
      <c r="AO79" s="17"/>
      <c r="AP79" s="17">
        <f>5+4+10+5</f>
        <v>24</v>
      </c>
      <c r="AQ79" s="17"/>
      <c r="AR79" s="17"/>
    </row>
    <row r="80" spans="1:44" s="497" customFormat="1" ht="24.75" customHeight="1" x14ac:dyDescent="0.2">
      <c r="A80" s="329">
        <v>19</v>
      </c>
      <c r="B80" s="358"/>
      <c r="C80" s="358"/>
      <c r="D80" s="359"/>
      <c r="E80" s="360"/>
      <c r="F80" s="360"/>
      <c r="G80" s="360"/>
      <c r="H80" s="360"/>
      <c r="I80" s="360"/>
      <c r="J80" s="360"/>
      <c r="K80" s="480"/>
      <c r="L80" s="480"/>
      <c r="M80" s="356"/>
      <c r="N80" s="480"/>
      <c r="O80" s="357"/>
      <c r="P80" s="123"/>
      <c r="Q80" s="151"/>
      <c r="R80" s="125"/>
      <c r="S80" s="125"/>
      <c r="T80" s="124"/>
      <c r="U80" s="124"/>
      <c r="V80" s="152"/>
      <c r="W80" s="122"/>
      <c r="X80" s="127"/>
      <c r="Y80" s="126"/>
      <c r="Z80" s="371"/>
      <c r="AA80" s="128"/>
      <c r="AB80" s="129"/>
      <c r="AC80" s="161"/>
      <c r="AD80" s="97"/>
      <c r="AE80" s="97"/>
      <c r="AF80" s="97"/>
      <c r="AG80" s="17">
        <f t="shared" si="5"/>
        <v>0</v>
      </c>
      <c r="AH80" s="309"/>
      <c r="AI80" s="17">
        <v>60</v>
      </c>
      <c r="AJ80" s="17">
        <f>10+20+50+25+10+10+50</f>
        <v>175</v>
      </c>
      <c r="AK80" s="17">
        <f>10+20+50+25+20+10+10+50</f>
        <v>195</v>
      </c>
      <c r="AL80" s="17"/>
      <c r="AM80" s="17">
        <f>200+824+200</f>
        <v>1224</v>
      </c>
      <c r="AN80" s="17"/>
      <c r="AO80" s="17"/>
      <c r="AP80" s="17">
        <f>5+20</f>
        <v>25</v>
      </c>
      <c r="AQ80" s="17"/>
      <c r="AR80" s="17"/>
    </row>
    <row r="81" spans="1:48" s="497" customFormat="1" ht="24.75" customHeight="1" x14ac:dyDescent="0.2">
      <c r="A81" s="497">
        <v>20</v>
      </c>
      <c r="B81" s="479"/>
      <c r="C81" s="479"/>
      <c r="D81" s="479"/>
      <c r="E81" s="479"/>
      <c r="F81" s="479"/>
      <c r="G81" s="479"/>
      <c r="H81" s="479"/>
      <c r="I81" s="479"/>
      <c r="J81" s="479"/>
      <c r="K81" s="400"/>
      <c r="L81" s="400"/>
      <c r="M81" s="338"/>
      <c r="N81" s="337"/>
      <c r="O81" s="387"/>
      <c r="P81" s="123"/>
      <c r="Q81" s="151"/>
      <c r="R81" s="125"/>
      <c r="S81" s="125"/>
      <c r="T81" s="124"/>
      <c r="U81" s="124"/>
      <c r="V81" s="152"/>
      <c r="W81" s="122"/>
      <c r="X81" s="127"/>
      <c r="Y81" s="126"/>
      <c r="Z81" s="371"/>
      <c r="AA81" s="128"/>
      <c r="AB81" s="129"/>
      <c r="AC81" s="161"/>
      <c r="AD81" s="97"/>
      <c r="AE81" s="97"/>
      <c r="AF81" s="97"/>
      <c r="AG81" s="17"/>
      <c r="AH81" s="309"/>
      <c r="AI81" s="17"/>
      <c r="AJ81" s="17"/>
      <c r="AK81" s="17"/>
      <c r="AL81" s="17"/>
      <c r="AM81" s="17"/>
      <c r="AN81" s="17"/>
      <c r="AO81" s="17"/>
      <c r="AP81" s="17"/>
      <c r="AQ81" s="17"/>
      <c r="AR81" s="17"/>
    </row>
    <row r="82" spans="1:48" s="497" customFormat="1" ht="24.75" customHeight="1" x14ac:dyDescent="0.2">
      <c r="A82" s="329">
        <v>21</v>
      </c>
      <c r="B82" s="358"/>
      <c r="C82" s="358"/>
      <c r="D82" s="359"/>
      <c r="E82" s="360"/>
      <c r="F82" s="360"/>
      <c r="G82" s="360"/>
      <c r="H82" s="360"/>
      <c r="I82" s="360"/>
      <c r="J82" s="360"/>
      <c r="K82" s="480"/>
      <c r="L82" s="480"/>
      <c r="M82" s="356"/>
      <c r="N82" s="480"/>
      <c r="O82" s="357"/>
      <c r="P82" s="123"/>
      <c r="Q82" s="151"/>
      <c r="R82" s="125"/>
      <c r="S82" s="125"/>
      <c r="T82" s="124"/>
      <c r="U82" s="124"/>
      <c r="V82" s="152"/>
      <c r="W82" s="122"/>
      <c r="X82" s="127"/>
      <c r="Y82" s="126"/>
      <c r="Z82" s="371"/>
      <c r="AA82" s="128"/>
      <c r="AB82" s="129"/>
      <c r="AC82" s="161"/>
      <c r="AD82" s="97"/>
      <c r="AE82" s="97"/>
      <c r="AF82" s="97"/>
      <c r="AG82" s="17"/>
      <c r="AH82" s="309"/>
      <c r="AI82" s="17"/>
      <c r="AJ82" s="17"/>
      <c r="AK82" s="17"/>
      <c r="AL82" s="17"/>
      <c r="AM82" s="17"/>
      <c r="AN82" s="17"/>
      <c r="AO82" s="17"/>
      <c r="AP82" s="17"/>
      <c r="AQ82" s="17"/>
      <c r="AR82" s="17"/>
    </row>
    <row r="83" spans="1:48" s="497" customFormat="1" ht="24.75" customHeight="1" x14ac:dyDescent="0.2">
      <c r="A83" s="497">
        <v>22</v>
      </c>
      <c r="B83" s="479"/>
      <c r="C83" s="479"/>
      <c r="D83" s="479"/>
      <c r="E83" s="479"/>
      <c r="F83" s="479"/>
      <c r="G83" s="479"/>
      <c r="H83" s="479"/>
      <c r="I83" s="479"/>
      <c r="J83" s="479"/>
      <c r="K83" s="400"/>
      <c r="L83" s="400"/>
      <c r="M83" s="338"/>
      <c r="N83" s="337"/>
      <c r="O83" s="387"/>
      <c r="P83" s="123"/>
      <c r="Q83" s="151"/>
      <c r="R83" s="125"/>
      <c r="S83" s="125"/>
      <c r="T83" s="124"/>
      <c r="U83" s="124"/>
      <c r="V83" s="152"/>
      <c r="W83" s="122"/>
      <c r="X83" s="127"/>
      <c r="Y83" s="126"/>
      <c r="Z83" s="371"/>
      <c r="AA83" s="128"/>
      <c r="AB83" s="129"/>
      <c r="AC83" s="161"/>
      <c r="AD83" s="97"/>
      <c r="AE83" s="97"/>
      <c r="AF83" s="97"/>
      <c r="AG83" s="17"/>
      <c r="AH83" s="309"/>
      <c r="AI83" s="17"/>
      <c r="AJ83" s="17"/>
      <c r="AK83" s="17"/>
      <c r="AL83" s="17"/>
      <c r="AM83" s="17"/>
      <c r="AN83" s="17"/>
      <c r="AO83" s="17"/>
      <c r="AP83" s="17"/>
      <c r="AQ83" s="17"/>
      <c r="AR83" s="17"/>
    </row>
    <row r="84" spans="1:48" s="497" customFormat="1" ht="24.75" customHeight="1" x14ac:dyDescent="0.2">
      <c r="A84" s="329">
        <v>23</v>
      </c>
      <c r="B84" s="358"/>
      <c r="C84" s="358"/>
      <c r="D84" s="359"/>
      <c r="E84" s="360"/>
      <c r="F84" s="360"/>
      <c r="G84" s="360"/>
      <c r="H84" s="360"/>
      <c r="I84" s="360"/>
      <c r="J84" s="360"/>
      <c r="K84" s="480"/>
      <c r="L84" s="480"/>
      <c r="M84" s="356"/>
      <c r="N84" s="480"/>
      <c r="O84" s="357"/>
      <c r="P84" s="123"/>
      <c r="Q84" s="151"/>
      <c r="R84" s="125"/>
      <c r="S84" s="125"/>
      <c r="T84" s="124"/>
      <c r="U84" s="124"/>
      <c r="V84" s="152"/>
      <c r="W84" s="122"/>
      <c r="X84" s="127"/>
      <c r="Y84" s="126"/>
      <c r="Z84" s="371"/>
      <c r="AA84" s="128"/>
      <c r="AB84" s="129"/>
      <c r="AC84" s="161"/>
      <c r="AD84" s="97"/>
      <c r="AE84" s="97"/>
      <c r="AF84" s="97"/>
      <c r="AG84" s="17"/>
      <c r="AH84" s="309"/>
      <c r="AI84" s="17"/>
      <c r="AJ84" s="17"/>
      <c r="AK84" s="17"/>
      <c r="AL84" s="17"/>
      <c r="AM84" s="17"/>
      <c r="AN84" s="17"/>
      <c r="AO84" s="17"/>
      <c r="AP84" s="17"/>
      <c r="AQ84" s="17"/>
      <c r="AR84" s="17"/>
    </row>
    <row r="85" spans="1:48" s="497" customFormat="1" ht="24.75" customHeight="1" x14ac:dyDescent="0.2">
      <c r="A85" s="497">
        <v>24</v>
      </c>
      <c r="B85" s="479"/>
      <c r="C85" s="479"/>
      <c r="D85" s="479"/>
      <c r="E85" s="479"/>
      <c r="F85" s="479"/>
      <c r="G85" s="479"/>
      <c r="H85" s="479"/>
      <c r="I85" s="479"/>
      <c r="J85" s="479"/>
      <c r="K85" s="400"/>
      <c r="L85" s="400"/>
      <c r="M85" s="338"/>
      <c r="N85" s="337"/>
      <c r="O85" s="387"/>
      <c r="P85" s="123"/>
      <c r="Q85" s="151"/>
      <c r="R85" s="125"/>
      <c r="S85" s="125"/>
      <c r="T85" s="124"/>
      <c r="U85" s="124"/>
      <c r="V85" s="152"/>
      <c r="W85" s="122"/>
      <c r="X85" s="127"/>
      <c r="Y85" s="126"/>
      <c r="Z85" s="371"/>
      <c r="AA85" s="128"/>
      <c r="AB85" s="129"/>
      <c r="AC85" s="161"/>
      <c r="AD85" s="97"/>
      <c r="AE85" s="97"/>
      <c r="AF85" s="97"/>
      <c r="AG85" s="17"/>
      <c r="AH85" s="309"/>
      <c r="AI85" s="17"/>
      <c r="AJ85" s="17"/>
      <c r="AK85" s="17"/>
      <c r="AL85" s="17"/>
      <c r="AM85" s="17"/>
      <c r="AN85" s="17"/>
      <c r="AO85" s="17"/>
      <c r="AP85" s="17"/>
      <c r="AQ85" s="17"/>
      <c r="AR85" s="17"/>
    </row>
    <row r="86" spans="1:48" s="497" customFormat="1" ht="24.75" customHeight="1" x14ac:dyDescent="0.2">
      <c r="A86" s="329">
        <v>25</v>
      </c>
      <c r="B86" s="358"/>
      <c r="C86" s="358"/>
      <c r="D86" s="359"/>
      <c r="E86" s="360"/>
      <c r="F86" s="360"/>
      <c r="G86" s="360"/>
      <c r="H86" s="360"/>
      <c r="I86" s="360"/>
      <c r="J86" s="360"/>
      <c r="K86" s="480"/>
      <c r="L86" s="480"/>
      <c r="M86" s="356"/>
      <c r="N86" s="480"/>
      <c r="O86" s="357"/>
      <c r="P86" s="123"/>
      <c r="Q86" s="151"/>
      <c r="R86" s="125"/>
      <c r="S86" s="125"/>
      <c r="T86" s="124"/>
      <c r="U86" s="124"/>
      <c r="V86" s="152"/>
      <c r="W86" s="122"/>
      <c r="X86" s="127"/>
      <c r="Y86" s="126"/>
      <c r="Z86" s="371"/>
      <c r="AA86" s="128"/>
      <c r="AB86" s="129"/>
      <c r="AC86" s="161"/>
      <c r="AD86" s="97"/>
      <c r="AE86" s="97"/>
      <c r="AF86" s="97"/>
      <c r="AG86" s="17"/>
      <c r="AH86" s="309"/>
      <c r="AI86" s="17"/>
      <c r="AJ86" s="17"/>
      <c r="AK86" s="17"/>
      <c r="AL86" s="17"/>
      <c r="AM86" s="17"/>
      <c r="AN86" s="17"/>
      <c r="AO86" s="17"/>
      <c r="AP86" s="17"/>
      <c r="AQ86" s="17"/>
      <c r="AR86" s="17"/>
    </row>
    <row r="87" spans="1:48" s="497" customFormat="1" ht="24.75" customHeight="1" x14ac:dyDescent="0.2">
      <c r="A87" s="497">
        <v>26</v>
      </c>
      <c r="B87" s="479"/>
      <c r="C87" s="479"/>
      <c r="D87" s="479"/>
      <c r="E87" s="479"/>
      <c r="F87" s="479"/>
      <c r="G87" s="479"/>
      <c r="H87" s="479"/>
      <c r="I87" s="479"/>
      <c r="J87" s="479"/>
      <c r="K87" s="400"/>
      <c r="L87" s="400"/>
      <c r="M87" s="338"/>
      <c r="N87" s="337"/>
      <c r="O87" s="387"/>
      <c r="P87" s="123"/>
      <c r="Q87" s="151"/>
      <c r="R87" s="125"/>
      <c r="S87" s="125"/>
      <c r="T87" s="124"/>
      <c r="U87" s="124"/>
      <c r="V87" s="152"/>
      <c r="W87" s="122"/>
      <c r="X87" s="127"/>
      <c r="Y87" s="126"/>
      <c r="Z87" s="371"/>
      <c r="AA87" s="128"/>
      <c r="AB87" s="129"/>
      <c r="AC87" s="161"/>
      <c r="AD87" s="97"/>
      <c r="AE87" s="97"/>
      <c r="AF87" s="97"/>
      <c r="AG87" s="17"/>
      <c r="AH87" s="309"/>
      <c r="AI87" s="17"/>
      <c r="AJ87" s="17"/>
      <c r="AK87" s="17"/>
      <c r="AL87" s="17"/>
      <c r="AM87" s="17"/>
      <c r="AN87" s="17"/>
      <c r="AO87" s="17"/>
      <c r="AP87" s="17"/>
      <c r="AQ87" s="17"/>
      <c r="AR87" s="17"/>
    </row>
    <row r="88" spans="1:48" s="497" customFormat="1" ht="24.75" customHeight="1" x14ac:dyDescent="0.2">
      <c r="A88" s="329">
        <v>27</v>
      </c>
      <c r="B88" s="358"/>
      <c r="C88" s="358"/>
      <c r="D88" s="359"/>
      <c r="E88" s="360"/>
      <c r="F88" s="360"/>
      <c r="G88" s="360"/>
      <c r="H88" s="360"/>
      <c r="I88" s="360"/>
      <c r="J88" s="360"/>
      <c r="K88" s="480"/>
      <c r="L88" s="480"/>
      <c r="M88" s="356"/>
      <c r="N88" s="480"/>
      <c r="O88" s="357"/>
      <c r="P88" s="123"/>
      <c r="Q88" s="151"/>
      <c r="R88" s="125"/>
      <c r="S88" s="125"/>
      <c r="T88" s="124"/>
      <c r="U88" s="124"/>
      <c r="V88" s="152"/>
      <c r="W88" s="122"/>
      <c r="X88" s="127"/>
      <c r="Y88" s="126"/>
      <c r="Z88" s="371"/>
      <c r="AA88" s="128"/>
      <c r="AB88" s="129"/>
      <c r="AC88" s="161"/>
      <c r="AD88" s="97"/>
      <c r="AE88" s="97"/>
      <c r="AF88" s="97"/>
      <c r="AG88" s="17"/>
      <c r="AH88" s="309"/>
      <c r="AI88" s="17"/>
      <c r="AJ88" s="17"/>
      <c r="AK88" s="17"/>
      <c r="AL88" s="17"/>
      <c r="AM88" s="17"/>
      <c r="AN88" s="17"/>
      <c r="AO88" s="17"/>
      <c r="AP88" s="17"/>
      <c r="AQ88" s="17"/>
      <c r="AR88" s="17"/>
    </row>
    <row r="89" spans="1:48" s="497" customFormat="1" ht="24.75" customHeight="1" x14ac:dyDescent="0.2">
      <c r="A89" s="482">
        <v>28</v>
      </c>
      <c r="B89" s="384"/>
      <c r="C89" s="384"/>
      <c r="D89" s="385"/>
      <c r="E89" s="386"/>
      <c r="F89" s="386"/>
      <c r="G89" s="386"/>
      <c r="H89" s="386"/>
      <c r="I89" s="386"/>
      <c r="J89" s="386"/>
      <c r="K89" s="386"/>
      <c r="L89" s="386"/>
      <c r="M89" s="528"/>
      <c r="N89" s="386"/>
      <c r="O89" s="481"/>
      <c r="P89" s="531"/>
      <c r="Q89" s="151"/>
      <c r="R89" s="125"/>
      <c r="S89" s="125"/>
      <c r="T89" s="124"/>
      <c r="U89" s="124"/>
      <c r="V89" s="152"/>
      <c r="W89" s="122"/>
      <c r="X89" s="127"/>
      <c r="Y89" s="126"/>
      <c r="Z89" s="371"/>
      <c r="AA89" s="128"/>
      <c r="AB89" s="129"/>
      <c r="AC89" s="161"/>
      <c r="AD89" s="97"/>
      <c r="AE89" s="97"/>
      <c r="AF89" s="97"/>
      <c r="AG89" s="17"/>
      <c r="AH89" s="309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307"/>
      <c r="AT89" s="307"/>
      <c r="AU89" s="307"/>
      <c r="AV89" s="307"/>
    </row>
    <row r="90" spans="1:48" s="497" customFormat="1" ht="24.75" customHeight="1" x14ac:dyDescent="0.2">
      <c r="A90" s="435">
        <v>29</v>
      </c>
      <c r="B90" s="548"/>
      <c r="C90" s="548"/>
      <c r="D90" s="436"/>
      <c r="E90" s="437"/>
      <c r="F90" s="437"/>
      <c r="G90" s="437"/>
      <c r="H90" s="437"/>
      <c r="I90" s="437"/>
      <c r="J90" s="435"/>
      <c r="K90" s="715"/>
      <c r="L90" s="716"/>
      <c r="M90" s="549"/>
      <c r="N90" s="437"/>
      <c r="O90" s="550"/>
      <c r="P90" s="123"/>
      <c r="Q90" s="151"/>
      <c r="R90" s="125"/>
      <c r="S90" s="125"/>
      <c r="T90" s="124"/>
      <c r="U90" s="124"/>
      <c r="V90" s="152"/>
      <c r="W90" s="122"/>
      <c r="X90" s="127"/>
      <c r="Y90" s="126"/>
      <c r="Z90" s="371"/>
      <c r="AA90" s="128"/>
      <c r="AB90" s="129"/>
      <c r="AC90" s="161"/>
      <c r="AD90" s="97"/>
      <c r="AE90" s="97"/>
      <c r="AF90" s="97"/>
      <c r="AG90" s="17">
        <f t="shared" si="5"/>
        <v>0</v>
      </c>
      <c r="AH90" s="309"/>
      <c r="AI90" s="17">
        <f>100+1000+280+800</f>
        <v>2180</v>
      </c>
      <c r="AJ90" s="17"/>
      <c r="AK90" s="17">
        <v>4</v>
      </c>
      <c r="AL90" s="17"/>
      <c r="AM90" s="17"/>
      <c r="AN90" s="17"/>
      <c r="AO90" s="17">
        <f>17+5+20+20+25+10+50+20</f>
        <v>167</v>
      </c>
      <c r="AP90" s="17"/>
      <c r="AQ90" s="17"/>
      <c r="AR90" s="17"/>
      <c r="AS90" s="17"/>
      <c r="AT90" s="17"/>
      <c r="AU90" s="17"/>
      <c r="AV90" s="17"/>
    </row>
    <row r="91" spans="1:48" s="84" customFormat="1" ht="24.75" customHeight="1" x14ac:dyDescent="0.2">
      <c r="A91" s="718" t="s">
        <v>8</v>
      </c>
      <c r="B91" s="718"/>
      <c r="C91" s="718"/>
      <c r="D91" s="718"/>
      <c r="E91" s="718"/>
      <c r="F91" s="718"/>
      <c r="G91" s="718"/>
      <c r="H91" s="718"/>
      <c r="I91" s="718"/>
      <c r="J91" s="718"/>
      <c r="K91" s="718"/>
      <c r="L91" s="718"/>
      <c r="M91" s="718"/>
      <c r="N91" s="718"/>
      <c r="O91" s="718"/>
      <c r="P91" s="530">
        <f t="shared" ref="P91:AF91" si="6">SUM(P62:P90)</f>
        <v>2219</v>
      </c>
      <c r="Q91" s="129">
        <f t="shared" si="6"/>
        <v>1906</v>
      </c>
      <c r="R91" s="129">
        <f t="shared" si="6"/>
        <v>2263</v>
      </c>
      <c r="S91" s="129">
        <f t="shared" si="6"/>
        <v>366</v>
      </c>
      <c r="T91" s="129">
        <f t="shared" si="6"/>
        <v>3463</v>
      </c>
      <c r="U91" s="129">
        <f t="shared" si="6"/>
        <v>45</v>
      </c>
      <c r="V91" s="129">
        <f t="shared" si="6"/>
        <v>511</v>
      </c>
      <c r="W91" s="129">
        <f t="shared" si="6"/>
        <v>420</v>
      </c>
      <c r="X91" s="129">
        <f t="shared" si="6"/>
        <v>560</v>
      </c>
      <c r="Y91" s="129">
        <f t="shared" si="6"/>
        <v>100</v>
      </c>
      <c r="Z91" s="129">
        <f t="shared" si="6"/>
        <v>990</v>
      </c>
      <c r="AA91" s="129">
        <f t="shared" si="6"/>
        <v>620</v>
      </c>
      <c r="AB91" s="129">
        <f t="shared" si="6"/>
        <v>630</v>
      </c>
      <c r="AC91" s="129">
        <f t="shared" si="6"/>
        <v>0</v>
      </c>
      <c r="AD91" s="129">
        <f t="shared" si="6"/>
        <v>0</v>
      </c>
      <c r="AE91" s="129">
        <f t="shared" si="6"/>
        <v>0</v>
      </c>
      <c r="AF91" s="129">
        <f t="shared" si="6"/>
        <v>0</v>
      </c>
      <c r="AG91" s="17">
        <f t="shared" si="5"/>
        <v>14093</v>
      </c>
      <c r="AH91" s="309"/>
      <c r="AI91" s="17">
        <f>548+110</f>
        <v>658</v>
      </c>
      <c r="AJ91" s="17"/>
      <c r="AK91" s="17">
        <f>5+50+10+10+10+40+5</f>
        <v>130</v>
      </c>
      <c r="AL91" s="17"/>
      <c r="AM91" s="17"/>
      <c r="AN91" s="17"/>
      <c r="AO91" s="17">
        <f>11+10+10+20+1</f>
        <v>52</v>
      </c>
      <c r="AP91" s="17"/>
      <c r="AQ91" s="17"/>
      <c r="AR91" s="17"/>
      <c r="AS91" s="17"/>
      <c r="AT91" s="17"/>
      <c r="AU91" s="17"/>
      <c r="AV91" s="17"/>
    </row>
    <row r="92" spans="1:48" s="84" customFormat="1" ht="19.899999999999999" customHeight="1" x14ac:dyDescent="0.2">
      <c r="A92" s="497">
        <v>3</v>
      </c>
      <c r="B92" s="479"/>
      <c r="C92" s="479"/>
      <c r="D92" s="336">
        <v>16</v>
      </c>
      <c r="E92" s="337">
        <v>11</v>
      </c>
      <c r="F92" s="337">
        <v>2017</v>
      </c>
      <c r="G92" s="337"/>
      <c r="H92" s="337"/>
      <c r="I92" s="337"/>
      <c r="J92" s="337" t="s">
        <v>137</v>
      </c>
      <c r="K92" s="337" t="s">
        <v>138</v>
      </c>
      <c r="L92" s="338"/>
      <c r="M92" s="338"/>
      <c r="N92" s="481">
        <v>1263</v>
      </c>
      <c r="O92" s="400"/>
      <c r="P92" s="531">
        <v>600</v>
      </c>
      <c r="Q92" s="151">
        <v>190</v>
      </c>
      <c r="R92" s="125">
        <v>210</v>
      </c>
      <c r="S92" s="125"/>
      <c r="T92" s="124">
        <v>230</v>
      </c>
      <c r="U92" s="124"/>
      <c r="V92" s="152">
        <v>200</v>
      </c>
      <c r="W92" s="122">
        <v>50</v>
      </c>
      <c r="X92" s="127">
        <v>70</v>
      </c>
      <c r="Y92" s="126">
        <v>50</v>
      </c>
      <c r="Z92" s="371">
        <v>250</v>
      </c>
      <c r="AA92" s="128">
        <v>150</v>
      </c>
      <c r="AB92" s="129">
        <v>150</v>
      </c>
      <c r="AC92" s="161"/>
      <c r="AD92" s="97"/>
      <c r="AE92" s="97"/>
      <c r="AF92" s="97"/>
      <c r="AG92" s="17">
        <f t="shared" si="5"/>
        <v>2150</v>
      </c>
      <c r="AH92" s="309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</row>
    <row r="93" spans="1:48" s="84" customFormat="1" ht="19.899999999999999" customHeight="1" x14ac:dyDescent="0.2">
      <c r="A93" s="329">
        <v>4</v>
      </c>
      <c r="B93" s="353"/>
      <c r="C93" s="353"/>
      <c r="D93" s="354"/>
      <c r="E93" s="480"/>
      <c r="F93" s="480"/>
      <c r="G93" s="480"/>
      <c r="H93" s="480"/>
      <c r="I93" s="480"/>
      <c r="J93" s="480"/>
      <c r="K93" s="480"/>
      <c r="L93" s="356"/>
      <c r="M93" s="356"/>
      <c r="N93" s="389"/>
      <c r="O93" s="389"/>
      <c r="P93" s="531"/>
      <c r="Q93" s="151"/>
      <c r="R93" s="125"/>
      <c r="S93" s="125"/>
      <c r="T93" s="124"/>
      <c r="U93" s="124"/>
      <c r="V93" s="152"/>
      <c r="W93" s="122"/>
      <c r="X93" s="127"/>
      <c r="Y93" s="126"/>
      <c r="Z93" s="371"/>
      <c r="AA93" s="128"/>
      <c r="AB93" s="129"/>
      <c r="AC93" s="161"/>
      <c r="AD93" s="97"/>
      <c r="AE93" s="97"/>
      <c r="AF93" s="97"/>
      <c r="AG93" s="17">
        <f t="shared" si="5"/>
        <v>0</v>
      </c>
      <c r="AH93" s="309"/>
      <c r="AI93" s="17"/>
      <c r="AJ93" s="17"/>
      <c r="AK93" s="17"/>
      <c r="AL93" s="17"/>
      <c r="AM93" s="17"/>
      <c r="AN93" s="17"/>
      <c r="AO93" s="17">
        <v>5</v>
      </c>
      <c r="AP93" s="17"/>
      <c r="AQ93" s="17"/>
      <c r="AR93" s="17"/>
      <c r="AS93" s="17"/>
      <c r="AT93" s="17"/>
      <c r="AU93" s="17"/>
      <c r="AV93" s="17"/>
    </row>
    <row r="94" spans="1:48" s="84" customFormat="1" ht="19.899999999999999" customHeight="1" thickBot="1" x14ac:dyDescent="0.25">
      <c r="A94" s="497">
        <v>5</v>
      </c>
      <c r="B94" s="479"/>
      <c r="C94" s="479"/>
      <c r="D94" s="336"/>
      <c r="E94" s="337"/>
      <c r="F94" s="337"/>
      <c r="G94" s="337"/>
      <c r="H94" s="337"/>
      <c r="I94" s="337"/>
      <c r="J94" s="337"/>
      <c r="K94" s="337"/>
      <c r="L94" s="338"/>
      <c r="M94" s="338"/>
      <c r="N94" s="481"/>
      <c r="O94" s="400"/>
      <c r="P94" s="532"/>
      <c r="Q94" s="151"/>
      <c r="R94" s="279"/>
      <c r="S94" s="279"/>
      <c r="T94" s="280"/>
      <c r="U94" s="280"/>
      <c r="V94" s="152"/>
      <c r="W94" s="282"/>
      <c r="X94" s="283"/>
      <c r="Y94" s="284"/>
      <c r="Z94" s="379"/>
      <c r="AA94" s="285"/>
      <c r="AB94" s="286"/>
      <c r="AC94" s="290"/>
      <c r="AD94" s="291"/>
      <c r="AE94" s="291"/>
      <c r="AF94" s="291"/>
      <c r="AG94" s="17">
        <f t="shared" si="5"/>
        <v>0</v>
      </c>
      <c r="AH94" s="309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</row>
    <row r="95" spans="1:48" s="84" customFormat="1" ht="19.899999999999999" customHeight="1" thickTop="1" x14ac:dyDescent="0.2">
      <c r="A95" s="329">
        <v>6</v>
      </c>
      <c r="B95" s="353"/>
      <c r="C95" s="353"/>
      <c r="D95" s="354"/>
      <c r="E95" s="480"/>
      <c r="F95" s="480"/>
      <c r="G95" s="480"/>
      <c r="H95" s="480"/>
      <c r="I95" s="480"/>
      <c r="J95" s="480"/>
      <c r="K95" s="480"/>
      <c r="L95" s="356"/>
      <c r="M95" s="356"/>
      <c r="N95" s="389"/>
      <c r="O95" s="389"/>
      <c r="P95" s="533"/>
      <c r="Q95" s="151"/>
      <c r="R95" s="295"/>
      <c r="S95" s="295"/>
      <c r="T95" s="296"/>
      <c r="U95" s="668"/>
      <c r="V95" s="152"/>
      <c r="W95" s="297"/>
      <c r="X95" s="298"/>
      <c r="Y95" s="299"/>
      <c r="Z95" s="381"/>
      <c r="AA95" s="300"/>
      <c r="AB95" s="301"/>
      <c r="AC95" s="302"/>
      <c r="AD95" s="303"/>
      <c r="AE95" s="303"/>
      <c r="AF95" s="303"/>
      <c r="AG95" s="17">
        <f t="shared" si="5"/>
        <v>0</v>
      </c>
      <c r="AH95" s="309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</row>
    <row r="96" spans="1:48" s="84" customFormat="1" ht="19.899999999999999" customHeight="1" x14ac:dyDescent="0.2">
      <c r="A96" s="497">
        <v>7</v>
      </c>
      <c r="B96" s="479"/>
      <c r="C96" s="479"/>
      <c r="D96" s="336"/>
      <c r="E96" s="337"/>
      <c r="F96" s="337"/>
      <c r="G96" s="337"/>
      <c r="H96" s="337"/>
      <c r="I96" s="337"/>
      <c r="J96" s="337"/>
      <c r="K96" s="337"/>
      <c r="L96" s="338"/>
      <c r="M96" s="338"/>
      <c r="N96" s="538"/>
      <c r="O96" s="400"/>
      <c r="P96" s="531"/>
      <c r="Q96" s="151"/>
      <c r="R96" s="125"/>
      <c r="S96" s="125"/>
      <c r="T96" s="124"/>
      <c r="U96" s="124"/>
      <c r="V96" s="152"/>
      <c r="W96" s="122"/>
      <c r="X96" s="127"/>
      <c r="Y96" s="126"/>
      <c r="Z96" s="371"/>
      <c r="AA96" s="128"/>
      <c r="AB96" s="129"/>
      <c r="AC96" s="161"/>
      <c r="AD96" s="97"/>
      <c r="AE96" s="97"/>
      <c r="AF96" s="97"/>
      <c r="AG96" s="17"/>
      <c r="AH96" s="309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</row>
    <row r="97" spans="1:48" s="84" customFormat="1" ht="19.899999999999999" customHeight="1" x14ac:dyDescent="0.2">
      <c r="A97" s="497"/>
      <c r="B97" s="479"/>
      <c r="C97" s="479"/>
      <c r="D97" s="336"/>
      <c r="E97" s="337"/>
      <c r="F97" s="337"/>
      <c r="G97" s="337"/>
      <c r="H97" s="337"/>
      <c r="I97" s="337"/>
      <c r="J97" s="337"/>
      <c r="K97" s="337"/>
      <c r="L97" s="338"/>
      <c r="M97" s="338"/>
      <c r="N97" s="539"/>
      <c r="O97" s="400"/>
      <c r="P97" s="531"/>
      <c r="Q97" s="151"/>
      <c r="R97" s="125"/>
      <c r="S97" s="125"/>
      <c r="T97" s="124"/>
      <c r="U97" s="124"/>
      <c r="V97" s="152"/>
      <c r="W97" s="122"/>
      <c r="X97" s="127"/>
      <c r="Y97" s="126"/>
      <c r="Z97" s="371"/>
      <c r="AA97" s="128"/>
      <c r="AB97" s="129"/>
      <c r="AC97" s="161"/>
      <c r="AD97" s="97"/>
      <c r="AE97" s="97"/>
      <c r="AF97" s="97"/>
      <c r="AG97" s="17"/>
      <c r="AH97" s="309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</row>
    <row r="98" spans="1:48" s="84" customFormat="1" ht="19.899999999999999" customHeight="1" x14ac:dyDescent="0.2">
      <c r="A98" s="497"/>
      <c r="B98" s="479"/>
      <c r="C98" s="479"/>
      <c r="D98" s="336"/>
      <c r="E98" s="337"/>
      <c r="F98" s="337"/>
      <c r="G98" s="337"/>
      <c r="H98" s="337"/>
      <c r="I98" s="337"/>
      <c r="J98" s="337"/>
      <c r="K98" s="337"/>
      <c r="L98" s="338"/>
      <c r="M98" s="338"/>
      <c r="N98" s="538"/>
      <c r="O98" s="400"/>
      <c r="P98" s="531"/>
      <c r="Q98" s="151"/>
      <c r="R98" s="125"/>
      <c r="S98" s="125"/>
      <c r="T98" s="124"/>
      <c r="U98" s="124"/>
      <c r="V98" s="152"/>
      <c r="W98" s="122"/>
      <c r="X98" s="127"/>
      <c r="Y98" s="126"/>
      <c r="Z98" s="371"/>
      <c r="AA98" s="128"/>
      <c r="AB98" s="129"/>
      <c r="AC98" s="161"/>
      <c r="AD98" s="97"/>
      <c r="AE98" s="97"/>
      <c r="AF98" s="97"/>
      <c r="AG98" s="17"/>
      <c r="AH98" s="309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</row>
    <row r="99" spans="1:48" s="84" customFormat="1" ht="19.899999999999999" customHeight="1" x14ac:dyDescent="0.2">
      <c r="A99" s="497"/>
      <c r="B99" s="479"/>
      <c r="C99" s="479"/>
      <c r="D99" s="336"/>
      <c r="E99" s="337"/>
      <c r="F99" s="337"/>
      <c r="G99" s="337"/>
      <c r="H99" s="337"/>
      <c r="I99" s="337"/>
      <c r="J99" s="337"/>
      <c r="K99" s="337"/>
      <c r="L99" s="338"/>
      <c r="M99" s="338"/>
      <c r="N99" s="539"/>
      <c r="O99" s="400"/>
      <c r="P99" s="531"/>
      <c r="Q99" s="151"/>
      <c r="R99" s="125"/>
      <c r="S99" s="125"/>
      <c r="T99" s="124"/>
      <c r="U99" s="124"/>
      <c r="V99" s="152"/>
      <c r="W99" s="122"/>
      <c r="X99" s="127"/>
      <c r="Y99" s="126"/>
      <c r="Z99" s="371"/>
      <c r="AA99" s="128"/>
      <c r="AB99" s="129"/>
      <c r="AC99" s="161"/>
      <c r="AD99" s="97"/>
      <c r="AE99" s="97"/>
      <c r="AF99" s="97"/>
      <c r="AG99" s="17"/>
      <c r="AH99" s="309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</row>
    <row r="100" spans="1:48" s="84" customFormat="1" ht="19.899999999999999" customHeight="1" x14ac:dyDescent="0.2">
      <c r="A100" s="497"/>
      <c r="B100" s="479"/>
      <c r="C100" s="479"/>
      <c r="D100" s="336"/>
      <c r="E100" s="337"/>
      <c r="F100" s="337"/>
      <c r="G100" s="337"/>
      <c r="H100" s="337"/>
      <c r="I100" s="337"/>
      <c r="J100" s="337"/>
      <c r="K100" s="337"/>
      <c r="L100" s="338"/>
      <c r="M100" s="338"/>
      <c r="N100" s="538"/>
      <c r="O100" s="400"/>
      <c r="P100" s="531"/>
      <c r="Q100" s="151"/>
      <c r="R100" s="125"/>
      <c r="S100" s="125"/>
      <c r="T100" s="124"/>
      <c r="U100" s="124"/>
      <c r="V100" s="152"/>
      <c r="W100" s="122"/>
      <c r="X100" s="127"/>
      <c r="Y100" s="126"/>
      <c r="Z100" s="371"/>
      <c r="AA100" s="128"/>
      <c r="AB100" s="129"/>
      <c r="AC100" s="161"/>
      <c r="AD100" s="97"/>
      <c r="AE100" s="97"/>
      <c r="AF100" s="97"/>
      <c r="AG100" s="17"/>
      <c r="AH100" s="309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</row>
    <row r="101" spans="1:48" s="84" customFormat="1" ht="19.899999999999999" customHeight="1" thickBot="1" x14ac:dyDescent="0.25">
      <c r="A101" s="329">
        <v>8</v>
      </c>
      <c r="B101" s="353"/>
      <c r="C101" s="353"/>
      <c r="D101" s="354"/>
      <c r="E101" s="480"/>
      <c r="F101" s="480"/>
      <c r="G101" s="480"/>
      <c r="H101" s="480"/>
      <c r="I101" s="480"/>
      <c r="J101" s="480"/>
      <c r="K101" s="480"/>
      <c r="L101" s="356"/>
      <c r="M101" s="356"/>
      <c r="N101" s="539"/>
      <c r="O101" s="389"/>
      <c r="P101" s="534"/>
      <c r="Q101" s="151"/>
      <c r="R101" s="268"/>
      <c r="S101" s="268"/>
      <c r="T101" s="269"/>
      <c r="U101" s="280"/>
      <c r="V101" s="152"/>
      <c r="W101" s="270"/>
      <c r="X101" s="271"/>
      <c r="Y101" s="272"/>
      <c r="Z101" s="383"/>
      <c r="AA101" s="273"/>
      <c r="AB101" s="274"/>
      <c r="AC101" s="304"/>
      <c r="AD101" s="305"/>
      <c r="AE101" s="305"/>
      <c r="AF101" s="305"/>
      <c r="AG101" s="17"/>
      <c r="AH101" s="309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</row>
    <row r="102" spans="1:48" s="84" customFormat="1" ht="19.899999999999999" customHeight="1" thickTop="1" thickBot="1" x14ac:dyDescent="0.25">
      <c r="A102" s="497">
        <v>9</v>
      </c>
      <c r="B102" s="479"/>
      <c r="C102" s="479"/>
      <c r="D102" s="336"/>
      <c r="E102" s="337"/>
      <c r="F102" s="337"/>
      <c r="G102" s="337"/>
      <c r="H102" s="337"/>
      <c r="I102" s="337"/>
      <c r="J102" s="337"/>
      <c r="K102" s="337"/>
      <c r="L102" s="338"/>
      <c r="M102" s="338"/>
      <c r="N102" s="400"/>
      <c r="O102" s="400"/>
      <c r="P102" s="535"/>
      <c r="Q102" s="151"/>
      <c r="R102" s="268"/>
      <c r="S102" s="268"/>
      <c r="T102" s="269"/>
      <c r="U102" s="280"/>
      <c r="V102" s="152"/>
      <c r="W102" s="259"/>
      <c r="X102" s="259"/>
      <c r="Y102" s="259"/>
      <c r="Z102" s="259"/>
      <c r="AA102" s="259"/>
      <c r="AB102" s="259"/>
      <c r="AC102" s="292"/>
      <c r="AD102" s="293"/>
      <c r="AE102" s="293"/>
      <c r="AF102" s="293"/>
      <c r="AG102" s="17">
        <f t="shared" si="5"/>
        <v>0</v>
      </c>
      <c r="AH102" s="309"/>
      <c r="AI102" s="17"/>
      <c r="AJ102" s="17"/>
      <c r="AK102" s="17"/>
      <c r="AL102" s="17"/>
      <c r="AM102" s="17"/>
      <c r="AN102" s="17"/>
      <c r="AO102" s="17">
        <f>20+10</f>
        <v>30</v>
      </c>
      <c r="AP102" s="17"/>
      <c r="AQ102" s="17"/>
      <c r="AR102" s="17"/>
      <c r="AS102" s="17"/>
      <c r="AT102" s="17"/>
      <c r="AU102" s="17"/>
      <c r="AV102" s="17"/>
    </row>
    <row r="103" spans="1:48" ht="19.899999999999999" customHeight="1" thickTop="1" thickBot="1" x14ac:dyDescent="0.25">
      <c r="A103" s="402"/>
      <c r="B103" s="693" t="s">
        <v>69</v>
      </c>
      <c r="C103" s="694"/>
      <c r="D103" s="694"/>
      <c r="E103" s="694"/>
      <c r="F103" s="694"/>
      <c r="G103" s="694"/>
      <c r="H103" s="694"/>
      <c r="I103" s="694"/>
      <c r="J103" s="694"/>
      <c r="K103" s="694"/>
      <c r="L103" s="694"/>
      <c r="M103" s="694"/>
      <c r="N103" s="694"/>
      <c r="O103" s="695"/>
      <c r="P103" s="403">
        <f t="shared" ref="P103:AF103" si="7">SUM(P92:P102)</f>
        <v>600</v>
      </c>
      <c r="Q103" s="403">
        <f t="shared" si="7"/>
        <v>190</v>
      </c>
      <c r="R103" s="403">
        <f t="shared" si="7"/>
        <v>210</v>
      </c>
      <c r="S103" s="403">
        <f t="shared" si="7"/>
        <v>0</v>
      </c>
      <c r="T103" s="403">
        <f t="shared" si="7"/>
        <v>230</v>
      </c>
      <c r="U103" s="403">
        <f t="shared" si="7"/>
        <v>0</v>
      </c>
      <c r="V103" s="403">
        <f t="shared" si="7"/>
        <v>200</v>
      </c>
      <c r="W103" s="403">
        <f t="shared" si="7"/>
        <v>50</v>
      </c>
      <c r="X103" s="403">
        <f t="shared" si="7"/>
        <v>70</v>
      </c>
      <c r="Y103" s="403">
        <f t="shared" si="7"/>
        <v>50</v>
      </c>
      <c r="Z103" s="403">
        <f t="shared" si="7"/>
        <v>250</v>
      </c>
      <c r="AA103" s="403">
        <f t="shared" si="7"/>
        <v>150</v>
      </c>
      <c r="AB103" s="403">
        <f t="shared" si="7"/>
        <v>150</v>
      </c>
      <c r="AC103" s="403">
        <f t="shared" si="7"/>
        <v>0</v>
      </c>
      <c r="AD103" s="403">
        <f t="shared" si="7"/>
        <v>0</v>
      </c>
      <c r="AE103" s="403">
        <f t="shared" si="7"/>
        <v>0</v>
      </c>
      <c r="AF103" s="403">
        <f t="shared" si="7"/>
        <v>0</v>
      </c>
      <c r="AG103" s="17">
        <f t="shared" ref="AG103:AG128" si="8">SUM(P103:AF103)</f>
        <v>2150</v>
      </c>
      <c r="AH103" s="309"/>
      <c r="AK103" s="17">
        <f>20+5+10+10+5+150+20+20+10</f>
        <v>250</v>
      </c>
    </row>
    <row r="104" spans="1:48" s="404" customFormat="1" ht="19.899999999999999" customHeight="1" x14ac:dyDescent="0.2">
      <c r="A104" s="329">
        <v>1</v>
      </c>
      <c r="B104" s="330"/>
      <c r="C104" s="330"/>
      <c r="D104" s="331">
        <v>12</v>
      </c>
      <c r="E104" s="375">
        <v>11</v>
      </c>
      <c r="F104" s="375">
        <v>2017</v>
      </c>
      <c r="G104" s="375"/>
      <c r="H104" s="375"/>
      <c r="I104" s="375"/>
      <c r="J104" s="375" t="s">
        <v>37</v>
      </c>
      <c r="K104" s="719" t="s">
        <v>116</v>
      </c>
      <c r="L104" s="720"/>
      <c r="M104" s="376"/>
      <c r="N104" s="375">
        <v>1261</v>
      </c>
      <c r="O104" s="332"/>
      <c r="P104" s="123">
        <v>30</v>
      </c>
      <c r="Q104" s="151">
        <v>35</v>
      </c>
      <c r="R104" s="125">
        <v>40</v>
      </c>
      <c r="S104" s="125"/>
      <c r="T104" s="124"/>
      <c r="U104" s="124"/>
      <c r="V104" s="152"/>
      <c r="W104" s="122"/>
      <c r="X104" s="127">
        <v>30</v>
      </c>
      <c r="Y104" s="126"/>
      <c r="Z104" s="371">
        <v>25</v>
      </c>
      <c r="AA104" s="128"/>
      <c r="AB104" s="129">
        <v>5</v>
      </c>
      <c r="AC104" s="161"/>
      <c r="AD104" s="87"/>
      <c r="AE104" s="87"/>
      <c r="AF104" s="87"/>
      <c r="AG104" s="404" t="e">
        <f>SUM(#REF!)</f>
        <v>#REF!</v>
      </c>
      <c r="AH104" s="405"/>
    </row>
    <row r="105" spans="1:48" s="264" customFormat="1" ht="25.5" customHeight="1" x14ac:dyDescent="0.2">
      <c r="A105" s="84">
        <v>2</v>
      </c>
      <c r="B105" s="335"/>
      <c r="C105" s="335"/>
      <c r="D105" s="354">
        <v>14</v>
      </c>
      <c r="E105" s="480">
        <v>11</v>
      </c>
      <c r="F105" s="480">
        <v>2017</v>
      </c>
      <c r="G105" s="480"/>
      <c r="H105" s="480"/>
      <c r="I105" s="480"/>
      <c r="J105" s="480" t="s">
        <v>37</v>
      </c>
      <c r="K105" s="480" t="s">
        <v>131</v>
      </c>
      <c r="L105" s="356"/>
      <c r="M105" s="356"/>
      <c r="N105" s="480">
        <v>1262</v>
      </c>
      <c r="O105" s="389"/>
      <c r="P105" s="531"/>
      <c r="Q105" s="151">
        <v>30</v>
      </c>
      <c r="R105" s="125"/>
      <c r="S105" s="125"/>
      <c r="T105" s="124"/>
      <c r="U105" s="124"/>
      <c r="V105" s="152"/>
      <c r="W105" s="122"/>
      <c r="X105" s="127">
        <v>20</v>
      </c>
      <c r="Y105" s="126"/>
      <c r="Z105" s="371"/>
      <c r="AA105" s="128"/>
      <c r="AB105" s="129"/>
      <c r="AC105" s="161"/>
      <c r="AD105" s="97"/>
      <c r="AE105" s="97"/>
      <c r="AF105" s="97"/>
      <c r="AG105" s="264" t="e">
        <f>SUM(#REF!)</f>
        <v>#REF!</v>
      </c>
      <c r="AH105" s="394"/>
    </row>
    <row r="106" spans="1:48" s="264" customFormat="1" ht="19.899999999999999" customHeight="1" x14ac:dyDescent="0.2">
      <c r="A106" s="84"/>
      <c r="B106" s="335"/>
      <c r="C106" s="335"/>
      <c r="D106" s="336">
        <v>18</v>
      </c>
      <c r="E106" s="337">
        <v>11</v>
      </c>
      <c r="F106" s="337">
        <v>2017</v>
      </c>
      <c r="G106" s="337"/>
      <c r="H106" s="337"/>
      <c r="I106" s="337"/>
      <c r="J106" s="337" t="s">
        <v>37</v>
      </c>
      <c r="K106" s="701" t="s">
        <v>139</v>
      </c>
      <c r="L106" s="702"/>
      <c r="M106" s="338"/>
      <c r="N106" s="498">
        <v>1264</v>
      </c>
      <c r="O106" s="387"/>
      <c r="P106" s="123">
        <v>100</v>
      </c>
      <c r="Q106" s="151">
        <v>130</v>
      </c>
      <c r="R106" s="125">
        <v>50</v>
      </c>
      <c r="S106" s="125"/>
      <c r="T106" s="124">
        <v>20</v>
      </c>
      <c r="U106" s="124"/>
      <c r="V106" s="152"/>
      <c r="W106" s="122"/>
      <c r="X106" s="127">
        <v>30</v>
      </c>
      <c r="Y106" s="126">
        <v>20</v>
      </c>
      <c r="Z106" s="371"/>
      <c r="AA106" s="128">
        <v>5</v>
      </c>
      <c r="AB106" s="129">
        <v>10</v>
      </c>
      <c r="AC106" s="161"/>
      <c r="AD106" s="87"/>
      <c r="AE106" s="87"/>
      <c r="AF106" s="87"/>
      <c r="AH106" s="394"/>
    </row>
    <row r="107" spans="1:48" s="264" customFormat="1" ht="19.899999999999999" customHeight="1" x14ac:dyDescent="0.2">
      <c r="A107" s="329">
        <v>3</v>
      </c>
      <c r="B107" s="353"/>
      <c r="C107" s="353"/>
      <c r="D107" s="354">
        <v>20</v>
      </c>
      <c r="E107" s="355">
        <v>11</v>
      </c>
      <c r="F107" s="355">
        <v>2017</v>
      </c>
      <c r="G107" s="355"/>
      <c r="H107" s="355"/>
      <c r="I107" s="355"/>
      <c r="J107" s="355" t="s">
        <v>37</v>
      </c>
      <c r="K107" s="703" t="s">
        <v>150</v>
      </c>
      <c r="L107" s="704"/>
      <c r="M107" s="356"/>
      <c r="N107" s="360">
        <v>1265</v>
      </c>
      <c r="O107" s="339"/>
      <c r="P107" s="123"/>
      <c r="Q107" s="151">
        <v>10</v>
      </c>
      <c r="R107" s="125"/>
      <c r="S107" s="125"/>
      <c r="T107" s="124"/>
      <c r="U107" s="124"/>
      <c r="V107" s="152"/>
      <c r="W107" s="122"/>
      <c r="X107" s="127"/>
      <c r="Y107" s="126"/>
      <c r="Z107" s="371"/>
      <c r="AA107" s="128"/>
      <c r="AB107" s="129"/>
      <c r="AC107" s="161"/>
      <c r="AD107" s="87"/>
      <c r="AE107" s="87"/>
      <c r="AF107" s="87"/>
      <c r="AH107" s="394"/>
    </row>
    <row r="108" spans="1:48" s="264" customFormat="1" ht="19.899999999999999" customHeight="1" x14ac:dyDescent="0.2">
      <c r="A108" s="84">
        <v>4</v>
      </c>
      <c r="B108" s="335"/>
      <c r="C108" s="335"/>
      <c r="D108" s="336">
        <v>22</v>
      </c>
      <c r="E108" s="337">
        <v>11</v>
      </c>
      <c r="F108" s="337">
        <v>2017</v>
      </c>
      <c r="G108" s="337"/>
      <c r="H108" s="337"/>
      <c r="I108" s="337"/>
      <c r="J108" s="562" t="s">
        <v>37</v>
      </c>
      <c r="K108" s="717" t="s">
        <v>154</v>
      </c>
      <c r="L108" s="702"/>
      <c r="M108" s="338"/>
      <c r="N108" s="337">
        <v>1266</v>
      </c>
      <c r="O108" s="387"/>
      <c r="P108" s="123">
        <v>220</v>
      </c>
      <c r="Q108" s="151">
        <v>30</v>
      </c>
      <c r="R108" s="125">
        <v>30</v>
      </c>
      <c r="S108" s="125"/>
      <c r="T108" s="124">
        <v>30</v>
      </c>
      <c r="U108" s="124"/>
      <c r="V108" s="152"/>
      <c r="W108" s="122"/>
      <c r="X108" s="127"/>
      <c r="Y108" s="126"/>
      <c r="Z108" s="371"/>
      <c r="AA108" s="128"/>
      <c r="AB108" s="129"/>
      <c r="AC108" s="161"/>
      <c r="AD108" s="87"/>
      <c r="AE108" s="87"/>
      <c r="AF108" s="87"/>
      <c r="AG108" s="264">
        <f t="shared" si="8"/>
        <v>310</v>
      </c>
      <c r="AH108" s="394"/>
    </row>
    <row r="109" spans="1:48" s="264" customFormat="1" ht="19.899999999999999" customHeight="1" x14ac:dyDescent="0.2">
      <c r="A109" s="329">
        <v>5</v>
      </c>
      <c r="B109" s="353"/>
      <c r="C109" s="353"/>
      <c r="D109" s="354">
        <v>25</v>
      </c>
      <c r="E109" s="355">
        <v>11</v>
      </c>
      <c r="F109" s="355">
        <v>2017</v>
      </c>
      <c r="G109" s="355"/>
      <c r="H109" s="355"/>
      <c r="I109" s="355"/>
      <c r="J109" s="560" t="s">
        <v>37</v>
      </c>
      <c r="K109" s="703" t="s">
        <v>157</v>
      </c>
      <c r="L109" s="704"/>
      <c r="M109" s="356"/>
      <c r="N109" s="355">
        <v>1267</v>
      </c>
      <c r="O109" s="339"/>
      <c r="P109" s="123">
        <v>150</v>
      </c>
      <c r="Q109" s="151">
        <v>100</v>
      </c>
      <c r="R109" s="125"/>
      <c r="S109" s="125"/>
      <c r="T109" s="124"/>
      <c r="U109" s="124"/>
      <c r="V109" s="152"/>
      <c r="W109" s="122"/>
      <c r="X109" s="127">
        <v>50</v>
      </c>
      <c r="Y109" s="126"/>
      <c r="Z109" s="371"/>
      <c r="AA109" s="128"/>
      <c r="AB109" s="129"/>
      <c r="AC109" s="161"/>
      <c r="AD109" s="87"/>
      <c r="AE109" s="87"/>
      <c r="AF109" s="87"/>
      <c r="AG109" s="264">
        <f t="shared" si="8"/>
        <v>300</v>
      </c>
      <c r="AH109" s="394"/>
    </row>
    <row r="110" spans="1:48" s="264" customFormat="1" ht="19.899999999999999" customHeight="1" x14ac:dyDescent="0.2">
      <c r="A110" s="84">
        <v>8</v>
      </c>
      <c r="B110" s="335"/>
      <c r="C110" s="335"/>
      <c r="D110" s="336">
        <v>29</v>
      </c>
      <c r="E110" s="337">
        <v>11</v>
      </c>
      <c r="F110" s="337">
        <v>2017</v>
      </c>
      <c r="G110" s="337"/>
      <c r="H110" s="337"/>
      <c r="I110" s="337"/>
      <c r="J110" s="670" t="s">
        <v>37</v>
      </c>
      <c r="K110" s="701" t="s">
        <v>176</v>
      </c>
      <c r="L110" s="702"/>
      <c r="M110" s="338"/>
      <c r="N110" s="337">
        <v>1268</v>
      </c>
      <c r="O110" s="387"/>
      <c r="P110" s="123">
        <v>65</v>
      </c>
      <c r="Q110" s="151">
        <v>25</v>
      </c>
      <c r="R110" s="125">
        <v>20</v>
      </c>
      <c r="S110" s="125"/>
      <c r="T110" s="124">
        <v>10</v>
      </c>
      <c r="U110" s="124"/>
      <c r="V110" s="152"/>
      <c r="W110" s="122"/>
      <c r="X110" s="127">
        <v>15</v>
      </c>
      <c r="Y110" s="126"/>
      <c r="Z110" s="371"/>
      <c r="AA110" s="128">
        <v>20</v>
      </c>
      <c r="AB110" s="129">
        <v>10</v>
      </c>
      <c r="AC110" s="161"/>
      <c r="AD110" s="87"/>
      <c r="AE110" s="87"/>
      <c r="AF110" s="87"/>
      <c r="AG110" s="264">
        <f t="shared" si="8"/>
        <v>165</v>
      </c>
      <c r="AH110" s="394"/>
    </row>
    <row r="111" spans="1:48" s="264" customFormat="1" ht="19.899999999999999" customHeight="1" x14ac:dyDescent="0.2">
      <c r="A111" s="329">
        <v>9</v>
      </c>
      <c r="B111" s="353"/>
      <c r="C111" s="353"/>
      <c r="D111" s="354"/>
      <c r="E111" s="355"/>
      <c r="F111" s="355"/>
      <c r="G111" s="355"/>
      <c r="H111" s="355"/>
      <c r="I111" s="355"/>
      <c r="J111" s="355"/>
      <c r="K111" s="703"/>
      <c r="L111" s="704"/>
      <c r="M111" s="356"/>
      <c r="N111" s="355"/>
      <c r="O111" s="339"/>
      <c r="P111" s="123"/>
      <c r="Q111" s="151"/>
      <c r="R111" s="125"/>
      <c r="S111" s="125"/>
      <c r="T111" s="124"/>
      <c r="U111" s="124"/>
      <c r="V111" s="152"/>
      <c r="W111" s="122"/>
      <c r="X111" s="127"/>
      <c r="Y111" s="126"/>
      <c r="Z111" s="371"/>
      <c r="AA111" s="128"/>
      <c r="AB111" s="129"/>
      <c r="AC111" s="161"/>
      <c r="AD111" s="87"/>
      <c r="AE111" s="87"/>
      <c r="AF111" s="87"/>
      <c r="AG111" s="264">
        <f t="shared" si="8"/>
        <v>0</v>
      </c>
      <c r="AH111" s="394"/>
    </row>
    <row r="112" spans="1:48" s="264" customFormat="1" ht="19.899999999999999" customHeight="1" x14ac:dyDescent="0.2">
      <c r="A112" s="329"/>
      <c r="B112" s="353"/>
      <c r="C112" s="353"/>
      <c r="D112" s="354"/>
      <c r="E112" s="355"/>
      <c r="F112" s="355"/>
      <c r="G112" s="355"/>
      <c r="H112" s="355"/>
      <c r="I112" s="355"/>
      <c r="J112" s="355"/>
      <c r="K112" s="406"/>
      <c r="L112" s="407"/>
      <c r="M112" s="356"/>
      <c r="N112" s="355"/>
      <c r="O112" s="339"/>
      <c r="P112" s="123"/>
      <c r="Q112" s="151"/>
      <c r="R112" s="125"/>
      <c r="S112" s="125"/>
      <c r="T112" s="124"/>
      <c r="U112" s="124"/>
      <c r="V112" s="152"/>
      <c r="W112" s="122"/>
      <c r="X112" s="127"/>
      <c r="Y112" s="126"/>
      <c r="Z112" s="371"/>
      <c r="AA112" s="128"/>
      <c r="AB112" s="129"/>
      <c r="AC112" s="161"/>
      <c r="AD112" s="87"/>
      <c r="AE112" s="87"/>
      <c r="AF112" s="87"/>
      <c r="AH112" s="394"/>
    </row>
    <row r="113" spans="1:39" s="264" customFormat="1" ht="19.899999999999999" customHeight="1" x14ac:dyDescent="0.2">
      <c r="A113" s="497">
        <v>10</v>
      </c>
      <c r="B113" s="479"/>
      <c r="C113" s="479"/>
      <c r="D113" s="336"/>
      <c r="E113" s="337"/>
      <c r="F113" s="337"/>
      <c r="G113" s="337"/>
      <c r="H113" s="337"/>
      <c r="I113" s="337"/>
      <c r="J113" s="337"/>
      <c r="K113" s="714"/>
      <c r="L113" s="714"/>
      <c r="M113" s="338"/>
      <c r="N113" s="337"/>
      <c r="O113" s="400"/>
      <c r="P113" s="123"/>
      <c r="Q113" s="151"/>
      <c r="R113" s="125"/>
      <c r="S113" s="125"/>
      <c r="T113" s="124"/>
      <c r="U113" s="124"/>
      <c r="V113" s="152"/>
      <c r="W113" s="122"/>
      <c r="X113" s="127"/>
      <c r="Y113" s="126"/>
      <c r="Z113" s="371"/>
      <c r="AA113" s="128"/>
      <c r="AB113" s="129"/>
      <c r="AC113" s="161"/>
      <c r="AD113" s="87"/>
      <c r="AE113" s="87"/>
      <c r="AF113" s="87"/>
      <c r="AG113" s="264">
        <f t="shared" si="8"/>
        <v>0</v>
      </c>
      <c r="AH113" s="394"/>
    </row>
    <row r="114" spans="1:39" s="408" customFormat="1" ht="19.899999999999999" customHeight="1" thickBot="1" x14ac:dyDescent="0.25">
      <c r="A114" s="329">
        <v>11</v>
      </c>
      <c r="B114" s="353"/>
      <c r="C114" s="353"/>
      <c r="D114" s="354"/>
      <c r="E114" s="480"/>
      <c r="F114" s="480"/>
      <c r="G114" s="480"/>
      <c r="H114" s="480"/>
      <c r="I114" s="480"/>
      <c r="J114" s="480"/>
      <c r="K114" s="707"/>
      <c r="L114" s="707"/>
      <c r="M114" s="356"/>
      <c r="N114" s="480"/>
      <c r="O114" s="389"/>
      <c r="P114" s="123"/>
      <c r="Q114" s="151"/>
      <c r="R114" s="125"/>
      <c r="S114" s="125"/>
      <c r="T114" s="124"/>
      <c r="U114" s="124"/>
      <c r="V114" s="152"/>
      <c r="W114" s="122"/>
      <c r="X114" s="127"/>
      <c r="Y114" s="126"/>
      <c r="Z114" s="371"/>
      <c r="AA114" s="128"/>
      <c r="AB114" s="129"/>
      <c r="AC114" s="161"/>
      <c r="AD114" s="87"/>
      <c r="AE114" s="87"/>
      <c r="AF114" s="87"/>
      <c r="AG114" s="408">
        <f t="shared" si="8"/>
        <v>0</v>
      </c>
      <c r="AH114" s="409"/>
    </row>
    <row r="115" spans="1:39" ht="19.899999999999999" customHeight="1" thickTop="1" thickBot="1" x14ac:dyDescent="0.25">
      <c r="A115" s="329">
        <v>45</v>
      </c>
      <c r="B115" s="353"/>
      <c r="C115" s="353"/>
      <c r="D115" s="354"/>
      <c r="E115" s="480"/>
      <c r="F115" s="480"/>
      <c r="G115" s="480"/>
      <c r="H115" s="480"/>
      <c r="I115" s="480"/>
      <c r="J115" s="480"/>
      <c r="K115" s="480"/>
      <c r="L115" s="356"/>
      <c r="M115" s="356"/>
      <c r="N115" s="389"/>
      <c r="O115" s="389"/>
      <c r="P115" s="123"/>
      <c r="Q115" s="151"/>
      <c r="R115" s="125"/>
      <c r="S115" s="125"/>
      <c r="T115" s="124"/>
      <c r="U115" s="124"/>
      <c r="V115" s="152"/>
      <c r="W115" s="122"/>
      <c r="X115" s="127"/>
      <c r="Y115" s="126"/>
      <c r="Z115" s="371"/>
      <c r="AA115" s="128"/>
      <c r="AB115" s="129"/>
      <c r="AC115" s="161"/>
      <c r="AD115" s="87"/>
      <c r="AE115" s="87"/>
      <c r="AF115" s="87"/>
      <c r="AG115" s="382">
        <f t="shared" si="8"/>
        <v>0</v>
      </c>
      <c r="AH115" s="309"/>
      <c r="AK115" s="17">
        <v>5</v>
      </c>
      <c r="AM115" s="17" t="e">
        <f>#REF!+AK115+-AL115</f>
        <v>#REF!</v>
      </c>
    </row>
    <row r="116" spans="1:39" ht="19.899999999999999" customHeight="1" thickTop="1" thickBot="1" x14ac:dyDescent="0.25">
      <c r="A116" s="497">
        <v>46</v>
      </c>
      <c r="B116" s="479"/>
      <c r="C116" s="479"/>
      <c r="D116" s="336"/>
      <c r="E116" s="337"/>
      <c r="F116" s="337"/>
      <c r="G116" s="337"/>
      <c r="H116" s="337"/>
      <c r="I116" s="337"/>
      <c r="J116" s="337"/>
      <c r="K116" s="337"/>
      <c r="L116" s="338"/>
      <c r="M116" s="338"/>
      <c r="N116" s="400"/>
      <c r="O116" s="400"/>
      <c r="P116" s="123"/>
      <c r="Q116" s="151"/>
      <c r="R116" s="125"/>
      <c r="S116" s="125"/>
      <c r="T116" s="124"/>
      <c r="U116" s="124"/>
      <c r="V116" s="152"/>
      <c r="W116" s="122"/>
      <c r="X116" s="127"/>
      <c r="Y116" s="126"/>
      <c r="Z116" s="371"/>
      <c r="AA116" s="128"/>
      <c r="AB116" s="129"/>
      <c r="AC116" s="161"/>
      <c r="AD116" s="87"/>
      <c r="AE116" s="87"/>
      <c r="AF116" s="87"/>
      <c r="AG116" s="382">
        <f t="shared" si="8"/>
        <v>0</v>
      </c>
      <c r="AH116" s="309"/>
      <c r="AL116" s="17">
        <v>100</v>
      </c>
      <c r="AM116" s="17" t="e">
        <f t="shared" ref="AM116:AM180" si="9">AM115+AK116+-AL116</f>
        <v>#REF!</v>
      </c>
    </row>
    <row r="117" spans="1:39" ht="19.899999999999999" customHeight="1" thickTop="1" thickBot="1" x14ac:dyDescent="0.25">
      <c r="A117" s="329">
        <v>47</v>
      </c>
      <c r="B117" s="353"/>
      <c r="C117" s="353"/>
      <c r="D117" s="354"/>
      <c r="E117" s="480"/>
      <c r="F117" s="480"/>
      <c r="G117" s="480"/>
      <c r="H117" s="480"/>
      <c r="I117" s="480"/>
      <c r="J117" s="480"/>
      <c r="K117" s="480"/>
      <c r="L117" s="356"/>
      <c r="M117" s="356"/>
      <c r="N117" s="389"/>
      <c r="O117" s="389"/>
      <c r="P117" s="123"/>
      <c r="Q117" s="151"/>
      <c r="R117" s="125"/>
      <c r="S117" s="125"/>
      <c r="T117" s="124"/>
      <c r="U117" s="124"/>
      <c r="V117" s="152"/>
      <c r="W117" s="122"/>
      <c r="X117" s="127"/>
      <c r="Y117" s="126"/>
      <c r="Z117" s="371"/>
      <c r="AA117" s="128"/>
      <c r="AB117" s="129"/>
      <c r="AC117" s="161"/>
      <c r="AD117" s="87"/>
      <c r="AE117" s="87"/>
      <c r="AF117" s="87"/>
      <c r="AG117" s="382">
        <f t="shared" si="8"/>
        <v>0</v>
      </c>
      <c r="AH117" s="309"/>
      <c r="AL117" s="17">
        <v>25</v>
      </c>
      <c r="AM117" s="17" t="e">
        <f t="shared" si="9"/>
        <v>#REF!</v>
      </c>
    </row>
    <row r="118" spans="1:39" ht="19.899999999999999" customHeight="1" thickTop="1" x14ac:dyDescent="0.2">
      <c r="A118" s="497">
        <v>48</v>
      </c>
      <c r="B118" s="479"/>
      <c r="C118" s="479"/>
      <c r="D118" s="336"/>
      <c r="E118" s="337"/>
      <c r="F118" s="337"/>
      <c r="G118" s="337"/>
      <c r="H118" s="337"/>
      <c r="I118" s="337"/>
      <c r="J118" s="337"/>
      <c r="K118" s="337"/>
      <c r="L118" s="338"/>
      <c r="M118" s="338"/>
      <c r="N118" s="400"/>
      <c r="O118" s="400"/>
      <c r="P118" s="123"/>
      <c r="Q118" s="151"/>
      <c r="R118" s="125"/>
      <c r="S118" s="125"/>
      <c r="T118" s="124"/>
      <c r="U118" s="124"/>
      <c r="V118" s="152"/>
      <c r="W118" s="122"/>
      <c r="X118" s="127"/>
      <c r="Y118" s="126"/>
      <c r="Z118" s="371"/>
      <c r="AA118" s="128"/>
      <c r="AB118" s="129"/>
      <c r="AC118" s="161"/>
      <c r="AD118" s="87"/>
      <c r="AE118" s="87"/>
      <c r="AF118" s="87"/>
      <c r="AG118" s="17">
        <f t="shared" si="8"/>
        <v>0</v>
      </c>
      <c r="AH118" s="309"/>
      <c r="AL118" s="17">
        <v>175</v>
      </c>
      <c r="AM118" s="17" t="e">
        <f t="shared" si="9"/>
        <v>#REF!</v>
      </c>
    </row>
    <row r="119" spans="1:39" ht="19.899999999999999" customHeight="1" x14ac:dyDescent="0.2">
      <c r="A119" s="329">
        <v>49</v>
      </c>
      <c r="B119" s="353"/>
      <c r="C119" s="353"/>
      <c r="D119" s="354"/>
      <c r="E119" s="480"/>
      <c r="F119" s="480"/>
      <c r="G119" s="480"/>
      <c r="H119" s="480"/>
      <c r="I119" s="480"/>
      <c r="J119" s="480"/>
      <c r="K119" s="480"/>
      <c r="L119" s="356"/>
      <c r="M119" s="356"/>
      <c r="N119" s="389"/>
      <c r="O119" s="389"/>
      <c r="P119" s="123"/>
      <c r="Q119" s="151"/>
      <c r="R119" s="125"/>
      <c r="S119" s="125"/>
      <c r="T119" s="124"/>
      <c r="U119" s="124"/>
      <c r="V119" s="152"/>
      <c r="W119" s="122"/>
      <c r="X119" s="127"/>
      <c r="Y119" s="126"/>
      <c r="Z119" s="371"/>
      <c r="AA119" s="128"/>
      <c r="AB119" s="129"/>
      <c r="AC119" s="161"/>
      <c r="AD119" s="87"/>
      <c r="AE119" s="87"/>
      <c r="AF119" s="87"/>
      <c r="AG119" s="17">
        <f t="shared" si="8"/>
        <v>0</v>
      </c>
      <c r="AH119" s="309"/>
      <c r="AL119" s="17">
        <v>30</v>
      </c>
      <c r="AM119" s="17" t="e">
        <f t="shared" si="9"/>
        <v>#REF!</v>
      </c>
    </row>
    <row r="120" spans="1:39" ht="19.899999999999999" customHeight="1" x14ac:dyDescent="0.2">
      <c r="A120" s="497">
        <v>50</v>
      </c>
      <c r="B120" s="479"/>
      <c r="C120" s="479"/>
      <c r="D120" s="336"/>
      <c r="E120" s="337"/>
      <c r="F120" s="337"/>
      <c r="G120" s="337"/>
      <c r="H120" s="337"/>
      <c r="I120" s="337"/>
      <c r="J120" s="337"/>
      <c r="K120" s="337"/>
      <c r="L120" s="338"/>
      <c r="M120" s="338"/>
      <c r="N120" s="400"/>
      <c r="O120" s="400"/>
      <c r="P120" s="123"/>
      <c r="Q120" s="151"/>
      <c r="R120" s="125"/>
      <c r="S120" s="125"/>
      <c r="T120" s="124"/>
      <c r="U120" s="124"/>
      <c r="V120" s="152"/>
      <c r="W120" s="122"/>
      <c r="X120" s="127"/>
      <c r="Y120" s="126"/>
      <c r="Z120" s="371"/>
      <c r="AA120" s="128"/>
      <c r="AB120" s="129"/>
      <c r="AC120" s="161"/>
      <c r="AD120" s="87"/>
      <c r="AE120" s="87"/>
      <c r="AF120" s="87"/>
      <c r="AG120" s="17">
        <f t="shared" si="8"/>
        <v>0</v>
      </c>
      <c r="AH120" s="309"/>
      <c r="AK120" s="17">
        <v>25</v>
      </c>
      <c r="AM120" s="17" t="e">
        <f t="shared" si="9"/>
        <v>#REF!</v>
      </c>
    </row>
    <row r="121" spans="1:39" ht="19.899999999999999" customHeight="1" x14ac:dyDescent="0.2">
      <c r="A121" s="329">
        <v>51</v>
      </c>
      <c r="B121" s="353"/>
      <c r="C121" s="353"/>
      <c r="D121" s="354"/>
      <c r="E121" s="480"/>
      <c r="F121" s="480"/>
      <c r="G121" s="480"/>
      <c r="H121" s="480"/>
      <c r="I121" s="480"/>
      <c r="J121" s="480"/>
      <c r="K121" s="480"/>
      <c r="L121" s="356"/>
      <c r="M121" s="356"/>
      <c r="N121" s="389"/>
      <c r="O121" s="389"/>
      <c r="P121" s="123"/>
      <c r="Q121" s="151"/>
      <c r="R121" s="125"/>
      <c r="S121" s="125"/>
      <c r="T121" s="124"/>
      <c r="U121" s="124"/>
      <c r="V121" s="152"/>
      <c r="W121" s="122"/>
      <c r="X121" s="127"/>
      <c r="Y121" s="126"/>
      <c r="Z121" s="371"/>
      <c r="AA121" s="128"/>
      <c r="AB121" s="129"/>
      <c r="AC121" s="161"/>
      <c r="AD121" s="87"/>
      <c r="AE121" s="87"/>
      <c r="AF121" s="87"/>
      <c r="AG121" s="17">
        <f t="shared" si="8"/>
        <v>0</v>
      </c>
      <c r="AH121" s="309"/>
      <c r="AK121" s="17">
        <v>27</v>
      </c>
      <c r="AM121" s="17" t="e">
        <f t="shared" si="9"/>
        <v>#REF!</v>
      </c>
    </row>
    <row r="122" spans="1:39" ht="19.899999999999999" customHeight="1" x14ac:dyDescent="0.2">
      <c r="A122" s="497">
        <v>52</v>
      </c>
      <c r="B122" s="479"/>
      <c r="C122" s="479"/>
      <c r="D122" s="336"/>
      <c r="E122" s="337"/>
      <c r="F122" s="337"/>
      <c r="G122" s="337"/>
      <c r="H122" s="337"/>
      <c r="I122" s="337"/>
      <c r="J122" s="337"/>
      <c r="K122" s="337"/>
      <c r="L122" s="338"/>
      <c r="M122" s="338"/>
      <c r="N122" s="400"/>
      <c r="O122" s="400"/>
      <c r="P122" s="123"/>
      <c r="Q122" s="151"/>
      <c r="R122" s="125"/>
      <c r="S122" s="125"/>
      <c r="T122" s="124"/>
      <c r="U122" s="124"/>
      <c r="V122" s="152"/>
      <c r="W122" s="122"/>
      <c r="X122" s="127"/>
      <c r="Y122" s="126"/>
      <c r="Z122" s="371"/>
      <c r="AA122" s="128"/>
      <c r="AB122" s="129"/>
      <c r="AC122" s="161"/>
      <c r="AD122" s="87"/>
      <c r="AE122" s="87"/>
      <c r="AF122" s="87"/>
      <c r="AG122" s="17">
        <f t="shared" si="8"/>
        <v>0</v>
      </c>
      <c r="AH122" s="309"/>
      <c r="AL122" s="17">
        <v>40</v>
      </c>
      <c r="AM122" s="17" t="e">
        <f t="shared" si="9"/>
        <v>#REF!</v>
      </c>
    </row>
    <row r="123" spans="1:39" ht="19.899999999999999" customHeight="1" x14ac:dyDescent="0.2">
      <c r="A123" s="329">
        <v>53</v>
      </c>
      <c r="B123" s="353"/>
      <c r="C123" s="353"/>
      <c r="D123" s="354"/>
      <c r="E123" s="480"/>
      <c r="F123" s="480"/>
      <c r="G123" s="480"/>
      <c r="H123" s="480"/>
      <c r="I123" s="480"/>
      <c r="J123" s="480"/>
      <c r="K123" s="480"/>
      <c r="L123" s="356"/>
      <c r="M123" s="356"/>
      <c r="N123" s="389"/>
      <c r="O123" s="389"/>
      <c r="P123" s="123"/>
      <c r="Q123" s="151"/>
      <c r="R123" s="125"/>
      <c r="S123" s="125"/>
      <c r="T123" s="124"/>
      <c r="U123" s="124"/>
      <c r="V123" s="152"/>
      <c r="W123" s="122"/>
      <c r="X123" s="127"/>
      <c r="Y123" s="126"/>
      <c r="Z123" s="371"/>
      <c r="AA123" s="128"/>
      <c r="AB123" s="129"/>
      <c r="AC123" s="161"/>
      <c r="AD123" s="87"/>
      <c r="AE123" s="87"/>
      <c r="AF123" s="87"/>
      <c r="AG123" s="17">
        <f t="shared" si="8"/>
        <v>0</v>
      </c>
      <c r="AH123" s="309"/>
      <c r="AL123" s="17">
        <v>30</v>
      </c>
      <c r="AM123" s="17" t="e">
        <f t="shared" si="9"/>
        <v>#REF!</v>
      </c>
    </row>
    <row r="124" spans="1:39" ht="19.899999999999999" customHeight="1" x14ac:dyDescent="0.2">
      <c r="A124" s="497">
        <v>54</v>
      </c>
      <c r="B124" s="479"/>
      <c r="C124" s="479"/>
      <c r="D124" s="336"/>
      <c r="E124" s="337"/>
      <c r="F124" s="337"/>
      <c r="G124" s="337"/>
      <c r="H124" s="337"/>
      <c r="I124" s="337"/>
      <c r="J124" s="337"/>
      <c r="K124" s="337"/>
      <c r="L124" s="338"/>
      <c r="M124" s="338"/>
      <c r="N124" s="400"/>
      <c r="O124" s="400"/>
      <c r="P124" s="123"/>
      <c r="Q124" s="151"/>
      <c r="R124" s="125"/>
      <c r="S124" s="125"/>
      <c r="T124" s="124"/>
      <c r="U124" s="124"/>
      <c r="V124" s="152"/>
      <c r="W124" s="122"/>
      <c r="X124" s="127"/>
      <c r="Y124" s="126"/>
      <c r="Z124" s="371"/>
      <c r="AA124" s="128"/>
      <c r="AB124" s="129"/>
      <c r="AC124" s="161"/>
      <c r="AD124" s="87"/>
      <c r="AE124" s="87"/>
      <c r="AF124" s="87"/>
      <c r="AG124" s="17">
        <f t="shared" si="8"/>
        <v>0</v>
      </c>
      <c r="AH124" s="309"/>
      <c r="AL124" s="17">
        <v>10</v>
      </c>
      <c r="AM124" s="17" t="e">
        <f t="shared" si="9"/>
        <v>#REF!</v>
      </c>
    </row>
    <row r="125" spans="1:39" ht="19.899999999999999" customHeight="1" x14ac:dyDescent="0.2">
      <c r="A125" s="329">
        <v>55</v>
      </c>
      <c r="B125" s="353"/>
      <c r="C125" s="353"/>
      <c r="D125" s="354"/>
      <c r="E125" s="480"/>
      <c r="F125" s="480"/>
      <c r="G125" s="480"/>
      <c r="H125" s="480"/>
      <c r="I125" s="480"/>
      <c r="J125" s="480"/>
      <c r="K125" s="480"/>
      <c r="L125" s="356"/>
      <c r="M125" s="356"/>
      <c r="N125" s="389"/>
      <c r="O125" s="389"/>
      <c r="P125" s="123"/>
      <c r="Q125" s="151"/>
      <c r="R125" s="125"/>
      <c r="S125" s="125"/>
      <c r="T125" s="124"/>
      <c r="U125" s="124"/>
      <c r="V125" s="152"/>
      <c r="W125" s="122"/>
      <c r="X125" s="127"/>
      <c r="Y125" s="126"/>
      <c r="Z125" s="371"/>
      <c r="AA125" s="128"/>
      <c r="AB125" s="129"/>
      <c r="AC125" s="161"/>
      <c r="AD125" s="87"/>
      <c r="AE125" s="87"/>
      <c r="AF125" s="87"/>
      <c r="AG125" s="17">
        <f t="shared" si="8"/>
        <v>0</v>
      </c>
      <c r="AH125" s="309"/>
      <c r="AL125" s="17">
        <v>10</v>
      </c>
      <c r="AM125" s="17" t="e">
        <f t="shared" si="9"/>
        <v>#REF!</v>
      </c>
    </row>
    <row r="126" spans="1:39" ht="19.899999999999999" customHeight="1" x14ac:dyDescent="0.2">
      <c r="A126" s="497">
        <v>56</v>
      </c>
      <c r="B126" s="479"/>
      <c r="C126" s="479"/>
      <c r="D126" s="336"/>
      <c r="E126" s="337"/>
      <c r="F126" s="337"/>
      <c r="G126" s="337"/>
      <c r="H126" s="337"/>
      <c r="I126" s="337"/>
      <c r="J126" s="337"/>
      <c r="K126" s="337"/>
      <c r="L126" s="338"/>
      <c r="M126" s="338"/>
      <c r="N126" s="400"/>
      <c r="O126" s="400"/>
      <c r="P126" s="123"/>
      <c r="Q126" s="151"/>
      <c r="R126" s="125"/>
      <c r="S126" s="125"/>
      <c r="T126" s="124"/>
      <c r="U126" s="124"/>
      <c r="V126" s="152"/>
      <c r="W126" s="122"/>
      <c r="X126" s="127"/>
      <c r="Y126" s="126"/>
      <c r="Z126" s="371"/>
      <c r="AA126" s="128"/>
      <c r="AB126" s="129"/>
      <c r="AC126" s="161"/>
      <c r="AD126" s="87"/>
      <c r="AE126" s="87"/>
      <c r="AF126" s="87"/>
      <c r="AG126" s="17">
        <f t="shared" si="8"/>
        <v>0</v>
      </c>
      <c r="AH126" s="309"/>
      <c r="AL126" s="17">
        <v>20</v>
      </c>
      <c r="AM126" s="17" t="e">
        <f t="shared" si="9"/>
        <v>#REF!</v>
      </c>
    </row>
    <row r="127" spans="1:39" ht="19.899999999999999" customHeight="1" x14ac:dyDescent="0.2">
      <c r="A127" s="329">
        <v>57</v>
      </c>
      <c r="B127" s="353"/>
      <c r="C127" s="353"/>
      <c r="D127" s="354"/>
      <c r="E127" s="480"/>
      <c r="F127" s="480"/>
      <c r="G127" s="480"/>
      <c r="H127" s="480"/>
      <c r="I127" s="480"/>
      <c r="J127" s="480"/>
      <c r="K127" s="480"/>
      <c r="L127" s="356"/>
      <c r="M127" s="356"/>
      <c r="N127" s="389"/>
      <c r="O127" s="389"/>
      <c r="P127" s="123"/>
      <c r="Q127" s="151"/>
      <c r="R127" s="125"/>
      <c r="S127" s="125"/>
      <c r="T127" s="124"/>
      <c r="U127" s="124"/>
      <c r="V127" s="152"/>
      <c r="W127" s="122"/>
      <c r="X127" s="127"/>
      <c r="Y127" s="126"/>
      <c r="Z127" s="371"/>
      <c r="AA127" s="128"/>
      <c r="AB127" s="129"/>
      <c r="AC127" s="161"/>
      <c r="AD127" s="87"/>
      <c r="AE127" s="87"/>
      <c r="AF127" s="87"/>
      <c r="AG127" s="17">
        <f t="shared" si="8"/>
        <v>0</v>
      </c>
      <c r="AH127" s="309"/>
      <c r="AL127" s="17">
        <v>96</v>
      </c>
      <c r="AM127" s="17" t="e">
        <f t="shared" si="9"/>
        <v>#REF!</v>
      </c>
    </row>
    <row r="128" spans="1:39" ht="19.899999999999999" customHeight="1" thickBot="1" x14ac:dyDescent="0.25">
      <c r="A128" s="84">
        <v>58</v>
      </c>
      <c r="B128" s="335"/>
      <c r="C128" s="335"/>
      <c r="D128" s="336"/>
      <c r="E128" s="337"/>
      <c r="F128" s="337"/>
      <c r="G128" s="337"/>
      <c r="H128" s="337"/>
      <c r="I128" s="337"/>
      <c r="J128" s="337"/>
      <c r="K128" s="337"/>
      <c r="L128" s="338"/>
      <c r="M128" s="338"/>
      <c r="N128" s="400"/>
      <c r="O128" s="387"/>
      <c r="P128" s="410"/>
      <c r="Q128" s="411"/>
      <c r="R128" s="412"/>
      <c r="S128" s="412"/>
      <c r="T128" s="413"/>
      <c r="U128" s="413"/>
      <c r="V128" s="414"/>
      <c r="W128" s="415"/>
      <c r="X128" s="416"/>
      <c r="Y128" s="417"/>
      <c r="Z128" s="418"/>
      <c r="AA128" s="419"/>
      <c r="AB128" s="420"/>
      <c r="AC128" s="421"/>
      <c r="AD128" s="170"/>
      <c r="AE128" s="170"/>
      <c r="AF128" s="170"/>
      <c r="AG128" s="17">
        <f t="shared" si="8"/>
        <v>0</v>
      </c>
      <c r="AH128" s="309"/>
      <c r="AL128" s="17">
        <v>20</v>
      </c>
      <c r="AM128" s="17" t="e">
        <f t="shared" si="9"/>
        <v>#REF!</v>
      </c>
    </row>
    <row r="129" spans="1:40" ht="19.899999999999999" customHeight="1" thickBot="1" x14ac:dyDescent="0.25">
      <c r="A129" s="362"/>
      <c r="B129" s="696" t="s">
        <v>7</v>
      </c>
      <c r="C129" s="697"/>
      <c r="D129" s="697"/>
      <c r="E129" s="697"/>
      <c r="F129" s="697"/>
      <c r="G129" s="697"/>
      <c r="H129" s="697"/>
      <c r="I129" s="697"/>
      <c r="J129" s="697"/>
      <c r="K129" s="697"/>
      <c r="L129" s="697"/>
      <c r="M129" s="697"/>
      <c r="N129" s="697"/>
      <c r="O129" s="698"/>
      <c r="P129" s="422">
        <f t="shared" ref="P129:AF129" si="10">SUM(P104:P128)</f>
        <v>565</v>
      </c>
      <c r="Q129" s="422">
        <f t="shared" si="10"/>
        <v>360</v>
      </c>
      <c r="R129" s="423">
        <f t="shared" si="10"/>
        <v>140</v>
      </c>
      <c r="S129" s="423">
        <f t="shared" si="10"/>
        <v>0</v>
      </c>
      <c r="T129" s="424">
        <f t="shared" si="10"/>
        <v>60</v>
      </c>
      <c r="U129" s="424">
        <f t="shared" si="10"/>
        <v>0</v>
      </c>
      <c r="V129" s="425">
        <f t="shared" si="10"/>
        <v>0</v>
      </c>
      <c r="W129" s="426">
        <f t="shared" si="10"/>
        <v>0</v>
      </c>
      <c r="X129" s="427">
        <f t="shared" si="10"/>
        <v>145</v>
      </c>
      <c r="Y129" s="428">
        <f t="shared" si="10"/>
        <v>20</v>
      </c>
      <c r="Z129" s="429">
        <f t="shared" si="10"/>
        <v>25</v>
      </c>
      <c r="AA129" s="430">
        <f t="shared" si="10"/>
        <v>25</v>
      </c>
      <c r="AB129" s="363">
        <f t="shared" si="10"/>
        <v>25</v>
      </c>
      <c r="AC129" s="363">
        <f t="shared" si="10"/>
        <v>0</v>
      </c>
      <c r="AD129" s="363">
        <f t="shared" si="10"/>
        <v>0</v>
      </c>
      <c r="AE129" s="363">
        <f t="shared" si="10"/>
        <v>0</v>
      </c>
      <c r="AF129" s="431">
        <f t="shared" si="10"/>
        <v>0</v>
      </c>
      <c r="AG129" s="364"/>
      <c r="AH129" s="309">
        <f>SUM(P129:AF129)</f>
        <v>1365</v>
      </c>
      <c r="AM129" s="17">
        <v>5309</v>
      </c>
    </row>
    <row r="130" spans="1:40" s="263" customFormat="1" ht="19.899999999999999" customHeight="1" thickTop="1" x14ac:dyDescent="0.2">
      <c r="A130" s="365">
        <v>1</v>
      </c>
      <c r="B130" s="260"/>
      <c r="C130" s="260"/>
      <c r="D130" s="366"/>
      <c r="E130" s="367"/>
      <c r="F130" s="367"/>
      <c r="G130" s="367"/>
      <c r="H130" s="367"/>
      <c r="I130" s="367"/>
      <c r="J130" s="367"/>
      <c r="K130" s="724"/>
      <c r="L130" s="725"/>
      <c r="M130" s="368"/>
      <c r="N130" s="367"/>
      <c r="O130" s="369"/>
      <c r="P130" s="294"/>
      <c r="Q130" s="370"/>
      <c r="R130" s="295"/>
      <c r="S130" s="295"/>
      <c r="T130" s="296"/>
      <c r="U130" s="296"/>
      <c r="V130" s="380"/>
      <c r="W130" s="297"/>
      <c r="X130" s="298"/>
      <c r="Y130" s="299"/>
      <c r="Z130" s="381"/>
      <c r="AA130" s="300"/>
      <c r="AB130" s="301"/>
      <c r="AC130" s="302"/>
      <c r="AD130" s="390"/>
      <c r="AE130" s="261"/>
      <c r="AF130" s="262"/>
      <c r="AG130" s="263">
        <f t="shared" ref="AG130:AG151" si="11">SUM(P130:AF130)</f>
        <v>0</v>
      </c>
      <c r="AH130" s="432"/>
      <c r="AL130" s="263">
        <v>25</v>
      </c>
      <c r="AM130" s="263">
        <f>AM129+AK130+-AL130</f>
        <v>5284</v>
      </c>
    </row>
    <row r="131" spans="1:40" s="264" customFormat="1" ht="19.899999999999999" customHeight="1" x14ac:dyDescent="0.2">
      <c r="A131" s="84">
        <v>2</v>
      </c>
      <c r="B131" s="75"/>
      <c r="C131" s="75"/>
      <c r="D131" s="336"/>
      <c r="E131" s="337"/>
      <c r="F131" s="337"/>
      <c r="G131" s="337"/>
      <c r="H131" s="337"/>
      <c r="I131" s="337"/>
      <c r="J131" s="337"/>
      <c r="K131" s="701"/>
      <c r="L131" s="702"/>
      <c r="M131" s="338"/>
      <c r="N131" s="337"/>
      <c r="O131" s="387"/>
      <c r="P131" s="123"/>
      <c r="Q131" s="151"/>
      <c r="R131" s="125"/>
      <c r="S131" s="125"/>
      <c r="T131" s="124"/>
      <c r="U131" s="124"/>
      <c r="V131" s="152"/>
      <c r="W131" s="122"/>
      <c r="X131" s="127"/>
      <c r="Y131" s="126"/>
      <c r="Z131" s="371"/>
      <c r="AA131" s="128"/>
      <c r="AB131" s="129"/>
      <c r="AC131" s="161"/>
      <c r="AD131" s="87"/>
      <c r="AE131" s="28"/>
      <c r="AF131" s="92"/>
      <c r="AG131" s="264">
        <f t="shared" si="11"/>
        <v>0</v>
      </c>
      <c r="AH131" s="394"/>
      <c r="AL131" s="264">
        <v>30</v>
      </c>
      <c r="AM131" s="264">
        <f t="shared" si="9"/>
        <v>5254</v>
      </c>
    </row>
    <row r="132" spans="1:40" s="267" customFormat="1" ht="19.899999999999999" customHeight="1" x14ac:dyDescent="0.2">
      <c r="A132" s="329">
        <v>3</v>
      </c>
      <c r="B132" s="265"/>
      <c r="C132" s="265"/>
      <c r="D132" s="354"/>
      <c r="E132" s="355"/>
      <c r="F132" s="355"/>
      <c r="G132" s="355"/>
      <c r="H132" s="355"/>
      <c r="I132" s="355"/>
      <c r="J132" s="355"/>
      <c r="K132" s="703"/>
      <c r="L132" s="704"/>
      <c r="M132" s="356"/>
      <c r="N132" s="355"/>
      <c r="O132" s="339"/>
      <c r="P132" s="123"/>
      <c r="Q132" s="151"/>
      <c r="R132" s="125"/>
      <c r="S132" s="125"/>
      <c r="T132" s="124"/>
      <c r="U132" s="124"/>
      <c r="V132" s="152"/>
      <c r="W132" s="122"/>
      <c r="X132" s="127"/>
      <c r="Y132" s="126"/>
      <c r="Z132" s="371"/>
      <c r="AA132" s="128"/>
      <c r="AB132" s="129"/>
      <c r="AC132" s="266"/>
      <c r="AD132" s="28"/>
      <c r="AE132" s="28"/>
      <c r="AF132" s="92"/>
      <c r="AG132" s="267">
        <f t="shared" si="11"/>
        <v>0</v>
      </c>
      <c r="AH132" s="393"/>
      <c r="AK132" s="267">
        <v>634</v>
      </c>
      <c r="AM132" s="267">
        <f t="shared" si="9"/>
        <v>5888</v>
      </c>
    </row>
    <row r="133" spans="1:40" s="264" customFormat="1" ht="19.899999999999999" customHeight="1" x14ac:dyDescent="0.2">
      <c r="A133" s="84">
        <v>4</v>
      </c>
      <c r="B133" s="75"/>
      <c r="C133" s="75"/>
      <c r="D133" s="85"/>
      <c r="E133" s="433"/>
      <c r="F133" s="85"/>
      <c r="G133" s="130"/>
      <c r="H133" s="130"/>
      <c r="I133" s="86"/>
      <c r="J133" s="86"/>
      <c r="K133" s="726"/>
      <c r="L133" s="727"/>
      <c r="M133" s="85"/>
      <c r="N133" s="85"/>
      <c r="O133" s="85"/>
      <c r="P133" s="123"/>
      <c r="Q133" s="151"/>
      <c r="R133" s="125"/>
      <c r="S133" s="125"/>
      <c r="T133" s="124"/>
      <c r="U133" s="124"/>
      <c r="V133" s="152"/>
      <c r="W133" s="122"/>
      <c r="X133" s="127"/>
      <c r="Y133" s="126"/>
      <c r="Z133" s="371"/>
      <c r="AA133" s="128"/>
      <c r="AB133" s="129"/>
      <c r="AC133" s="266"/>
      <c r="AD133" s="28"/>
      <c r="AE133" s="28"/>
      <c r="AF133" s="92"/>
      <c r="AG133" s="264">
        <f t="shared" si="11"/>
        <v>0</v>
      </c>
      <c r="AH133" s="394"/>
      <c r="AK133" s="264">
        <v>486</v>
      </c>
      <c r="AM133" s="264">
        <f t="shared" si="9"/>
        <v>6374</v>
      </c>
    </row>
    <row r="134" spans="1:40" s="267" customFormat="1" ht="19.899999999999999" customHeight="1" x14ac:dyDescent="0.2">
      <c r="A134" s="329">
        <v>5</v>
      </c>
      <c r="B134" s="265"/>
      <c r="C134" s="265"/>
      <c r="D134" s="354"/>
      <c r="E134" s="355"/>
      <c r="F134" s="355"/>
      <c r="G134" s="355"/>
      <c r="H134" s="355"/>
      <c r="I134" s="355"/>
      <c r="J134" s="355"/>
      <c r="K134" s="406"/>
      <c r="L134" s="407"/>
      <c r="M134" s="356"/>
      <c r="N134" s="355"/>
      <c r="O134" s="339"/>
      <c r="P134" s="123"/>
      <c r="Q134" s="151"/>
      <c r="R134" s="125"/>
      <c r="S134" s="125"/>
      <c r="T134" s="124"/>
      <c r="U134" s="124"/>
      <c r="V134" s="152"/>
      <c r="W134" s="122"/>
      <c r="X134" s="127"/>
      <c r="Y134" s="126"/>
      <c r="Z134" s="371"/>
      <c r="AA134" s="128"/>
      <c r="AB134" s="129"/>
      <c r="AC134" s="161"/>
      <c r="AD134" s="87"/>
      <c r="AE134" s="28"/>
      <c r="AF134" s="92"/>
      <c r="AG134" s="267">
        <f t="shared" si="11"/>
        <v>0</v>
      </c>
      <c r="AH134" s="393"/>
      <c r="AL134" s="267">
        <v>300</v>
      </c>
      <c r="AM134" s="267">
        <f t="shared" si="9"/>
        <v>6074</v>
      </c>
    </row>
    <row r="135" spans="1:40" s="264" customFormat="1" ht="19.899999999999999" customHeight="1" x14ac:dyDescent="0.25">
      <c r="A135" s="84">
        <v>6</v>
      </c>
      <c r="B135" s="75"/>
      <c r="C135" s="75"/>
      <c r="D135" s="258"/>
      <c r="E135" s="258"/>
      <c r="F135" s="258"/>
      <c r="G135" s="130"/>
      <c r="H135" s="130"/>
      <c r="I135" s="86"/>
      <c r="J135" s="86"/>
      <c r="K135" s="728"/>
      <c r="L135" s="729"/>
      <c r="M135" s="85"/>
      <c r="N135" s="85"/>
      <c r="O135" s="85"/>
      <c r="P135" s="123"/>
      <c r="Q135" s="151"/>
      <c r="R135" s="125"/>
      <c r="S135" s="125"/>
      <c r="T135" s="124"/>
      <c r="U135" s="124"/>
      <c r="V135" s="152"/>
      <c r="W135" s="122"/>
      <c r="X135" s="127"/>
      <c r="Y135" s="126"/>
      <c r="Z135" s="371"/>
      <c r="AA135" s="128"/>
      <c r="AB135" s="129"/>
      <c r="AC135" s="266"/>
      <c r="AD135" s="28"/>
      <c r="AE135" s="28"/>
      <c r="AF135" s="92"/>
      <c r="AG135" s="264">
        <f t="shared" si="11"/>
        <v>0</v>
      </c>
      <c r="AH135" s="394"/>
      <c r="AL135" s="264">
        <v>20</v>
      </c>
      <c r="AM135" s="264">
        <f t="shared" si="9"/>
        <v>6054</v>
      </c>
    </row>
    <row r="136" spans="1:40" s="267" customFormat="1" ht="25.5" customHeight="1" x14ac:dyDescent="0.2">
      <c r="A136" s="329">
        <v>7</v>
      </c>
      <c r="B136" s="265"/>
      <c r="C136" s="265"/>
      <c r="D136" s="354"/>
      <c r="E136" s="355"/>
      <c r="F136" s="355"/>
      <c r="G136" s="355"/>
      <c r="H136" s="355"/>
      <c r="I136" s="355"/>
      <c r="J136" s="355"/>
      <c r="K136" s="703" t="s">
        <v>52</v>
      </c>
      <c r="L136" s="704"/>
      <c r="M136" s="356"/>
      <c r="N136" s="355"/>
      <c r="O136" s="339"/>
      <c r="P136" s="123"/>
      <c r="Q136" s="151"/>
      <c r="R136" s="125"/>
      <c r="S136" s="125"/>
      <c r="T136" s="124"/>
      <c r="U136" s="124"/>
      <c r="V136" s="152"/>
      <c r="W136" s="122"/>
      <c r="X136" s="127"/>
      <c r="Y136" s="126"/>
      <c r="Z136" s="371"/>
      <c r="AA136" s="128"/>
      <c r="AB136" s="129"/>
      <c r="AC136" s="266"/>
      <c r="AD136" s="28"/>
      <c r="AE136" s="28"/>
      <c r="AF136" s="92"/>
      <c r="AG136" s="267">
        <f t="shared" si="11"/>
        <v>0</v>
      </c>
      <c r="AH136" s="393"/>
      <c r="AL136" s="267">
        <v>10</v>
      </c>
      <c r="AM136" s="267">
        <f t="shared" si="9"/>
        <v>6044</v>
      </c>
    </row>
    <row r="137" spans="1:40" s="264" customFormat="1" ht="19.899999999999999" customHeight="1" x14ac:dyDescent="0.2">
      <c r="A137" s="497">
        <v>8</v>
      </c>
      <c r="B137" s="75"/>
      <c r="C137" s="75"/>
      <c r="D137" s="85"/>
      <c r="E137" s="85"/>
      <c r="F137" s="76"/>
      <c r="G137" s="130"/>
      <c r="H137" s="130"/>
      <c r="I137" s="86"/>
      <c r="J137" s="86"/>
      <c r="K137" s="723"/>
      <c r="L137" s="723"/>
      <c r="M137" s="85"/>
      <c r="N137" s="85"/>
      <c r="O137" s="85"/>
      <c r="P137" s="123"/>
      <c r="Q137" s="151"/>
      <c r="R137" s="125"/>
      <c r="S137" s="125"/>
      <c r="T137" s="124"/>
      <c r="U137" s="124"/>
      <c r="V137" s="152"/>
      <c r="W137" s="122"/>
      <c r="X137" s="127"/>
      <c r="Y137" s="126"/>
      <c r="Z137" s="371"/>
      <c r="AA137" s="128"/>
      <c r="AB137" s="129"/>
      <c r="AC137" s="161"/>
      <c r="AD137" s="87"/>
      <c r="AE137" s="87"/>
      <c r="AF137" s="87"/>
      <c r="AG137" s="264">
        <f t="shared" si="11"/>
        <v>0</v>
      </c>
      <c r="AH137" s="394"/>
      <c r="AL137" s="264">
        <v>100</v>
      </c>
      <c r="AM137" s="264">
        <f t="shared" si="9"/>
        <v>5944</v>
      </c>
      <c r="AN137" s="264">
        <f>95+45+457+70+115+10+40+40+61+175+40+48+100+30+156+55+30</f>
        <v>1567</v>
      </c>
    </row>
    <row r="138" spans="1:40" s="275" customFormat="1" ht="19.899999999999999" customHeight="1" thickBot="1" x14ac:dyDescent="0.25">
      <c r="A138" s="329">
        <v>9</v>
      </c>
      <c r="B138" s="265"/>
      <c r="C138" s="265"/>
      <c r="D138" s="354"/>
      <c r="E138" s="480"/>
      <c r="F138" s="480"/>
      <c r="G138" s="480"/>
      <c r="H138" s="480"/>
      <c r="I138" s="480"/>
      <c r="J138" s="480"/>
      <c r="K138" s="707"/>
      <c r="L138" s="707"/>
      <c r="M138" s="356"/>
      <c r="N138" s="480"/>
      <c r="O138" s="389"/>
      <c r="P138" s="123"/>
      <c r="Q138" s="151"/>
      <c r="R138" s="125"/>
      <c r="S138" s="125"/>
      <c r="T138" s="124"/>
      <c r="U138" s="124"/>
      <c r="V138" s="152"/>
      <c r="W138" s="122"/>
      <c r="X138" s="127"/>
      <c r="Y138" s="126"/>
      <c r="Z138" s="371"/>
      <c r="AA138" s="128"/>
      <c r="AB138" s="129"/>
      <c r="AC138" s="161"/>
      <c r="AD138" s="87"/>
      <c r="AE138" s="87"/>
      <c r="AF138" s="87"/>
      <c r="AG138" s="275">
        <f t="shared" si="11"/>
        <v>0</v>
      </c>
      <c r="AH138" s="395"/>
      <c r="AK138" s="275">
        <v>41</v>
      </c>
      <c r="AM138" s="275">
        <f t="shared" si="9"/>
        <v>5985</v>
      </c>
    </row>
    <row r="139" spans="1:40" ht="19.899999999999999" customHeight="1" thickTop="1" x14ac:dyDescent="0.2">
      <c r="A139" s="497">
        <v>10</v>
      </c>
      <c r="B139" s="75"/>
      <c r="C139" s="75"/>
      <c r="D139" s="76"/>
      <c r="E139" s="386"/>
      <c r="F139" s="76"/>
      <c r="G139" s="130"/>
      <c r="H139" s="130"/>
      <c r="I139" s="86"/>
      <c r="J139" s="86"/>
      <c r="K139" s="723"/>
      <c r="L139" s="723"/>
      <c r="M139" s="85"/>
      <c r="N139" s="85"/>
      <c r="O139" s="85"/>
      <c r="P139" s="123"/>
      <c r="Q139" s="151"/>
      <c r="R139" s="125"/>
      <c r="S139" s="125"/>
      <c r="T139" s="124"/>
      <c r="U139" s="124"/>
      <c r="V139" s="152"/>
      <c r="W139" s="122"/>
      <c r="X139" s="127"/>
      <c r="Y139" s="126"/>
      <c r="Z139" s="371"/>
      <c r="AA139" s="128"/>
      <c r="AB139" s="129"/>
      <c r="AC139" s="161"/>
      <c r="AD139" s="87"/>
      <c r="AE139" s="87"/>
      <c r="AF139" s="87"/>
      <c r="AG139" s="17">
        <f t="shared" si="11"/>
        <v>0</v>
      </c>
      <c r="AH139" s="309"/>
      <c r="AL139" s="17">
        <v>1333</v>
      </c>
      <c r="AM139" s="17">
        <f t="shared" si="9"/>
        <v>4652</v>
      </c>
    </row>
    <row r="140" spans="1:40" ht="19.899999999999999" customHeight="1" x14ac:dyDescent="0.2">
      <c r="A140" s="329">
        <v>11</v>
      </c>
      <c r="B140" s="265"/>
      <c r="C140" s="265"/>
      <c r="D140" s="551"/>
      <c r="E140" s="480"/>
      <c r="F140" s="551"/>
      <c r="G140" s="552"/>
      <c r="H140" s="552"/>
      <c r="I140" s="553"/>
      <c r="J140" s="553"/>
      <c r="K140" s="553"/>
      <c r="L140" s="553"/>
      <c r="M140" s="554"/>
      <c r="N140" s="554"/>
      <c r="O140" s="554"/>
      <c r="P140" s="123"/>
      <c r="Q140" s="151"/>
      <c r="R140" s="125"/>
      <c r="S140" s="125"/>
      <c r="T140" s="124"/>
      <c r="U140" s="124"/>
      <c r="V140" s="152"/>
      <c r="W140" s="122"/>
      <c r="X140" s="127"/>
      <c r="Y140" s="126"/>
      <c r="Z140" s="371"/>
      <c r="AA140" s="128"/>
      <c r="AB140" s="129"/>
      <c r="AC140" s="161"/>
      <c r="AD140" s="87"/>
      <c r="AE140" s="87"/>
      <c r="AF140" s="87"/>
      <c r="AH140" s="309"/>
    </row>
    <row r="141" spans="1:40" ht="19.899999999999999" customHeight="1" x14ac:dyDescent="0.2">
      <c r="A141" s="497"/>
      <c r="B141" s="75"/>
      <c r="C141" s="75"/>
      <c r="D141" s="76"/>
      <c r="E141" s="386"/>
      <c r="F141" s="76"/>
      <c r="G141" s="130"/>
      <c r="H141" s="130"/>
      <c r="I141" s="86"/>
      <c r="J141" s="86"/>
      <c r="K141" s="86"/>
      <c r="L141" s="86"/>
      <c r="M141" s="85"/>
      <c r="N141" s="85"/>
      <c r="O141" s="85"/>
      <c r="P141" s="123"/>
      <c r="Q141" s="151"/>
      <c r="R141" s="125"/>
      <c r="S141" s="125"/>
      <c r="T141" s="124"/>
      <c r="U141" s="124"/>
      <c r="V141" s="152"/>
      <c r="W141" s="122"/>
      <c r="X141" s="127"/>
      <c r="Y141" s="126"/>
      <c r="Z141" s="371"/>
      <c r="AA141" s="128"/>
      <c r="AB141" s="129"/>
      <c r="AC141" s="161"/>
      <c r="AD141" s="87"/>
      <c r="AE141" s="87"/>
      <c r="AF141" s="87"/>
      <c r="AH141" s="309"/>
    </row>
    <row r="142" spans="1:40" s="172" customFormat="1" ht="19.899999999999999" customHeight="1" x14ac:dyDescent="0.2">
      <c r="A142" s="329">
        <v>12</v>
      </c>
      <c r="B142" s="265"/>
      <c r="C142" s="265"/>
      <c r="D142" s="354"/>
      <c r="E142" s="480"/>
      <c r="F142" s="480"/>
      <c r="G142" s="480"/>
      <c r="H142" s="480"/>
      <c r="I142" s="480"/>
      <c r="J142" s="480"/>
      <c r="K142" s="707"/>
      <c r="L142" s="707"/>
      <c r="M142" s="356"/>
      <c r="N142" s="480"/>
      <c r="O142" s="389"/>
      <c r="P142" s="123"/>
      <c r="Q142" s="151"/>
      <c r="R142" s="125"/>
      <c r="S142" s="125"/>
      <c r="T142" s="124"/>
      <c r="U142" s="124"/>
      <c r="V142" s="152"/>
      <c r="W142" s="122"/>
      <c r="X142" s="127"/>
      <c r="Y142" s="126"/>
      <c r="Z142" s="371"/>
      <c r="AA142" s="128"/>
      <c r="AB142" s="129"/>
      <c r="AC142" s="161"/>
      <c r="AD142" s="87"/>
      <c r="AE142" s="87"/>
      <c r="AF142" s="87"/>
      <c r="AG142" s="172">
        <f t="shared" si="11"/>
        <v>0</v>
      </c>
      <c r="AH142" s="434"/>
    </row>
    <row r="143" spans="1:40" ht="19.899999999999999" customHeight="1" x14ac:dyDescent="0.2">
      <c r="A143" s="497">
        <v>12</v>
      </c>
      <c r="B143" s="75"/>
      <c r="C143" s="75"/>
      <c r="D143" s="76"/>
      <c r="E143" s="76"/>
      <c r="F143" s="76"/>
      <c r="G143" s="130"/>
      <c r="H143" s="130"/>
      <c r="I143" s="86"/>
      <c r="J143" s="86"/>
      <c r="K143" s="86"/>
      <c r="L143" s="86"/>
      <c r="M143" s="85"/>
      <c r="N143" s="85"/>
      <c r="O143" s="85"/>
      <c r="P143" s="123"/>
      <c r="Q143" s="151"/>
      <c r="R143" s="125"/>
      <c r="S143" s="125"/>
      <c r="T143" s="124"/>
      <c r="U143" s="124"/>
      <c r="V143" s="152"/>
      <c r="W143" s="122"/>
      <c r="X143" s="127"/>
      <c r="Y143" s="126"/>
      <c r="Z143" s="371"/>
      <c r="AA143" s="128"/>
      <c r="AB143" s="129"/>
      <c r="AC143" s="161"/>
      <c r="AD143" s="87"/>
      <c r="AE143" s="87"/>
      <c r="AF143" s="87"/>
      <c r="AH143" s="309"/>
    </row>
    <row r="144" spans="1:40" s="172" customFormat="1" ht="19.899999999999999" customHeight="1" x14ac:dyDescent="0.2">
      <c r="A144" s="329">
        <v>13</v>
      </c>
      <c r="B144" s="265"/>
      <c r="C144" s="265"/>
      <c r="D144" s="354"/>
      <c r="E144" s="480"/>
      <c r="F144" s="480"/>
      <c r="G144" s="480"/>
      <c r="H144" s="480"/>
      <c r="I144" s="480"/>
      <c r="J144" s="480"/>
      <c r="K144" s="707"/>
      <c r="L144" s="707"/>
      <c r="M144" s="356"/>
      <c r="N144" s="480"/>
      <c r="O144" s="389"/>
      <c r="P144" s="531"/>
      <c r="Q144" s="151"/>
      <c r="R144" s="125"/>
      <c r="S144" s="125"/>
      <c r="T144" s="124"/>
      <c r="U144" s="124"/>
      <c r="V144" s="152"/>
      <c r="W144" s="122"/>
      <c r="X144" s="127"/>
      <c r="Y144" s="126"/>
      <c r="Z144" s="371"/>
      <c r="AA144" s="128"/>
      <c r="AB144" s="129"/>
      <c r="AC144" s="162"/>
      <c r="AD144" s="29"/>
      <c r="AE144" s="29"/>
      <c r="AF144" s="37"/>
      <c r="AH144" s="434"/>
    </row>
    <row r="145" spans="1:42" s="172" customFormat="1" ht="19.899999999999999" customHeight="1" x14ac:dyDescent="0.2">
      <c r="A145" s="329"/>
      <c r="B145" s="265"/>
      <c r="C145" s="265"/>
      <c r="D145" s="354"/>
      <c r="E145" s="480"/>
      <c r="F145" s="480"/>
      <c r="G145" s="480"/>
      <c r="H145" s="480"/>
      <c r="I145" s="480"/>
      <c r="J145" s="480"/>
      <c r="K145" s="480"/>
      <c r="L145" s="480"/>
      <c r="M145" s="356"/>
      <c r="N145" s="480"/>
      <c r="O145" s="389"/>
      <c r="P145" s="531"/>
      <c r="Q145" s="151"/>
      <c r="R145" s="125"/>
      <c r="S145" s="125"/>
      <c r="T145" s="124"/>
      <c r="U145" s="124"/>
      <c r="V145" s="152"/>
      <c r="W145" s="122"/>
      <c r="X145" s="127"/>
      <c r="Y145" s="126"/>
      <c r="Z145" s="371"/>
      <c r="AA145" s="128"/>
      <c r="AB145" s="129"/>
      <c r="AC145" s="162"/>
      <c r="AD145" s="29"/>
      <c r="AE145" s="29"/>
      <c r="AF145" s="37"/>
      <c r="AH145" s="434"/>
    </row>
    <row r="146" spans="1:42" s="172" customFormat="1" ht="19.899999999999999" customHeight="1" x14ac:dyDescent="0.2">
      <c r="A146" s="373"/>
      <c r="B146" s="477"/>
      <c r="C146" s="477"/>
      <c r="D146" s="359"/>
      <c r="E146" s="360"/>
      <c r="F146" s="360"/>
      <c r="G146" s="360"/>
      <c r="H146" s="360"/>
      <c r="I146" s="360"/>
      <c r="J146" s="360"/>
      <c r="K146" s="398"/>
      <c r="L146" s="399"/>
      <c r="M146" s="361"/>
      <c r="N146" s="360"/>
      <c r="O146" s="478"/>
      <c r="P146" s="123"/>
      <c r="Q146" s="151"/>
      <c r="R146" s="125"/>
      <c r="S146" s="125"/>
      <c r="T146" s="124"/>
      <c r="U146" s="124"/>
      <c r="V146" s="152"/>
      <c r="W146" s="122"/>
      <c r="X146" s="127"/>
      <c r="Y146" s="126"/>
      <c r="Z146" s="371"/>
      <c r="AA146" s="128"/>
      <c r="AB146" s="129"/>
      <c r="AC146" s="162"/>
      <c r="AD146" s="29"/>
      <c r="AE146" s="29"/>
      <c r="AF146" s="37"/>
      <c r="AH146" s="434"/>
    </row>
    <row r="147" spans="1:42" ht="19.899999999999999" customHeight="1" thickBot="1" x14ac:dyDescent="0.25">
      <c r="A147" s="84">
        <v>14</v>
      </c>
      <c r="B147" s="246"/>
      <c r="C147" s="246"/>
      <c r="D147" s="247"/>
      <c r="E147" s="247"/>
      <c r="F147" s="247"/>
      <c r="G147" s="248"/>
      <c r="H147" s="248"/>
      <c r="I147" s="249"/>
      <c r="J147" s="249"/>
      <c r="K147" s="250"/>
      <c r="L147" s="251"/>
      <c r="M147" s="252"/>
      <c r="N147" s="252"/>
      <c r="O147" s="90"/>
      <c r="P147" s="123"/>
      <c r="Q147" s="151"/>
      <c r="R147" s="125"/>
      <c r="S147" s="125"/>
      <c r="T147" s="124"/>
      <c r="U147" s="124"/>
      <c r="V147" s="152"/>
      <c r="W147" s="122"/>
      <c r="X147" s="127"/>
      <c r="Y147" s="126"/>
      <c r="Z147" s="371"/>
      <c r="AA147" s="128"/>
      <c r="AB147" s="129"/>
      <c r="AC147" s="162"/>
      <c r="AD147" s="29"/>
      <c r="AE147" s="29"/>
      <c r="AF147" s="37"/>
      <c r="AH147" s="309"/>
    </row>
    <row r="148" spans="1:42" s="172" customFormat="1" ht="19.899999999999999" customHeight="1" x14ac:dyDescent="0.2">
      <c r="A148" s="435">
        <v>15</v>
      </c>
      <c r="B148" s="287"/>
      <c r="C148" s="287"/>
      <c r="D148" s="374"/>
      <c r="E148" s="375"/>
      <c r="F148" s="375"/>
      <c r="G148" s="375"/>
      <c r="H148" s="375"/>
      <c r="I148" s="375"/>
      <c r="J148" s="375"/>
      <c r="K148" s="719"/>
      <c r="L148" s="720"/>
      <c r="M148" s="376"/>
      <c r="N148" s="375"/>
      <c r="O148" s="378"/>
      <c r="P148" s="277"/>
      <c r="Q148" s="278"/>
      <c r="R148" s="279"/>
      <c r="S148" s="279"/>
      <c r="T148" s="280"/>
      <c r="U148" s="280"/>
      <c r="V148" s="281"/>
      <c r="W148" s="282"/>
      <c r="X148" s="283"/>
      <c r="Y148" s="284"/>
      <c r="Z148" s="379"/>
      <c r="AA148" s="285"/>
      <c r="AB148" s="286"/>
      <c r="AC148" s="162"/>
      <c r="AD148" s="29"/>
      <c r="AE148" s="29"/>
      <c r="AF148" s="37"/>
      <c r="AG148" s="172">
        <f t="shared" si="11"/>
        <v>0</v>
      </c>
      <c r="AH148" s="434"/>
      <c r="AL148" s="172">
        <v>41</v>
      </c>
      <c r="AM148" s="172">
        <f>AM139+AK148+-AL148</f>
        <v>4611</v>
      </c>
      <c r="AN148" s="172">
        <f>20+95+19+10+10+10+30</f>
        <v>194</v>
      </c>
    </row>
    <row r="149" spans="1:42" s="289" customFormat="1" ht="19.899999999999999" customHeight="1" x14ac:dyDescent="0.2">
      <c r="A149" s="329"/>
      <c r="B149" s="288"/>
      <c r="C149" s="288"/>
      <c r="D149" s="436"/>
      <c r="E149" s="437"/>
      <c r="F149" s="437">
        <v>2017</v>
      </c>
      <c r="G149" s="437"/>
      <c r="H149" s="437"/>
      <c r="I149" s="437"/>
      <c r="J149" s="437"/>
      <c r="K149" s="401"/>
      <c r="L149" s="438"/>
      <c r="M149" s="439"/>
      <c r="N149" s="437"/>
      <c r="O149" s="440"/>
      <c r="P149" s="277"/>
      <c r="Q149" s="278"/>
      <c r="R149" s="279"/>
      <c r="S149" s="279"/>
      <c r="T149" s="280"/>
      <c r="U149" s="280"/>
      <c r="V149" s="281"/>
      <c r="W149" s="282"/>
      <c r="X149" s="283"/>
      <c r="Y149" s="284"/>
      <c r="Z149" s="379"/>
      <c r="AA149" s="285"/>
      <c r="AB149" s="286"/>
      <c r="AC149" s="162"/>
      <c r="AD149" s="29"/>
      <c r="AE149" s="29"/>
      <c r="AF149" s="37"/>
      <c r="AH149" s="441"/>
    </row>
    <row r="150" spans="1:42" s="172" customFormat="1" ht="19.899999999999999" customHeight="1" x14ac:dyDescent="0.2">
      <c r="A150" s="329"/>
      <c r="B150" s="276"/>
      <c r="C150" s="276"/>
      <c r="D150" s="391"/>
      <c r="E150" s="392"/>
      <c r="F150" s="392"/>
      <c r="G150" s="392"/>
      <c r="H150" s="392"/>
      <c r="I150" s="392"/>
      <c r="J150" s="392"/>
      <c r="K150" s="398"/>
      <c r="L150" s="399"/>
      <c r="M150" s="377"/>
      <c r="N150" s="392"/>
      <c r="O150" s="442"/>
      <c r="P150" s="277"/>
      <c r="Q150" s="278"/>
      <c r="R150" s="279"/>
      <c r="S150" s="279"/>
      <c r="T150" s="280"/>
      <c r="U150" s="280"/>
      <c r="V150" s="281"/>
      <c r="W150" s="282"/>
      <c r="X150" s="283"/>
      <c r="Y150" s="284"/>
      <c r="Z150" s="379"/>
      <c r="AA150" s="285"/>
      <c r="AB150" s="286"/>
      <c r="AC150" s="162"/>
      <c r="AD150" s="29"/>
      <c r="AE150" s="29"/>
      <c r="AF150" s="37"/>
      <c r="AH150" s="434"/>
    </row>
    <row r="151" spans="1:42" ht="19.899999999999999" customHeight="1" thickBot="1" x14ac:dyDescent="0.25">
      <c r="A151" s="84">
        <v>16</v>
      </c>
      <c r="B151" s="131"/>
      <c r="C151" s="131"/>
      <c r="D151" s="132"/>
      <c r="E151" s="132"/>
      <c r="F151" s="132"/>
      <c r="G151" s="133"/>
      <c r="H151" s="133"/>
      <c r="I151" s="134"/>
      <c r="J151" s="134"/>
      <c r="K151" s="134"/>
      <c r="L151" s="135"/>
      <c r="M151" s="135"/>
      <c r="N151" s="135"/>
      <c r="O151" s="135"/>
      <c r="P151" s="136"/>
      <c r="Q151" s="150"/>
      <c r="R151" s="137"/>
      <c r="S151" s="137"/>
      <c r="T151" s="138"/>
      <c r="U151" s="138"/>
      <c r="V151" s="153"/>
      <c r="W151" s="139"/>
      <c r="X151" s="140"/>
      <c r="Y151" s="141"/>
      <c r="Z151" s="443"/>
      <c r="AA151" s="142"/>
      <c r="AB151" s="143"/>
      <c r="AC151" s="162"/>
      <c r="AD151" s="29"/>
      <c r="AE151" s="29"/>
      <c r="AF151" s="37"/>
      <c r="AG151" s="17">
        <f t="shared" si="11"/>
        <v>0</v>
      </c>
      <c r="AH151" s="309"/>
    </row>
    <row r="152" spans="1:42" ht="17.25" customHeight="1" thickBot="1" x14ac:dyDescent="0.25">
      <c r="B152" s="444"/>
      <c r="C152" s="445"/>
      <c r="D152" s="699" t="s">
        <v>9</v>
      </c>
      <c r="E152" s="699"/>
      <c r="F152" s="699"/>
      <c r="G152" s="699"/>
      <c r="H152" s="699"/>
      <c r="I152" s="699"/>
      <c r="J152" s="699"/>
      <c r="K152" s="699"/>
      <c r="L152" s="699"/>
      <c r="M152" s="699"/>
      <c r="N152" s="699"/>
      <c r="O152" s="700"/>
      <c r="P152" s="446">
        <f t="shared" ref="P152:AF152" si="12">SUM(P130:P151)</f>
        <v>0</v>
      </c>
      <c r="Q152" s="447">
        <f>SUM(Q130:Q151)</f>
        <v>0</v>
      </c>
      <c r="R152" s="448">
        <f t="shared" si="12"/>
        <v>0</v>
      </c>
      <c r="S152" s="448">
        <f t="shared" si="12"/>
        <v>0</v>
      </c>
      <c r="T152" s="449">
        <f t="shared" si="12"/>
        <v>0</v>
      </c>
      <c r="U152" s="449">
        <f t="shared" si="12"/>
        <v>0</v>
      </c>
      <c r="V152" s="450">
        <f>SUM(V130:V151)</f>
        <v>0</v>
      </c>
      <c r="W152" s="451">
        <f t="shared" si="12"/>
        <v>0</v>
      </c>
      <c r="X152" s="452">
        <f t="shared" si="12"/>
        <v>0</v>
      </c>
      <c r="Y152" s="453">
        <f t="shared" si="12"/>
        <v>0</v>
      </c>
      <c r="Z152" s="454">
        <f t="shared" si="12"/>
        <v>0</v>
      </c>
      <c r="AA152" s="455">
        <f t="shared" si="12"/>
        <v>0</v>
      </c>
      <c r="AB152" s="456">
        <f t="shared" si="12"/>
        <v>0</v>
      </c>
      <c r="AC152" s="456">
        <f t="shared" si="12"/>
        <v>0</v>
      </c>
      <c r="AD152" s="456">
        <f t="shared" si="12"/>
        <v>0</v>
      </c>
      <c r="AE152" s="456">
        <f t="shared" si="12"/>
        <v>0</v>
      </c>
      <c r="AF152" s="457">
        <f t="shared" si="12"/>
        <v>0</v>
      </c>
      <c r="AG152" s="364"/>
      <c r="AH152" s="309">
        <f>SUM(P152:AF152)</f>
        <v>0</v>
      </c>
      <c r="AM152" s="17">
        <v>1296</v>
      </c>
      <c r="AP152" s="17">
        <f>50+5+7</f>
        <v>62</v>
      </c>
    </row>
    <row r="153" spans="1:42" ht="17.25" customHeight="1" thickTop="1" thickBot="1" x14ac:dyDescent="0.25">
      <c r="B153" s="705"/>
      <c r="C153" s="706"/>
      <c r="D153" s="706"/>
      <c r="E153" s="706"/>
      <c r="F153" s="706"/>
      <c r="G153" s="706"/>
      <c r="H153" s="706"/>
      <c r="I153" s="706"/>
      <c r="J153" s="706"/>
      <c r="K153" s="706"/>
      <c r="L153" s="706"/>
      <c r="M153" s="706"/>
      <c r="N153" s="706"/>
      <c r="P153" s="706"/>
      <c r="Q153" s="706"/>
      <c r="R153" s="706"/>
      <c r="S153" s="706"/>
      <c r="T153" s="706"/>
      <c r="U153" s="706"/>
      <c r="V153" s="706"/>
      <c r="W153" s="706"/>
      <c r="X153" s="706"/>
      <c r="Y153" s="706"/>
      <c r="Z153" s="706"/>
      <c r="AA153" s="706"/>
      <c r="AB153" s="706"/>
      <c r="AC153" s="706"/>
      <c r="AD153" s="706"/>
      <c r="AE153" s="706"/>
      <c r="AF153" s="706"/>
      <c r="AL153" s="17">
        <v>5</v>
      </c>
      <c r="AM153" s="17">
        <f t="shared" si="9"/>
        <v>1291</v>
      </c>
      <c r="AP153" s="17">
        <f>5+3</f>
        <v>8</v>
      </c>
    </row>
    <row r="154" spans="1:42" s="471" customFormat="1" ht="17.25" customHeight="1" thickBot="1" x14ac:dyDescent="0.25">
      <c r="A154" s="458"/>
      <c r="B154" s="690" t="s">
        <v>0</v>
      </c>
      <c r="C154" s="691"/>
      <c r="D154" s="691"/>
      <c r="E154" s="691"/>
      <c r="F154" s="691"/>
      <c r="G154" s="691"/>
      <c r="H154" s="691"/>
      <c r="I154" s="691"/>
      <c r="J154" s="691"/>
      <c r="K154" s="691"/>
      <c r="L154" s="691"/>
      <c r="M154" s="691"/>
      <c r="N154" s="691"/>
      <c r="O154" s="692"/>
      <c r="P154" s="459">
        <v>217</v>
      </c>
      <c r="Q154" s="460">
        <v>24</v>
      </c>
      <c r="R154" s="461">
        <v>787</v>
      </c>
      <c r="S154" s="461"/>
      <c r="T154" s="462">
        <v>887</v>
      </c>
      <c r="U154" s="462">
        <v>0</v>
      </c>
      <c r="V154" s="463">
        <v>2873</v>
      </c>
      <c r="W154" s="464">
        <v>1187</v>
      </c>
      <c r="X154" s="11">
        <v>1708</v>
      </c>
      <c r="Y154" s="465">
        <v>7589</v>
      </c>
      <c r="Z154" s="466">
        <v>4870</v>
      </c>
      <c r="AA154" s="467">
        <v>2526</v>
      </c>
      <c r="AB154" s="468">
        <v>3279</v>
      </c>
      <c r="AC154" s="469"/>
      <c r="AD154" s="469"/>
      <c r="AE154" s="469"/>
      <c r="AF154" s="470"/>
      <c r="AH154" s="471" t="e">
        <f>SUM(AG3:AG152)</f>
        <v>#REF!</v>
      </c>
      <c r="AI154" s="472">
        <f>AH152+AH129+AH103+AH61+AH28</f>
        <v>31231</v>
      </c>
      <c r="AL154" s="471">
        <v>55</v>
      </c>
      <c r="AM154" s="17">
        <f t="shared" si="9"/>
        <v>1236</v>
      </c>
      <c r="AP154" s="471">
        <f>5+2+50+150+50+30</f>
        <v>287</v>
      </c>
    </row>
    <row r="155" spans="1:42" s="471" customFormat="1" ht="24.6" customHeight="1" thickBot="1" x14ac:dyDescent="0.25">
      <c r="A155" s="458"/>
      <c r="B155" s="690" t="s">
        <v>1</v>
      </c>
      <c r="C155" s="691"/>
      <c r="D155" s="691"/>
      <c r="E155" s="691"/>
      <c r="F155" s="691"/>
      <c r="G155" s="691"/>
      <c r="H155" s="691"/>
      <c r="I155" s="691"/>
      <c r="J155" s="691"/>
      <c r="K155" s="691"/>
      <c r="L155" s="691"/>
      <c r="M155" s="691"/>
      <c r="N155" s="691"/>
      <c r="O155" s="692"/>
      <c r="P155" s="459">
        <f t="shared" ref="P155:AF155" si="13">P28</f>
        <v>6835</v>
      </c>
      <c r="Q155" s="459">
        <f t="shared" si="13"/>
        <v>2915</v>
      </c>
      <c r="R155" s="459">
        <f t="shared" si="13"/>
        <v>1758</v>
      </c>
      <c r="S155" s="459">
        <f t="shared" ref="S155" si="14">S28</f>
        <v>3574</v>
      </c>
      <c r="T155" s="459">
        <f t="shared" si="13"/>
        <v>2794</v>
      </c>
      <c r="U155" s="459">
        <f t="shared" ref="U155" si="15">U28</f>
        <v>3004</v>
      </c>
      <c r="V155" s="459">
        <f t="shared" si="13"/>
        <v>1932</v>
      </c>
      <c r="W155" s="459">
        <f t="shared" si="13"/>
        <v>2469</v>
      </c>
      <c r="X155" s="459">
        <f t="shared" si="13"/>
        <v>2678</v>
      </c>
      <c r="Y155" s="459">
        <f t="shared" si="13"/>
        <v>0</v>
      </c>
      <c r="Z155" s="459">
        <f t="shared" si="13"/>
        <v>0</v>
      </c>
      <c r="AA155" s="459">
        <f t="shared" si="13"/>
        <v>0</v>
      </c>
      <c r="AB155" s="459">
        <f t="shared" si="13"/>
        <v>0</v>
      </c>
      <c r="AC155" s="459">
        <f t="shared" si="13"/>
        <v>310</v>
      </c>
      <c r="AD155" s="459">
        <f t="shared" si="13"/>
        <v>0</v>
      </c>
      <c r="AE155" s="459">
        <f t="shared" si="13"/>
        <v>0</v>
      </c>
      <c r="AF155" s="459">
        <f t="shared" si="13"/>
        <v>0</v>
      </c>
      <c r="AL155" s="471">
        <v>40</v>
      </c>
      <c r="AM155" s="17">
        <f t="shared" si="9"/>
        <v>1196</v>
      </c>
    </row>
    <row r="156" spans="1:42" s="471" customFormat="1" ht="24.6" customHeight="1" thickBot="1" x14ac:dyDescent="0.25">
      <c r="A156" s="458"/>
      <c r="B156" s="690" t="s">
        <v>10</v>
      </c>
      <c r="C156" s="691"/>
      <c r="D156" s="691"/>
      <c r="E156" s="691"/>
      <c r="F156" s="691"/>
      <c r="G156" s="691"/>
      <c r="H156" s="691"/>
      <c r="I156" s="691"/>
      <c r="J156" s="691"/>
      <c r="K156" s="691"/>
      <c r="L156" s="691"/>
      <c r="M156" s="691"/>
      <c r="N156" s="691"/>
      <c r="O156" s="692"/>
      <c r="P156" s="459">
        <f t="shared" ref="P156:AF156" si="16">P61</f>
        <v>401</v>
      </c>
      <c r="Q156" s="459">
        <f t="shared" si="16"/>
        <v>286</v>
      </c>
      <c r="R156" s="459">
        <f t="shared" si="16"/>
        <v>68</v>
      </c>
      <c r="S156" s="459">
        <f t="shared" ref="S156" si="17">S61</f>
        <v>15</v>
      </c>
      <c r="T156" s="459">
        <f t="shared" si="16"/>
        <v>72</v>
      </c>
      <c r="U156" s="459">
        <f t="shared" ref="U156" si="18">U61</f>
        <v>20</v>
      </c>
      <c r="V156" s="459">
        <f t="shared" si="16"/>
        <v>165</v>
      </c>
      <c r="W156" s="459">
        <f t="shared" si="16"/>
        <v>174</v>
      </c>
      <c r="X156" s="459">
        <f t="shared" si="16"/>
        <v>16</v>
      </c>
      <c r="Y156" s="459">
        <f t="shared" si="16"/>
        <v>54</v>
      </c>
      <c r="Z156" s="459">
        <f t="shared" si="16"/>
        <v>151</v>
      </c>
      <c r="AA156" s="459">
        <f t="shared" si="16"/>
        <v>148</v>
      </c>
      <c r="AB156" s="459">
        <f t="shared" si="16"/>
        <v>26</v>
      </c>
      <c r="AC156" s="459">
        <f t="shared" si="16"/>
        <v>1</v>
      </c>
      <c r="AD156" s="459">
        <f t="shared" si="16"/>
        <v>0</v>
      </c>
      <c r="AE156" s="459">
        <f t="shared" si="16"/>
        <v>0</v>
      </c>
      <c r="AF156" s="459">
        <f t="shared" si="16"/>
        <v>0</v>
      </c>
      <c r="AL156" s="471">
        <v>210</v>
      </c>
      <c r="AM156" s="17">
        <f t="shared" si="9"/>
        <v>986</v>
      </c>
    </row>
    <row r="157" spans="1:42" s="471" customFormat="1" ht="24.6" customHeight="1" thickBot="1" x14ac:dyDescent="0.25">
      <c r="A157" s="458"/>
      <c r="B157" s="690" t="s">
        <v>11</v>
      </c>
      <c r="C157" s="691"/>
      <c r="D157" s="691"/>
      <c r="E157" s="691"/>
      <c r="F157" s="691"/>
      <c r="G157" s="691"/>
      <c r="H157" s="691"/>
      <c r="I157" s="691"/>
      <c r="J157" s="691"/>
      <c r="K157" s="691"/>
      <c r="L157" s="691"/>
      <c r="M157" s="691"/>
      <c r="N157" s="691"/>
      <c r="O157" s="692"/>
      <c r="P157" s="459">
        <f t="shared" ref="P157:AF157" si="19">P91</f>
        <v>2219</v>
      </c>
      <c r="Q157" s="459">
        <f t="shared" si="19"/>
        <v>1906</v>
      </c>
      <c r="R157" s="459">
        <f t="shared" si="19"/>
        <v>2263</v>
      </c>
      <c r="S157" s="459">
        <f t="shared" ref="S157" si="20">S91</f>
        <v>366</v>
      </c>
      <c r="T157" s="459">
        <f t="shared" si="19"/>
        <v>3463</v>
      </c>
      <c r="U157" s="459">
        <f t="shared" ref="U157" si="21">U91</f>
        <v>45</v>
      </c>
      <c r="V157" s="459">
        <f t="shared" si="19"/>
        <v>511</v>
      </c>
      <c r="W157" s="459">
        <f t="shared" si="19"/>
        <v>420</v>
      </c>
      <c r="X157" s="459">
        <f t="shared" si="19"/>
        <v>560</v>
      </c>
      <c r="Y157" s="459">
        <f t="shared" si="19"/>
        <v>100</v>
      </c>
      <c r="Z157" s="459">
        <f t="shared" si="19"/>
        <v>990</v>
      </c>
      <c r="AA157" s="459">
        <f t="shared" si="19"/>
        <v>620</v>
      </c>
      <c r="AB157" s="459">
        <f t="shared" si="19"/>
        <v>630</v>
      </c>
      <c r="AC157" s="459">
        <f t="shared" si="19"/>
        <v>0</v>
      </c>
      <c r="AD157" s="459">
        <f t="shared" si="19"/>
        <v>0</v>
      </c>
      <c r="AE157" s="459">
        <f t="shared" si="19"/>
        <v>0</v>
      </c>
      <c r="AF157" s="459">
        <f t="shared" si="19"/>
        <v>0</v>
      </c>
      <c r="AL157" s="471">
        <v>160</v>
      </c>
      <c r="AM157" s="17">
        <f t="shared" si="9"/>
        <v>826</v>
      </c>
    </row>
    <row r="158" spans="1:42" s="471" customFormat="1" ht="24.6" customHeight="1" thickBot="1" x14ac:dyDescent="0.25">
      <c r="A158" s="458"/>
      <c r="B158" s="690" t="s">
        <v>13</v>
      </c>
      <c r="C158" s="691"/>
      <c r="D158" s="691"/>
      <c r="E158" s="691"/>
      <c r="F158" s="691"/>
      <c r="G158" s="691"/>
      <c r="H158" s="691"/>
      <c r="I158" s="691"/>
      <c r="J158" s="691"/>
      <c r="K158" s="691"/>
      <c r="L158" s="691"/>
      <c r="M158" s="691"/>
      <c r="N158" s="691"/>
      <c r="O158" s="692"/>
      <c r="P158" s="459">
        <f t="shared" ref="P158:AF158" si="22">P129</f>
        <v>565</v>
      </c>
      <c r="Q158" s="459">
        <f t="shared" si="22"/>
        <v>360</v>
      </c>
      <c r="R158" s="459">
        <f t="shared" si="22"/>
        <v>140</v>
      </c>
      <c r="S158" s="459">
        <f t="shared" ref="S158" si="23">S129</f>
        <v>0</v>
      </c>
      <c r="T158" s="459">
        <f t="shared" si="22"/>
        <v>60</v>
      </c>
      <c r="U158" s="459">
        <f t="shared" ref="U158" si="24">U129</f>
        <v>0</v>
      </c>
      <c r="V158" s="459">
        <f t="shared" si="22"/>
        <v>0</v>
      </c>
      <c r="W158" s="459">
        <f t="shared" si="22"/>
        <v>0</v>
      </c>
      <c r="X158" s="459">
        <f t="shared" si="22"/>
        <v>145</v>
      </c>
      <c r="Y158" s="459">
        <f t="shared" si="22"/>
        <v>20</v>
      </c>
      <c r="Z158" s="459">
        <f t="shared" si="22"/>
        <v>25</v>
      </c>
      <c r="AA158" s="459">
        <f t="shared" si="22"/>
        <v>25</v>
      </c>
      <c r="AB158" s="459">
        <f t="shared" si="22"/>
        <v>25</v>
      </c>
      <c r="AC158" s="459">
        <f t="shared" si="22"/>
        <v>0</v>
      </c>
      <c r="AD158" s="459">
        <f t="shared" si="22"/>
        <v>0</v>
      </c>
      <c r="AE158" s="459">
        <f t="shared" si="22"/>
        <v>0</v>
      </c>
      <c r="AF158" s="459">
        <f t="shared" si="22"/>
        <v>0</v>
      </c>
      <c r="AK158" s="471">
        <v>23</v>
      </c>
      <c r="AM158" s="17">
        <f t="shared" si="9"/>
        <v>849</v>
      </c>
    </row>
    <row r="159" spans="1:42" s="471" customFormat="1" ht="24.6" customHeight="1" thickBot="1" x14ac:dyDescent="0.25">
      <c r="A159" s="458"/>
      <c r="B159" s="473"/>
      <c r="C159" s="474"/>
      <c r="D159" s="691" t="s">
        <v>70</v>
      </c>
      <c r="E159" s="691"/>
      <c r="F159" s="691"/>
      <c r="G159" s="691"/>
      <c r="H159" s="691"/>
      <c r="I159" s="691"/>
      <c r="J159" s="691"/>
      <c r="K159" s="691"/>
      <c r="L159" s="691"/>
      <c r="M159" s="691"/>
      <c r="N159" s="691"/>
      <c r="O159" s="692"/>
      <c r="P159" s="459">
        <f t="shared" ref="P159:AF159" si="25">P103</f>
        <v>600</v>
      </c>
      <c r="Q159" s="459">
        <f t="shared" si="25"/>
        <v>190</v>
      </c>
      <c r="R159" s="459">
        <f t="shared" si="25"/>
        <v>210</v>
      </c>
      <c r="S159" s="459">
        <f t="shared" ref="S159" si="26">S103</f>
        <v>0</v>
      </c>
      <c r="T159" s="459">
        <f t="shared" si="25"/>
        <v>230</v>
      </c>
      <c r="U159" s="459">
        <f t="shared" ref="U159" si="27">U103</f>
        <v>0</v>
      </c>
      <c r="V159" s="459">
        <f t="shared" si="25"/>
        <v>200</v>
      </c>
      <c r="W159" s="459">
        <f t="shared" si="25"/>
        <v>50</v>
      </c>
      <c r="X159" s="459">
        <f t="shared" si="25"/>
        <v>70</v>
      </c>
      <c r="Y159" s="459">
        <f t="shared" si="25"/>
        <v>50</v>
      </c>
      <c r="Z159" s="459">
        <f t="shared" si="25"/>
        <v>250</v>
      </c>
      <c r="AA159" s="459">
        <f t="shared" si="25"/>
        <v>150</v>
      </c>
      <c r="AB159" s="459">
        <f t="shared" si="25"/>
        <v>150</v>
      </c>
      <c r="AC159" s="459">
        <f t="shared" si="25"/>
        <v>0</v>
      </c>
      <c r="AD159" s="459">
        <f t="shared" si="25"/>
        <v>0</v>
      </c>
      <c r="AE159" s="459">
        <f t="shared" si="25"/>
        <v>0</v>
      </c>
      <c r="AF159" s="459">
        <f t="shared" si="25"/>
        <v>0</v>
      </c>
      <c r="AK159" s="471">
        <v>1</v>
      </c>
      <c r="AM159" s="17">
        <f t="shared" si="9"/>
        <v>850</v>
      </c>
    </row>
    <row r="160" spans="1:42" s="471" customFormat="1" ht="24.6" customHeight="1" thickBot="1" x14ac:dyDescent="0.25">
      <c r="A160" s="458"/>
      <c r="B160" s="690" t="s">
        <v>107</v>
      </c>
      <c r="C160" s="691"/>
      <c r="D160" s="691"/>
      <c r="E160" s="691"/>
      <c r="F160" s="691"/>
      <c r="G160" s="691"/>
      <c r="H160" s="691"/>
      <c r="I160" s="691"/>
      <c r="J160" s="691"/>
      <c r="K160" s="691"/>
      <c r="L160" s="691"/>
      <c r="M160" s="691"/>
      <c r="N160" s="691"/>
      <c r="O160" s="692"/>
      <c r="P160" s="459">
        <f>P152</f>
        <v>0</v>
      </c>
      <c r="Q160" s="459">
        <f>Q152</f>
        <v>0</v>
      </c>
      <c r="R160" s="459">
        <f>R152</f>
        <v>0</v>
      </c>
      <c r="S160" s="459">
        <f>S152</f>
        <v>0</v>
      </c>
      <c r="T160" s="459">
        <f t="shared" ref="T160:AF160" si="28">T152</f>
        <v>0</v>
      </c>
      <c r="U160" s="459">
        <f t="shared" ref="U160" si="29">U152</f>
        <v>0</v>
      </c>
      <c r="V160" s="459">
        <f>V152</f>
        <v>0</v>
      </c>
      <c r="W160" s="459">
        <f t="shared" si="28"/>
        <v>0</v>
      </c>
      <c r="X160" s="459">
        <f t="shared" si="28"/>
        <v>0</v>
      </c>
      <c r="Y160" s="459">
        <f t="shared" si="28"/>
        <v>0</v>
      </c>
      <c r="Z160" s="459">
        <f t="shared" si="28"/>
        <v>0</v>
      </c>
      <c r="AA160" s="459">
        <f>AA152</f>
        <v>0</v>
      </c>
      <c r="AB160" s="459">
        <f t="shared" si="28"/>
        <v>0</v>
      </c>
      <c r="AC160" s="459">
        <f>AC152</f>
        <v>0</v>
      </c>
      <c r="AD160" s="459">
        <f t="shared" si="28"/>
        <v>0</v>
      </c>
      <c r="AE160" s="459">
        <f t="shared" si="28"/>
        <v>0</v>
      </c>
      <c r="AF160" s="459">
        <f t="shared" si="28"/>
        <v>0</v>
      </c>
      <c r="AL160" s="471">
        <v>70</v>
      </c>
      <c r="AM160" s="17">
        <f t="shared" si="9"/>
        <v>780</v>
      </c>
    </row>
    <row r="161" spans="1:42" s="471" customFormat="1" ht="24.6" customHeight="1" thickBot="1" x14ac:dyDescent="0.25">
      <c r="A161" s="458"/>
      <c r="B161" s="690" t="s">
        <v>2</v>
      </c>
      <c r="C161" s="691"/>
      <c r="D161" s="691"/>
      <c r="E161" s="691"/>
      <c r="F161" s="691"/>
      <c r="G161" s="691"/>
      <c r="H161" s="691"/>
      <c r="I161" s="691"/>
      <c r="J161" s="691"/>
      <c r="K161" s="691"/>
      <c r="L161" s="691"/>
      <c r="M161" s="691"/>
      <c r="N161" s="691"/>
      <c r="O161" s="692"/>
      <c r="P161" s="475">
        <f>P154+P155+P156-P157-P158-P159-P160</f>
        <v>4069</v>
      </c>
      <c r="Q161" s="475">
        <f t="shared" ref="Q161:AF161" si="30">Q154+Q155+Q156-Q157-Q158-Q159-Q160</f>
        <v>769</v>
      </c>
      <c r="R161" s="475">
        <f t="shared" si="30"/>
        <v>0</v>
      </c>
      <c r="S161" s="475">
        <f t="shared" ref="S161" si="31">S154+S155+S156-S157-S158-S159-S160</f>
        <v>3223</v>
      </c>
      <c r="T161" s="475">
        <f>T154+T155+T156-T157-T158-T159-T160</f>
        <v>0</v>
      </c>
      <c r="U161" s="475">
        <f>U154+U155+U156-U157-U158-U159-U160</f>
        <v>2979</v>
      </c>
      <c r="V161" s="475">
        <f t="shared" si="30"/>
        <v>4259</v>
      </c>
      <c r="W161" s="475">
        <f>W154+W155+W156-W157-W158-W159-W160</f>
        <v>3360</v>
      </c>
      <c r="X161" s="475">
        <f t="shared" si="30"/>
        <v>3627</v>
      </c>
      <c r="Y161" s="475">
        <f t="shared" si="30"/>
        <v>7473</v>
      </c>
      <c r="Z161" s="475">
        <f t="shared" si="30"/>
        <v>3756</v>
      </c>
      <c r="AA161" s="475">
        <f t="shared" si="30"/>
        <v>1879</v>
      </c>
      <c r="AB161" s="475">
        <f t="shared" si="30"/>
        <v>2500</v>
      </c>
      <c r="AC161" s="459">
        <f t="shared" si="30"/>
        <v>311</v>
      </c>
      <c r="AD161" s="459">
        <f t="shared" si="30"/>
        <v>0</v>
      </c>
      <c r="AE161" s="459">
        <f t="shared" si="30"/>
        <v>0</v>
      </c>
      <c r="AF161" s="459">
        <f t="shared" si="30"/>
        <v>0</v>
      </c>
      <c r="AL161" s="471">
        <v>60</v>
      </c>
      <c r="AM161" s="17">
        <f t="shared" si="9"/>
        <v>720</v>
      </c>
    </row>
    <row r="162" spans="1:42" ht="13.5" customHeight="1" x14ac:dyDescent="0.2">
      <c r="P162" s="309"/>
      <c r="Q162" s="17">
        <v>149</v>
      </c>
      <c r="R162" s="17">
        <v>1772</v>
      </c>
      <c r="T162" s="17">
        <v>1841</v>
      </c>
      <c r="V162" s="17">
        <v>1610</v>
      </c>
      <c r="W162" s="17">
        <v>1733</v>
      </c>
      <c r="X162" s="17">
        <v>2527</v>
      </c>
      <c r="Y162" s="17">
        <v>8065</v>
      </c>
      <c r="Z162" s="17">
        <v>7549</v>
      </c>
      <c r="AA162" s="17">
        <v>3628</v>
      </c>
      <c r="AB162" s="309">
        <v>4148</v>
      </c>
      <c r="AC162" s="309">
        <v>156</v>
      </c>
      <c r="AD162" s="17">
        <v>76</v>
      </c>
      <c r="AE162" s="17">
        <v>0</v>
      </c>
      <c r="AF162" s="17">
        <v>0</v>
      </c>
      <c r="AL162" s="17">
        <v>175</v>
      </c>
      <c r="AM162" s="17">
        <f t="shared" si="9"/>
        <v>545</v>
      </c>
    </row>
    <row r="163" spans="1:42" x14ac:dyDescent="0.2">
      <c r="P163" s="309"/>
      <c r="Q163" s="309"/>
      <c r="R163" s="309"/>
      <c r="S163" s="309"/>
      <c r="T163" s="476"/>
      <c r="U163" s="476"/>
      <c r="V163" s="309"/>
      <c r="W163" s="309"/>
      <c r="X163" s="309"/>
      <c r="Y163" s="309"/>
      <c r="Z163" s="309"/>
      <c r="AA163" s="309"/>
      <c r="AB163" s="309"/>
      <c r="AC163" s="309"/>
      <c r="AD163" s="309"/>
      <c r="AF163" s="17">
        <v>0</v>
      </c>
      <c r="AL163" s="17">
        <v>30</v>
      </c>
      <c r="AM163" s="17">
        <f t="shared" si="9"/>
        <v>515</v>
      </c>
    </row>
    <row r="164" spans="1:42" x14ac:dyDescent="0.2">
      <c r="P164" s="309"/>
      <c r="W164" s="17" t="s">
        <v>105</v>
      </c>
      <c r="Z164" s="309">
        <f>5618-Z161</f>
        <v>1862</v>
      </c>
      <c r="AL164" s="17">
        <v>80</v>
      </c>
      <c r="AM164" s="17">
        <f t="shared" si="9"/>
        <v>435</v>
      </c>
    </row>
    <row r="165" spans="1:42" x14ac:dyDescent="0.2">
      <c r="AD165" s="17" t="s">
        <v>52</v>
      </c>
      <c r="AK165" s="17">
        <v>9</v>
      </c>
      <c r="AL165" s="17">
        <v>133</v>
      </c>
      <c r="AM165" s="17">
        <f t="shared" si="9"/>
        <v>311</v>
      </c>
    </row>
    <row r="166" spans="1:42" x14ac:dyDescent="0.2">
      <c r="W166" s="309">
        <f>20+60+10+5+5+5</f>
        <v>105</v>
      </c>
      <c r="AL166" s="17">
        <v>145</v>
      </c>
      <c r="AM166" s="17">
        <f t="shared" si="9"/>
        <v>166</v>
      </c>
    </row>
    <row r="167" spans="1:42" x14ac:dyDescent="0.2">
      <c r="K167" s="17">
        <f>110+15+110+40</f>
        <v>275</v>
      </c>
      <c r="AK167" s="17">
        <v>6</v>
      </c>
      <c r="AL167" s="17">
        <v>10</v>
      </c>
      <c r="AM167" s="17">
        <f t="shared" si="9"/>
        <v>162</v>
      </c>
    </row>
    <row r="168" spans="1:42" x14ac:dyDescent="0.2">
      <c r="K168" s="17">
        <f>20+20+10+50+50+5+5+5+10+5+5+15+5+10+50+5</f>
        <v>270</v>
      </c>
      <c r="T168" s="165"/>
      <c r="U168" s="165"/>
      <c r="AK168" s="17">
        <v>180</v>
      </c>
      <c r="AL168" s="17">
        <v>60</v>
      </c>
      <c r="AM168" s="17">
        <f t="shared" si="9"/>
        <v>282</v>
      </c>
    </row>
    <row r="169" spans="1:42" x14ac:dyDescent="0.2">
      <c r="K169" s="17">
        <f>7000-900-2900</f>
        <v>3200</v>
      </c>
      <c r="T169" s="309"/>
      <c r="U169" s="309"/>
      <c r="AL169" s="17">
        <v>20</v>
      </c>
      <c r="AM169" s="17">
        <f t="shared" si="9"/>
        <v>262</v>
      </c>
    </row>
    <row r="170" spans="1:42" ht="52.5" customHeight="1" x14ac:dyDescent="0.2">
      <c r="W170" s="17">
        <f>28+5+5+30+2</f>
        <v>70</v>
      </c>
      <c r="AL170" s="17">
        <v>120</v>
      </c>
      <c r="AM170" s="17">
        <f t="shared" si="9"/>
        <v>142</v>
      </c>
    </row>
    <row r="171" spans="1:42" x14ac:dyDescent="0.2">
      <c r="AL171" s="17">
        <v>52</v>
      </c>
      <c r="AM171" s="17">
        <f t="shared" si="9"/>
        <v>90</v>
      </c>
    </row>
    <row r="172" spans="1:42" x14ac:dyDescent="0.2">
      <c r="J172" s="17">
        <f>10+45+115+90+90+165+65</f>
        <v>580</v>
      </c>
      <c r="AK172" s="17">
        <v>20</v>
      </c>
      <c r="AM172" s="17">
        <f t="shared" si="9"/>
        <v>110</v>
      </c>
    </row>
    <row r="173" spans="1:42" x14ac:dyDescent="0.2">
      <c r="J173" s="17">
        <f>10+15+45+35+35+65+45</f>
        <v>250</v>
      </c>
      <c r="K173" s="17">
        <f>6500+1000-4000</f>
        <v>3500</v>
      </c>
      <c r="AK173" s="17">
        <v>20</v>
      </c>
      <c r="AM173" s="17">
        <f t="shared" si="9"/>
        <v>130</v>
      </c>
    </row>
    <row r="174" spans="1:42" x14ac:dyDescent="0.2">
      <c r="J174" s="17">
        <f>10+15+45+35+35+65+45</f>
        <v>250</v>
      </c>
      <c r="K174" s="17">
        <f>20+15+45+35+35+65+45</f>
        <v>260</v>
      </c>
      <c r="AK174" s="309">
        <v>14</v>
      </c>
      <c r="AM174" s="17">
        <f t="shared" si="9"/>
        <v>144</v>
      </c>
    </row>
    <row r="175" spans="1:42" x14ac:dyDescent="0.2">
      <c r="J175" s="17">
        <f>10+15+45+35+35+65+45</f>
        <v>250</v>
      </c>
      <c r="K175" s="17">
        <f>10+30+30+50+40</f>
        <v>160</v>
      </c>
      <c r="P175" s="17" t="s">
        <v>33</v>
      </c>
      <c r="Q175" s="17" t="s">
        <v>64</v>
      </c>
      <c r="R175" s="17" t="s">
        <v>54</v>
      </c>
      <c r="T175" s="17" t="s">
        <v>71</v>
      </c>
      <c r="V175" s="17" t="s">
        <v>65</v>
      </c>
      <c r="W175" s="17" t="s">
        <v>55</v>
      </c>
      <c r="X175" s="17" t="s">
        <v>66</v>
      </c>
      <c r="Y175" s="17" t="s">
        <v>30</v>
      </c>
      <c r="Z175" s="17" t="s">
        <v>51</v>
      </c>
      <c r="AA175" s="17" t="s">
        <v>57</v>
      </c>
      <c r="AB175" s="17" t="s">
        <v>61</v>
      </c>
      <c r="AC175" s="17" t="s">
        <v>67</v>
      </c>
      <c r="AD175" s="17" t="s">
        <v>68</v>
      </c>
      <c r="AE175" s="17" t="s">
        <v>64</v>
      </c>
      <c r="AF175" s="17" t="s">
        <v>54</v>
      </c>
      <c r="AG175" s="17" t="s">
        <v>71</v>
      </c>
      <c r="AH175" s="17" t="s">
        <v>65</v>
      </c>
      <c r="AI175" s="17" t="s">
        <v>55</v>
      </c>
      <c r="AJ175" s="17" t="s">
        <v>66</v>
      </c>
      <c r="AL175" s="17">
        <v>100</v>
      </c>
      <c r="AM175" s="17">
        <f t="shared" si="9"/>
        <v>44</v>
      </c>
      <c r="AN175" s="17" t="s">
        <v>61</v>
      </c>
      <c r="AO175" s="17" t="s">
        <v>67</v>
      </c>
      <c r="AP175" s="17" t="s">
        <v>68</v>
      </c>
    </row>
    <row r="176" spans="1:42" x14ac:dyDescent="0.2">
      <c r="J176" s="17">
        <f>10+40+30+30+60+40</f>
        <v>210</v>
      </c>
      <c r="K176" s="17">
        <f>20+15+K172</f>
        <v>35</v>
      </c>
      <c r="P176" s="17">
        <f>50+380+70</f>
        <v>500</v>
      </c>
      <c r="Q176" s="17">
        <f>100+30</f>
        <v>130</v>
      </c>
      <c r="R176" s="17">
        <f>90+20</f>
        <v>110</v>
      </c>
      <c r="T176" s="17">
        <v>10</v>
      </c>
      <c r="W176" s="17">
        <f>110+20</f>
        <v>130</v>
      </c>
      <c r="X176" s="17">
        <v>40</v>
      </c>
      <c r="Y176" s="17">
        <f>120+60</f>
        <v>180</v>
      </c>
      <c r="Z176" s="17">
        <v>20</v>
      </c>
      <c r="AA176" s="17">
        <v>20</v>
      </c>
      <c r="AK176" s="17">
        <v>120</v>
      </c>
      <c r="AL176" s="17">
        <v>100</v>
      </c>
      <c r="AM176" s="17">
        <f t="shared" si="9"/>
        <v>64</v>
      </c>
    </row>
    <row r="177" spans="7:39" x14ac:dyDescent="0.2">
      <c r="G177" s="309"/>
      <c r="J177" s="17">
        <f>10+15+25+20+20+35+45</f>
        <v>170</v>
      </c>
      <c r="AK177" s="17">
        <v>2895</v>
      </c>
      <c r="AL177" s="17">
        <v>6</v>
      </c>
      <c r="AM177" s="17">
        <f t="shared" si="9"/>
        <v>2953</v>
      </c>
    </row>
    <row r="178" spans="7:39" x14ac:dyDescent="0.2">
      <c r="J178" s="17">
        <f>40+60+30+30+40+10</f>
        <v>210</v>
      </c>
      <c r="AL178" s="17">
        <v>547</v>
      </c>
      <c r="AM178" s="17">
        <f t="shared" si="9"/>
        <v>2406</v>
      </c>
    </row>
    <row r="179" spans="7:39" x14ac:dyDescent="0.2">
      <c r="J179" s="17">
        <v>10</v>
      </c>
      <c r="AL179" s="17">
        <v>300</v>
      </c>
      <c r="AM179" s="17">
        <f t="shared" si="9"/>
        <v>2106</v>
      </c>
    </row>
    <row r="180" spans="7:39" x14ac:dyDescent="0.2">
      <c r="AK180" s="17">
        <v>120</v>
      </c>
      <c r="AM180" s="17">
        <f t="shared" si="9"/>
        <v>2226</v>
      </c>
    </row>
    <row r="181" spans="7:39" x14ac:dyDescent="0.2">
      <c r="I181" s="16"/>
      <c r="J181" s="16"/>
      <c r="K181" s="16"/>
      <c r="AM181" s="17">
        <f>AM180+AK181+-AL181</f>
        <v>2226</v>
      </c>
    </row>
    <row r="182" spans="7:39" x14ac:dyDescent="0.2">
      <c r="AM182" s="17">
        <f>AM181+AK182+-AL182</f>
        <v>2226</v>
      </c>
    </row>
    <row r="186" spans="7:39" x14ac:dyDescent="0.2">
      <c r="K186" s="309"/>
    </row>
    <row r="2319" spans="10:14" x14ac:dyDescent="0.2">
      <c r="J2319" s="17">
        <f>361+350+2076+667.5</f>
        <v>3454.5</v>
      </c>
    </row>
    <row r="2320" spans="10:14" x14ac:dyDescent="0.2">
      <c r="J2320" s="17">
        <f>1000+350+1390+211</f>
        <v>2951</v>
      </c>
      <c r="M2320" s="16" t="s">
        <v>52</v>
      </c>
      <c r="N2320" s="17" t="s">
        <v>103</v>
      </c>
    </row>
  </sheetData>
  <autoFilter ref="D2:AF152"/>
  <mergeCells count="42">
    <mergeCell ref="B1:N1"/>
    <mergeCell ref="P153:AF153"/>
    <mergeCell ref="K131:L131"/>
    <mergeCell ref="K111:L111"/>
    <mergeCell ref="K136:L136"/>
    <mergeCell ref="K138:L138"/>
    <mergeCell ref="K137:L137"/>
    <mergeCell ref="K139:L139"/>
    <mergeCell ref="K148:L148"/>
    <mergeCell ref="K130:L130"/>
    <mergeCell ref="K132:L132"/>
    <mergeCell ref="K142:L142"/>
    <mergeCell ref="K144:L144"/>
    <mergeCell ref="K133:L133"/>
    <mergeCell ref="K135:L135"/>
    <mergeCell ref="B28:O28"/>
    <mergeCell ref="K65:L65"/>
    <mergeCell ref="K63:L63"/>
    <mergeCell ref="K62:L62"/>
    <mergeCell ref="A61:N61"/>
    <mergeCell ref="K114:L114"/>
    <mergeCell ref="K113:L113"/>
    <mergeCell ref="K106:L106"/>
    <mergeCell ref="K109:L109"/>
    <mergeCell ref="K90:L90"/>
    <mergeCell ref="K108:L108"/>
    <mergeCell ref="A91:O91"/>
    <mergeCell ref="K104:L104"/>
    <mergeCell ref="B161:O161"/>
    <mergeCell ref="B103:O103"/>
    <mergeCell ref="B129:O129"/>
    <mergeCell ref="B154:O154"/>
    <mergeCell ref="B155:O155"/>
    <mergeCell ref="B156:O156"/>
    <mergeCell ref="B157:O157"/>
    <mergeCell ref="B158:O158"/>
    <mergeCell ref="B160:O160"/>
    <mergeCell ref="D152:O152"/>
    <mergeCell ref="K110:L110"/>
    <mergeCell ref="K107:L107"/>
    <mergeCell ref="D159:O159"/>
    <mergeCell ref="B153:N153"/>
  </mergeCells>
  <hyperlinks>
    <hyperlink ref="D2" location="'جرد أخر الفترة'!A1" display="يوم"/>
  </hyperlinks>
  <pageMargins left="0" right="0" top="0" bottom="0" header="0.31496062992125984" footer="0.31496062992125984"/>
  <pageSetup paperSize="9" scale="28" orientation="landscape" r:id="rId1"/>
  <rowBreaks count="1" manualBreakCount="1">
    <brk id="162" max="16383" man="1"/>
  </rowBreaks>
  <colBreaks count="1" manualBreakCount="1">
    <brk id="32" max="234" man="1"/>
  </col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70C0"/>
  </sheetPr>
  <dimension ref="A1:AN69"/>
  <sheetViews>
    <sheetView rightToLeft="1" zoomScale="80" zoomScaleNormal="80" workbookViewId="0">
      <pane xSplit="8" ySplit="2" topLeftCell="I6" activePane="bottomRight" state="frozen"/>
      <selection activeCell="P56" sqref="P56"/>
      <selection pane="topRight" activeCell="P56" sqref="P56"/>
      <selection pane="bottomLeft" activeCell="P56" sqref="P56"/>
      <selection pane="bottomRight" activeCell="F34" sqref="F34"/>
    </sheetView>
  </sheetViews>
  <sheetFormatPr defaultColWidth="9" defaultRowHeight="16.5" x14ac:dyDescent="0.2"/>
  <cols>
    <col min="1" max="1" width="4.125" style="563" bestFit="1" customWidth="1"/>
    <col min="2" max="2" width="4" style="566" customWidth="1"/>
    <col min="3" max="3" width="4.375" style="566" customWidth="1"/>
    <col min="4" max="4" width="6.25" style="566" customWidth="1"/>
    <col min="5" max="5" width="6.125" style="566" customWidth="1"/>
    <col min="6" max="6" width="6.875" style="566" customWidth="1"/>
    <col min="7" max="7" width="8.375" style="566" bestFit="1" customWidth="1"/>
    <col min="8" max="8" width="5.625" style="566" customWidth="1"/>
    <col min="9" max="9" width="14.625" style="566" bestFit="1" customWidth="1"/>
    <col min="10" max="10" width="15.125" style="566" bestFit="1" customWidth="1"/>
    <col min="11" max="11" width="7.5" style="656" customWidth="1"/>
    <col min="12" max="12" width="10" style="566" bestFit="1" customWidth="1"/>
    <col min="13" max="13" width="4.75" style="566" customWidth="1"/>
    <col min="14" max="14" width="7.25" style="566" hidden="1" customWidth="1"/>
    <col min="15" max="25" width="10.25" style="566" customWidth="1"/>
    <col min="26" max="26" width="5.875" style="566" customWidth="1"/>
    <col min="27" max="27" width="6.125" style="566" customWidth="1"/>
    <col min="28" max="28" width="6.75" style="566" customWidth="1"/>
    <col min="29" max="16384" width="9" style="566"/>
  </cols>
  <sheetData>
    <row r="1" spans="1:36" ht="17.25" thickBot="1" x14ac:dyDescent="0.25">
      <c r="B1" s="564"/>
      <c r="C1" s="564"/>
      <c r="D1" s="732" t="s">
        <v>100</v>
      </c>
      <c r="E1" s="732"/>
      <c r="F1" s="732"/>
      <c r="G1" s="732"/>
      <c r="H1" s="732"/>
      <c r="I1" s="732"/>
      <c r="J1" s="732"/>
      <c r="K1" s="732"/>
      <c r="L1" s="732"/>
      <c r="M1" s="732"/>
      <c r="N1" s="732"/>
      <c r="O1" s="565"/>
      <c r="P1" s="565"/>
      <c r="Q1" s="565"/>
      <c r="R1" s="565"/>
      <c r="S1" s="565"/>
      <c r="U1" s="567"/>
      <c r="W1" s="567"/>
    </row>
    <row r="2" spans="1:36" ht="47.25" customHeight="1" thickTop="1" thickBot="1" x14ac:dyDescent="0.25">
      <c r="A2" s="563" t="s">
        <v>27</v>
      </c>
      <c r="B2" s="568" t="s">
        <v>23</v>
      </c>
      <c r="C2" s="569" t="s">
        <v>24</v>
      </c>
      <c r="D2" s="570" t="s">
        <v>15</v>
      </c>
      <c r="E2" s="571" t="s">
        <v>16</v>
      </c>
      <c r="F2" s="571" t="s">
        <v>17</v>
      </c>
      <c r="G2" s="571" t="s">
        <v>18</v>
      </c>
      <c r="H2" s="571" t="s">
        <v>3</v>
      </c>
      <c r="I2" s="571" t="s">
        <v>19</v>
      </c>
      <c r="J2" s="571" t="s">
        <v>14</v>
      </c>
      <c r="K2" s="572" t="s">
        <v>5</v>
      </c>
      <c r="L2" s="571" t="s">
        <v>21</v>
      </c>
      <c r="M2" s="571" t="s">
        <v>20</v>
      </c>
      <c r="N2" s="571" t="s">
        <v>29</v>
      </c>
      <c r="O2" s="573" t="s">
        <v>33</v>
      </c>
      <c r="P2" s="574" t="s">
        <v>64</v>
      </c>
      <c r="Q2" s="575" t="s">
        <v>54</v>
      </c>
      <c r="R2" s="576" t="s">
        <v>83</v>
      </c>
      <c r="S2" s="577" t="s">
        <v>65</v>
      </c>
      <c r="T2" s="578" t="s">
        <v>55</v>
      </c>
      <c r="U2" s="579" t="s">
        <v>86</v>
      </c>
      <c r="V2" s="580" t="s">
        <v>30</v>
      </c>
      <c r="W2" s="581" t="s">
        <v>51</v>
      </c>
      <c r="X2" s="582" t="s">
        <v>57</v>
      </c>
      <c r="Y2" s="583" t="s">
        <v>61</v>
      </c>
      <c r="Z2" s="571" t="s">
        <v>72</v>
      </c>
      <c r="AA2" s="571"/>
      <c r="AB2" s="584"/>
    </row>
    <row r="3" spans="1:36" ht="21" customHeight="1" x14ac:dyDescent="0.2">
      <c r="A3" s="563">
        <v>1</v>
      </c>
      <c r="B3" s="585"/>
      <c r="C3" s="585"/>
      <c r="D3" s="586">
        <v>9</v>
      </c>
      <c r="E3" s="586">
        <v>11</v>
      </c>
      <c r="F3" s="586">
        <v>2017</v>
      </c>
      <c r="G3" s="585"/>
      <c r="H3" s="585"/>
      <c r="I3" s="742" t="s">
        <v>47</v>
      </c>
      <c r="J3" s="743"/>
      <c r="K3" s="587"/>
      <c r="L3" s="588"/>
      <c r="M3" s="588"/>
      <c r="N3" s="588"/>
      <c r="O3" s="588"/>
      <c r="P3" s="588"/>
      <c r="Q3" s="588">
        <v>1009</v>
      </c>
      <c r="R3" s="588"/>
      <c r="S3" s="588"/>
      <c r="T3" s="588"/>
      <c r="U3" s="589"/>
      <c r="V3" s="588"/>
      <c r="W3" s="589"/>
      <c r="X3" s="588"/>
      <c r="Y3" s="588"/>
      <c r="Z3" s="588"/>
      <c r="AA3" s="588"/>
      <c r="AB3" s="590"/>
      <c r="AC3" s="566">
        <f t="shared" ref="AC3:AC10" si="0">SUM(N3:AB3)</f>
        <v>1009</v>
      </c>
    </row>
    <row r="4" spans="1:36" ht="21" customHeight="1" x14ac:dyDescent="0.2">
      <c r="A4" s="563">
        <v>2</v>
      </c>
      <c r="B4" s="591"/>
      <c r="C4" s="591"/>
      <c r="D4" s="592">
        <v>14</v>
      </c>
      <c r="E4" s="593">
        <v>11</v>
      </c>
      <c r="F4" s="593">
        <v>2017</v>
      </c>
      <c r="G4" s="593"/>
      <c r="H4" s="593"/>
      <c r="I4" s="746" t="s">
        <v>47</v>
      </c>
      <c r="J4" s="746"/>
      <c r="K4" s="594"/>
      <c r="L4" s="595"/>
      <c r="M4" s="595"/>
      <c r="N4" s="595"/>
      <c r="O4" s="595"/>
      <c r="P4" s="595"/>
      <c r="Q4" s="595"/>
      <c r="R4" s="595"/>
      <c r="S4" s="595"/>
      <c r="T4" s="595">
        <v>1527</v>
      </c>
      <c r="U4" s="596"/>
      <c r="V4" s="595"/>
      <c r="W4" s="596"/>
      <c r="X4" s="595"/>
      <c r="Y4" s="595"/>
      <c r="Z4" s="595"/>
      <c r="AA4" s="595"/>
      <c r="AB4" s="597"/>
      <c r="AC4" s="566">
        <f t="shared" si="0"/>
        <v>1527</v>
      </c>
    </row>
    <row r="5" spans="1:36" ht="21" customHeight="1" x14ac:dyDescent="0.2">
      <c r="A5" s="563">
        <v>3</v>
      </c>
      <c r="B5" s="598"/>
      <c r="C5" s="599"/>
      <c r="D5" s="592"/>
      <c r="E5" s="593"/>
      <c r="F5" s="593"/>
      <c r="G5" s="593"/>
      <c r="H5" s="593"/>
      <c r="I5" s="746" t="s">
        <v>47</v>
      </c>
      <c r="J5" s="746"/>
      <c r="K5" s="600"/>
      <c r="L5" s="595">
        <v>698</v>
      </c>
      <c r="M5" s="595"/>
      <c r="N5" s="595"/>
      <c r="O5" s="595"/>
      <c r="P5" s="595"/>
      <c r="Q5" s="595"/>
      <c r="R5" s="595"/>
      <c r="S5" s="595"/>
      <c r="T5" s="595"/>
      <c r="U5" s="596"/>
      <c r="V5" s="595"/>
      <c r="W5" s="596"/>
      <c r="X5" s="595"/>
      <c r="Y5" s="595"/>
      <c r="Z5" s="595"/>
      <c r="AA5" s="595"/>
      <c r="AB5" s="597"/>
      <c r="AC5" s="566">
        <f t="shared" si="0"/>
        <v>0</v>
      </c>
    </row>
    <row r="6" spans="1:36" ht="21" customHeight="1" x14ac:dyDescent="0.2">
      <c r="A6" s="563">
        <v>4</v>
      </c>
      <c r="B6" s="598"/>
      <c r="C6" s="599"/>
      <c r="D6" s="601">
        <v>16</v>
      </c>
      <c r="E6" s="602">
        <v>11</v>
      </c>
      <c r="F6" s="602">
        <v>2017</v>
      </c>
      <c r="G6" s="602"/>
      <c r="H6" s="602"/>
      <c r="I6" s="747" t="s">
        <v>148</v>
      </c>
      <c r="J6" s="748"/>
      <c r="K6" s="600"/>
      <c r="L6" s="595">
        <v>852</v>
      </c>
      <c r="M6" s="595"/>
      <c r="N6" s="595"/>
      <c r="O6" s="595">
        <v>172</v>
      </c>
      <c r="P6" s="595">
        <v>200</v>
      </c>
      <c r="Q6" s="595"/>
      <c r="R6" s="595"/>
      <c r="S6" s="595"/>
      <c r="T6" s="595"/>
      <c r="U6" s="596"/>
      <c r="V6" s="595"/>
      <c r="W6" s="596">
        <v>260</v>
      </c>
      <c r="X6" s="595"/>
      <c r="Y6" s="595"/>
      <c r="Z6" s="595"/>
      <c r="AA6" s="595"/>
      <c r="AB6" s="597"/>
      <c r="AC6" s="566">
        <f t="shared" si="0"/>
        <v>632</v>
      </c>
    </row>
    <row r="7" spans="1:36" ht="21" customHeight="1" x14ac:dyDescent="0.2">
      <c r="A7" s="563">
        <v>5</v>
      </c>
      <c r="B7" s="598"/>
      <c r="C7" s="599"/>
      <c r="D7" s="601"/>
      <c r="E7" s="602"/>
      <c r="F7" s="602"/>
      <c r="G7" s="602"/>
      <c r="H7" s="602"/>
      <c r="I7" s="602"/>
      <c r="J7" s="603"/>
      <c r="K7" s="600"/>
      <c r="L7" s="595"/>
      <c r="M7" s="595"/>
      <c r="N7" s="595"/>
      <c r="O7" s="595"/>
      <c r="P7" s="595"/>
      <c r="Q7" s="595"/>
      <c r="R7" s="595"/>
      <c r="S7" s="595"/>
      <c r="T7" s="595"/>
      <c r="U7" s="596"/>
      <c r="V7" s="595"/>
      <c r="W7" s="596"/>
      <c r="X7" s="595"/>
      <c r="Y7" s="595"/>
      <c r="Z7" s="595"/>
      <c r="AA7" s="595"/>
      <c r="AB7" s="597"/>
      <c r="AC7" s="566">
        <f t="shared" si="0"/>
        <v>0</v>
      </c>
    </row>
    <row r="8" spans="1:36" ht="21" customHeight="1" x14ac:dyDescent="0.2">
      <c r="A8" s="563">
        <v>6</v>
      </c>
      <c r="B8" s="598"/>
      <c r="C8" s="599"/>
      <c r="D8" s="601"/>
      <c r="E8" s="602"/>
      <c r="F8" s="602"/>
      <c r="G8" s="602"/>
      <c r="H8" s="602"/>
      <c r="I8" s="602"/>
      <c r="J8" s="603"/>
      <c r="K8" s="600"/>
      <c r="L8" s="595"/>
      <c r="M8" s="595"/>
      <c r="N8" s="595"/>
      <c r="O8" s="595"/>
      <c r="P8" s="595"/>
      <c r="Q8" s="595"/>
      <c r="R8" s="595"/>
      <c r="S8" s="595"/>
      <c r="T8" s="595"/>
      <c r="U8" s="596"/>
      <c r="V8" s="595"/>
      <c r="W8" s="596"/>
      <c r="X8" s="595"/>
      <c r="Y8" s="595"/>
      <c r="Z8" s="595"/>
      <c r="AA8" s="595"/>
      <c r="AB8" s="597"/>
      <c r="AC8" s="566">
        <f t="shared" si="0"/>
        <v>0</v>
      </c>
    </row>
    <row r="9" spans="1:36" ht="21" customHeight="1" x14ac:dyDescent="0.2">
      <c r="A9" s="563">
        <v>7</v>
      </c>
      <c r="B9" s="598"/>
      <c r="C9" s="599"/>
      <c r="D9" s="601"/>
      <c r="E9" s="602"/>
      <c r="F9" s="602"/>
      <c r="G9" s="602"/>
      <c r="H9" s="602"/>
      <c r="I9" s="602"/>
      <c r="J9" s="603"/>
      <c r="K9" s="600"/>
      <c r="L9" s="595"/>
      <c r="M9" s="595"/>
      <c r="N9" s="595"/>
      <c r="O9" s="595"/>
      <c r="P9" s="595"/>
      <c r="Q9" s="595"/>
      <c r="R9" s="595"/>
      <c r="S9" s="595"/>
      <c r="T9" s="595"/>
      <c r="U9" s="596"/>
      <c r="V9" s="595"/>
      <c r="W9" s="596"/>
      <c r="X9" s="595"/>
      <c r="Y9" s="595"/>
      <c r="Z9" s="595"/>
      <c r="AA9" s="595"/>
      <c r="AB9" s="597"/>
      <c r="AC9" s="566">
        <f t="shared" si="0"/>
        <v>0</v>
      </c>
    </row>
    <row r="10" spans="1:36" ht="21" customHeight="1" x14ac:dyDescent="0.2">
      <c r="A10" s="563">
        <v>8</v>
      </c>
      <c r="B10" s="598"/>
      <c r="C10" s="599"/>
      <c r="D10" s="601"/>
      <c r="E10" s="602"/>
      <c r="F10" s="602"/>
      <c r="G10" s="602"/>
      <c r="H10" s="602"/>
      <c r="I10" s="602"/>
      <c r="J10" s="603"/>
      <c r="K10" s="600"/>
      <c r="M10" s="595"/>
      <c r="N10" s="595"/>
      <c r="O10" s="595"/>
      <c r="P10" s="595"/>
      <c r="Q10" s="595"/>
      <c r="R10" s="595"/>
      <c r="S10" s="595"/>
      <c r="T10" s="595"/>
      <c r="U10" s="596"/>
      <c r="V10" s="595"/>
      <c r="W10" s="596"/>
      <c r="X10" s="595"/>
      <c r="Y10" s="595"/>
      <c r="Z10" s="595"/>
      <c r="AA10" s="595"/>
      <c r="AB10" s="597"/>
      <c r="AC10" s="566">
        <f t="shared" si="0"/>
        <v>0</v>
      </c>
    </row>
    <row r="11" spans="1:36" ht="21" customHeight="1" x14ac:dyDescent="0.2">
      <c r="A11" s="563">
        <v>9</v>
      </c>
      <c r="B11" s="598"/>
      <c r="C11" s="599"/>
      <c r="D11" s="601"/>
      <c r="E11" s="602"/>
      <c r="F11" s="602"/>
      <c r="G11" s="602"/>
      <c r="H11" s="602"/>
      <c r="I11" s="602"/>
      <c r="J11" s="603"/>
      <c r="K11" s="600"/>
      <c r="L11" s="595"/>
      <c r="M11" s="595"/>
      <c r="N11" s="595"/>
      <c r="O11" s="595"/>
      <c r="P11" s="595"/>
      <c r="Q11" s="595"/>
      <c r="R11" s="595"/>
      <c r="S11" s="595"/>
      <c r="T11" s="595"/>
      <c r="U11" s="596"/>
      <c r="V11" s="595"/>
      <c r="W11" s="596"/>
      <c r="X11" s="595"/>
      <c r="Y11" s="595"/>
      <c r="Z11" s="595"/>
      <c r="AA11" s="595"/>
      <c r="AB11" s="597"/>
      <c r="AJ11" s="566">
        <f>20+20</f>
        <v>40</v>
      </c>
    </row>
    <row r="12" spans="1:36" ht="21" customHeight="1" thickBot="1" x14ac:dyDescent="0.25">
      <c r="A12" s="563">
        <v>10</v>
      </c>
      <c r="B12" s="598"/>
      <c r="C12" s="599"/>
      <c r="D12" s="604"/>
      <c r="E12" s="605"/>
      <c r="F12" s="605"/>
      <c r="G12" s="605"/>
      <c r="H12" s="605"/>
      <c r="I12" s="605"/>
      <c r="J12" s="606"/>
      <c r="K12" s="600"/>
      <c r="L12" s="595"/>
      <c r="M12" s="595"/>
      <c r="N12" s="595"/>
      <c r="O12" s="595"/>
      <c r="P12" s="595"/>
      <c r="Q12" s="595"/>
      <c r="R12" s="595"/>
      <c r="S12" s="595"/>
      <c r="T12" s="595"/>
      <c r="U12" s="596"/>
      <c r="V12" s="595"/>
      <c r="W12" s="596"/>
      <c r="X12" s="595"/>
      <c r="Y12" s="595"/>
      <c r="Z12" s="595"/>
      <c r="AA12" s="595"/>
      <c r="AB12" s="597"/>
      <c r="AC12" s="566">
        <f>SUM(N12:AB12)</f>
        <v>0</v>
      </c>
      <c r="AJ12" s="566">
        <f>20+10+10</f>
        <v>40</v>
      </c>
    </row>
    <row r="13" spans="1:36" ht="19.899999999999999" customHeight="1" x14ac:dyDescent="0.2">
      <c r="A13" s="607"/>
      <c r="B13" s="733" t="s">
        <v>4</v>
      </c>
      <c r="C13" s="734"/>
      <c r="D13" s="734"/>
      <c r="E13" s="734"/>
      <c r="F13" s="734"/>
      <c r="G13" s="734"/>
      <c r="H13" s="734"/>
      <c r="I13" s="734"/>
      <c r="J13" s="734"/>
      <c r="K13" s="734"/>
      <c r="L13" s="734"/>
      <c r="M13" s="735"/>
      <c r="N13" s="608">
        <f t="shared" ref="N13:AB13" si="1">SUM(N3:N12)</f>
        <v>0</v>
      </c>
      <c r="O13" s="608">
        <f t="shared" si="1"/>
        <v>172</v>
      </c>
      <c r="P13" s="608">
        <f t="shared" si="1"/>
        <v>200</v>
      </c>
      <c r="Q13" s="608">
        <f t="shared" si="1"/>
        <v>1009</v>
      </c>
      <c r="R13" s="608">
        <f t="shared" si="1"/>
        <v>0</v>
      </c>
      <c r="S13" s="608">
        <f t="shared" si="1"/>
        <v>0</v>
      </c>
      <c r="T13" s="608">
        <f t="shared" si="1"/>
        <v>1527</v>
      </c>
      <c r="U13" s="608">
        <f t="shared" si="1"/>
        <v>0</v>
      </c>
      <c r="V13" s="608">
        <f t="shared" si="1"/>
        <v>0</v>
      </c>
      <c r="W13" s="608">
        <f t="shared" si="1"/>
        <v>260</v>
      </c>
      <c r="X13" s="608">
        <f t="shared" si="1"/>
        <v>0</v>
      </c>
      <c r="Y13" s="608">
        <f t="shared" si="1"/>
        <v>0</v>
      </c>
      <c r="Z13" s="608">
        <f t="shared" si="1"/>
        <v>0</v>
      </c>
      <c r="AA13" s="608">
        <f t="shared" si="1"/>
        <v>0</v>
      </c>
      <c r="AB13" s="608">
        <f t="shared" si="1"/>
        <v>0</v>
      </c>
      <c r="AC13" s="609"/>
      <c r="AD13" s="567">
        <f>SUM(N13:AB13)</f>
        <v>3168</v>
      </c>
      <c r="AJ13" s="566">
        <f>10+5</f>
        <v>15</v>
      </c>
    </row>
    <row r="14" spans="1:36" ht="21" customHeight="1" x14ac:dyDescent="0.2">
      <c r="A14" s="563">
        <v>1</v>
      </c>
      <c r="B14" s="610"/>
      <c r="C14" s="563"/>
      <c r="D14" s="611"/>
      <c r="E14" s="611"/>
      <c r="F14" s="611"/>
      <c r="G14" s="612"/>
      <c r="H14" s="612"/>
      <c r="I14" s="612"/>
      <c r="J14" s="612"/>
      <c r="K14" s="611"/>
      <c r="L14" s="611"/>
      <c r="M14" s="611"/>
      <c r="N14" s="613"/>
      <c r="O14" s="613"/>
      <c r="P14" s="613"/>
      <c r="Q14" s="613"/>
      <c r="R14" s="613"/>
      <c r="S14" s="613"/>
      <c r="T14" s="613"/>
      <c r="U14" s="613"/>
      <c r="V14" s="613"/>
      <c r="W14" s="613"/>
      <c r="X14" s="613"/>
      <c r="Y14" s="613"/>
      <c r="Z14" s="613"/>
      <c r="AA14" s="613"/>
      <c r="AB14" s="613"/>
      <c r="AC14" s="566">
        <f t="shared" ref="AC14:AC23" si="2">SUM(N14:AB14)</f>
        <v>0</v>
      </c>
      <c r="AD14" s="567"/>
      <c r="AJ14" s="566">
        <f>8+43+10</f>
        <v>61</v>
      </c>
    </row>
    <row r="15" spans="1:36" ht="21" customHeight="1" x14ac:dyDescent="0.2">
      <c r="A15" s="563">
        <v>2</v>
      </c>
      <c r="B15" s="610"/>
      <c r="C15" s="563"/>
      <c r="D15" s="611"/>
      <c r="E15" s="611"/>
      <c r="F15" s="611"/>
      <c r="G15" s="612"/>
      <c r="H15" s="612"/>
      <c r="I15" s="612"/>
      <c r="J15" s="612"/>
      <c r="K15" s="611"/>
      <c r="L15" s="611"/>
      <c r="M15" s="611"/>
      <c r="N15" s="613"/>
      <c r="O15" s="613"/>
      <c r="P15" s="613"/>
      <c r="Q15" s="613"/>
      <c r="R15" s="613"/>
      <c r="S15" s="613"/>
      <c r="T15" s="613"/>
      <c r="U15" s="613"/>
      <c r="V15" s="613"/>
      <c r="W15" s="613"/>
      <c r="X15" s="613"/>
      <c r="Y15" s="613"/>
      <c r="Z15" s="613"/>
      <c r="AA15" s="613"/>
      <c r="AB15" s="613"/>
      <c r="AC15" s="566">
        <f t="shared" si="2"/>
        <v>0</v>
      </c>
      <c r="AD15" s="567"/>
    </row>
    <row r="16" spans="1:36" ht="21" customHeight="1" x14ac:dyDescent="0.2">
      <c r="A16" s="563">
        <v>3</v>
      </c>
      <c r="B16" s="610"/>
      <c r="C16" s="563"/>
      <c r="D16" s="611"/>
      <c r="E16" s="611"/>
      <c r="F16" s="611"/>
      <c r="G16" s="612"/>
      <c r="H16" s="612"/>
      <c r="I16" s="612"/>
      <c r="J16" s="612"/>
      <c r="K16" s="611"/>
      <c r="L16" s="611"/>
      <c r="M16" s="611"/>
      <c r="N16" s="613"/>
      <c r="O16" s="613"/>
      <c r="P16" s="613"/>
      <c r="Q16" s="613"/>
      <c r="R16" s="613"/>
      <c r="S16" s="613"/>
      <c r="T16" s="613"/>
      <c r="U16" s="613"/>
      <c r="V16" s="613"/>
      <c r="W16" s="613"/>
      <c r="X16" s="613"/>
      <c r="Y16" s="613"/>
      <c r="Z16" s="613"/>
      <c r="AA16" s="613"/>
      <c r="AB16" s="613"/>
      <c r="AC16" s="566">
        <f t="shared" si="2"/>
        <v>0</v>
      </c>
      <c r="AD16" s="567"/>
    </row>
    <row r="17" spans="1:40" ht="21" customHeight="1" x14ac:dyDescent="0.2">
      <c r="A17" s="563">
        <v>4</v>
      </c>
      <c r="B17" s="610"/>
      <c r="C17" s="563"/>
      <c r="D17" s="611"/>
      <c r="E17" s="611"/>
      <c r="F17" s="611"/>
      <c r="G17" s="612"/>
      <c r="H17" s="612"/>
      <c r="I17" s="612"/>
      <c r="J17" s="612"/>
      <c r="K17" s="611"/>
      <c r="L17" s="611"/>
      <c r="M17" s="611"/>
      <c r="N17" s="613"/>
      <c r="O17" s="613"/>
      <c r="P17" s="613"/>
      <c r="Q17" s="613"/>
      <c r="R17" s="613"/>
      <c r="S17" s="613"/>
      <c r="T17" s="613"/>
      <c r="U17" s="613"/>
      <c r="V17" s="613"/>
      <c r="W17" s="613"/>
      <c r="X17" s="613"/>
      <c r="Y17" s="613"/>
      <c r="Z17" s="613"/>
      <c r="AA17" s="613"/>
      <c r="AB17" s="613"/>
      <c r="AC17" s="566">
        <f t="shared" si="2"/>
        <v>0</v>
      </c>
      <c r="AD17" s="567"/>
    </row>
    <row r="18" spans="1:40" ht="21" customHeight="1" x14ac:dyDescent="0.2">
      <c r="A18" s="563">
        <v>5</v>
      </c>
      <c r="B18" s="610"/>
      <c r="C18" s="563"/>
      <c r="D18" s="611"/>
      <c r="E18" s="611"/>
      <c r="F18" s="611"/>
      <c r="G18" s="612"/>
      <c r="H18" s="612"/>
      <c r="I18" s="612"/>
      <c r="J18" s="612"/>
      <c r="K18" s="611"/>
      <c r="L18" s="611"/>
      <c r="M18" s="611"/>
      <c r="N18" s="613"/>
      <c r="O18" s="613"/>
      <c r="P18" s="613"/>
      <c r="Q18" s="613"/>
      <c r="R18" s="613"/>
      <c r="S18" s="613"/>
      <c r="T18" s="613"/>
      <c r="U18" s="613"/>
      <c r="V18" s="613"/>
      <c r="W18" s="613"/>
      <c r="X18" s="613"/>
      <c r="Y18" s="613"/>
      <c r="Z18" s="613"/>
      <c r="AA18" s="613"/>
      <c r="AB18" s="613"/>
      <c r="AC18" s="566">
        <f t="shared" si="2"/>
        <v>0</v>
      </c>
      <c r="AD18" s="567"/>
    </row>
    <row r="19" spans="1:40" ht="21" customHeight="1" x14ac:dyDescent="0.2">
      <c r="A19" s="563">
        <v>6</v>
      </c>
      <c r="B19" s="610"/>
      <c r="C19" s="563"/>
      <c r="D19" s="611"/>
      <c r="E19" s="611"/>
      <c r="F19" s="611"/>
      <c r="G19" s="612"/>
      <c r="H19" s="612"/>
      <c r="I19" s="612"/>
      <c r="J19" s="612"/>
      <c r="K19" s="611"/>
      <c r="L19" s="611"/>
      <c r="M19" s="611"/>
      <c r="N19" s="613"/>
      <c r="O19" s="613"/>
      <c r="P19" s="613"/>
      <c r="Q19" s="613"/>
      <c r="R19" s="613"/>
      <c r="S19" s="613"/>
      <c r="T19" s="613"/>
      <c r="U19" s="613"/>
      <c r="V19" s="613"/>
      <c r="W19" s="613"/>
      <c r="X19" s="613"/>
      <c r="Y19" s="613"/>
      <c r="Z19" s="613"/>
      <c r="AA19" s="613"/>
      <c r="AB19" s="613"/>
      <c r="AC19" s="566">
        <f t="shared" si="2"/>
        <v>0</v>
      </c>
      <c r="AD19" s="567"/>
    </row>
    <row r="20" spans="1:40" ht="21" customHeight="1" x14ac:dyDescent="0.2">
      <c r="A20" s="563">
        <v>7</v>
      </c>
      <c r="B20" s="610"/>
      <c r="C20" s="563"/>
      <c r="D20" s="611"/>
      <c r="E20" s="611"/>
      <c r="F20" s="611"/>
      <c r="G20" s="612"/>
      <c r="H20" s="612"/>
      <c r="I20" s="612"/>
      <c r="J20" s="612"/>
      <c r="K20" s="611"/>
      <c r="L20" s="611"/>
      <c r="M20" s="611"/>
      <c r="N20" s="613"/>
      <c r="O20" s="613"/>
      <c r="P20" s="613"/>
      <c r="Q20" s="613"/>
      <c r="R20" s="613"/>
      <c r="S20" s="613"/>
      <c r="T20" s="613"/>
      <c r="U20" s="613"/>
      <c r="V20" s="613"/>
      <c r="W20" s="613"/>
      <c r="X20" s="613"/>
      <c r="Y20" s="613"/>
      <c r="Z20" s="613"/>
      <c r="AA20" s="613"/>
      <c r="AB20" s="613"/>
      <c r="AC20" s="566">
        <f t="shared" si="2"/>
        <v>0</v>
      </c>
      <c r="AD20" s="567"/>
    </row>
    <row r="21" spans="1:40" ht="21" customHeight="1" x14ac:dyDescent="0.2">
      <c r="A21" s="563">
        <v>8</v>
      </c>
      <c r="B21" s="610"/>
      <c r="C21" s="563"/>
      <c r="D21" s="611"/>
      <c r="E21" s="611"/>
      <c r="F21" s="611"/>
      <c r="G21" s="612"/>
      <c r="H21" s="612"/>
      <c r="I21" s="612"/>
      <c r="J21" s="612"/>
      <c r="K21" s="611"/>
      <c r="L21" s="611"/>
      <c r="M21" s="611"/>
      <c r="N21" s="613"/>
      <c r="O21" s="613"/>
      <c r="P21" s="613"/>
      <c r="Q21" s="613"/>
      <c r="R21" s="613"/>
      <c r="S21" s="613"/>
      <c r="T21" s="613"/>
      <c r="U21" s="613"/>
      <c r="V21" s="613"/>
      <c r="W21" s="613"/>
      <c r="X21" s="613"/>
      <c r="Y21" s="613"/>
      <c r="Z21" s="613"/>
      <c r="AA21" s="613"/>
      <c r="AB21" s="613"/>
      <c r="AC21" s="566">
        <f t="shared" si="2"/>
        <v>0</v>
      </c>
      <c r="AD21" s="567"/>
    </row>
    <row r="22" spans="1:40" ht="21" customHeight="1" x14ac:dyDescent="0.2">
      <c r="A22" s="563">
        <v>9</v>
      </c>
      <c r="B22" s="610"/>
      <c r="C22" s="563"/>
      <c r="D22" s="611"/>
      <c r="E22" s="611"/>
      <c r="F22" s="611"/>
      <c r="G22" s="612"/>
      <c r="H22" s="612"/>
      <c r="I22" s="612"/>
      <c r="J22" s="612"/>
      <c r="K22" s="611"/>
      <c r="L22" s="611"/>
      <c r="M22" s="611"/>
      <c r="N22" s="613"/>
      <c r="O22" s="613"/>
      <c r="P22" s="613"/>
      <c r="Q22" s="613"/>
      <c r="R22" s="613"/>
      <c r="S22" s="613"/>
      <c r="T22" s="613"/>
      <c r="U22" s="613"/>
      <c r="V22" s="613"/>
      <c r="W22" s="613"/>
      <c r="X22" s="613"/>
      <c r="Y22" s="613"/>
      <c r="Z22" s="613"/>
      <c r="AA22" s="613"/>
      <c r="AB22" s="613"/>
      <c r="AC22" s="566">
        <f t="shared" si="2"/>
        <v>0</v>
      </c>
      <c r="AD22" s="567"/>
    </row>
    <row r="23" spans="1:40" ht="21" customHeight="1" x14ac:dyDescent="0.2">
      <c r="A23" s="563">
        <v>10</v>
      </c>
      <c r="B23" s="610"/>
      <c r="C23" s="563"/>
      <c r="D23" s="611"/>
      <c r="E23" s="611"/>
      <c r="F23" s="611"/>
      <c r="G23" s="612"/>
      <c r="H23" s="612"/>
      <c r="I23" s="612"/>
      <c r="J23" s="612"/>
      <c r="K23" s="611"/>
      <c r="L23" s="611"/>
      <c r="M23" s="611"/>
      <c r="N23" s="613"/>
      <c r="O23" s="613"/>
      <c r="P23" s="613"/>
      <c r="Q23" s="613"/>
      <c r="R23" s="613"/>
      <c r="S23" s="613"/>
      <c r="T23" s="613"/>
      <c r="U23" s="613"/>
      <c r="V23" s="613"/>
      <c r="W23" s="613"/>
      <c r="X23" s="613"/>
      <c r="Y23" s="613"/>
      <c r="Z23" s="613"/>
      <c r="AA23" s="613"/>
      <c r="AB23" s="613"/>
      <c r="AC23" s="566">
        <f t="shared" si="2"/>
        <v>0</v>
      </c>
      <c r="AD23" s="567"/>
    </row>
    <row r="24" spans="1:40" ht="19.899999999999999" customHeight="1" x14ac:dyDescent="0.2">
      <c r="A24" s="607"/>
      <c r="B24" s="736"/>
      <c r="C24" s="737"/>
      <c r="D24" s="737"/>
      <c r="E24" s="737"/>
      <c r="F24" s="737"/>
      <c r="G24" s="737"/>
      <c r="H24" s="737"/>
      <c r="I24" s="737"/>
      <c r="J24" s="737"/>
      <c r="K24" s="737"/>
      <c r="L24" s="737"/>
      <c r="M24" s="738"/>
      <c r="N24" s="614">
        <f t="shared" ref="N24:AB24" si="3">SUM(N14:N23)</f>
        <v>0</v>
      </c>
      <c r="O24" s="614">
        <f t="shared" si="3"/>
        <v>0</v>
      </c>
      <c r="P24" s="614">
        <f t="shared" si="3"/>
        <v>0</v>
      </c>
      <c r="Q24" s="614">
        <f t="shared" si="3"/>
        <v>0</v>
      </c>
      <c r="R24" s="614">
        <f t="shared" si="3"/>
        <v>0</v>
      </c>
      <c r="S24" s="614">
        <f t="shared" si="3"/>
        <v>0</v>
      </c>
      <c r="T24" s="614">
        <f t="shared" si="3"/>
        <v>0</v>
      </c>
      <c r="U24" s="614">
        <f t="shared" si="3"/>
        <v>0</v>
      </c>
      <c r="V24" s="614">
        <f t="shared" si="3"/>
        <v>0</v>
      </c>
      <c r="W24" s="614">
        <f t="shared" si="3"/>
        <v>0</v>
      </c>
      <c r="X24" s="614">
        <f t="shared" si="3"/>
        <v>0</v>
      </c>
      <c r="Y24" s="614">
        <f t="shared" si="3"/>
        <v>0</v>
      </c>
      <c r="Z24" s="614">
        <f t="shared" si="3"/>
        <v>0</v>
      </c>
      <c r="AA24" s="614">
        <f t="shared" si="3"/>
        <v>0</v>
      </c>
      <c r="AB24" s="615">
        <f t="shared" si="3"/>
        <v>0</v>
      </c>
      <c r="AC24" s="609"/>
      <c r="AD24" s="567">
        <f>SUM(N24:AB24)</f>
        <v>0</v>
      </c>
      <c r="AJ24" s="566">
        <f>9+14+10</f>
        <v>33</v>
      </c>
    </row>
    <row r="25" spans="1:40" s="563" customFormat="1" ht="19.899999999999999" customHeight="1" x14ac:dyDescent="0.2">
      <c r="B25" s="611"/>
      <c r="C25" s="611"/>
      <c r="D25" s="611">
        <v>8</v>
      </c>
      <c r="E25" s="611">
        <v>11</v>
      </c>
      <c r="F25" s="611">
        <v>2017</v>
      </c>
      <c r="G25" s="612"/>
      <c r="H25" s="612"/>
      <c r="I25" s="612" t="s">
        <v>111</v>
      </c>
      <c r="J25" s="612"/>
      <c r="K25" s="611"/>
      <c r="L25" s="611"/>
      <c r="M25" s="613"/>
      <c r="N25" s="613"/>
      <c r="O25" s="613">
        <v>365</v>
      </c>
      <c r="P25" s="613"/>
      <c r="Q25" s="613"/>
      <c r="R25" s="613">
        <v>228</v>
      </c>
      <c r="S25" s="613">
        <v>183</v>
      </c>
      <c r="T25" s="613">
        <v>30</v>
      </c>
      <c r="U25" s="613">
        <v>375</v>
      </c>
      <c r="V25" s="613">
        <v>30</v>
      </c>
      <c r="W25" s="613"/>
      <c r="X25" s="613">
        <v>220</v>
      </c>
      <c r="Y25" s="613">
        <v>228</v>
      </c>
      <c r="Z25" s="613"/>
      <c r="AA25" s="613"/>
      <c r="AB25" s="613"/>
      <c r="AC25" s="566">
        <f t="shared" ref="AC25:AC40" si="4">SUM(N25:AB25)</f>
        <v>1659</v>
      </c>
      <c r="AD25" s="567"/>
      <c r="AE25" s="566"/>
      <c r="AF25" s="566"/>
      <c r="AG25" s="566"/>
      <c r="AH25" s="566"/>
      <c r="AI25" s="566"/>
      <c r="AJ25" s="566">
        <f>10+10+8</f>
        <v>28</v>
      </c>
      <c r="AK25" s="566"/>
      <c r="AL25" s="566"/>
      <c r="AM25" s="566"/>
      <c r="AN25" s="566"/>
    </row>
    <row r="26" spans="1:40" s="563" customFormat="1" ht="19.899999999999999" customHeight="1" x14ac:dyDescent="0.2">
      <c r="B26" s="611"/>
      <c r="C26" s="611"/>
      <c r="D26" s="611">
        <v>14</v>
      </c>
      <c r="E26" s="611">
        <v>11</v>
      </c>
      <c r="F26" s="611">
        <v>2017</v>
      </c>
      <c r="G26" s="612"/>
      <c r="H26" s="612"/>
      <c r="I26" s="612" t="s">
        <v>133</v>
      </c>
      <c r="J26" s="612"/>
      <c r="K26" s="744"/>
      <c r="L26" s="745"/>
      <c r="M26" s="613"/>
      <c r="N26" s="613"/>
      <c r="O26" s="613">
        <v>113</v>
      </c>
      <c r="P26" s="613">
        <v>161</v>
      </c>
      <c r="Q26" s="613">
        <v>160</v>
      </c>
      <c r="R26" s="613">
        <v>53</v>
      </c>
      <c r="S26" s="613">
        <v>13</v>
      </c>
      <c r="T26" s="613">
        <v>5</v>
      </c>
      <c r="U26" s="613">
        <v>198</v>
      </c>
      <c r="V26" s="613"/>
      <c r="W26" s="613">
        <v>160</v>
      </c>
      <c r="X26" s="613">
        <v>80</v>
      </c>
      <c r="Y26" s="613">
        <v>43</v>
      </c>
      <c r="Z26" s="613"/>
      <c r="AA26" s="613"/>
      <c r="AB26" s="613"/>
      <c r="AC26" s="566"/>
      <c r="AD26" s="567"/>
      <c r="AE26" s="566"/>
      <c r="AF26" s="566"/>
      <c r="AG26" s="566"/>
      <c r="AH26" s="566"/>
      <c r="AI26" s="566"/>
      <c r="AJ26" s="566"/>
      <c r="AK26" s="566"/>
      <c r="AL26" s="566"/>
      <c r="AM26" s="566"/>
      <c r="AN26" s="566"/>
    </row>
    <row r="27" spans="1:40" s="563" customFormat="1" ht="19.899999999999999" customHeight="1" x14ac:dyDescent="0.2">
      <c r="B27" s="611"/>
      <c r="C27" s="611"/>
      <c r="D27" s="611">
        <v>16</v>
      </c>
      <c r="E27" s="611">
        <v>11</v>
      </c>
      <c r="F27" s="611">
        <v>2017</v>
      </c>
      <c r="G27" s="612"/>
      <c r="H27" s="612"/>
      <c r="I27" s="665">
        <v>77</v>
      </c>
      <c r="J27" s="612"/>
      <c r="K27" s="611"/>
      <c r="L27" s="611"/>
      <c r="M27" s="613"/>
      <c r="N27" s="613"/>
      <c r="O27" s="613">
        <v>5</v>
      </c>
      <c r="P27" s="613">
        <v>10</v>
      </c>
      <c r="Q27" s="613"/>
      <c r="R27" s="613"/>
      <c r="S27" s="613">
        <v>5</v>
      </c>
      <c r="T27" s="613"/>
      <c r="U27" s="613"/>
      <c r="V27" s="613"/>
      <c r="W27" s="613"/>
      <c r="X27" s="613"/>
      <c r="Y27" s="613"/>
      <c r="Z27" s="613"/>
      <c r="AA27" s="613"/>
      <c r="AB27" s="613"/>
      <c r="AC27" s="566">
        <f t="shared" si="4"/>
        <v>20</v>
      </c>
      <c r="AD27" s="567"/>
      <c r="AE27" s="566"/>
      <c r="AF27" s="566"/>
      <c r="AG27" s="566"/>
      <c r="AH27" s="566">
        <f>8+15+15+25+15</f>
        <v>78</v>
      </c>
      <c r="AI27" s="566"/>
      <c r="AJ27" s="566">
        <f>50+10</f>
        <v>60</v>
      </c>
      <c r="AK27" s="566"/>
      <c r="AL27" s="566"/>
      <c r="AM27" s="566"/>
      <c r="AN27" s="566"/>
    </row>
    <row r="28" spans="1:40" s="563" customFormat="1" ht="19.899999999999999" customHeight="1" x14ac:dyDescent="0.2">
      <c r="B28" s="611"/>
      <c r="C28" s="611"/>
      <c r="D28" s="611">
        <v>18</v>
      </c>
      <c r="E28" s="611">
        <v>11</v>
      </c>
      <c r="F28" s="611">
        <v>2017</v>
      </c>
      <c r="G28" s="612"/>
      <c r="H28" s="612"/>
      <c r="I28" s="665">
        <v>78</v>
      </c>
      <c r="J28" s="612"/>
      <c r="K28" s="611"/>
      <c r="L28" s="611"/>
      <c r="M28" s="613"/>
      <c r="N28" s="613"/>
      <c r="O28" s="613">
        <v>1</v>
      </c>
      <c r="P28" s="613">
        <v>1</v>
      </c>
      <c r="Q28" s="613">
        <v>1</v>
      </c>
      <c r="R28" s="613">
        <v>1</v>
      </c>
      <c r="S28" s="613">
        <v>1</v>
      </c>
      <c r="T28" s="613">
        <v>1</v>
      </c>
      <c r="U28" s="613">
        <v>1</v>
      </c>
      <c r="V28" s="613">
        <v>1</v>
      </c>
      <c r="W28" s="613">
        <v>1</v>
      </c>
      <c r="X28" s="613">
        <v>1</v>
      </c>
      <c r="Y28" s="613">
        <v>11</v>
      </c>
      <c r="Z28" s="613"/>
      <c r="AA28" s="613"/>
      <c r="AB28" s="613"/>
      <c r="AC28" s="566"/>
      <c r="AD28" s="567"/>
      <c r="AE28" s="566"/>
      <c r="AF28" s="566"/>
      <c r="AG28" s="566"/>
      <c r="AH28" s="566"/>
      <c r="AI28" s="566"/>
      <c r="AJ28" s="566"/>
      <c r="AK28" s="566"/>
      <c r="AL28" s="566"/>
      <c r="AM28" s="566"/>
      <c r="AN28" s="566"/>
    </row>
    <row r="29" spans="1:40" s="563" customFormat="1" ht="19.899999999999999" customHeight="1" x14ac:dyDescent="0.2">
      <c r="B29" s="611"/>
      <c r="C29" s="611"/>
      <c r="D29" s="611">
        <v>23</v>
      </c>
      <c r="E29" s="611">
        <v>11</v>
      </c>
      <c r="F29" s="611">
        <v>2017</v>
      </c>
      <c r="G29" s="612"/>
      <c r="H29" s="612"/>
      <c r="I29" s="664" t="s">
        <v>158</v>
      </c>
      <c r="J29" s="612"/>
      <c r="K29" s="611"/>
      <c r="L29" s="611"/>
      <c r="M29" s="613"/>
      <c r="N29" s="613"/>
      <c r="O29" s="613">
        <v>40</v>
      </c>
      <c r="P29" s="613">
        <v>20</v>
      </c>
      <c r="Q29" s="613">
        <v>20</v>
      </c>
      <c r="R29" s="613">
        <v>20</v>
      </c>
      <c r="S29" s="613">
        <v>40</v>
      </c>
      <c r="T29" s="613">
        <v>30</v>
      </c>
      <c r="U29" s="613">
        <v>45</v>
      </c>
      <c r="V29" s="613"/>
      <c r="W29" s="613">
        <v>10</v>
      </c>
      <c r="X29" s="613">
        <v>20</v>
      </c>
      <c r="Y29" s="613">
        <v>20</v>
      </c>
      <c r="Z29" s="613"/>
      <c r="AA29" s="613"/>
      <c r="AB29" s="613"/>
      <c r="AC29" s="566">
        <f t="shared" si="4"/>
        <v>265</v>
      </c>
      <c r="AD29" s="567"/>
      <c r="AE29" s="566"/>
      <c r="AF29" s="566"/>
      <c r="AG29" s="566"/>
      <c r="AH29" s="566">
        <f>8*4</f>
        <v>32</v>
      </c>
      <c r="AI29" s="566"/>
      <c r="AJ29" s="566">
        <f>10+9</f>
        <v>19</v>
      </c>
      <c r="AK29" s="566"/>
      <c r="AL29" s="566"/>
      <c r="AM29" s="566"/>
      <c r="AN29" s="566"/>
    </row>
    <row r="30" spans="1:40" s="563" customFormat="1" ht="19.899999999999999" customHeight="1" x14ac:dyDescent="0.2">
      <c r="B30" s="611"/>
      <c r="C30" s="611"/>
      <c r="D30" s="611"/>
      <c r="E30" s="611"/>
      <c r="F30" s="611"/>
      <c r="G30" s="612"/>
      <c r="H30" s="612"/>
      <c r="I30" s="612"/>
      <c r="J30" s="612"/>
      <c r="K30" s="611"/>
      <c r="L30" s="611"/>
      <c r="M30" s="613"/>
      <c r="N30" s="613"/>
      <c r="O30" s="613"/>
      <c r="P30" s="613"/>
      <c r="Q30" s="613"/>
      <c r="R30" s="613"/>
      <c r="S30" s="613"/>
      <c r="T30" s="613"/>
      <c r="U30" s="613"/>
      <c r="V30" s="613"/>
      <c r="W30" s="613"/>
      <c r="X30" s="613"/>
      <c r="Y30" s="613"/>
      <c r="Z30" s="613"/>
      <c r="AA30" s="613"/>
      <c r="AB30" s="613"/>
      <c r="AC30" s="566"/>
      <c r="AD30" s="567"/>
      <c r="AE30" s="566"/>
      <c r="AF30" s="566"/>
      <c r="AG30" s="566"/>
      <c r="AH30" s="566"/>
      <c r="AI30" s="566"/>
      <c r="AJ30" s="566"/>
      <c r="AK30" s="566"/>
      <c r="AL30" s="566"/>
      <c r="AM30" s="566"/>
      <c r="AN30" s="566"/>
    </row>
    <row r="31" spans="1:40" s="563" customFormat="1" ht="19.899999999999999" customHeight="1" x14ac:dyDescent="0.2">
      <c r="B31" s="611"/>
      <c r="C31" s="611"/>
      <c r="D31" s="611"/>
      <c r="E31" s="611"/>
      <c r="F31" s="611"/>
      <c r="G31" s="612"/>
      <c r="H31" s="612"/>
      <c r="I31" s="612"/>
      <c r="J31" s="612"/>
      <c r="K31" s="611"/>
      <c r="L31" s="611"/>
      <c r="M31" s="613"/>
      <c r="N31" s="613"/>
      <c r="O31" s="613"/>
      <c r="P31" s="613"/>
      <c r="Q31" s="613"/>
      <c r="R31" s="613"/>
      <c r="S31" s="613"/>
      <c r="T31" s="613"/>
      <c r="U31" s="613"/>
      <c r="V31" s="613"/>
      <c r="W31" s="613"/>
      <c r="X31" s="613"/>
      <c r="Y31" s="613"/>
      <c r="Z31" s="613"/>
      <c r="AA31" s="613"/>
      <c r="AB31" s="613"/>
      <c r="AC31" s="566"/>
      <c r="AD31" s="567"/>
      <c r="AE31" s="566"/>
      <c r="AF31" s="566"/>
      <c r="AG31" s="566"/>
      <c r="AH31" s="566"/>
      <c r="AI31" s="566"/>
      <c r="AJ31" s="566"/>
      <c r="AK31" s="566"/>
      <c r="AL31" s="566"/>
      <c r="AM31" s="566"/>
      <c r="AN31" s="566"/>
    </row>
    <row r="32" spans="1:40" s="563" customFormat="1" ht="19.899999999999999" customHeight="1" x14ac:dyDescent="0.2">
      <c r="B32" s="611"/>
      <c r="C32" s="611"/>
      <c r="D32" s="611"/>
      <c r="E32" s="611"/>
      <c r="F32" s="611"/>
      <c r="G32" s="612"/>
      <c r="H32" s="612"/>
      <c r="I32" s="612"/>
      <c r="J32" s="612"/>
      <c r="K32" s="611"/>
      <c r="L32" s="611"/>
      <c r="M32" s="613"/>
      <c r="N32" s="613"/>
      <c r="O32" s="613"/>
      <c r="P32" s="613"/>
      <c r="Q32" s="613"/>
      <c r="R32" s="613"/>
      <c r="S32" s="613"/>
      <c r="T32" s="613"/>
      <c r="U32" s="613"/>
      <c r="V32" s="613"/>
      <c r="W32" s="613"/>
      <c r="X32" s="613"/>
      <c r="Y32" s="613"/>
      <c r="Z32" s="613"/>
      <c r="AA32" s="613"/>
      <c r="AB32" s="613"/>
      <c r="AC32" s="566"/>
      <c r="AD32" s="567"/>
      <c r="AE32" s="566"/>
      <c r="AF32" s="566"/>
      <c r="AG32" s="566"/>
      <c r="AH32" s="566"/>
      <c r="AI32" s="566"/>
      <c r="AJ32" s="566"/>
      <c r="AK32" s="566"/>
      <c r="AL32" s="566"/>
      <c r="AM32" s="566"/>
      <c r="AN32" s="566"/>
    </row>
    <row r="33" spans="1:40" s="563" customFormat="1" ht="19.899999999999999" customHeight="1" x14ac:dyDescent="0.2">
      <c r="B33" s="611"/>
      <c r="C33" s="611"/>
      <c r="D33" s="611"/>
      <c r="E33" s="611"/>
      <c r="F33" s="611"/>
      <c r="G33" s="612"/>
      <c r="H33" s="612"/>
      <c r="I33" s="612"/>
      <c r="J33" s="612"/>
      <c r="K33" s="611"/>
      <c r="L33" s="611"/>
      <c r="M33" s="613"/>
      <c r="N33" s="613"/>
      <c r="O33" s="613"/>
      <c r="P33" s="613"/>
      <c r="Q33" s="613"/>
      <c r="R33" s="613"/>
      <c r="S33" s="613"/>
      <c r="T33" s="613"/>
      <c r="U33" s="613"/>
      <c r="V33" s="613"/>
      <c r="W33" s="613"/>
      <c r="X33" s="613"/>
      <c r="Y33" s="613"/>
      <c r="Z33" s="613"/>
      <c r="AA33" s="613"/>
      <c r="AB33" s="613"/>
      <c r="AC33" s="566"/>
      <c r="AD33" s="567"/>
      <c r="AE33" s="566"/>
      <c r="AF33" s="566"/>
      <c r="AG33" s="566"/>
      <c r="AH33" s="566"/>
      <c r="AI33" s="566"/>
      <c r="AJ33" s="566"/>
      <c r="AK33" s="566"/>
      <c r="AL33" s="566"/>
      <c r="AM33" s="566"/>
      <c r="AN33" s="566"/>
    </row>
    <row r="34" spans="1:40" s="563" customFormat="1" ht="19.899999999999999" customHeight="1" x14ac:dyDescent="0.2">
      <c r="B34" s="611"/>
      <c r="C34" s="611"/>
      <c r="D34" s="611"/>
      <c r="E34" s="612"/>
      <c r="F34" s="611"/>
      <c r="G34" s="612"/>
      <c r="H34" s="612"/>
      <c r="I34" s="611"/>
      <c r="J34" s="611"/>
      <c r="K34" s="611"/>
      <c r="L34" s="613"/>
      <c r="M34" s="613"/>
      <c r="N34" s="613"/>
      <c r="O34" s="613"/>
      <c r="P34" s="613"/>
      <c r="Q34" s="613"/>
      <c r="R34" s="613"/>
      <c r="S34" s="613"/>
      <c r="T34" s="613"/>
      <c r="U34" s="613"/>
      <c r="V34" s="613"/>
      <c r="W34" s="613"/>
      <c r="X34" s="613"/>
      <c r="Y34" s="613"/>
      <c r="Z34" s="613"/>
      <c r="AA34" s="613"/>
      <c r="AB34" s="613"/>
      <c r="AC34" s="566">
        <f t="shared" si="4"/>
        <v>0</v>
      </c>
      <c r="AD34" s="567"/>
      <c r="AE34" s="566"/>
      <c r="AF34" s="566"/>
      <c r="AG34" s="566"/>
      <c r="AH34" s="566"/>
      <c r="AI34" s="566"/>
      <c r="AJ34" s="566">
        <f>9+19</f>
        <v>28</v>
      </c>
      <c r="AK34" s="566"/>
      <c r="AL34" s="566"/>
      <c r="AM34" s="566"/>
      <c r="AN34" s="566"/>
    </row>
    <row r="35" spans="1:40" s="563" customFormat="1" ht="19.899999999999999" customHeight="1" x14ac:dyDescent="0.2">
      <c r="B35" s="610"/>
      <c r="D35" s="592"/>
      <c r="E35" s="593"/>
      <c r="F35" s="593"/>
      <c r="G35" s="593"/>
      <c r="H35" s="593"/>
      <c r="I35" s="593"/>
      <c r="J35" s="593"/>
      <c r="K35" s="611"/>
      <c r="L35" s="611"/>
      <c r="M35" s="611"/>
      <c r="N35" s="613"/>
      <c r="O35" s="613"/>
      <c r="P35" s="613"/>
      <c r="Q35" s="613"/>
      <c r="R35" s="613"/>
      <c r="S35" s="613"/>
      <c r="T35" s="613"/>
      <c r="U35" s="613"/>
      <c r="V35" s="613"/>
      <c r="W35" s="613"/>
      <c r="X35" s="613"/>
      <c r="Y35" s="613"/>
      <c r="Z35" s="613"/>
      <c r="AA35" s="613"/>
      <c r="AB35" s="613"/>
      <c r="AC35" s="566">
        <f t="shared" si="4"/>
        <v>0</v>
      </c>
      <c r="AD35" s="567"/>
      <c r="AE35" s="566"/>
      <c r="AF35" s="566"/>
      <c r="AG35" s="566"/>
      <c r="AH35" s="566">
        <f>55+1000+570</f>
        <v>1625</v>
      </c>
      <c r="AI35" s="566"/>
      <c r="AJ35" s="566"/>
      <c r="AK35" s="566"/>
      <c r="AL35" s="566"/>
      <c r="AM35" s="566"/>
      <c r="AN35" s="566"/>
    </row>
    <row r="36" spans="1:40" s="563" customFormat="1" ht="19.899999999999999" customHeight="1" x14ac:dyDescent="0.2">
      <c r="B36" s="610"/>
      <c r="D36" s="611"/>
      <c r="E36" s="611"/>
      <c r="F36" s="611"/>
      <c r="G36" s="612"/>
      <c r="H36" s="612"/>
      <c r="I36" s="612"/>
      <c r="J36" s="612"/>
      <c r="K36" s="611"/>
      <c r="L36" s="611"/>
      <c r="M36" s="611"/>
      <c r="N36" s="613"/>
      <c r="O36" s="613"/>
      <c r="P36" s="613"/>
      <c r="Q36" s="613"/>
      <c r="R36" s="613"/>
      <c r="S36" s="613"/>
      <c r="T36" s="613"/>
      <c r="U36" s="613"/>
      <c r="V36" s="613"/>
      <c r="W36" s="613"/>
      <c r="X36" s="613"/>
      <c r="Y36" s="613"/>
      <c r="Z36" s="613"/>
      <c r="AA36" s="613"/>
      <c r="AB36" s="613"/>
      <c r="AC36" s="566">
        <f t="shared" si="4"/>
        <v>0</v>
      </c>
      <c r="AD36" s="567"/>
      <c r="AE36" s="566"/>
      <c r="AF36" s="566"/>
      <c r="AG36" s="566"/>
      <c r="AH36" s="566">
        <v>-1585</v>
      </c>
      <c r="AI36" s="566"/>
      <c r="AJ36" s="566"/>
      <c r="AK36" s="566"/>
      <c r="AL36" s="566"/>
      <c r="AM36" s="566"/>
      <c r="AN36" s="566"/>
    </row>
    <row r="37" spans="1:40" s="563" customFormat="1" ht="19.899999999999999" customHeight="1" x14ac:dyDescent="0.2">
      <c r="B37" s="610"/>
      <c r="D37" s="611"/>
      <c r="E37" s="611"/>
      <c r="F37" s="611"/>
      <c r="G37" s="612"/>
      <c r="H37" s="612"/>
      <c r="I37" s="612"/>
      <c r="J37" s="612"/>
      <c r="K37" s="611"/>
      <c r="L37" s="611"/>
      <c r="M37" s="611"/>
      <c r="N37" s="613"/>
      <c r="O37" s="613"/>
      <c r="P37" s="613"/>
      <c r="Q37" s="613"/>
      <c r="R37" s="613"/>
      <c r="S37" s="613"/>
      <c r="T37" s="613"/>
      <c r="U37" s="613"/>
      <c r="V37" s="613"/>
      <c r="W37" s="613"/>
      <c r="X37" s="613"/>
      <c r="Y37" s="613"/>
      <c r="Z37" s="613"/>
      <c r="AA37" s="613"/>
      <c r="AB37" s="613"/>
      <c r="AC37" s="566">
        <f t="shared" si="4"/>
        <v>0</v>
      </c>
      <c r="AD37" s="567"/>
      <c r="AE37" s="566"/>
      <c r="AF37" s="566"/>
      <c r="AG37" s="566"/>
      <c r="AH37" s="566"/>
      <c r="AI37" s="566"/>
      <c r="AJ37" s="566"/>
      <c r="AK37" s="566"/>
      <c r="AL37" s="566"/>
      <c r="AM37" s="566"/>
      <c r="AN37" s="566"/>
    </row>
    <row r="38" spans="1:40" s="563" customFormat="1" ht="19.899999999999999" customHeight="1" x14ac:dyDescent="0.2">
      <c r="B38" s="610"/>
      <c r="D38" s="611"/>
      <c r="E38" s="611"/>
      <c r="F38" s="611"/>
      <c r="G38" s="612"/>
      <c r="H38" s="612"/>
      <c r="I38" s="612"/>
      <c r="J38" s="612"/>
      <c r="K38" s="611"/>
      <c r="L38" s="611"/>
      <c r="M38" s="611"/>
      <c r="N38" s="613"/>
      <c r="O38" s="613"/>
      <c r="P38" s="613"/>
      <c r="Q38" s="613"/>
      <c r="R38" s="613"/>
      <c r="S38" s="613"/>
      <c r="T38" s="613"/>
      <c r="U38" s="613"/>
      <c r="V38" s="613"/>
      <c r="W38" s="613"/>
      <c r="X38" s="613"/>
      <c r="Y38" s="613"/>
      <c r="Z38" s="613"/>
      <c r="AA38" s="613"/>
      <c r="AB38" s="613"/>
      <c r="AC38" s="566">
        <f t="shared" si="4"/>
        <v>0</v>
      </c>
      <c r="AD38" s="567"/>
      <c r="AE38" s="566"/>
      <c r="AF38" s="566"/>
      <c r="AG38" s="566"/>
      <c r="AH38" s="566"/>
      <c r="AI38" s="566"/>
      <c r="AJ38" s="566"/>
      <c r="AK38" s="566"/>
      <c r="AL38" s="566"/>
      <c r="AM38" s="566"/>
      <c r="AN38" s="566"/>
    </row>
    <row r="39" spans="1:40" s="563" customFormat="1" ht="19.899999999999999" customHeight="1" x14ac:dyDescent="0.2">
      <c r="B39" s="610"/>
      <c r="D39" s="611"/>
      <c r="E39" s="611"/>
      <c r="F39" s="611"/>
      <c r="G39" s="612"/>
      <c r="H39" s="612"/>
      <c r="I39" s="612"/>
      <c r="J39" s="612"/>
      <c r="K39" s="611"/>
      <c r="L39" s="611"/>
      <c r="M39" s="611"/>
      <c r="N39" s="613"/>
      <c r="O39" s="613"/>
      <c r="P39" s="613"/>
      <c r="Q39" s="613"/>
      <c r="R39" s="613"/>
      <c r="S39" s="613"/>
      <c r="T39" s="613"/>
      <c r="U39" s="613"/>
      <c r="V39" s="613"/>
      <c r="W39" s="613"/>
      <c r="X39" s="613"/>
      <c r="Y39" s="613"/>
      <c r="Z39" s="613"/>
      <c r="AA39" s="613"/>
      <c r="AB39" s="613"/>
      <c r="AC39" s="566">
        <f t="shared" si="4"/>
        <v>0</v>
      </c>
      <c r="AD39" s="567"/>
      <c r="AE39" s="566"/>
      <c r="AF39" s="566"/>
      <c r="AG39" s="566"/>
      <c r="AH39" s="566"/>
      <c r="AI39" s="566"/>
      <c r="AJ39" s="566"/>
      <c r="AK39" s="566"/>
      <c r="AL39" s="566"/>
      <c r="AM39" s="566"/>
      <c r="AN39" s="566"/>
    </row>
    <row r="40" spans="1:40" s="563" customFormat="1" ht="19.899999999999999" customHeight="1" thickBot="1" x14ac:dyDescent="0.25">
      <c r="B40" s="610"/>
      <c r="D40" s="611"/>
      <c r="E40" s="611"/>
      <c r="F40" s="611"/>
      <c r="G40" s="612"/>
      <c r="H40" s="612"/>
      <c r="I40" s="612"/>
      <c r="J40" s="612"/>
      <c r="K40" s="611"/>
      <c r="L40" s="611"/>
      <c r="M40" s="611"/>
      <c r="N40" s="613"/>
      <c r="O40" s="613"/>
      <c r="P40" s="613"/>
      <c r="Q40" s="613"/>
      <c r="R40" s="613"/>
      <c r="S40" s="613"/>
      <c r="T40" s="613"/>
      <c r="U40" s="613"/>
      <c r="V40" s="613"/>
      <c r="W40" s="613"/>
      <c r="X40" s="613"/>
      <c r="Y40" s="613"/>
      <c r="Z40" s="613"/>
      <c r="AA40" s="613"/>
      <c r="AB40" s="613"/>
      <c r="AC40" s="566">
        <f t="shared" si="4"/>
        <v>0</v>
      </c>
      <c r="AD40" s="567"/>
      <c r="AE40" s="566"/>
      <c r="AF40" s="566"/>
      <c r="AG40" s="566"/>
      <c r="AH40" s="566"/>
      <c r="AI40" s="566"/>
      <c r="AJ40" s="566"/>
      <c r="AK40" s="566"/>
      <c r="AL40" s="566"/>
      <c r="AM40" s="566"/>
      <c r="AN40" s="566"/>
    </row>
    <row r="41" spans="1:40" ht="19.899999999999999" customHeight="1" thickBot="1" x14ac:dyDescent="0.25">
      <c r="A41" s="607"/>
      <c r="B41" s="739" t="s">
        <v>36</v>
      </c>
      <c r="C41" s="740"/>
      <c r="D41" s="740"/>
      <c r="E41" s="740"/>
      <c r="F41" s="740"/>
      <c r="G41" s="740"/>
      <c r="H41" s="740"/>
      <c r="I41" s="740"/>
      <c r="J41" s="740"/>
      <c r="K41" s="740"/>
      <c r="L41" s="740"/>
      <c r="M41" s="741"/>
      <c r="N41" s="616">
        <f t="shared" ref="N41:AB41" si="5">SUM(N25:N40)</f>
        <v>0</v>
      </c>
      <c r="O41" s="616">
        <f>SUM(O25:O40)</f>
        <v>524</v>
      </c>
      <c r="P41" s="616">
        <f t="shared" si="5"/>
        <v>192</v>
      </c>
      <c r="Q41" s="616">
        <f t="shared" si="5"/>
        <v>181</v>
      </c>
      <c r="R41" s="616">
        <f>SUM(R25:R40)</f>
        <v>302</v>
      </c>
      <c r="S41" s="616">
        <f t="shared" si="5"/>
        <v>242</v>
      </c>
      <c r="T41" s="616">
        <f t="shared" si="5"/>
        <v>66</v>
      </c>
      <c r="U41" s="616">
        <f t="shared" si="5"/>
        <v>619</v>
      </c>
      <c r="V41" s="616">
        <f t="shared" si="5"/>
        <v>31</v>
      </c>
      <c r="W41" s="616">
        <f t="shared" si="5"/>
        <v>171</v>
      </c>
      <c r="X41" s="616">
        <f t="shared" si="5"/>
        <v>321</v>
      </c>
      <c r="Y41" s="616">
        <f t="shared" si="5"/>
        <v>302</v>
      </c>
      <c r="Z41" s="616">
        <f t="shared" si="5"/>
        <v>0</v>
      </c>
      <c r="AA41" s="616">
        <f t="shared" si="5"/>
        <v>0</v>
      </c>
      <c r="AB41" s="617">
        <f t="shared" si="5"/>
        <v>0</v>
      </c>
      <c r="AC41" s="609"/>
      <c r="AD41" s="567">
        <f>SUM(N41:AB41)</f>
        <v>2951</v>
      </c>
    </row>
    <row r="42" spans="1:40" ht="19.899999999999999" customHeight="1" x14ac:dyDescent="0.2">
      <c r="A42" s="563">
        <v>1</v>
      </c>
      <c r="B42" s="618"/>
      <c r="C42" s="619"/>
      <c r="D42" s="620"/>
      <c r="E42" s="620"/>
      <c r="F42" s="620"/>
      <c r="G42" s="621"/>
      <c r="H42" s="621"/>
      <c r="I42" s="621"/>
      <c r="J42" s="621"/>
      <c r="K42" s="622"/>
      <c r="L42" s="623"/>
      <c r="M42" s="623"/>
      <c r="N42" s="624"/>
      <c r="O42" s="624"/>
      <c r="P42" s="624"/>
      <c r="Q42" s="624"/>
      <c r="R42" s="624"/>
      <c r="S42" s="624"/>
      <c r="T42" s="624"/>
      <c r="U42" s="625"/>
      <c r="V42" s="624"/>
      <c r="W42" s="625"/>
      <c r="X42" s="624"/>
      <c r="Y42" s="624"/>
      <c r="Z42" s="624"/>
      <c r="AA42" s="626"/>
      <c r="AB42" s="627"/>
      <c r="AC42" s="566">
        <f t="shared" ref="AC42:AC48" si="6">SUM(N42:AB42)</f>
        <v>0</v>
      </c>
      <c r="AD42" s="567"/>
    </row>
    <row r="43" spans="1:40" ht="19.899999999999999" customHeight="1" x14ac:dyDescent="0.2">
      <c r="A43" s="563">
        <v>2</v>
      </c>
      <c r="B43" s="610"/>
      <c r="C43" s="563"/>
      <c r="D43" s="611"/>
      <c r="E43" s="611"/>
      <c r="F43" s="611"/>
      <c r="G43" s="612"/>
      <c r="H43" s="612"/>
      <c r="I43" s="612"/>
      <c r="J43" s="612"/>
      <c r="K43" s="611"/>
      <c r="L43" s="611"/>
      <c r="M43" s="611"/>
      <c r="N43" s="613"/>
      <c r="O43" s="613"/>
      <c r="P43" s="613"/>
      <c r="Q43" s="613"/>
      <c r="R43" s="613"/>
      <c r="S43" s="613"/>
      <c r="T43" s="613"/>
      <c r="U43" s="613"/>
      <c r="V43" s="613"/>
      <c r="W43" s="613"/>
      <c r="X43" s="613"/>
      <c r="Y43" s="613"/>
      <c r="Z43" s="613"/>
      <c r="AA43" s="613"/>
      <c r="AB43" s="613"/>
      <c r="AC43" s="566">
        <f t="shared" si="6"/>
        <v>0</v>
      </c>
      <c r="AD43" s="567"/>
    </row>
    <row r="44" spans="1:40" ht="19.899999999999999" customHeight="1" x14ac:dyDescent="0.2">
      <c r="A44" s="563">
        <v>3</v>
      </c>
      <c r="B44" s="610"/>
      <c r="C44" s="563"/>
      <c r="D44" s="611"/>
      <c r="E44" s="611"/>
      <c r="F44" s="611"/>
      <c r="G44" s="612"/>
      <c r="H44" s="612"/>
      <c r="I44" s="612"/>
      <c r="J44" s="612"/>
      <c r="K44" s="611"/>
      <c r="L44" s="611"/>
      <c r="M44" s="611"/>
      <c r="N44" s="613"/>
      <c r="O44" s="613"/>
      <c r="P44" s="613"/>
      <c r="Q44" s="613"/>
      <c r="R44" s="613"/>
      <c r="S44" s="613"/>
      <c r="T44" s="613"/>
      <c r="U44" s="613"/>
      <c r="V44" s="613"/>
      <c r="W44" s="613"/>
      <c r="X44" s="613"/>
      <c r="Y44" s="613"/>
      <c r="Z44" s="613"/>
      <c r="AA44" s="613"/>
      <c r="AB44" s="613"/>
      <c r="AC44" s="566">
        <f t="shared" si="6"/>
        <v>0</v>
      </c>
      <c r="AD44" s="567"/>
    </row>
    <row r="45" spans="1:40" ht="19.899999999999999" customHeight="1" x14ac:dyDescent="0.2">
      <c r="A45" s="563">
        <v>4</v>
      </c>
      <c r="B45" s="610"/>
      <c r="C45" s="563"/>
      <c r="D45" s="611"/>
      <c r="E45" s="611"/>
      <c r="F45" s="611"/>
      <c r="G45" s="612"/>
      <c r="H45" s="612"/>
      <c r="I45" s="612"/>
      <c r="J45" s="612"/>
      <c r="K45" s="611"/>
      <c r="L45" s="611"/>
      <c r="M45" s="611"/>
      <c r="N45" s="613"/>
      <c r="O45" s="613"/>
      <c r="P45" s="613"/>
      <c r="Q45" s="613"/>
      <c r="R45" s="613"/>
      <c r="S45" s="613"/>
      <c r="T45" s="613"/>
      <c r="U45" s="613"/>
      <c r="V45" s="613"/>
      <c r="W45" s="613"/>
      <c r="X45" s="613"/>
      <c r="Y45" s="613"/>
      <c r="Z45" s="613"/>
      <c r="AA45" s="613"/>
      <c r="AB45" s="613"/>
      <c r="AC45" s="566">
        <f t="shared" si="6"/>
        <v>0</v>
      </c>
      <c r="AD45" s="567"/>
    </row>
    <row r="46" spans="1:40" ht="19.899999999999999" customHeight="1" x14ac:dyDescent="0.2">
      <c r="A46" s="563">
        <v>5</v>
      </c>
      <c r="B46" s="610"/>
      <c r="C46" s="563"/>
      <c r="D46" s="611"/>
      <c r="E46" s="611"/>
      <c r="F46" s="611"/>
      <c r="G46" s="612"/>
      <c r="H46" s="612"/>
      <c r="I46" s="612"/>
      <c r="J46" s="612"/>
      <c r="K46" s="611"/>
      <c r="L46" s="611"/>
      <c r="M46" s="611"/>
      <c r="N46" s="613"/>
      <c r="O46" s="613"/>
      <c r="P46" s="613"/>
      <c r="Q46" s="613"/>
      <c r="R46" s="613"/>
      <c r="S46" s="613"/>
      <c r="T46" s="613"/>
      <c r="U46" s="613"/>
      <c r="V46" s="613"/>
      <c r="W46" s="613"/>
      <c r="X46" s="613"/>
      <c r="Y46" s="613"/>
      <c r="Z46" s="613"/>
      <c r="AA46" s="613"/>
      <c r="AB46" s="613"/>
      <c r="AC46" s="566">
        <f t="shared" si="6"/>
        <v>0</v>
      </c>
      <c r="AD46" s="567"/>
    </row>
    <row r="47" spans="1:40" ht="19.899999999999999" customHeight="1" x14ac:dyDescent="0.2">
      <c r="A47" s="563">
        <v>6</v>
      </c>
      <c r="B47" s="610"/>
      <c r="C47" s="563"/>
      <c r="D47" s="611"/>
      <c r="E47" s="611"/>
      <c r="F47" s="611"/>
      <c r="G47" s="612"/>
      <c r="H47" s="612"/>
      <c r="I47" s="612"/>
      <c r="J47" s="612"/>
      <c r="K47" s="611"/>
      <c r="L47" s="611"/>
      <c r="M47" s="611"/>
      <c r="N47" s="613"/>
      <c r="O47" s="613"/>
      <c r="P47" s="613"/>
      <c r="Q47" s="613"/>
      <c r="R47" s="613"/>
      <c r="S47" s="613"/>
      <c r="T47" s="613"/>
      <c r="U47" s="613"/>
      <c r="V47" s="613"/>
      <c r="W47" s="613"/>
      <c r="X47" s="613"/>
      <c r="Y47" s="613"/>
      <c r="Z47" s="613"/>
      <c r="AA47" s="613"/>
      <c r="AB47" s="613"/>
      <c r="AC47" s="566">
        <f t="shared" si="6"/>
        <v>0</v>
      </c>
      <c r="AD47" s="567"/>
    </row>
    <row r="48" spans="1:40" ht="19.899999999999999" customHeight="1" thickBot="1" x14ac:dyDescent="0.25">
      <c r="A48" s="563">
        <v>7</v>
      </c>
      <c r="B48" s="610"/>
      <c r="C48" s="563"/>
      <c r="D48" s="611"/>
      <c r="E48" s="611"/>
      <c r="F48" s="611"/>
      <c r="G48" s="612"/>
      <c r="H48" s="612"/>
      <c r="I48" s="612"/>
      <c r="J48" s="612"/>
      <c r="K48" s="611"/>
      <c r="L48" s="611"/>
      <c r="M48" s="611"/>
      <c r="N48" s="613"/>
      <c r="O48" s="613"/>
      <c r="P48" s="613"/>
      <c r="Q48" s="613"/>
      <c r="R48" s="613"/>
      <c r="S48" s="613"/>
      <c r="T48" s="613"/>
      <c r="U48" s="613"/>
      <c r="V48" s="613"/>
      <c r="W48" s="613"/>
      <c r="X48" s="613"/>
      <c r="Y48" s="613"/>
      <c r="Z48" s="613"/>
      <c r="AA48" s="613"/>
      <c r="AB48" s="613"/>
      <c r="AC48" s="566">
        <f t="shared" si="6"/>
        <v>0</v>
      </c>
      <c r="AD48" s="567"/>
    </row>
    <row r="49" spans="1:33" ht="19.899999999999999" customHeight="1" thickBot="1" x14ac:dyDescent="0.25">
      <c r="A49" s="607"/>
      <c r="B49" s="739" t="s">
        <v>7</v>
      </c>
      <c r="C49" s="740"/>
      <c r="D49" s="740"/>
      <c r="E49" s="740"/>
      <c r="F49" s="740"/>
      <c r="G49" s="740"/>
      <c r="H49" s="740"/>
      <c r="I49" s="740"/>
      <c r="J49" s="740"/>
      <c r="K49" s="740"/>
      <c r="L49" s="740"/>
      <c r="M49" s="741"/>
      <c r="N49" s="616">
        <f t="shared" ref="N49:AB49" si="7">SUM(N42:N48)</f>
        <v>0</v>
      </c>
      <c r="O49" s="616">
        <f t="shared" si="7"/>
        <v>0</v>
      </c>
      <c r="P49" s="616">
        <f t="shared" si="7"/>
        <v>0</v>
      </c>
      <c r="Q49" s="616">
        <f t="shared" si="7"/>
        <v>0</v>
      </c>
      <c r="R49" s="616">
        <f t="shared" si="7"/>
        <v>0</v>
      </c>
      <c r="S49" s="616">
        <f t="shared" si="7"/>
        <v>0</v>
      </c>
      <c r="T49" s="616">
        <f t="shared" si="7"/>
        <v>0</v>
      </c>
      <c r="U49" s="616">
        <f t="shared" si="7"/>
        <v>0</v>
      </c>
      <c r="V49" s="616">
        <f t="shared" si="7"/>
        <v>0</v>
      </c>
      <c r="W49" s="616">
        <f t="shared" si="7"/>
        <v>0</v>
      </c>
      <c r="X49" s="616">
        <f t="shared" si="7"/>
        <v>0</v>
      </c>
      <c r="Y49" s="616">
        <f t="shared" si="7"/>
        <v>0</v>
      </c>
      <c r="Z49" s="616">
        <f t="shared" si="7"/>
        <v>0</v>
      </c>
      <c r="AA49" s="616">
        <f t="shared" si="7"/>
        <v>0</v>
      </c>
      <c r="AB49" s="617">
        <f t="shared" si="7"/>
        <v>0</v>
      </c>
      <c r="AC49" s="609"/>
      <c r="AD49" s="567">
        <f>SUM(N49:AB49)</f>
        <v>0</v>
      </c>
    </row>
    <row r="50" spans="1:33" ht="19.899999999999999" customHeight="1" x14ac:dyDescent="0.2">
      <c r="A50" s="563">
        <v>1</v>
      </c>
      <c r="B50" s="628"/>
      <c r="C50" s="629"/>
      <c r="D50" s="630"/>
      <c r="E50" s="631"/>
      <c r="F50" s="631"/>
      <c r="G50" s="632"/>
      <c r="H50" s="633"/>
      <c r="I50" s="633"/>
      <c r="J50" s="633"/>
      <c r="K50" s="634"/>
      <c r="L50" s="634"/>
      <c r="M50" s="634"/>
      <c r="N50" s="624"/>
      <c r="O50" s="624"/>
      <c r="P50" s="624"/>
      <c r="Q50" s="624"/>
      <c r="R50" s="624"/>
      <c r="S50" s="624"/>
      <c r="T50" s="624"/>
      <c r="U50" s="625"/>
      <c r="V50" s="624"/>
      <c r="W50" s="625"/>
      <c r="X50" s="624"/>
      <c r="Y50" s="624"/>
      <c r="Z50" s="624"/>
      <c r="AA50" s="624"/>
      <c r="AB50" s="635"/>
      <c r="AC50" s="566">
        <f>SUM(N50:AB50)</f>
        <v>0</v>
      </c>
      <c r="AD50" s="567"/>
    </row>
    <row r="51" spans="1:33" ht="19.899999999999999" customHeight="1" x14ac:dyDescent="0.2">
      <c r="A51" s="563">
        <v>2</v>
      </c>
      <c r="B51" s="636"/>
      <c r="C51" s="637"/>
      <c r="D51" s="638"/>
      <c r="E51" s="638"/>
      <c r="F51" s="638"/>
      <c r="G51" s="639"/>
      <c r="H51" s="640"/>
      <c r="I51" s="640"/>
      <c r="J51" s="640"/>
      <c r="K51" s="641"/>
      <c r="L51" s="641"/>
      <c r="M51" s="641"/>
      <c r="N51" s="642"/>
      <c r="O51" s="642"/>
      <c r="P51" s="642"/>
      <c r="Q51" s="642"/>
      <c r="R51" s="642"/>
      <c r="S51" s="642"/>
      <c r="T51" s="642"/>
      <c r="U51" s="643"/>
      <c r="V51" s="642"/>
      <c r="W51" s="643"/>
      <c r="X51" s="642"/>
      <c r="Y51" s="642"/>
      <c r="Z51" s="642"/>
      <c r="AA51" s="642"/>
      <c r="AB51" s="644"/>
      <c r="AC51" s="566">
        <f>SUM(N51:AB51)</f>
        <v>0</v>
      </c>
      <c r="AD51" s="567"/>
    </row>
    <row r="52" spans="1:33" ht="19.899999999999999" customHeight="1" thickBot="1" x14ac:dyDescent="0.25">
      <c r="A52" s="563">
        <v>3</v>
      </c>
      <c r="B52" s="636"/>
      <c r="C52" s="637"/>
      <c r="D52" s="638"/>
      <c r="E52" s="645"/>
      <c r="F52" s="645"/>
      <c r="G52" s="646"/>
      <c r="H52" s="647"/>
      <c r="I52" s="647"/>
      <c r="J52" s="647"/>
      <c r="K52" s="648"/>
      <c r="L52" s="648"/>
      <c r="M52" s="648"/>
      <c r="N52" s="649"/>
      <c r="O52" s="649"/>
      <c r="P52" s="649"/>
      <c r="Q52" s="649"/>
      <c r="R52" s="649"/>
      <c r="S52" s="649"/>
      <c r="T52" s="649"/>
      <c r="U52" s="650"/>
      <c r="V52" s="649"/>
      <c r="W52" s="650"/>
      <c r="X52" s="649"/>
      <c r="Y52" s="649"/>
      <c r="Z52" s="649"/>
      <c r="AA52" s="649"/>
      <c r="AB52" s="651"/>
      <c r="AC52" s="566">
        <f>SUM(N52:AB52)</f>
        <v>0</v>
      </c>
      <c r="AD52" s="567"/>
    </row>
    <row r="53" spans="1:33" ht="21" customHeight="1" thickBot="1" x14ac:dyDescent="0.25">
      <c r="B53" s="652"/>
      <c r="C53" s="653"/>
      <c r="D53" s="730" t="s">
        <v>9</v>
      </c>
      <c r="E53" s="730"/>
      <c r="F53" s="730"/>
      <c r="G53" s="730"/>
      <c r="H53" s="730"/>
      <c r="I53" s="730"/>
      <c r="J53" s="730"/>
      <c r="K53" s="730"/>
      <c r="L53" s="730"/>
      <c r="M53" s="731"/>
      <c r="N53" s="654">
        <f t="shared" ref="N53:AB53" si="8">SUM(N50:N52)</f>
        <v>0</v>
      </c>
      <c r="O53" s="654">
        <f t="shared" si="8"/>
        <v>0</v>
      </c>
      <c r="P53" s="654">
        <f t="shared" si="8"/>
        <v>0</v>
      </c>
      <c r="Q53" s="654">
        <f t="shared" si="8"/>
        <v>0</v>
      </c>
      <c r="R53" s="654">
        <f t="shared" si="8"/>
        <v>0</v>
      </c>
      <c r="S53" s="654">
        <f t="shared" si="8"/>
        <v>0</v>
      </c>
      <c r="T53" s="654">
        <f t="shared" si="8"/>
        <v>0</v>
      </c>
      <c r="U53" s="654">
        <f t="shared" si="8"/>
        <v>0</v>
      </c>
      <c r="V53" s="654">
        <f t="shared" si="8"/>
        <v>0</v>
      </c>
      <c r="W53" s="654">
        <f t="shared" si="8"/>
        <v>0</v>
      </c>
      <c r="X53" s="654">
        <f t="shared" si="8"/>
        <v>0</v>
      </c>
      <c r="Y53" s="654">
        <f t="shared" si="8"/>
        <v>0</v>
      </c>
      <c r="Z53" s="654">
        <f t="shared" si="8"/>
        <v>0</v>
      </c>
      <c r="AA53" s="654">
        <f t="shared" si="8"/>
        <v>0</v>
      </c>
      <c r="AB53" s="655">
        <f t="shared" si="8"/>
        <v>0</v>
      </c>
      <c r="AC53" s="609"/>
      <c r="AD53" s="567">
        <f>SUM(N53:AB53)</f>
        <v>0</v>
      </c>
      <c r="AG53" s="566">
        <f>3200-659</f>
        <v>2541</v>
      </c>
    </row>
    <row r="54" spans="1:33" ht="10.9" customHeight="1" thickTop="1" thickBot="1" x14ac:dyDescent="0.25">
      <c r="B54" s="564"/>
      <c r="C54" s="564"/>
      <c r="V54" s="657"/>
      <c r="X54" s="564"/>
      <c r="Y54" s="564"/>
      <c r="Z54" s="752"/>
      <c r="AA54" s="752"/>
      <c r="AB54" s="657"/>
    </row>
    <row r="55" spans="1:33" s="661" customFormat="1" ht="24.6" customHeight="1" thickBot="1" x14ac:dyDescent="0.25">
      <c r="A55" s="658"/>
      <c r="B55" s="749" t="s">
        <v>0</v>
      </c>
      <c r="C55" s="750"/>
      <c r="D55" s="750"/>
      <c r="E55" s="750"/>
      <c r="F55" s="750"/>
      <c r="G55" s="750"/>
      <c r="H55" s="750"/>
      <c r="I55" s="750"/>
      <c r="J55" s="750"/>
      <c r="K55" s="750"/>
      <c r="L55" s="750"/>
      <c r="M55" s="751"/>
      <c r="N55" s="659">
        <v>0</v>
      </c>
      <c r="O55" s="659">
        <v>1241</v>
      </c>
      <c r="P55" s="659">
        <v>27</v>
      </c>
      <c r="Q55" s="659">
        <v>7</v>
      </c>
      <c r="R55" s="659">
        <v>1793</v>
      </c>
      <c r="S55" s="659">
        <v>1340</v>
      </c>
      <c r="T55" s="659">
        <v>450</v>
      </c>
      <c r="U55" s="660">
        <v>3251</v>
      </c>
      <c r="V55" s="660">
        <v>1279</v>
      </c>
      <c r="W55" s="660">
        <v>15</v>
      </c>
      <c r="X55" s="660">
        <v>966</v>
      </c>
      <c r="Y55" s="660">
        <v>963</v>
      </c>
      <c r="Z55" s="660"/>
      <c r="AA55" s="660"/>
      <c r="AB55" s="659"/>
      <c r="AD55" s="661">
        <f>SUM(AC3:AC53)</f>
        <v>5112</v>
      </c>
      <c r="AE55" s="662">
        <f>AD53+AD49+AD41+AD24+AD13</f>
        <v>6119</v>
      </c>
    </row>
    <row r="56" spans="1:33" s="661" customFormat="1" ht="24.6" customHeight="1" thickBot="1" x14ac:dyDescent="0.25">
      <c r="A56" s="658"/>
      <c r="B56" s="749" t="s">
        <v>1</v>
      </c>
      <c r="C56" s="750"/>
      <c r="D56" s="750"/>
      <c r="E56" s="750"/>
      <c r="F56" s="750"/>
      <c r="G56" s="750"/>
      <c r="H56" s="750"/>
      <c r="I56" s="750"/>
      <c r="J56" s="750"/>
      <c r="K56" s="750"/>
      <c r="L56" s="750"/>
      <c r="M56" s="751"/>
      <c r="N56" s="663">
        <f>N13</f>
        <v>0</v>
      </c>
      <c r="O56" s="663">
        <f>O13</f>
        <v>172</v>
      </c>
      <c r="P56" s="663">
        <f t="shared" ref="P56:AB56" si="9">P13</f>
        <v>200</v>
      </c>
      <c r="Q56" s="663">
        <f t="shared" si="9"/>
        <v>1009</v>
      </c>
      <c r="R56" s="663">
        <f t="shared" si="9"/>
        <v>0</v>
      </c>
      <c r="S56" s="663">
        <f t="shared" si="9"/>
        <v>0</v>
      </c>
      <c r="T56" s="663">
        <f t="shared" si="9"/>
        <v>1527</v>
      </c>
      <c r="U56" s="663">
        <f t="shared" si="9"/>
        <v>0</v>
      </c>
      <c r="V56" s="663">
        <f t="shared" si="9"/>
        <v>0</v>
      </c>
      <c r="W56" s="663">
        <f t="shared" si="9"/>
        <v>260</v>
      </c>
      <c r="X56" s="663">
        <f t="shared" si="9"/>
        <v>0</v>
      </c>
      <c r="Y56" s="663">
        <f t="shared" si="9"/>
        <v>0</v>
      </c>
      <c r="Z56" s="663">
        <f t="shared" si="9"/>
        <v>0</v>
      </c>
      <c r="AA56" s="663">
        <f t="shared" si="9"/>
        <v>0</v>
      </c>
      <c r="AB56" s="663">
        <f t="shared" si="9"/>
        <v>0</v>
      </c>
    </row>
    <row r="57" spans="1:33" s="661" customFormat="1" ht="24.6" customHeight="1" thickBot="1" x14ac:dyDescent="0.25">
      <c r="A57" s="658"/>
      <c r="B57" s="749" t="s">
        <v>10</v>
      </c>
      <c r="C57" s="750"/>
      <c r="D57" s="750"/>
      <c r="E57" s="750"/>
      <c r="F57" s="750"/>
      <c r="G57" s="750"/>
      <c r="H57" s="750"/>
      <c r="I57" s="750"/>
      <c r="J57" s="750"/>
      <c r="K57" s="750"/>
      <c r="L57" s="750"/>
      <c r="M57" s="751"/>
      <c r="N57" s="663">
        <f t="shared" ref="N57:AB57" si="10">N24</f>
        <v>0</v>
      </c>
      <c r="O57" s="663">
        <f t="shared" si="10"/>
        <v>0</v>
      </c>
      <c r="P57" s="663">
        <f t="shared" si="10"/>
        <v>0</v>
      </c>
      <c r="Q57" s="663">
        <f t="shared" si="10"/>
        <v>0</v>
      </c>
      <c r="R57" s="663">
        <f t="shared" si="10"/>
        <v>0</v>
      </c>
      <c r="S57" s="663">
        <f t="shared" si="10"/>
        <v>0</v>
      </c>
      <c r="T57" s="663">
        <f t="shared" si="10"/>
        <v>0</v>
      </c>
      <c r="U57" s="663">
        <f t="shared" si="10"/>
        <v>0</v>
      </c>
      <c r="V57" s="663">
        <f t="shared" si="10"/>
        <v>0</v>
      </c>
      <c r="W57" s="663">
        <f t="shared" si="10"/>
        <v>0</v>
      </c>
      <c r="X57" s="663">
        <f t="shared" si="10"/>
        <v>0</v>
      </c>
      <c r="Y57" s="663">
        <f t="shared" si="10"/>
        <v>0</v>
      </c>
      <c r="Z57" s="663">
        <f t="shared" si="10"/>
        <v>0</v>
      </c>
      <c r="AA57" s="663">
        <f t="shared" si="10"/>
        <v>0</v>
      </c>
      <c r="AB57" s="663">
        <f t="shared" si="10"/>
        <v>0</v>
      </c>
    </row>
    <row r="58" spans="1:33" s="661" customFormat="1" ht="24.6" customHeight="1" thickBot="1" x14ac:dyDescent="0.25">
      <c r="A58" s="658"/>
      <c r="B58" s="749" t="s">
        <v>11</v>
      </c>
      <c r="C58" s="750"/>
      <c r="D58" s="750"/>
      <c r="E58" s="750"/>
      <c r="F58" s="750"/>
      <c r="G58" s="750"/>
      <c r="H58" s="750"/>
      <c r="I58" s="750"/>
      <c r="J58" s="750"/>
      <c r="K58" s="750"/>
      <c r="L58" s="750"/>
      <c r="M58" s="751"/>
      <c r="N58" s="663">
        <f t="shared" ref="N58:AB58" si="11">N41</f>
        <v>0</v>
      </c>
      <c r="O58" s="663">
        <f t="shared" si="11"/>
        <v>524</v>
      </c>
      <c r="P58" s="663">
        <f t="shared" si="11"/>
        <v>192</v>
      </c>
      <c r="Q58" s="663">
        <f t="shared" si="11"/>
        <v>181</v>
      </c>
      <c r="R58" s="663">
        <f t="shared" si="11"/>
        <v>302</v>
      </c>
      <c r="S58" s="663">
        <f t="shared" si="11"/>
        <v>242</v>
      </c>
      <c r="T58" s="663">
        <f t="shared" si="11"/>
        <v>66</v>
      </c>
      <c r="U58" s="663">
        <f t="shared" si="11"/>
        <v>619</v>
      </c>
      <c r="V58" s="663">
        <f t="shared" si="11"/>
        <v>31</v>
      </c>
      <c r="W58" s="663">
        <f t="shared" si="11"/>
        <v>171</v>
      </c>
      <c r="X58" s="663">
        <f t="shared" si="11"/>
        <v>321</v>
      </c>
      <c r="Y58" s="663">
        <f t="shared" si="11"/>
        <v>302</v>
      </c>
      <c r="Z58" s="663">
        <f t="shared" si="11"/>
        <v>0</v>
      </c>
      <c r="AA58" s="663">
        <f t="shared" si="11"/>
        <v>0</v>
      </c>
      <c r="AB58" s="663">
        <f t="shared" si="11"/>
        <v>0</v>
      </c>
    </row>
    <row r="59" spans="1:33" s="661" customFormat="1" ht="24.6" customHeight="1" thickBot="1" x14ac:dyDescent="0.25">
      <c r="A59" s="658"/>
      <c r="B59" s="749" t="s">
        <v>13</v>
      </c>
      <c r="C59" s="750"/>
      <c r="D59" s="750"/>
      <c r="E59" s="750"/>
      <c r="F59" s="750"/>
      <c r="G59" s="750"/>
      <c r="H59" s="750"/>
      <c r="I59" s="750"/>
      <c r="J59" s="750"/>
      <c r="K59" s="750"/>
      <c r="L59" s="750"/>
      <c r="M59" s="751"/>
      <c r="N59" s="663">
        <f t="shared" ref="N59:AB59" si="12">N49</f>
        <v>0</v>
      </c>
      <c r="O59" s="663">
        <f t="shared" si="12"/>
        <v>0</v>
      </c>
      <c r="P59" s="663">
        <f t="shared" si="12"/>
        <v>0</v>
      </c>
      <c r="Q59" s="663">
        <f t="shared" si="12"/>
        <v>0</v>
      </c>
      <c r="R59" s="663">
        <f t="shared" si="12"/>
        <v>0</v>
      </c>
      <c r="S59" s="663">
        <f t="shared" si="12"/>
        <v>0</v>
      </c>
      <c r="T59" s="663">
        <f t="shared" si="12"/>
        <v>0</v>
      </c>
      <c r="U59" s="663">
        <f t="shared" si="12"/>
        <v>0</v>
      </c>
      <c r="V59" s="663">
        <f t="shared" si="12"/>
        <v>0</v>
      </c>
      <c r="W59" s="663">
        <f t="shared" si="12"/>
        <v>0</v>
      </c>
      <c r="X59" s="663">
        <f t="shared" si="12"/>
        <v>0</v>
      </c>
      <c r="Y59" s="663">
        <f t="shared" si="12"/>
        <v>0</v>
      </c>
      <c r="Z59" s="663">
        <f t="shared" si="12"/>
        <v>0</v>
      </c>
      <c r="AA59" s="663">
        <f t="shared" si="12"/>
        <v>0</v>
      </c>
      <c r="AB59" s="663">
        <f t="shared" si="12"/>
        <v>0</v>
      </c>
    </row>
    <row r="60" spans="1:33" s="661" customFormat="1" ht="24.6" customHeight="1" thickBot="1" x14ac:dyDescent="0.25">
      <c r="A60" s="658"/>
      <c r="B60" s="749" t="s">
        <v>12</v>
      </c>
      <c r="C60" s="750"/>
      <c r="D60" s="750"/>
      <c r="E60" s="750"/>
      <c r="F60" s="750"/>
      <c r="G60" s="750"/>
      <c r="H60" s="750"/>
      <c r="I60" s="750"/>
      <c r="J60" s="750"/>
      <c r="K60" s="750"/>
      <c r="L60" s="750"/>
      <c r="M60" s="751"/>
      <c r="N60" s="663">
        <f>N53</f>
        <v>0</v>
      </c>
      <c r="O60" s="663">
        <f>O53</f>
        <v>0</v>
      </c>
      <c r="P60" s="663">
        <f>P53</f>
        <v>0</v>
      </c>
      <c r="Q60" s="663">
        <f t="shared" ref="Q60:AB60" si="13">Q53</f>
        <v>0</v>
      </c>
      <c r="R60" s="663">
        <f>R53</f>
        <v>0</v>
      </c>
      <c r="S60" s="663">
        <f t="shared" si="13"/>
        <v>0</v>
      </c>
      <c r="T60" s="663">
        <f t="shared" si="13"/>
        <v>0</v>
      </c>
      <c r="U60" s="663">
        <f t="shared" si="13"/>
        <v>0</v>
      </c>
      <c r="V60" s="663">
        <f t="shared" si="13"/>
        <v>0</v>
      </c>
      <c r="W60" s="663">
        <f>W53</f>
        <v>0</v>
      </c>
      <c r="X60" s="663">
        <f t="shared" si="13"/>
        <v>0</v>
      </c>
      <c r="Y60" s="663">
        <f t="shared" si="13"/>
        <v>0</v>
      </c>
      <c r="Z60" s="663">
        <f t="shared" si="13"/>
        <v>0</v>
      </c>
      <c r="AA60" s="663">
        <f t="shared" si="13"/>
        <v>0</v>
      </c>
      <c r="AB60" s="663">
        <f t="shared" si="13"/>
        <v>0</v>
      </c>
    </row>
    <row r="61" spans="1:33" s="661" customFormat="1" ht="24.6" customHeight="1" thickBot="1" x14ac:dyDescent="0.25">
      <c r="A61" s="658"/>
      <c r="B61" s="749" t="s">
        <v>2</v>
      </c>
      <c r="C61" s="750"/>
      <c r="D61" s="750"/>
      <c r="E61" s="750"/>
      <c r="F61" s="750"/>
      <c r="G61" s="750"/>
      <c r="H61" s="750"/>
      <c r="I61" s="750"/>
      <c r="J61" s="750"/>
      <c r="K61" s="750"/>
      <c r="L61" s="750"/>
      <c r="M61" s="751"/>
      <c r="N61" s="663">
        <f>N55+N56+N57-N58-N59-N60</f>
        <v>0</v>
      </c>
      <c r="O61" s="663">
        <f>O55+O56+O57-O58-O59-O60</f>
        <v>889</v>
      </c>
      <c r="P61" s="663">
        <f t="shared" ref="P61:AA61" si="14">P55+P56+P57-P58-P59-P60</f>
        <v>35</v>
      </c>
      <c r="Q61" s="663">
        <f t="shared" si="14"/>
        <v>835</v>
      </c>
      <c r="R61" s="663">
        <f t="shared" si="14"/>
        <v>1491</v>
      </c>
      <c r="S61" s="663">
        <f t="shared" si="14"/>
        <v>1098</v>
      </c>
      <c r="T61" s="663">
        <f t="shared" si="14"/>
        <v>1911</v>
      </c>
      <c r="U61" s="663">
        <f t="shared" si="14"/>
        <v>2632</v>
      </c>
      <c r="V61" s="663">
        <f t="shared" si="14"/>
        <v>1248</v>
      </c>
      <c r="W61" s="663">
        <f t="shared" si="14"/>
        <v>104</v>
      </c>
      <c r="X61" s="663">
        <f t="shared" si="14"/>
        <v>645</v>
      </c>
      <c r="Y61" s="663">
        <f t="shared" si="14"/>
        <v>661</v>
      </c>
      <c r="Z61" s="663">
        <f t="shared" si="14"/>
        <v>0</v>
      </c>
      <c r="AA61" s="663">
        <f t="shared" si="14"/>
        <v>0</v>
      </c>
      <c r="AB61" s="663">
        <f>AB55+AB56+AB57-AB58-AB59-AB60</f>
        <v>0</v>
      </c>
    </row>
    <row r="62" spans="1:33" ht="13.5" customHeight="1" x14ac:dyDescent="0.2">
      <c r="O62" s="567">
        <v>1934</v>
      </c>
      <c r="P62" s="567">
        <v>11</v>
      </c>
      <c r="Q62" s="567">
        <v>306</v>
      </c>
      <c r="R62" s="567">
        <v>2270</v>
      </c>
      <c r="S62" s="567">
        <v>1687</v>
      </c>
      <c r="T62" s="567">
        <v>737</v>
      </c>
      <c r="U62" s="567">
        <v>3623</v>
      </c>
      <c r="V62" s="567">
        <v>172</v>
      </c>
      <c r="W62" s="567">
        <v>277</v>
      </c>
      <c r="X62" s="567">
        <v>1358</v>
      </c>
      <c r="Y62" s="567">
        <v>1383</v>
      </c>
      <c r="Z62" s="567">
        <v>288</v>
      </c>
      <c r="AA62" s="567">
        <v>0</v>
      </c>
      <c r="AB62" s="567">
        <v>0</v>
      </c>
      <c r="AF62" s="566">
        <f>37+54+50+106+86</f>
        <v>333</v>
      </c>
    </row>
    <row r="63" spans="1:33" x14ac:dyDescent="0.2">
      <c r="O63" s="567"/>
      <c r="P63" s="567"/>
      <c r="Q63" s="567"/>
      <c r="R63" s="567"/>
      <c r="S63" s="567"/>
      <c r="T63" s="567"/>
      <c r="U63" s="567"/>
      <c r="V63" s="567"/>
      <c r="W63" s="567"/>
      <c r="X63" s="567"/>
      <c r="Y63" s="567"/>
      <c r="Z63" s="567"/>
      <c r="AF63" s="566">
        <f>155+100+100</f>
        <v>355</v>
      </c>
    </row>
    <row r="64" spans="1:33" x14ac:dyDescent="0.2">
      <c r="O64" s="567"/>
      <c r="P64" s="567"/>
      <c r="Q64" s="567"/>
      <c r="R64" s="567"/>
      <c r="S64" s="567"/>
      <c r="T64" s="567"/>
      <c r="U64" s="567"/>
      <c r="V64" s="567"/>
      <c r="W64" s="567"/>
      <c r="X64" s="567"/>
      <c r="Y64" s="567"/>
      <c r="Z64" s="567"/>
      <c r="AA64" s="567"/>
      <c r="AB64" s="567"/>
    </row>
    <row r="65" spans="15:28" x14ac:dyDescent="0.2">
      <c r="O65" s="567"/>
      <c r="P65" s="567"/>
      <c r="Q65" s="567"/>
      <c r="R65" s="567"/>
      <c r="S65" s="567"/>
      <c r="T65" s="567"/>
      <c r="U65" s="567"/>
      <c r="V65" s="567"/>
      <c r="W65" s="567"/>
      <c r="X65" s="567"/>
      <c r="Y65" s="567"/>
      <c r="Z65" s="567"/>
      <c r="AA65" s="567"/>
      <c r="AB65" s="567"/>
    </row>
    <row r="67" spans="15:28" x14ac:dyDescent="0.2">
      <c r="O67" s="566">
        <f>30+20+20+20+50+50+20</f>
        <v>210</v>
      </c>
      <c r="S67" s="566">
        <f>25*42</f>
        <v>1050</v>
      </c>
    </row>
    <row r="68" spans="15:28" x14ac:dyDescent="0.2">
      <c r="S68" s="566">
        <f>31+83</f>
        <v>114</v>
      </c>
      <c r="U68" s="566">
        <f>6500+5000+6000</f>
        <v>17500</v>
      </c>
    </row>
    <row r="69" spans="15:28" x14ac:dyDescent="0.2">
      <c r="S69" s="566">
        <f>SUM(S67:S68)</f>
        <v>1164</v>
      </c>
    </row>
  </sheetData>
  <autoFilter ref="D2:AB53"/>
  <mergeCells count="19">
    <mergeCell ref="B60:M60"/>
    <mergeCell ref="B61:M61"/>
    <mergeCell ref="Z54:AA54"/>
    <mergeCell ref="B55:M55"/>
    <mergeCell ref="B56:M56"/>
    <mergeCell ref="B57:M57"/>
    <mergeCell ref="B58:M58"/>
    <mergeCell ref="B59:M59"/>
    <mergeCell ref="D53:M53"/>
    <mergeCell ref="D1:N1"/>
    <mergeCell ref="B13:M13"/>
    <mergeCell ref="B24:M24"/>
    <mergeCell ref="B41:M41"/>
    <mergeCell ref="B49:M49"/>
    <mergeCell ref="I3:J3"/>
    <mergeCell ref="K26:L26"/>
    <mergeCell ref="I4:J4"/>
    <mergeCell ref="I5:J5"/>
    <mergeCell ref="I6:J6"/>
  </mergeCells>
  <hyperlinks>
    <hyperlink ref="D2" location="'جرد أخر الفترة'!A1" display="يوم"/>
  </hyperlinks>
  <pageMargins left="0" right="0" top="0" bottom="0" header="0.31496062992125984" footer="0.31496062992125984"/>
  <pageSetup paperSize="9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P44"/>
  <sheetViews>
    <sheetView rightToLeft="1" zoomScale="80" zoomScaleNormal="80" workbookViewId="0">
      <pane xSplit="8" ySplit="2" topLeftCell="I3" activePane="bottomRight" state="frozen"/>
      <selection activeCell="P56" sqref="P56"/>
      <selection pane="topRight" activeCell="P56" sqref="P56"/>
      <selection pane="bottomLeft" activeCell="P56" sqref="P56"/>
      <selection pane="bottomRight" activeCell="D1" sqref="D1:N1"/>
    </sheetView>
  </sheetViews>
  <sheetFormatPr defaultColWidth="9" defaultRowHeight="14.25" x14ac:dyDescent="0.2"/>
  <cols>
    <col min="1" max="1" width="4.125" style="12" bestFit="1" customWidth="1"/>
    <col min="2" max="2" width="4" style="15" customWidth="1"/>
    <col min="3" max="3" width="4.375" style="15" customWidth="1"/>
    <col min="4" max="4" width="5.375" style="15" customWidth="1"/>
    <col min="5" max="5" width="4.875" style="15" customWidth="1"/>
    <col min="6" max="6" width="5.75" style="15" customWidth="1"/>
    <col min="7" max="7" width="13.375" style="15" bestFit="1" customWidth="1"/>
    <col min="8" max="8" width="5.625" style="15" customWidth="1"/>
    <col min="9" max="9" width="14.625" style="15" bestFit="1" customWidth="1"/>
    <col min="10" max="10" width="15.125" style="15" bestFit="1" customWidth="1"/>
    <col min="11" max="11" width="4.125" style="9" customWidth="1"/>
    <col min="12" max="12" width="10" style="15" bestFit="1" customWidth="1"/>
    <col min="13" max="13" width="4.75" style="15" customWidth="1"/>
    <col min="14" max="15" width="7.25" style="15" customWidth="1"/>
    <col min="16" max="16" width="6.375" style="15" customWidth="1"/>
    <col min="17" max="17" width="6.5" style="15" customWidth="1"/>
    <col min="18" max="19" width="7.25" style="15" customWidth="1"/>
    <col min="20" max="20" width="7.125" style="15" customWidth="1"/>
    <col min="21" max="21" width="7.25" style="15" customWidth="1"/>
    <col min="22" max="23" width="6" style="15" customWidth="1"/>
    <col min="24" max="24" width="5.875" style="15" customWidth="1"/>
    <col min="25" max="25" width="6.125" style="15" customWidth="1"/>
    <col min="26" max="26" width="6.75" style="15" customWidth="1"/>
    <col min="27" max="16384" width="9" style="15"/>
  </cols>
  <sheetData>
    <row r="1" spans="1:42" ht="42" customHeight="1" thickBot="1" x14ac:dyDescent="0.25">
      <c r="A1" s="499"/>
      <c r="B1" s="32"/>
      <c r="C1" s="32"/>
      <c r="D1" s="757" t="s">
        <v>122</v>
      </c>
      <c r="E1" s="757"/>
      <c r="F1" s="757"/>
      <c r="G1" s="757"/>
      <c r="H1" s="757"/>
      <c r="I1" s="757"/>
      <c r="J1" s="757"/>
      <c r="K1" s="757"/>
      <c r="L1" s="757"/>
      <c r="M1" s="757"/>
      <c r="N1" s="757"/>
      <c r="O1" s="114"/>
      <c r="P1" s="114"/>
      <c r="Q1" s="114"/>
      <c r="S1" s="7"/>
      <c r="U1" s="7"/>
    </row>
    <row r="2" spans="1:42" ht="47.25" customHeight="1" thickTop="1" thickBot="1" x14ac:dyDescent="0.25">
      <c r="A2" s="13" t="s">
        <v>27</v>
      </c>
      <c r="B2" s="500" t="s">
        <v>23</v>
      </c>
      <c r="C2" s="500" t="s">
        <v>24</v>
      </c>
      <c r="D2" s="501" t="s">
        <v>15</v>
      </c>
      <c r="E2" s="502" t="s">
        <v>16</v>
      </c>
      <c r="F2" s="502" t="s">
        <v>17</v>
      </c>
      <c r="G2" s="503" t="s">
        <v>18</v>
      </c>
      <c r="H2" s="503" t="s">
        <v>3</v>
      </c>
      <c r="I2" s="504" t="s">
        <v>19</v>
      </c>
      <c r="J2" s="504" t="s">
        <v>14</v>
      </c>
      <c r="K2" s="505" t="s">
        <v>5</v>
      </c>
      <c r="L2" s="502" t="s">
        <v>21</v>
      </c>
      <c r="M2" s="502" t="s">
        <v>20</v>
      </c>
      <c r="N2" s="316" t="s">
        <v>33</v>
      </c>
      <c r="O2" s="317" t="s">
        <v>64</v>
      </c>
      <c r="P2" s="318" t="s">
        <v>54</v>
      </c>
      <c r="Q2" s="319" t="s">
        <v>71</v>
      </c>
      <c r="R2" s="320" t="s">
        <v>65</v>
      </c>
      <c r="S2" s="321" t="s">
        <v>55</v>
      </c>
      <c r="T2" s="322" t="s">
        <v>66</v>
      </c>
      <c r="U2" s="323" t="s">
        <v>30</v>
      </c>
      <c r="V2" s="324" t="s">
        <v>51</v>
      </c>
      <c r="W2" s="325" t="s">
        <v>57</v>
      </c>
      <c r="X2" s="314" t="s">
        <v>61</v>
      </c>
      <c r="Y2" s="326" t="s">
        <v>67</v>
      </c>
      <c r="Z2" s="327" t="s">
        <v>68</v>
      </c>
    </row>
    <row r="3" spans="1:42" ht="21" customHeight="1" x14ac:dyDescent="0.2">
      <c r="A3" s="306">
        <v>1</v>
      </c>
      <c r="B3" s="157"/>
      <c r="C3" s="157"/>
      <c r="D3" s="159"/>
      <c r="E3" s="166"/>
      <c r="F3" s="166"/>
      <c r="G3" s="160"/>
      <c r="H3" s="160"/>
      <c r="I3" s="158"/>
      <c r="J3" s="158"/>
      <c r="K3" s="506"/>
      <c r="L3" s="166"/>
      <c r="M3" s="166"/>
      <c r="N3" s="507"/>
      <c r="O3" s="507"/>
      <c r="P3" s="158"/>
      <c r="Q3" s="508"/>
      <c r="R3" s="508"/>
      <c r="S3" s="158"/>
      <c r="T3" s="158"/>
      <c r="U3" s="507"/>
      <c r="V3" s="166"/>
      <c r="W3" s="166"/>
      <c r="X3" s="166"/>
      <c r="Y3" s="166"/>
      <c r="Z3" s="166"/>
      <c r="AA3" s="15">
        <f>SUM(N3:Z3)</f>
        <v>0</v>
      </c>
    </row>
    <row r="4" spans="1:42" ht="21" customHeight="1" x14ac:dyDescent="0.2">
      <c r="A4" s="306">
        <v>2</v>
      </c>
      <c r="B4" s="157"/>
      <c r="C4" s="157"/>
      <c r="D4" s="159"/>
      <c r="E4" s="166"/>
      <c r="F4" s="166"/>
      <c r="G4" s="160"/>
      <c r="H4" s="160"/>
      <c r="I4" s="158"/>
      <c r="J4" s="158"/>
      <c r="K4" s="506"/>
      <c r="L4" s="166"/>
      <c r="M4" s="166"/>
      <c r="N4" s="507"/>
      <c r="O4" s="507"/>
      <c r="P4" s="158"/>
      <c r="Q4" s="508"/>
      <c r="R4" s="508"/>
      <c r="S4" s="158"/>
      <c r="T4" s="158"/>
      <c r="U4" s="507"/>
      <c r="V4" s="166"/>
      <c r="W4" s="166"/>
      <c r="X4" s="166"/>
      <c r="Y4" s="166"/>
      <c r="Z4" s="166"/>
      <c r="AA4" s="15">
        <f>SUM(N4:Z4)</f>
        <v>0</v>
      </c>
    </row>
    <row r="5" spans="1:42" ht="21" customHeight="1" x14ac:dyDescent="0.2">
      <c r="A5" s="306">
        <v>3</v>
      </c>
      <c r="B5" s="157"/>
      <c r="C5" s="157"/>
      <c r="D5" s="159"/>
      <c r="E5" s="166"/>
      <c r="F5" s="166"/>
      <c r="G5" s="160"/>
      <c r="H5" s="160"/>
      <c r="I5" s="158"/>
      <c r="J5" s="158"/>
      <c r="K5" s="506"/>
      <c r="L5" s="166"/>
      <c r="M5" s="166"/>
      <c r="N5" s="507"/>
      <c r="O5" s="507"/>
      <c r="P5" s="158"/>
      <c r="Q5" s="508"/>
      <c r="R5" s="508"/>
      <c r="S5" s="158"/>
      <c r="T5" s="158"/>
      <c r="U5" s="507"/>
      <c r="V5" s="166"/>
      <c r="W5" s="166"/>
      <c r="X5" s="166"/>
      <c r="Y5" s="166"/>
      <c r="Z5" s="166"/>
      <c r="AA5" s="15">
        <f>SUM(N5:Z5)</f>
        <v>0</v>
      </c>
    </row>
    <row r="6" spans="1:42" ht="21" customHeight="1" x14ac:dyDescent="0.2">
      <c r="A6" s="306">
        <v>4</v>
      </c>
      <c r="B6" s="157"/>
      <c r="C6" s="157"/>
      <c r="D6" s="159"/>
      <c r="E6" s="166"/>
      <c r="F6" s="166"/>
      <c r="G6" s="160"/>
      <c r="H6" s="160"/>
      <c r="I6" s="158"/>
      <c r="J6" s="158"/>
      <c r="K6" s="506"/>
      <c r="L6" s="166"/>
      <c r="M6" s="166"/>
      <c r="N6" s="507"/>
      <c r="O6" s="507"/>
      <c r="P6" s="158"/>
      <c r="Q6" s="508"/>
      <c r="R6" s="508"/>
      <c r="S6" s="158"/>
      <c r="T6" s="158"/>
      <c r="U6" s="507"/>
      <c r="V6" s="166"/>
      <c r="W6" s="166"/>
      <c r="X6" s="166"/>
      <c r="Y6" s="166"/>
      <c r="Z6" s="166"/>
    </row>
    <row r="7" spans="1:42" ht="21" customHeight="1" x14ac:dyDescent="0.2">
      <c r="A7" s="306"/>
      <c r="B7" s="556"/>
      <c r="C7" s="556"/>
      <c r="D7" s="159"/>
      <c r="E7" s="166"/>
      <c r="F7" s="166"/>
      <c r="G7" s="160"/>
      <c r="H7" s="160"/>
      <c r="I7" s="158"/>
      <c r="J7" s="158"/>
      <c r="K7" s="506"/>
      <c r="L7" s="166"/>
      <c r="M7" s="166"/>
      <c r="N7" s="507"/>
      <c r="O7" s="507"/>
      <c r="P7" s="158"/>
      <c r="Q7" s="508"/>
      <c r="R7" s="508"/>
      <c r="S7" s="158"/>
      <c r="T7" s="158"/>
      <c r="U7" s="507"/>
      <c r="V7" s="166"/>
      <c r="W7" s="166"/>
      <c r="X7" s="166"/>
      <c r="Y7" s="166"/>
      <c r="Z7" s="166"/>
    </row>
    <row r="8" spans="1:42" ht="21" customHeight="1" x14ac:dyDescent="0.2">
      <c r="A8" s="306">
        <v>5</v>
      </c>
      <c r="B8" s="157"/>
      <c r="C8" s="157"/>
      <c r="D8" s="159"/>
      <c r="E8" s="166"/>
      <c r="F8" s="166"/>
      <c r="G8" s="160"/>
      <c r="H8" s="160"/>
      <c r="I8" s="158"/>
      <c r="J8" s="158"/>
      <c r="K8" s="506"/>
      <c r="L8" s="166"/>
      <c r="M8" s="166"/>
      <c r="N8" s="507"/>
      <c r="O8" s="507"/>
      <c r="P8" s="158"/>
      <c r="Q8" s="508"/>
      <c r="R8" s="508"/>
      <c r="S8" s="158"/>
      <c r="T8" s="158"/>
      <c r="U8" s="507"/>
      <c r="V8" s="166"/>
      <c r="W8" s="166"/>
      <c r="X8" s="166"/>
      <c r="Y8" s="166"/>
      <c r="Z8" s="166"/>
    </row>
    <row r="9" spans="1:42" ht="21" customHeight="1" x14ac:dyDescent="0.2">
      <c r="A9" s="306">
        <v>6</v>
      </c>
      <c r="B9" s="157"/>
      <c r="C9" s="157"/>
      <c r="D9" s="159"/>
      <c r="E9" s="166"/>
      <c r="F9" s="166"/>
      <c r="G9" s="160"/>
      <c r="H9" s="160"/>
      <c r="I9" s="158"/>
      <c r="J9" s="158"/>
      <c r="K9" s="506"/>
      <c r="L9" s="166"/>
      <c r="M9" s="166"/>
      <c r="N9" s="507"/>
      <c r="O9" s="507"/>
      <c r="P9" s="158"/>
      <c r="Q9" s="508"/>
      <c r="R9" s="508"/>
      <c r="S9" s="158"/>
      <c r="T9" s="158"/>
      <c r="U9" s="507"/>
      <c r="V9" s="166"/>
      <c r="W9" s="166"/>
      <c r="X9" s="166"/>
      <c r="Y9" s="166"/>
      <c r="Z9" s="166"/>
      <c r="AA9" s="15">
        <f>SUM(N9:Z9)</f>
        <v>0</v>
      </c>
    </row>
    <row r="10" spans="1:42" ht="21" customHeight="1" x14ac:dyDescent="0.2">
      <c r="A10" s="306">
        <v>7</v>
      </c>
      <c r="B10" s="157"/>
      <c r="C10" s="157"/>
      <c r="D10" s="159"/>
      <c r="E10" s="166"/>
      <c r="F10" s="166"/>
      <c r="G10" s="160"/>
      <c r="H10" s="160"/>
      <c r="I10" s="158"/>
      <c r="J10" s="158"/>
      <c r="K10" s="506"/>
      <c r="L10" s="166"/>
      <c r="M10" s="166"/>
      <c r="N10" s="507"/>
      <c r="O10" s="507"/>
      <c r="P10" s="158"/>
      <c r="Q10" s="508"/>
      <c r="R10" s="508"/>
      <c r="S10" s="158"/>
      <c r="T10" s="158"/>
      <c r="U10" s="507"/>
      <c r="V10" s="166"/>
      <c r="W10" s="166"/>
      <c r="X10" s="166"/>
      <c r="Y10" s="166"/>
      <c r="Z10" s="166"/>
      <c r="AA10" s="15">
        <f>SUM(N10:Z10)</f>
        <v>0</v>
      </c>
    </row>
    <row r="11" spans="1:42" ht="19.899999999999999" customHeight="1" x14ac:dyDescent="0.2">
      <c r="A11" s="13"/>
      <c r="B11" s="758" t="s">
        <v>119</v>
      </c>
      <c r="C11" s="758"/>
      <c r="D11" s="758"/>
      <c r="E11" s="758"/>
      <c r="F11" s="758"/>
      <c r="G11" s="758"/>
      <c r="H11" s="758"/>
      <c r="I11" s="758"/>
      <c r="J11" s="758"/>
      <c r="K11" s="758"/>
      <c r="L11" s="758"/>
      <c r="M11" s="758"/>
      <c r="N11" s="509">
        <f t="shared" ref="N11:Z11" si="0">SUM(N3:N10)</f>
        <v>0</v>
      </c>
      <c r="O11" s="509">
        <f t="shared" si="0"/>
        <v>0</v>
      </c>
      <c r="P11" s="509">
        <f t="shared" si="0"/>
        <v>0</v>
      </c>
      <c r="Q11" s="509">
        <f t="shared" si="0"/>
        <v>0</v>
      </c>
      <c r="R11" s="509">
        <f t="shared" si="0"/>
        <v>0</v>
      </c>
      <c r="S11" s="509">
        <f t="shared" si="0"/>
        <v>0</v>
      </c>
      <c r="T11" s="509">
        <f t="shared" si="0"/>
        <v>0</v>
      </c>
      <c r="U11" s="509">
        <f t="shared" si="0"/>
        <v>0</v>
      </c>
      <c r="V11" s="509">
        <f t="shared" si="0"/>
        <v>0</v>
      </c>
      <c r="W11" s="509">
        <f t="shared" si="0"/>
        <v>0</v>
      </c>
      <c r="X11" s="509">
        <f t="shared" si="0"/>
        <v>0</v>
      </c>
      <c r="Y11" s="509">
        <f t="shared" si="0"/>
        <v>0</v>
      </c>
      <c r="Z11" s="509">
        <f t="shared" si="0"/>
        <v>0</v>
      </c>
      <c r="AA11" s="79"/>
      <c r="AB11" s="7">
        <f>SUM(N11:Z11)</f>
        <v>0</v>
      </c>
    </row>
    <row r="12" spans="1:42" s="12" customFormat="1" ht="19.899999999999999" customHeight="1" x14ac:dyDescent="0.2">
      <c r="A12" s="306">
        <v>1</v>
      </c>
      <c r="B12" s="497"/>
      <c r="C12" s="497"/>
      <c r="D12" s="85"/>
      <c r="E12" s="85"/>
      <c r="F12" s="85"/>
      <c r="G12" s="86"/>
      <c r="H12" s="86"/>
      <c r="I12" s="86"/>
      <c r="J12" s="86"/>
      <c r="K12" s="85"/>
      <c r="L12" s="85"/>
      <c r="M12" s="85"/>
      <c r="N12" s="87"/>
      <c r="O12" s="87"/>
      <c r="P12" s="87"/>
      <c r="Q12" s="87"/>
      <c r="R12" s="87"/>
      <c r="S12" s="87"/>
      <c r="T12" s="87"/>
      <c r="U12" s="87"/>
      <c r="V12" s="87"/>
      <c r="W12" s="87"/>
      <c r="X12" s="87"/>
      <c r="Y12" s="87"/>
      <c r="Z12" s="87"/>
      <c r="AA12" s="15">
        <f t="shared" ref="AA12:AA19" si="1">SUM(N12:Z12)</f>
        <v>0</v>
      </c>
      <c r="AB12" s="7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</row>
    <row r="13" spans="1:42" s="12" customFormat="1" ht="19.899999999999999" customHeight="1" x14ac:dyDescent="0.2">
      <c r="A13" s="306">
        <v>2</v>
      </c>
      <c r="B13" s="497"/>
      <c r="C13" s="497"/>
      <c r="D13" s="85"/>
      <c r="E13" s="85"/>
      <c r="F13" s="85"/>
      <c r="G13" s="86"/>
      <c r="H13" s="86"/>
      <c r="I13" s="86"/>
      <c r="J13" s="86"/>
      <c r="K13" s="85"/>
      <c r="L13" s="85"/>
      <c r="M13" s="85"/>
      <c r="N13" s="87"/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15">
        <f t="shared" si="1"/>
        <v>0</v>
      </c>
      <c r="AB13" s="7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</row>
    <row r="14" spans="1:42" s="12" customFormat="1" ht="19.899999999999999" customHeight="1" x14ac:dyDescent="0.2">
      <c r="A14" s="306">
        <v>3</v>
      </c>
      <c r="B14" s="497"/>
      <c r="C14" s="497"/>
      <c r="D14" s="85"/>
      <c r="E14" s="85"/>
      <c r="F14" s="85"/>
      <c r="G14" s="86"/>
      <c r="H14" s="86"/>
      <c r="I14" s="86"/>
      <c r="J14" s="86"/>
      <c r="K14" s="85"/>
      <c r="L14" s="85"/>
      <c r="M14" s="85"/>
      <c r="N14" s="87"/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15">
        <f t="shared" si="1"/>
        <v>0</v>
      </c>
      <c r="AB14" s="7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</row>
    <row r="15" spans="1:42" s="32" customFormat="1" ht="19.899999999999999" customHeight="1" x14ac:dyDescent="0.2">
      <c r="A15" s="306">
        <v>4</v>
      </c>
      <c r="B15" s="497"/>
      <c r="C15" s="497"/>
      <c r="D15" s="85"/>
      <c r="E15" s="85"/>
      <c r="F15" s="85"/>
      <c r="G15" s="86"/>
      <c r="H15" s="86"/>
      <c r="I15" s="86"/>
      <c r="J15" s="86"/>
      <c r="K15" s="85"/>
      <c r="L15" s="85"/>
      <c r="M15" s="85"/>
      <c r="N15" s="87"/>
      <c r="O15" s="87"/>
      <c r="P15" s="87"/>
      <c r="Q15" s="87"/>
      <c r="R15" s="87"/>
      <c r="S15" s="87"/>
      <c r="T15" s="87"/>
      <c r="U15" s="87"/>
      <c r="V15" s="87"/>
      <c r="W15" s="87"/>
      <c r="X15" s="87"/>
      <c r="Y15" s="87"/>
      <c r="Z15" s="87"/>
      <c r="AA15" s="15"/>
      <c r="AB15" s="7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</row>
    <row r="16" spans="1:42" s="32" customFormat="1" ht="19.899999999999999" customHeight="1" x14ac:dyDescent="0.2">
      <c r="A16" s="306">
        <v>5</v>
      </c>
      <c r="B16" s="497"/>
      <c r="C16" s="497"/>
      <c r="D16" s="85"/>
      <c r="E16" s="85"/>
      <c r="F16" s="85"/>
      <c r="G16" s="86"/>
      <c r="H16" s="86"/>
      <c r="I16" s="86"/>
      <c r="J16" s="86"/>
      <c r="K16" s="85"/>
      <c r="L16" s="85"/>
      <c r="M16" s="85"/>
      <c r="N16" s="87"/>
      <c r="O16" s="87"/>
      <c r="P16" s="87"/>
      <c r="Q16" s="87"/>
      <c r="R16" s="87"/>
      <c r="S16" s="87"/>
      <c r="T16" s="87"/>
      <c r="U16" s="87"/>
      <c r="V16" s="87"/>
      <c r="W16" s="87"/>
      <c r="X16" s="87"/>
      <c r="Y16" s="87"/>
      <c r="Z16" s="87"/>
      <c r="AA16" s="15"/>
      <c r="AB16" s="7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</row>
    <row r="17" spans="1:28" ht="19.899999999999999" customHeight="1" x14ac:dyDescent="0.2">
      <c r="A17" s="306">
        <v>6</v>
      </c>
      <c r="B17" s="497"/>
      <c r="C17" s="497"/>
      <c r="D17" s="85"/>
      <c r="E17" s="85"/>
      <c r="F17" s="85"/>
      <c r="G17" s="86"/>
      <c r="H17" s="86"/>
      <c r="I17" s="86"/>
      <c r="J17" s="86"/>
      <c r="K17" s="85"/>
      <c r="L17" s="85"/>
      <c r="M17" s="85"/>
      <c r="N17" s="87"/>
      <c r="O17" s="87"/>
      <c r="P17" s="87"/>
      <c r="Q17" s="87"/>
      <c r="R17" s="87"/>
      <c r="S17" s="87"/>
      <c r="T17" s="87"/>
      <c r="U17" s="87"/>
      <c r="V17" s="87"/>
      <c r="W17" s="87"/>
      <c r="X17" s="87"/>
      <c r="Y17" s="87"/>
      <c r="Z17" s="87"/>
      <c r="AA17" s="15">
        <f t="shared" si="1"/>
        <v>0</v>
      </c>
      <c r="AB17" s="7"/>
    </row>
    <row r="18" spans="1:28" ht="19.899999999999999" customHeight="1" x14ac:dyDescent="0.2">
      <c r="A18" s="306">
        <v>7</v>
      </c>
      <c r="B18" s="497"/>
      <c r="C18" s="497"/>
      <c r="D18" s="85"/>
      <c r="E18" s="85"/>
      <c r="F18" s="85"/>
      <c r="G18" s="86"/>
      <c r="H18" s="86"/>
      <c r="I18" s="86"/>
      <c r="J18" s="86"/>
      <c r="K18" s="85"/>
      <c r="L18" s="85"/>
      <c r="M18" s="85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15">
        <f t="shared" si="1"/>
        <v>0</v>
      </c>
      <c r="AB18" s="7"/>
    </row>
    <row r="19" spans="1:28" ht="19.899999999999999" customHeight="1" x14ac:dyDescent="0.2">
      <c r="A19" s="306">
        <v>8</v>
      </c>
      <c r="B19" s="497"/>
      <c r="C19" s="497"/>
      <c r="D19" s="85"/>
      <c r="E19" s="85"/>
      <c r="F19" s="85"/>
      <c r="G19" s="86"/>
      <c r="H19" s="86"/>
      <c r="I19" s="86"/>
      <c r="J19" s="86"/>
      <c r="K19" s="85"/>
      <c r="L19" s="85"/>
      <c r="M19" s="85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87"/>
      <c r="AA19" s="15">
        <f t="shared" si="1"/>
        <v>0</v>
      </c>
      <c r="AB19" s="7"/>
    </row>
    <row r="20" spans="1:28" ht="19.899999999999999" customHeight="1" x14ac:dyDescent="0.2">
      <c r="A20" s="13"/>
      <c r="B20" s="758" t="s">
        <v>121</v>
      </c>
      <c r="C20" s="758"/>
      <c r="D20" s="758"/>
      <c r="E20" s="758"/>
      <c r="F20" s="758"/>
      <c r="G20" s="758"/>
      <c r="H20" s="758"/>
      <c r="I20" s="758"/>
      <c r="J20" s="758"/>
      <c r="K20" s="758"/>
      <c r="L20" s="758"/>
      <c r="M20" s="758"/>
      <c r="N20" s="509">
        <f t="shared" ref="N20:Z20" si="2">SUM(N12:N19)</f>
        <v>0</v>
      </c>
      <c r="O20" s="509">
        <f t="shared" si="2"/>
        <v>0</v>
      </c>
      <c r="P20" s="509">
        <f t="shared" si="2"/>
        <v>0</v>
      </c>
      <c r="Q20" s="509">
        <f t="shared" si="2"/>
        <v>0</v>
      </c>
      <c r="R20" s="509">
        <f t="shared" si="2"/>
        <v>0</v>
      </c>
      <c r="S20" s="509">
        <f t="shared" si="2"/>
        <v>0</v>
      </c>
      <c r="T20" s="509">
        <f t="shared" si="2"/>
        <v>0</v>
      </c>
      <c r="U20" s="509">
        <f t="shared" si="2"/>
        <v>0</v>
      </c>
      <c r="V20" s="509">
        <f t="shared" si="2"/>
        <v>0</v>
      </c>
      <c r="W20" s="509">
        <f t="shared" si="2"/>
        <v>0</v>
      </c>
      <c r="X20" s="509">
        <f t="shared" si="2"/>
        <v>0</v>
      </c>
      <c r="Y20" s="509">
        <f t="shared" si="2"/>
        <v>0</v>
      </c>
      <c r="Z20" s="509">
        <f t="shared" si="2"/>
        <v>0</v>
      </c>
      <c r="AA20" s="79"/>
      <c r="AB20" s="7">
        <f>SUM(N20:Z20)</f>
        <v>0</v>
      </c>
    </row>
    <row r="21" spans="1:28" ht="19.899999999999999" customHeight="1" x14ac:dyDescent="0.2">
      <c r="A21" s="306">
        <v>1</v>
      </c>
      <c r="B21" s="306"/>
      <c r="C21" s="306"/>
      <c r="D21" s="60"/>
      <c r="E21" s="60"/>
      <c r="F21" s="60"/>
      <c r="G21" s="61"/>
      <c r="H21" s="61"/>
      <c r="I21" s="61"/>
      <c r="J21" s="61"/>
      <c r="K21" s="60"/>
      <c r="L21" s="60"/>
      <c r="M21" s="60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B21" s="7"/>
    </row>
    <row r="22" spans="1:28" ht="19.899999999999999" customHeight="1" x14ac:dyDescent="0.2">
      <c r="A22" s="306"/>
      <c r="B22" s="306"/>
      <c r="C22" s="306"/>
      <c r="D22" s="60"/>
      <c r="E22" s="60"/>
      <c r="F22" s="60"/>
      <c r="G22" s="61"/>
      <c r="H22" s="61"/>
      <c r="I22" s="61"/>
      <c r="J22" s="61"/>
      <c r="K22" s="60"/>
      <c r="L22" s="60"/>
      <c r="M22" s="60"/>
      <c r="N22" s="62"/>
      <c r="O22" s="62"/>
      <c r="P22" s="62"/>
      <c r="Q22" s="62"/>
      <c r="R22" s="62"/>
      <c r="S22" s="62"/>
      <c r="T22" s="62"/>
      <c r="U22" s="62"/>
      <c r="V22" s="62"/>
      <c r="W22" s="62"/>
      <c r="X22" s="62"/>
      <c r="Y22" s="62"/>
      <c r="Z22" s="62"/>
      <c r="AB22" s="7"/>
    </row>
    <row r="23" spans="1:28" ht="19.899999999999999" customHeight="1" x14ac:dyDescent="0.2">
      <c r="A23" s="306"/>
      <c r="B23" s="306"/>
      <c r="C23" s="306"/>
      <c r="D23" s="60">
        <v>1</v>
      </c>
      <c r="E23" s="60">
        <v>11</v>
      </c>
      <c r="F23" s="60">
        <v>2017</v>
      </c>
      <c r="G23" s="61"/>
      <c r="H23" s="61"/>
      <c r="I23" s="61" t="s">
        <v>128</v>
      </c>
      <c r="J23" s="61"/>
      <c r="K23" s="60"/>
      <c r="L23" s="60">
        <v>999</v>
      </c>
      <c r="M23" s="60"/>
      <c r="N23" s="62">
        <v>50</v>
      </c>
      <c r="O23" s="62">
        <v>10</v>
      </c>
      <c r="P23" s="62">
        <v>10</v>
      </c>
      <c r="Q23" s="62">
        <v>10</v>
      </c>
      <c r="R23" s="62">
        <v>10</v>
      </c>
      <c r="S23" s="62"/>
      <c r="T23" s="62"/>
      <c r="U23" s="62"/>
      <c r="V23" s="62"/>
      <c r="W23" s="62"/>
      <c r="X23" s="62"/>
      <c r="Y23" s="62"/>
      <c r="Z23" s="62"/>
      <c r="AB23" s="7"/>
    </row>
    <row r="24" spans="1:28" ht="19.899999999999999" customHeight="1" x14ac:dyDescent="0.2">
      <c r="A24" s="306"/>
      <c r="B24" s="306"/>
      <c r="C24" s="306"/>
      <c r="D24" s="60"/>
      <c r="E24" s="60"/>
      <c r="F24" s="60"/>
      <c r="G24" s="61"/>
      <c r="H24" s="61"/>
      <c r="I24" s="61"/>
      <c r="J24" s="61"/>
      <c r="K24" s="60"/>
      <c r="L24" s="60"/>
      <c r="M24" s="60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B24" s="7"/>
    </row>
    <row r="25" spans="1:28" ht="19.899999999999999" customHeight="1" x14ac:dyDescent="0.2">
      <c r="A25" s="306"/>
      <c r="B25" s="306"/>
      <c r="C25" s="306"/>
      <c r="D25" s="60"/>
      <c r="E25" s="60"/>
      <c r="F25" s="60"/>
      <c r="G25" s="61"/>
      <c r="H25" s="61"/>
      <c r="I25" s="61"/>
      <c r="J25" s="61"/>
      <c r="K25" s="60"/>
      <c r="L25" s="60"/>
      <c r="M25" s="60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B25" s="7"/>
    </row>
    <row r="26" spans="1:28" ht="19.899999999999999" customHeight="1" x14ac:dyDescent="0.2">
      <c r="A26" s="306">
        <v>2</v>
      </c>
      <c r="B26" s="306"/>
      <c r="C26" s="306"/>
      <c r="D26" s="60">
        <v>9</v>
      </c>
      <c r="E26" s="60">
        <v>11</v>
      </c>
      <c r="F26" s="60">
        <v>2017</v>
      </c>
      <c r="G26" s="61"/>
      <c r="H26" s="61"/>
      <c r="I26" s="61" t="s">
        <v>125</v>
      </c>
      <c r="J26" s="61"/>
      <c r="K26" s="60"/>
      <c r="L26" s="60">
        <v>1012</v>
      </c>
      <c r="M26" s="60"/>
      <c r="N26" s="62">
        <v>80</v>
      </c>
      <c r="O26" s="62"/>
      <c r="P26" s="62">
        <v>10</v>
      </c>
      <c r="Q26" s="62">
        <v>10</v>
      </c>
      <c r="R26" s="62"/>
      <c r="S26" s="62">
        <v>20</v>
      </c>
      <c r="T26" s="62">
        <v>5</v>
      </c>
      <c r="U26" s="62"/>
      <c r="V26" s="62">
        <v>100</v>
      </c>
      <c r="W26" s="62">
        <v>20</v>
      </c>
      <c r="X26" s="62">
        <v>30</v>
      </c>
      <c r="Y26" s="62"/>
      <c r="Z26" s="62"/>
      <c r="AB26" s="7"/>
    </row>
    <row r="27" spans="1:28" ht="19.899999999999999" customHeight="1" x14ac:dyDescent="0.2">
      <c r="A27" s="306">
        <v>3</v>
      </c>
      <c r="B27" s="306"/>
      <c r="C27" s="306"/>
      <c r="D27" s="60">
        <v>11</v>
      </c>
      <c r="E27" s="60">
        <v>11</v>
      </c>
      <c r="F27" s="60">
        <v>2017</v>
      </c>
      <c r="G27" s="61"/>
      <c r="H27" s="61"/>
      <c r="I27" s="61" t="s">
        <v>123</v>
      </c>
      <c r="J27" s="61"/>
      <c r="K27" s="60"/>
      <c r="L27" s="60">
        <v>1013</v>
      </c>
      <c r="M27" s="60"/>
      <c r="N27" s="62">
        <v>80</v>
      </c>
      <c r="O27" s="62"/>
      <c r="P27" s="62">
        <v>5</v>
      </c>
      <c r="Q27" s="62"/>
      <c r="R27" s="62"/>
      <c r="S27" s="62">
        <v>5</v>
      </c>
      <c r="T27" s="62"/>
      <c r="U27" s="62">
        <v>80</v>
      </c>
      <c r="V27" s="62"/>
      <c r="W27" s="62"/>
      <c r="X27" s="62"/>
      <c r="Y27" s="62"/>
      <c r="Z27" s="62"/>
      <c r="AA27" s="15">
        <f t="shared" ref="AA27:AA36" si="3">SUM(N27:Z27)</f>
        <v>170</v>
      </c>
      <c r="AB27" s="7"/>
    </row>
    <row r="28" spans="1:28" ht="19.899999999999999" customHeight="1" x14ac:dyDescent="0.2">
      <c r="A28" s="306">
        <v>4</v>
      </c>
      <c r="B28" s="306"/>
      <c r="C28" s="306"/>
      <c r="D28" s="60">
        <v>11</v>
      </c>
      <c r="E28" s="60">
        <v>11</v>
      </c>
      <c r="F28" s="60">
        <v>2017</v>
      </c>
      <c r="G28" s="61"/>
      <c r="H28" s="61"/>
      <c r="I28" s="61" t="s">
        <v>124</v>
      </c>
      <c r="J28" s="61"/>
      <c r="K28" s="60"/>
      <c r="L28" s="60">
        <v>1014</v>
      </c>
      <c r="M28" s="60"/>
      <c r="N28" s="62">
        <v>20</v>
      </c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15">
        <f t="shared" si="3"/>
        <v>20</v>
      </c>
      <c r="AB28" s="7"/>
    </row>
    <row r="29" spans="1:28" ht="19.899999999999999" customHeight="1" x14ac:dyDescent="0.2">
      <c r="A29" s="306">
        <v>5</v>
      </c>
      <c r="B29" s="306"/>
      <c r="C29" s="306"/>
      <c r="D29" s="60">
        <v>11</v>
      </c>
      <c r="E29" s="60">
        <v>11</v>
      </c>
      <c r="F29" s="60">
        <v>2017</v>
      </c>
      <c r="G29" s="61"/>
      <c r="H29" s="61"/>
      <c r="I29" s="61" t="s">
        <v>123</v>
      </c>
      <c r="J29" s="61"/>
      <c r="K29" s="60"/>
      <c r="L29" s="60">
        <v>1015</v>
      </c>
      <c r="M29" s="60"/>
      <c r="N29" s="62"/>
      <c r="O29" s="62"/>
      <c r="P29" s="62"/>
      <c r="Q29" s="62"/>
      <c r="R29" s="62"/>
      <c r="S29" s="62"/>
      <c r="T29" s="62"/>
      <c r="U29" s="62"/>
      <c r="V29" s="62">
        <v>40</v>
      </c>
      <c r="W29" s="62"/>
      <c r="X29" s="62"/>
      <c r="Y29" s="62"/>
      <c r="Z29" s="62"/>
      <c r="AA29" s="15">
        <f t="shared" si="3"/>
        <v>40</v>
      </c>
      <c r="AB29" s="7"/>
    </row>
    <row r="30" spans="1:28" ht="19.899999999999999" customHeight="1" x14ac:dyDescent="0.2">
      <c r="A30" s="306">
        <v>6</v>
      </c>
      <c r="B30" s="306"/>
      <c r="C30" s="306"/>
      <c r="D30" s="60">
        <v>11</v>
      </c>
      <c r="E30" s="60">
        <v>11</v>
      </c>
      <c r="F30" s="60">
        <v>2017</v>
      </c>
      <c r="G30" s="61"/>
      <c r="H30" s="61"/>
      <c r="I30" s="61" t="s">
        <v>126</v>
      </c>
      <c r="J30" s="61"/>
      <c r="K30" s="60"/>
      <c r="L30" s="60">
        <v>1017</v>
      </c>
      <c r="M30" s="60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>
        <v>5</v>
      </c>
      <c r="Y30" s="62"/>
      <c r="Z30" s="62"/>
      <c r="AA30" s="15">
        <f t="shared" si="3"/>
        <v>5</v>
      </c>
      <c r="AB30" s="7"/>
    </row>
    <row r="31" spans="1:28" ht="19.899999999999999" customHeight="1" x14ac:dyDescent="0.2">
      <c r="A31" s="306">
        <v>7</v>
      </c>
      <c r="B31" s="306"/>
      <c r="C31" s="306"/>
      <c r="D31" s="60">
        <v>11</v>
      </c>
      <c r="E31" s="60">
        <v>11</v>
      </c>
      <c r="F31" s="60">
        <v>2017</v>
      </c>
      <c r="G31" s="61"/>
      <c r="H31" s="61"/>
      <c r="I31" s="61" t="s">
        <v>126</v>
      </c>
      <c r="J31" s="61"/>
      <c r="K31" s="60"/>
      <c r="L31" s="60">
        <v>1018</v>
      </c>
      <c r="M31" s="60"/>
      <c r="N31" s="62"/>
      <c r="O31" s="62">
        <v>5</v>
      </c>
      <c r="P31" s="62"/>
      <c r="Q31" s="62"/>
      <c r="R31" s="62"/>
      <c r="S31" s="62"/>
      <c r="T31" s="62"/>
      <c r="U31" s="62"/>
      <c r="V31" s="62">
        <v>5</v>
      </c>
      <c r="W31" s="62"/>
      <c r="X31" s="62"/>
      <c r="Y31" s="62"/>
      <c r="Z31" s="62"/>
      <c r="AB31" s="7"/>
    </row>
    <row r="32" spans="1:28" ht="19.899999999999999" customHeight="1" x14ac:dyDescent="0.2">
      <c r="A32" s="306">
        <v>8</v>
      </c>
      <c r="B32" s="306"/>
      <c r="C32" s="306"/>
      <c r="D32" s="60">
        <v>11</v>
      </c>
      <c r="E32" s="60">
        <v>11</v>
      </c>
      <c r="F32" s="60">
        <v>2017</v>
      </c>
      <c r="G32" s="61"/>
      <c r="H32" s="61"/>
      <c r="I32" s="61" t="s">
        <v>127</v>
      </c>
      <c r="J32" s="61"/>
      <c r="K32" s="60"/>
      <c r="L32" s="60">
        <v>1019</v>
      </c>
      <c r="M32" s="60"/>
      <c r="N32" s="62">
        <v>30</v>
      </c>
      <c r="O32" s="62">
        <v>30</v>
      </c>
      <c r="P32" s="62">
        <v>30</v>
      </c>
      <c r="Q32" s="62"/>
      <c r="R32" s="62"/>
      <c r="S32" s="62"/>
      <c r="T32" s="62">
        <v>30</v>
      </c>
      <c r="U32" s="62"/>
      <c r="V32" s="62">
        <v>20</v>
      </c>
      <c r="W32" s="62"/>
      <c r="X32" s="62"/>
      <c r="Y32" s="62"/>
      <c r="Z32" s="62"/>
      <c r="AB32" s="7"/>
    </row>
    <row r="33" spans="1:29" ht="19.899999999999999" customHeight="1" x14ac:dyDescent="0.2">
      <c r="A33" s="306">
        <v>9</v>
      </c>
      <c r="B33" s="306"/>
      <c r="C33" s="306"/>
      <c r="D33" s="60"/>
      <c r="E33" s="60"/>
      <c r="F33" s="60"/>
      <c r="G33" s="61"/>
      <c r="H33" s="61"/>
      <c r="I33" s="61"/>
      <c r="J33" s="61"/>
      <c r="K33" s="60"/>
      <c r="L33" s="60"/>
      <c r="M33" s="60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  <c r="Y33" s="62"/>
      <c r="Z33" s="62"/>
      <c r="AB33" s="7"/>
    </row>
    <row r="34" spans="1:29" ht="19.899999999999999" customHeight="1" x14ac:dyDescent="0.2">
      <c r="A34" s="306">
        <v>10</v>
      </c>
      <c r="B34" s="306"/>
      <c r="C34" s="306"/>
      <c r="D34" s="60"/>
      <c r="E34" s="60"/>
      <c r="F34" s="60"/>
      <c r="G34" s="61"/>
      <c r="H34" s="61"/>
      <c r="I34" s="61"/>
      <c r="J34" s="61"/>
      <c r="K34" s="60"/>
      <c r="L34" s="60"/>
      <c r="M34" s="60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B34" s="7"/>
    </row>
    <row r="35" spans="1:29" ht="19.899999999999999" customHeight="1" x14ac:dyDescent="0.2">
      <c r="A35" s="306">
        <v>11</v>
      </c>
      <c r="B35" s="306"/>
      <c r="C35" s="306"/>
      <c r="D35" s="60"/>
      <c r="E35" s="60"/>
      <c r="F35" s="60"/>
      <c r="G35" s="61"/>
      <c r="H35" s="61"/>
      <c r="I35" s="61"/>
      <c r="J35" s="61"/>
      <c r="K35" s="60"/>
      <c r="L35" s="60"/>
      <c r="M35" s="60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15">
        <f t="shared" si="3"/>
        <v>0</v>
      </c>
      <c r="AB35" s="7"/>
    </row>
    <row r="36" spans="1:29" ht="19.899999999999999" customHeight="1" x14ac:dyDescent="0.2">
      <c r="A36" s="306">
        <v>12</v>
      </c>
      <c r="B36" s="306"/>
      <c r="C36" s="306"/>
      <c r="D36" s="60"/>
      <c r="E36" s="60"/>
      <c r="F36" s="60"/>
      <c r="G36" s="61"/>
      <c r="H36" s="61"/>
      <c r="I36" s="61"/>
      <c r="J36" s="61"/>
      <c r="K36" s="60"/>
      <c r="L36" s="60"/>
      <c r="M36" s="60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2"/>
      <c r="Z36" s="62"/>
      <c r="AA36" s="15">
        <f t="shared" si="3"/>
        <v>0</v>
      </c>
      <c r="AB36" s="7"/>
    </row>
    <row r="37" spans="1:29" ht="19.899999999999999" customHeight="1" x14ac:dyDescent="0.2">
      <c r="A37" s="13"/>
      <c r="B37" s="758" t="s">
        <v>120</v>
      </c>
      <c r="C37" s="758"/>
      <c r="D37" s="758"/>
      <c r="E37" s="758"/>
      <c r="F37" s="758"/>
      <c r="G37" s="758"/>
      <c r="H37" s="758"/>
      <c r="I37" s="758"/>
      <c r="J37" s="758"/>
      <c r="K37" s="758"/>
      <c r="L37" s="758"/>
      <c r="M37" s="758"/>
      <c r="N37" s="509">
        <f t="shared" ref="N37:Z37" si="4">SUM(N27:N36)</f>
        <v>130</v>
      </c>
      <c r="O37" s="509">
        <f t="shared" si="4"/>
        <v>35</v>
      </c>
      <c r="P37" s="509">
        <f t="shared" si="4"/>
        <v>35</v>
      </c>
      <c r="Q37" s="509">
        <f t="shared" si="4"/>
        <v>0</v>
      </c>
      <c r="R37" s="509">
        <f t="shared" si="4"/>
        <v>0</v>
      </c>
      <c r="S37" s="509">
        <f t="shared" si="4"/>
        <v>5</v>
      </c>
      <c r="T37" s="509">
        <f t="shared" si="4"/>
        <v>30</v>
      </c>
      <c r="U37" s="509">
        <f t="shared" si="4"/>
        <v>80</v>
      </c>
      <c r="V37" s="509">
        <f t="shared" si="4"/>
        <v>65</v>
      </c>
      <c r="W37" s="509">
        <f t="shared" si="4"/>
        <v>0</v>
      </c>
      <c r="X37" s="509">
        <f t="shared" si="4"/>
        <v>5</v>
      </c>
      <c r="Y37" s="509">
        <f t="shared" si="4"/>
        <v>0</v>
      </c>
      <c r="Z37" s="509">
        <f t="shared" si="4"/>
        <v>0</v>
      </c>
      <c r="AA37" s="79"/>
      <c r="AB37" s="7">
        <f>SUM(N37:Z37)</f>
        <v>385</v>
      </c>
    </row>
    <row r="38" spans="1:29" ht="10.9" customHeight="1" thickBot="1" x14ac:dyDescent="0.25">
      <c r="A38" s="14"/>
      <c r="B38" s="32"/>
      <c r="C38" s="32"/>
      <c r="D38" s="6"/>
      <c r="E38" s="6"/>
      <c r="F38" s="6"/>
      <c r="G38" s="6"/>
      <c r="H38" s="6"/>
      <c r="I38" s="6"/>
      <c r="J38" s="6"/>
      <c r="K38" s="8"/>
      <c r="L38" s="6"/>
      <c r="M38" s="6"/>
      <c r="N38" s="6"/>
      <c r="O38" s="6"/>
      <c r="P38" s="6"/>
      <c r="Q38" s="6"/>
      <c r="R38" s="6"/>
      <c r="S38" s="6"/>
      <c r="T38" s="113"/>
      <c r="U38" s="6"/>
      <c r="V38" s="33"/>
      <c r="W38" s="33"/>
      <c r="X38" s="753"/>
      <c r="Y38" s="753"/>
      <c r="Z38" s="113"/>
    </row>
    <row r="39" spans="1:29" s="20" customFormat="1" ht="24.6" customHeight="1" thickBot="1" x14ac:dyDescent="0.25">
      <c r="A39" s="73"/>
      <c r="B39" s="754" t="s">
        <v>0</v>
      </c>
      <c r="C39" s="755"/>
      <c r="D39" s="755"/>
      <c r="E39" s="755"/>
      <c r="F39" s="755"/>
      <c r="G39" s="755"/>
      <c r="H39" s="755"/>
      <c r="I39" s="755"/>
      <c r="J39" s="755"/>
      <c r="K39" s="755"/>
      <c r="L39" s="755"/>
      <c r="M39" s="756"/>
      <c r="N39" s="81"/>
      <c r="O39" s="81"/>
      <c r="P39" s="81"/>
      <c r="Q39" s="81"/>
      <c r="R39" s="81"/>
      <c r="S39" s="82"/>
      <c r="T39" s="82"/>
      <c r="U39" s="82"/>
      <c r="V39" s="82"/>
      <c r="W39" s="23"/>
      <c r="X39" s="23"/>
      <c r="Y39" s="23"/>
      <c r="Z39" s="22"/>
      <c r="AB39" s="20">
        <f>SUM(AA3:AA37)</f>
        <v>235</v>
      </c>
      <c r="AC39" s="80" t="e">
        <f>#REF!+AB37+AB20+#REF!+AB11</f>
        <v>#REF!</v>
      </c>
    </row>
    <row r="40" spans="1:29" s="20" customFormat="1" ht="24.6" customHeight="1" thickBot="1" x14ac:dyDescent="0.25">
      <c r="A40" s="73"/>
      <c r="B40" s="759" t="str">
        <f>B11</f>
        <v>اجمالى الوارد</v>
      </c>
      <c r="C40" s="755"/>
      <c r="D40" s="755"/>
      <c r="E40" s="755"/>
      <c r="F40" s="755"/>
      <c r="G40" s="755"/>
      <c r="H40" s="755"/>
      <c r="I40" s="755"/>
      <c r="J40" s="755"/>
      <c r="K40" s="755"/>
      <c r="L40" s="755"/>
      <c r="M40" s="756"/>
      <c r="N40" s="21">
        <f t="shared" ref="N40:Z40" si="5">N11</f>
        <v>0</v>
      </c>
      <c r="O40" s="21">
        <f t="shared" si="5"/>
        <v>0</v>
      </c>
      <c r="P40" s="21">
        <f t="shared" si="5"/>
        <v>0</v>
      </c>
      <c r="Q40" s="21">
        <f t="shared" si="5"/>
        <v>0</v>
      </c>
      <c r="R40" s="21">
        <f t="shared" si="5"/>
        <v>0</v>
      </c>
      <c r="S40" s="21">
        <f t="shared" si="5"/>
        <v>0</v>
      </c>
      <c r="T40" s="21">
        <f t="shared" si="5"/>
        <v>0</v>
      </c>
      <c r="U40" s="21">
        <f t="shared" si="5"/>
        <v>0</v>
      </c>
      <c r="V40" s="21">
        <f t="shared" si="5"/>
        <v>0</v>
      </c>
      <c r="W40" s="21">
        <f t="shared" si="5"/>
        <v>0</v>
      </c>
      <c r="X40" s="21">
        <f t="shared" si="5"/>
        <v>0</v>
      </c>
      <c r="Y40" s="21">
        <f t="shared" si="5"/>
        <v>0</v>
      </c>
      <c r="Z40" s="21">
        <f t="shared" si="5"/>
        <v>0</v>
      </c>
    </row>
    <row r="41" spans="1:29" s="20" customFormat="1" ht="24.6" customHeight="1" thickBot="1" x14ac:dyDescent="0.25">
      <c r="A41" s="73"/>
      <c r="B41" s="754" t="s">
        <v>121</v>
      </c>
      <c r="C41" s="755"/>
      <c r="D41" s="755"/>
      <c r="E41" s="755"/>
      <c r="F41" s="755"/>
      <c r="G41" s="755"/>
      <c r="H41" s="755"/>
      <c r="I41" s="755"/>
      <c r="J41" s="755"/>
      <c r="K41" s="755"/>
      <c r="L41" s="755"/>
      <c r="M41" s="756"/>
      <c r="N41" s="21">
        <f t="shared" ref="N41:Z41" si="6">N20</f>
        <v>0</v>
      </c>
      <c r="O41" s="21">
        <f t="shared" si="6"/>
        <v>0</v>
      </c>
      <c r="P41" s="21">
        <f t="shared" si="6"/>
        <v>0</v>
      </c>
      <c r="Q41" s="21">
        <f t="shared" si="6"/>
        <v>0</v>
      </c>
      <c r="R41" s="21">
        <f t="shared" si="6"/>
        <v>0</v>
      </c>
      <c r="S41" s="21">
        <f t="shared" si="6"/>
        <v>0</v>
      </c>
      <c r="T41" s="21">
        <f t="shared" si="6"/>
        <v>0</v>
      </c>
      <c r="U41" s="21">
        <f t="shared" si="6"/>
        <v>0</v>
      </c>
      <c r="V41" s="21">
        <f t="shared" si="6"/>
        <v>0</v>
      </c>
      <c r="W41" s="21">
        <f t="shared" si="6"/>
        <v>0</v>
      </c>
      <c r="X41" s="21">
        <f t="shared" si="6"/>
        <v>0</v>
      </c>
      <c r="Y41" s="21">
        <f t="shared" si="6"/>
        <v>0</v>
      </c>
      <c r="Z41" s="21">
        <f t="shared" si="6"/>
        <v>0</v>
      </c>
    </row>
    <row r="42" spans="1:29" s="20" customFormat="1" ht="24.6" customHeight="1" thickBot="1" x14ac:dyDescent="0.25">
      <c r="A42" s="73"/>
      <c r="B42" s="754" t="s">
        <v>120</v>
      </c>
      <c r="C42" s="755"/>
      <c r="D42" s="755"/>
      <c r="E42" s="755"/>
      <c r="F42" s="755"/>
      <c r="G42" s="755"/>
      <c r="H42" s="755"/>
      <c r="I42" s="755"/>
      <c r="J42" s="755"/>
      <c r="K42" s="755"/>
      <c r="L42" s="755"/>
      <c r="M42" s="756"/>
      <c r="N42" s="21">
        <f t="shared" ref="N42:Z42" si="7">N37</f>
        <v>130</v>
      </c>
      <c r="O42" s="21">
        <f t="shared" si="7"/>
        <v>35</v>
      </c>
      <c r="P42" s="21">
        <f t="shared" si="7"/>
        <v>35</v>
      </c>
      <c r="Q42" s="21">
        <f t="shared" si="7"/>
        <v>0</v>
      </c>
      <c r="R42" s="21">
        <f t="shared" si="7"/>
        <v>0</v>
      </c>
      <c r="S42" s="510">
        <f t="shared" si="7"/>
        <v>5</v>
      </c>
      <c r="T42" s="21">
        <f t="shared" si="7"/>
        <v>30</v>
      </c>
      <c r="U42" s="21">
        <f t="shared" si="7"/>
        <v>80</v>
      </c>
      <c r="V42" s="21">
        <f t="shared" si="7"/>
        <v>65</v>
      </c>
      <c r="W42" s="21">
        <f t="shared" si="7"/>
        <v>0</v>
      </c>
      <c r="X42" s="21">
        <f t="shared" si="7"/>
        <v>5</v>
      </c>
      <c r="Y42" s="21">
        <f t="shared" si="7"/>
        <v>0</v>
      </c>
      <c r="Z42" s="21">
        <f t="shared" si="7"/>
        <v>0</v>
      </c>
    </row>
    <row r="43" spans="1:29" s="20" customFormat="1" ht="24.6" customHeight="1" thickBot="1" x14ac:dyDescent="0.25">
      <c r="A43" s="73"/>
      <c r="B43" s="754" t="s">
        <v>2</v>
      </c>
      <c r="C43" s="755"/>
      <c r="D43" s="755"/>
      <c r="E43" s="755"/>
      <c r="F43" s="755"/>
      <c r="G43" s="755"/>
      <c r="H43" s="755"/>
      <c r="I43" s="755"/>
      <c r="J43" s="755"/>
      <c r="K43" s="755"/>
      <c r="L43" s="755"/>
      <c r="M43" s="756"/>
      <c r="N43" s="21">
        <f>N39+N40+N41-N42</f>
        <v>-130</v>
      </c>
      <c r="O43" s="21">
        <f t="shared" ref="O43:Z43" si="8">O39+O40+O41-O42</f>
        <v>-35</v>
      </c>
      <c r="P43" s="21">
        <f t="shared" si="8"/>
        <v>-35</v>
      </c>
      <c r="Q43" s="21">
        <f t="shared" si="8"/>
        <v>0</v>
      </c>
      <c r="R43" s="21">
        <f t="shared" si="8"/>
        <v>0</v>
      </c>
      <c r="S43" s="21">
        <f t="shared" si="8"/>
        <v>-5</v>
      </c>
      <c r="T43" s="21">
        <f t="shared" si="8"/>
        <v>-30</v>
      </c>
      <c r="U43" s="21">
        <f t="shared" si="8"/>
        <v>-80</v>
      </c>
      <c r="V43" s="21">
        <f t="shared" si="8"/>
        <v>-65</v>
      </c>
      <c r="W43" s="21">
        <f t="shared" si="8"/>
        <v>0</v>
      </c>
      <c r="X43" s="21">
        <f t="shared" si="8"/>
        <v>-5</v>
      </c>
      <c r="Y43" s="21">
        <f t="shared" si="8"/>
        <v>0</v>
      </c>
      <c r="Z43" s="21">
        <f t="shared" si="8"/>
        <v>0</v>
      </c>
    </row>
    <row r="44" spans="1:29" ht="13.5" customHeight="1" x14ac:dyDescent="0.2">
      <c r="V44" s="7"/>
      <c r="W44" s="7"/>
    </row>
  </sheetData>
  <autoFilter ref="D2:Z37"/>
  <mergeCells count="10">
    <mergeCell ref="X38:Y38"/>
    <mergeCell ref="B43:M43"/>
    <mergeCell ref="D1:N1"/>
    <mergeCell ref="B11:M11"/>
    <mergeCell ref="B20:M20"/>
    <mergeCell ref="B37:M37"/>
    <mergeCell ref="B39:M39"/>
    <mergeCell ref="B40:M40"/>
    <mergeCell ref="B41:M41"/>
    <mergeCell ref="B42:M42"/>
  </mergeCells>
  <hyperlinks>
    <hyperlink ref="D2" location="'جرد أخر الفترة'!A1" display="يوم"/>
  </hyperlinks>
  <pageMargins left="0" right="0" top="0" bottom="0" header="0.31496062992125984" footer="0.31496062992125984"/>
  <pageSetup paperSize="9" orientation="landscape" r:id="rId1"/>
  <ignoredErrors>
    <ignoredError sqref="N37:Y38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AQ33"/>
  <sheetViews>
    <sheetView rightToLeft="1" zoomScale="120" zoomScaleNormal="120" workbookViewId="0">
      <pane xSplit="8" ySplit="2" topLeftCell="M3" activePane="bottomRight" state="frozen"/>
      <selection activeCell="P56" sqref="P56"/>
      <selection pane="topRight" activeCell="P56" sqref="P56"/>
      <selection pane="bottomLeft" activeCell="P56" sqref="P56"/>
      <selection pane="bottomRight" activeCell="A29" sqref="A29"/>
    </sheetView>
  </sheetViews>
  <sheetFormatPr defaultColWidth="9" defaultRowHeight="14.25" x14ac:dyDescent="0.2"/>
  <cols>
    <col min="1" max="1" width="4.125" style="12" bestFit="1" customWidth="1"/>
    <col min="2" max="2" width="4" style="15" customWidth="1"/>
    <col min="3" max="3" width="4.375" style="15" customWidth="1"/>
    <col min="4" max="4" width="5.375" style="15" customWidth="1"/>
    <col min="5" max="5" width="4.875" style="15" customWidth="1"/>
    <col min="6" max="6" width="5.75" style="15" customWidth="1"/>
    <col min="7" max="7" width="13.375" style="15" bestFit="1" customWidth="1"/>
    <col min="8" max="8" width="5.625" style="15" customWidth="1"/>
    <col min="9" max="9" width="14.625" style="15" bestFit="1" customWidth="1"/>
    <col min="10" max="10" width="15.125" style="15" bestFit="1" customWidth="1"/>
    <col min="11" max="11" width="4.125" style="9" customWidth="1"/>
    <col min="12" max="12" width="10" style="15" bestFit="1" customWidth="1"/>
    <col min="13" max="13" width="4.75" style="15" customWidth="1"/>
    <col min="14" max="16" width="7.25" style="15" customWidth="1"/>
    <col min="17" max="17" width="6.375" style="15" customWidth="1"/>
    <col min="18" max="18" width="6.5" style="15" customWidth="1"/>
    <col min="19" max="20" width="7.25" style="15" customWidth="1"/>
    <col min="21" max="21" width="7.125" style="15" customWidth="1"/>
    <col min="22" max="22" width="7.25" style="15" customWidth="1"/>
    <col min="23" max="24" width="6" style="15" customWidth="1"/>
    <col min="25" max="25" width="5.875" style="15" customWidth="1"/>
    <col min="26" max="26" width="6.125" style="15" customWidth="1"/>
    <col min="27" max="27" width="6.75" style="15" customWidth="1"/>
    <col min="28" max="16384" width="9" style="15"/>
  </cols>
  <sheetData>
    <row r="1" spans="1:43" ht="42" customHeight="1" thickBot="1" x14ac:dyDescent="0.25">
      <c r="B1" s="32"/>
      <c r="C1" s="32"/>
      <c r="D1" s="757" t="s">
        <v>28</v>
      </c>
      <c r="E1" s="757"/>
      <c r="F1" s="757"/>
      <c r="G1" s="757"/>
      <c r="H1" s="757"/>
      <c r="I1" s="757"/>
      <c r="J1" s="757"/>
      <c r="K1" s="757"/>
      <c r="L1" s="757"/>
      <c r="M1" s="757"/>
      <c r="N1" s="757"/>
      <c r="O1" s="149"/>
      <c r="P1" s="99"/>
      <c r="Q1" s="99"/>
      <c r="R1" s="99"/>
      <c r="T1" s="7"/>
      <c r="V1" s="7"/>
    </row>
    <row r="2" spans="1:43" ht="47.25" customHeight="1" thickTop="1" thickBot="1" x14ac:dyDescent="0.25">
      <c r="A2" s="13" t="s">
        <v>27</v>
      </c>
      <c r="B2" s="100" t="s">
        <v>23</v>
      </c>
      <c r="C2" s="101" t="s">
        <v>24</v>
      </c>
      <c r="D2" s="102" t="s">
        <v>15</v>
      </c>
      <c r="E2" s="103" t="s">
        <v>16</v>
      </c>
      <c r="F2" s="103" t="s">
        <v>17</v>
      </c>
      <c r="G2" s="104" t="s">
        <v>18</v>
      </c>
      <c r="H2" s="104" t="s">
        <v>3</v>
      </c>
      <c r="I2" s="105" t="s">
        <v>19</v>
      </c>
      <c r="J2" s="105" t="s">
        <v>50</v>
      </c>
      <c r="K2" s="106" t="s">
        <v>5</v>
      </c>
      <c r="L2" s="103" t="s">
        <v>21</v>
      </c>
      <c r="M2" s="103" t="s">
        <v>20</v>
      </c>
      <c r="N2" s="109" t="s">
        <v>29</v>
      </c>
      <c r="O2" s="109" t="s">
        <v>49</v>
      </c>
      <c r="P2" s="108" t="s">
        <v>25</v>
      </c>
      <c r="Q2" s="117" t="s">
        <v>30</v>
      </c>
      <c r="R2" s="107" t="s">
        <v>31</v>
      </c>
      <c r="S2" s="118" t="s">
        <v>35</v>
      </c>
      <c r="T2" s="111" t="s">
        <v>26</v>
      </c>
      <c r="U2" s="110" t="s">
        <v>32</v>
      </c>
      <c r="V2" s="112" t="s">
        <v>33</v>
      </c>
      <c r="W2" s="119" t="s">
        <v>34</v>
      </c>
      <c r="X2" s="34"/>
      <c r="Y2" s="34"/>
      <c r="Z2" s="34"/>
      <c r="AA2" s="35"/>
    </row>
    <row r="3" spans="1:43" ht="21" customHeight="1" x14ac:dyDescent="0.2">
      <c r="A3" s="12">
        <v>1</v>
      </c>
      <c r="B3" s="68"/>
      <c r="C3" s="40"/>
      <c r="D3" s="49"/>
      <c r="E3" s="41"/>
      <c r="F3" s="41"/>
      <c r="G3" s="42"/>
      <c r="H3" s="42"/>
      <c r="I3" s="43"/>
      <c r="J3" s="43"/>
      <c r="K3" s="44"/>
      <c r="L3" s="41"/>
      <c r="M3" s="41"/>
      <c r="N3" s="45"/>
      <c r="O3" s="45"/>
      <c r="P3" s="45"/>
      <c r="Q3" s="43"/>
      <c r="R3" s="46"/>
      <c r="S3" s="46"/>
      <c r="T3" s="47"/>
      <c r="U3" s="43"/>
      <c r="V3" s="66"/>
      <c r="W3" s="41"/>
      <c r="X3" s="41"/>
      <c r="Y3" s="41"/>
      <c r="Z3" s="41"/>
      <c r="AA3" s="48"/>
      <c r="AB3" s="15">
        <f>SUM(N3:AA3)</f>
        <v>0</v>
      </c>
    </row>
    <row r="4" spans="1:43" ht="21" customHeight="1" x14ac:dyDescent="0.2">
      <c r="A4" s="12">
        <v>2</v>
      </c>
      <c r="B4" s="69"/>
      <c r="C4" s="50"/>
      <c r="D4" s="51"/>
      <c r="E4" s="52"/>
      <c r="F4" s="52"/>
      <c r="G4" s="96"/>
      <c r="H4" s="96"/>
      <c r="I4" s="53"/>
      <c r="J4" s="53"/>
      <c r="K4" s="54"/>
      <c r="L4" s="52"/>
      <c r="M4" s="52"/>
      <c r="N4" s="55"/>
      <c r="O4" s="55"/>
      <c r="P4" s="55"/>
      <c r="Q4" s="53"/>
      <c r="R4" s="56"/>
      <c r="S4" s="56"/>
      <c r="T4" s="57"/>
      <c r="U4" s="53"/>
      <c r="V4" s="67"/>
      <c r="W4" s="52"/>
      <c r="X4" s="52"/>
      <c r="Y4" s="52"/>
      <c r="Z4" s="52"/>
      <c r="AA4" s="58"/>
      <c r="AB4" s="15">
        <f>SUM(N4:AA4)</f>
        <v>0</v>
      </c>
    </row>
    <row r="5" spans="1:43" ht="21" customHeight="1" x14ac:dyDescent="0.2">
      <c r="A5" s="12">
        <v>3</v>
      </c>
      <c r="B5" s="69"/>
      <c r="C5" s="50"/>
      <c r="D5" s="51"/>
      <c r="E5" s="52"/>
      <c r="F5" s="52"/>
      <c r="G5" s="96"/>
      <c r="H5" s="96"/>
      <c r="I5" s="53"/>
      <c r="J5" s="53"/>
      <c r="K5" s="54"/>
      <c r="L5" s="52"/>
      <c r="M5" s="52"/>
      <c r="N5" s="55"/>
      <c r="O5" s="55"/>
      <c r="P5" s="55"/>
      <c r="Q5" s="53"/>
      <c r="R5" s="56"/>
      <c r="S5" s="56"/>
      <c r="T5" s="57"/>
      <c r="U5" s="53"/>
      <c r="V5" s="67"/>
      <c r="W5" s="52"/>
      <c r="X5" s="52"/>
      <c r="Y5" s="52"/>
      <c r="Z5" s="52"/>
      <c r="AA5" s="58"/>
      <c r="AB5" s="15">
        <f>SUM(N5:AA5)</f>
        <v>0</v>
      </c>
    </row>
    <row r="6" spans="1:43" ht="21" customHeight="1" x14ac:dyDescent="0.2">
      <c r="A6" s="12">
        <v>4</v>
      </c>
      <c r="B6" s="69"/>
      <c r="C6" s="50"/>
      <c r="D6" s="51"/>
      <c r="E6" s="52"/>
      <c r="F6" s="52"/>
      <c r="G6" s="96"/>
      <c r="H6" s="96"/>
      <c r="I6" s="53"/>
      <c r="J6" s="53"/>
      <c r="K6" s="54"/>
      <c r="L6" s="52"/>
      <c r="M6" s="52"/>
      <c r="N6" s="55"/>
      <c r="O6" s="55"/>
      <c r="P6" s="55"/>
      <c r="Q6" s="53"/>
      <c r="R6" s="56"/>
      <c r="S6" s="56"/>
      <c r="T6" s="57"/>
      <c r="U6" s="53"/>
      <c r="V6" s="67"/>
      <c r="W6" s="52"/>
      <c r="X6" s="52"/>
      <c r="Y6" s="52"/>
      <c r="Z6" s="52"/>
      <c r="AA6" s="58"/>
      <c r="AB6" s="15">
        <f>SUM(N6:AA6)</f>
        <v>0</v>
      </c>
    </row>
    <row r="7" spans="1:43" ht="21" customHeight="1" thickBot="1" x14ac:dyDescent="0.25">
      <c r="A7" s="12">
        <v>5</v>
      </c>
      <c r="B7" s="69"/>
      <c r="C7" s="50"/>
      <c r="D7" s="51"/>
      <c r="E7" s="52"/>
      <c r="F7" s="52"/>
      <c r="G7" s="96"/>
      <c r="H7" s="96"/>
      <c r="I7" s="53"/>
      <c r="J7" s="53"/>
      <c r="K7" s="54"/>
      <c r="L7" s="52"/>
      <c r="M7" s="52"/>
      <c r="N7" s="55"/>
      <c r="O7" s="55"/>
      <c r="P7" s="55"/>
      <c r="Q7" s="53"/>
      <c r="R7" s="56"/>
      <c r="S7" s="56"/>
      <c r="T7" s="57"/>
      <c r="U7" s="53"/>
      <c r="V7" s="67"/>
      <c r="W7" s="52"/>
      <c r="X7" s="52"/>
      <c r="Y7" s="52"/>
      <c r="Z7" s="52"/>
      <c r="AA7" s="58"/>
      <c r="AB7" s="15">
        <f>SUM(N7:AA7)</f>
        <v>0</v>
      </c>
    </row>
    <row r="8" spans="1:43" ht="19.899999999999999" customHeight="1" x14ac:dyDescent="0.2">
      <c r="A8" s="13"/>
      <c r="B8" s="766" t="s">
        <v>40</v>
      </c>
      <c r="C8" s="767"/>
      <c r="D8" s="767"/>
      <c r="E8" s="767"/>
      <c r="F8" s="767"/>
      <c r="G8" s="767"/>
      <c r="H8" s="767"/>
      <c r="I8" s="767"/>
      <c r="J8" s="767"/>
      <c r="K8" s="767"/>
      <c r="L8" s="767"/>
      <c r="M8" s="768"/>
      <c r="N8" s="59">
        <f t="shared" ref="N8:AA8" si="0">SUM(N3:N7)</f>
        <v>0</v>
      </c>
      <c r="O8" s="59">
        <f>SUM(O3:O7)</f>
        <v>0</v>
      </c>
      <c r="P8" s="59">
        <f t="shared" si="0"/>
        <v>0</v>
      </c>
      <c r="Q8" s="59">
        <f t="shared" si="0"/>
        <v>0</v>
      </c>
      <c r="R8" s="59">
        <f t="shared" si="0"/>
        <v>0</v>
      </c>
      <c r="S8" s="59">
        <f t="shared" si="0"/>
        <v>0</v>
      </c>
      <c r="T8" s="59">
        <f t="shared" si="0"/>
        <v>0</v>
      </c>
      <c r="U8" s="59">
        <f t="shared" si="0"/>
        <v>0</v>
      </c>
      <c r="V8" s="59">
        <f t="shared" si="0"/>
        <v>0</v>
      </c>
      <c r="W8" s="59">
        <f t="shared" si="0"/>
        <v>0</v>
      </c>
      <c r="X8" s="59">
        <f t="shared" si="0"/>
        <v>0</v>
      </c>
      <c r="Y8" s="59">
        <f t="shared" si="0"/>
        <v>0</v>
      </c>
      <c r="Z8" s="59">
        <f t="shared" si="0"/>
        <v>0</v>
      </c>
      <c r="AA8" s="59">
        <f t="shared" si="0"/>
        <v>0</v>
      </c>
      <c r="AB8" s="79"/>
      <c r="AC8" s="7">
        <f>SUM(N8:AA8)</f>
        <v>0</v>
      </c>
    </row>
    <row r="9" spans="1:43" s="12" customFormat="1" ht="19.899999999999999" customHeight="1" x14ac:dyDescent="0.2">
      <c r="A9" s="12">
        <v>1</v>
      </c>
      <c r="B9" s="83"/>
      <c r="C9" s="84"/>
      <c r="D9" s="85"/>
      <c r="E9" s="85"/>
      <c r="F9" s="85"/>
      <c r="G9" s="86"/>
      <c r="H9" s="86"/>
      <c r="I9" s="86"/>
      <c r="J9" s="86"/>
      <c r="K9" s="85"/>
      <c r="L9" s="85"/>
      <c r="M9" s="85"/>
      <c r="N9" s="87"/>
      <c r="O9" s="87"/>
      <c r="P9" s="87"/>
      <c r="Q9" s="87"/>
      <c r="R9" s="87"/>
      <c r="S9" s="87"/>
      <c r="T9" s="87"/>
      <c r="U9" s="87"/>
      <c r="V9" s="87"/>
      <c r="W9" s="87"/>
      <c r="X9" s="87"/>
      <c r="Y9" s="87"/>
      <c r="Z9" s="87"/>
      <c r="AA9" s="87"/>
      <c r="AB9" s="15">
        <f t="shared" ref="AB9:AB14" si="1">SUM(N9:AA9)</f>
        <v>0</v>
      </c>
      <c r="AC9" s="7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</row>
    <row r="10" spans="1:43" s="12" customFormat="1" ht="19.899999999999999" customHeight="1" x14ac:dyDescent="0.2">
      <c r="A10" s="12">
        <v>2</v>
      </c>
      <c r="B10" s="83"/>
      <c r="C10" s="84"/>
      <c r="D10" s="85"/>
      <c r="E10" s="85"/>
      <c r="F10" s="85"/>
      <c r="G10" s="86"/>
      <c r="H10" s="86"/>
      <c r="I10" s="86"/>
      <c r="J10" s="86"/>
      <c r="K10" s="85"/>
      <c r="L10" s="85"/>
      <c r="M10" s="85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15">
        <f t="shared" si="1"/>
        <v>0</v>
      </c>
      <c r="AC10" s="7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</row>
    <row r="11" spans="1:43" s="12" customFormat="1" ht="19.899999999999999" customHeight="1" x14ac:dyDescent="0.2">
      <c r="A11" s="12">
        <v>3</v>
      </c>
      <c r="B11" s="83"/>
      <c r="C11" s="84"/>
      <c r="D11" s="85"/>
      <c r="E11" s="85"/>
      <c r="F11" s="85"/>
      <c r="G11" s="86"/>
      <c r="H11" s="86"/>
      <c r="I11" s="86"/>
      <c r="J11" s="86"/>
      <c r="K11" s="85"/>
      <c r="L11" s="85"/>
      <c r="M11" s="85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15">
        <f t="shared" si="1"/>
        <v>0</v>
      </c>
      <c r="AC11" s="7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</row>
    <row r="12" spans="1:43" ht="19.899999999999999" customHeight="1" x14ac:dyDescent="0.2">
      <c r="A12" s="12">
        <v>4</v>
      </c>
      <c r="B12" s="88"/>
      <c r="C12" s="89"/>
      <c r="D12" s="85"/>
      <c r="E12" s="85"/>
      <c r="F12" s="85"/>
      <c r="G12" s="86"/>
      <c r="H12" s="86"/>
      <c r="I12" s="86"/>
      <c r="J12" s="86"/>
      <c r="K12" s="85"/>
      <c r="L12" s="85"/>
      <c r="M12" s="85"/>
      <c r="N12" s="87"/>
      <c r="O12" s="87"/>
      <c r="P12" s="87"/>
      <c r="Q12" s="87"/>
      <c r="R12" s="87"/>
      <c r="S12" s="87"/>
      <c r="T12" s="87"/>
      <c r="U12" s="87"/>
      <c r="V12" s="87"/>
      <c r="W12" s="87"/>
      <c r="X12" s="87"/>
      <c r="Y12" s="87"/>
      <c r="Z12" s="167"/>
      <c r="AA12" s="91"/>
      <c r="AB12" s="15">
        <f t="shared" si="1"/>
        <v>0</v>
      </c>
      <c r="AC12" s="7"/>
    </row>
    <row r="13" spans="1:43" ht="19.899999999999999" customHeight="1" x14ac:dyDescent="0.2">
      <c r="A13" s="12">
        <v>5</v>
      </c>
      <c r="B13" s="83"/>
      <c r="C13" s="84"/>
      <c r="D13" s="85"/>
      <c r="E13" s="85"/>
      <c r="F13" s="85"/>
      <c r="G13" s="86"/>
      <c r="H13" s="86"/>
      <c r="I13" s="86"/>
      <c r="J13" s="86"/>
      <c r="K13" s="85"/>
      <c r="L13" s="85"/>
      <c r="M13" s="85"/>
      <c r="N13" s="87"/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167"/>
      <c r="AA13" s="92"/>
      <c r="AB13" s="15">
        <f t="shared" si="1"/>
        <v>0</v>
      </c>
      <c r="AC13" s="7"/>
    </row>
    <row r="14" spans="1:43" ht="19.899999999999999" customHeight="1" thickBot="1" x14ac:dyDescent="0.25">
      <c r="A14" s="12">
        <v>6</v>
      </c>
      <c r="B14" s="93"/>
      <c r="C14" s="94"/>
      <c r="D14" s="168"/>
      <c r="E14" s="168"/>
      <c r="F14" s="168"/>
      <c r="G14" s="169"/>
      <c r="H14" s="169"/>
      <c r="I14" s="169"/>
      <c r="J14" s="169"/>
      <c r="K14" s="168"/>
      <c r="L14" s="168"/>
      <c r="M14" s="168"/>
      <c r="N14" s="170"/>
      <c r="O14" s="170"/>
      <c r="P14" s="170"/>
      <c r="Q14" s="170"/>
      <c r="R14" s="170"/>
      <c r="S14" s="170"/>
      <c r="T14" s="170"/>
      <c r="U14" s="170"/>
      <c r="V14" s="170"/>
      <c r="W14" s="170"/>
      <c r="X14" s="170"/>
      <c r="Y14" s="170"/>
      <c r="Z14" s="171"/>
      <c r="AA14" s="95"/>
      <c r="AB14" s="15">
        <f t="shared" si="1"/>
        <v>0</v>
      </c>
      <c r="AC14" s="7"/>
    </row>
    <row r="15" spans="1:43" ht="19.899999999999999" customHeight="1" thickBot="1" x14ac:dyDescent="0.25">
      <c r="A15" s="13"/>
      <c r="B15" s="760" t="s">
        <v>41</v>
      </c>
      <c r="C15" s="761"/>
      <c r="D15" s="761"/>
      <c r="E15" s="761"/>
      <c r="F15" s="761"/>
      <c r="G15" s="761"/>
      <c r="H15" s="761"/>
      <c r="I15" s="761"/>
      <c r="J15" s="761"/>
      <c r="K15" s="761"/>
      <c r="L15" s="761"/>
      <c r="M15" s="762"/>
      <c r="N15" s="24">
        <f t="shared" ref="N15:AA15" si="2">SUM(N9:N14)</f>
        <v>0</v>
      </c>
      <c r="O15" s="24">
        <f>SUM(O9:O14)</f>
        <v>0</v>
      </c>
      <c r="P15" s="24">
        <f t="shared" si="2"/>
        <v>0</v>
      </c>
      <c r="Q15" s="24">
        <f t="shared" si="2"/>
        <v>0</v>
      </c>
      <c r="R15" s="24">
        <f t="shared" si="2"/>
        <v>0</v>
      </c>
      <c r="S15" s="24">
        <f t="shared" si="2"/>
        <v>0</v>
      </c>
      <c r="T15" s="24">
        <f t="shared" si="2"/>
        <v>0</v>
      </c>
      <c r="U15" s="24">
        <f t="shared" si="2"/>
        <v>0</v>
      </c>
      <c r="V15" s="24">
        <f t="shared" si="2"/>
        <v>0</v>
      </c>
      <c r="W15" s="24">
        <f t="shared" si="2"/>
        <v>0</v>
      </c>
      <c r="X15" s="24">
        <f t="shared" si="2"/>
        <v>0</v>
      </c>
      <c r="Y15" s="24">
        <f t="shared" si="2"/>
        <v>0</v>
      </c>
      <c r="Z15" s="24">
        <f t="shared" si="2"/>
        <v>0</v>
      </c>
      <c r="AA15" s="63">
        <f t="shared" si="2"/>
        <v>0</v>
      </c>
      <c r="AB15" s="79"/>
      <c r="AC15" s="7">
        <f>SUM(N15:AA15)</f>
        <v>0</v>
      </c>
    </row>
    <row r="16" spans="1:43" ht="19.899999999999999" customHeight="1" x14ac:dyDescent="0.2">
      <c r="A16" s="12">
        <v>34</v>
      </c>
      <c r="B16" s="70"/>
      <c r="C16" s="12"/>
      <c r="D16" s="60"/>
      <c r="E16" s="60"/>
      <c r="F16" s="60"/>
      <c r="G16" s="61"/>
      <c r="H16" s="61"/>
      <c r="I16" s="61"/>
      <c r="J16" s="61"/>
      <c r="K16" s="60"/>
      <c r="L16" s="60"/>
      <c r="M16" s="60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15">
        <f t="shared" ref="AB16:AB24" si="3">SUM(N16:AA16)</f>
        <v>0</v>
      </c>
      <c r="AC16" s="7"/>
    </row>
    <row r="17" spans="1:30" ht="19.899999999999999" customHeight="1" x14ac:dyDescent="0.2">
      <c r="A17" s="12">
        <v>35</v>
      </c>
      <c r="B17" s="70"/>
      <c r="C17" s="12"/>
      <c r="D17" s="60"/>
      <c r="E17" s="60"/>
      <c r="F17" s="60"/>
      <c r="G17" s="61"/>
      <c r="H17" s="61"/>
      <c r="I17" s="61"/>
      <c r="J17" s="61"/>
      <c r="K17" s="60"/>
      <c r="L17" s="60"/>
      <c r="M17" s="60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15">
        <f t="shared" si="3"/>
        <v>0</v>
      </c>
      <c r="AC17" s="7"/>
    </row>
    <row r="18" spans="1:30" ht="19.899999999999999" customHeight="1" x14ac:dyDescent="0.2">
      <c r="A18" s="12">
        <v>36</v>
      </c>
      <c r="B18" s="70"/>
      <c r="C18" s="12"/>
      <c r="D18" s="60"/>
      <c r="E18" s="60"/>
      <c r="F18" s="60"/>
      <c r="G18" s="61"/>
      <c r="H18" s="61"/>
      <c r="I18" s="61"/>
      <c r="J18" s="61"/>
      <c r="K18" s="60"/>
      <c r="L18" s="60"/>
      <c r="M18" s="60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15">
        <f t="shared" si="3"/>
        <v>0</v>
      </c>
      <c r="AC18" s="7"/>
    </row>
    <row r="19" spans="1:30" ht="19.899999999999999" customHeight="1" x14ac:dyDescent="0.2">
      <c r="A19" s="12">
        <v>37</v>
      </c>
      <c r="B19" s="70"/>
      <c r="C19" s="12"/>
      <c r="D19" s="60"/>
      <c r="E19" s="60"/>
      <c r="F19" s="60"/>
      <c r="G19" s="61"/>
      <c r="H19" s="61"/>
      <c r="I19" s="61"/>
      <c r="J19" s="61"/>
      <c r="K19" s="60"/>
      <c r="L19" s="60"/>
      <c r="M19" s="60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15">
        <f t="shared" si="3"/>
        <v>0</v>
      </c>
      <c r="AC19" s="7"/>
    </row>
    <row r="20" spans="1:30" ht="19.899999999999999" customHeight="1" x14ac:dyDescent="0.2">
      <c r="A20" s="12">
        <v>38</v>
      </c>
      <c r="B20" s="70"/>
      <c r="C20" s="12"/>
      <c r="D20" s="60"/>
      <c r="E20" s="60"/>
      <c r="F20" s="60"/>
      <c r="G20" s="61"/>
      <c r="H20" s="61"/>
      <c r="I20" s="61"/>
      <c r="J20" s="61"/>
      <c r="K20" s="60"/>
      <c r="L20" s="60"/>
      <c r="M20" s="60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15">
        <f t="shared" si="3"/>
        <v>0</v>
      </c>
      <c r="AC20" s="7"/>
    </row>
    <row r="21" spans="1:30" ht="19.899999999999999" customHeight="1" thickBot="1" x14ac:dyDescent="0.25">
      <c r="A21" s="12">
        <v>39</v>
      </c>
      <c r="B21" s="71"/>
      <c r="C21" s="31"/>
      <c r="D21" s="18"/>
      <c r="E21" s="2"/>
      <c r="F21" s="2"/>
      <c r="G21" s="3"/>
      <c r="H21" s="3"/>
      <c r="I21" s="3"/>
      <c r="J21" s="3"/>
      <c r="K21" s="2"/>
      <c r="L21" s="2"/>
      <c r="M21" s="2"/>
      <c r="N21" s="4"/>
      <c r="O21" s="4"/>
      <c r="P21" s="4"/>
      <c r="Q21" s="4"/>
      <c r="R21" s="4"/>
      <c r="S21" s="4"/>
      <c r="T21" s="5"/>
      <c r="U21" s="4"/>
      <c r="V21" s="5"/>
      <c r="W21" s="4"/>
      <c r="X21" s="4"/>
      <c r="Y21" s="4"/>
      <c r="Z21" s="4"/>
      <c r="AA21" s="36"/>
      <c r="AB21" s="15">
        <f t="shared" si="3"/>
        <v>0</v>
      </c>
      <c r="AC21" s="7"/>
    </row>
    <row r="22" spans="1:30" ht="19.899999999999999" customHeight="1" thickBot="1" x14ac:dyDescent="0.25">
      <c r="A22" s="13"/>
      <c r="B22" s="760" t="s">
        <v>42</v>
      </c>
      <c r="C22" s="761"/>
      <c r="D22" s="761"/>
      <c r="E22" s="761"/>
      <c r="F22" s="761"/>
      <c r="G22" s="761"/>
      <c r="H22" s="761"/>
      <c r="I22" s="761"/>
      <c r="J22" s="761"/>
      <c r="K22" s="761"/>
      <c r="L22" s="761"/>
      <c r="M22" s="762"/>
      <c r="N22" s="24">
        <f t="shared" ref="N22:AA22" si="4">SUM(N16:N21)</f>
        <v>0</v>
      </c>
      <c r="O22" s="24">
        <f>SUM(O16:O21)</f>
        <v>0</v>
      </c>
      <c r="P22" s="24">
        <f t="shared" si="4"/>
        <v>0</v>
      </c>
      <c r="Q22" s="24">
        <f t="shared" si="4"/>
        <v>0</v>
      </c>
      <c r="R22" s="24">
        <f t="shared" si="4"/>
        <v>0</v>
      </c>
      <c r="S22" s="24">
        <f t="shared" si="4"/>
        <v>0</v>
      </c>
      <c r="T22" s="24">
        <f t="shared" si="4"/>
        <v>0</v>
      </c>
      <c r="U22" s="24">
        <f t="shared" si="4"/>
        <v>0</v>
      </c>
      <c r="V22" s="24">
        <f t="shared" si="4"/>
        <v>0</v>
      </c>
      <c r="W22" s="24">
        <f t="shared" si="4"/>
        <v>0</v>
      </c>
      <c r="X22" s="24">
        <f t="shared" si="4"/>
        <v>0</v>
      </c>
      <c r="Y22" s="24">
        <f t="shared" si="4"/>
        <v>0</v>
      </c>
      <c r="Z22" s="24">
        <f t="shared" si="4"/>
        <v>0</v>
      </c>
      <c r="AA22" s="63">
        <f t="shared" si="4"/>
        <v>0</v>
      </c>
      <c r="AB22" s="79"/>
      <c r="AC22" s="7">
        <f>SUM(N22:AA22)</f>
        <v>0</v>
      </c>
    </row>
    <row r="23" spans="1:30" s="17" customFormat="1" ht="19.899999999999999" customHeight="1" x14ac:dyDescent="0.2">
      <c r="A23" s="12">
        <v>11</v>
      </c>
      <c r="B23" s="74"/>
      <c r="C23" s="75"/>
      <c r="D23" s="76"/>
      <c r="E23" s="77"/>
      <c r="F23" s="76"/>
      <c r="G23" s="78"/>
      <c r="H23" s="25"/>
      <c r="I23" s="25"/>
      <c r="J23" s="26"/>
      <c r="K23" s="27"/>
      <c r="L23" s="39"/>
      <c r="M23" s="27"/>
      <c r="N23" s="28"/>
      <c r="O23" s="28"/>
      <c r="P23" s="29"/>
      <c r="Q23" s="29"/>
      <c r="R23" s="29"/>
      <c r="S23" s="28"/>
      <c r="T23" s="30"/>
      <c r="U23" s="29"/>
      <c r="V23" s="30"/>
      <c r="W23" s="29"/>
      <c r="X23" s="29"/>
      <c r="Y23" s="29"/>
      <c r="Z23" s="29"/>
      <c r="AA23" s="37"/>
      <c r="AB23" s="15">
        <f t="shared" si="3"/>
        <v>0</v>
      </c>
      <c r="AC23" s="7"/>
    </row>
    <row r="24" spans="1:30" s="17" customFormat="1" ht="19.899999999999999" customHeight="1" thickBot="1" x14ac:dyDescent="0.25">
      <c r="A24" s="12">
        <v>12</v>
      </c>
      <c r="B24" s="74"/>
      <c r="C24" s="75"/>
      <c r="D24" s="76"/>
      <c r="E24" s="77"/>
      <c r="F24" s="76"/>
      <c r="G24" s="78"/>
      <c r="H24" s="25"/>
      <c r="I24" s="25"/>
      <c r="J24" s="25"/>
      <c r="K24" s="27"/>
      <c r="L24" s="39"/>
      <c r="M24" s="27"/>
      <c r="N24" s="28"/>
      <c r="O24" s="28"/>
      <c r="P24" s="29"/>
      <c r="Q24" s="29"/>
      <c r="R24" s="29"/>
      <c r="S24" s="28"/>
      <c r="T24" s="30"/>
      <c r="U24" s="29"/>
      <c r="V24" s="30"/>
      <c r="W24" s="29"/>
      <c r="X24" s="29"/>
      <c r="Y24" s="29"/>
      <c r="Z24" s="29"/>
      <c r="AA24" s="37"/>
      <c r="AB24" s="15">
        <f t="shared" si="3"/>
        <v>0</v>
      </c>
      <c r="AC24" s="7"/>
    </row>
    <row r="25" spans="1:30" ht="21" customHeight="1" thickBot="1" x14ac:dyDescent="0.25">
      <c r="B25" s="72"/>
      <c r="C25" s="64"/>
      <c r="D25" s="763" t="s">
        <v>9</v>
      </c>
      <c r="E25" s="764"/>
      <c r="F25" s="764"/>
      <c r="G25" s="764"/>
      <c r="H25" s="764"/>
      <c r="I25" s="764"/>
      <c r="J25" s="764"/>
      <c r="K25" s="764"/>
      <c r="L25" s="764"/>
      <c r="M25" s="765"/>
      <c r="N25" s="38">
        <f t="shared" ref="N25:AA25" si="5">SUM(N23:N24)</f>
        <v>0</v>
      </c>
      <c r="O25" s="38">
        <f>SUM(O23:O24)</f>
        <v>0</v>
      </c>
      <c r="P25" s="38">
        <f t="shared" si="5"/>
        <v>0</v>
      </c>
      <c r="Q25" s="38">
        <f t="shared" si="5"/>
        <v>0</v>
      </c>
      <c r="R25" s="38">
        <f t="shared" si="5"/>
        <v>0</v>
      </c>
      <c r="S25" s="38">
        <f t="shared" si="5"/>
        <v>0</v>
      </c>
      <c r="T25" s="38">
        <f t="shared" si="5"/>
        <v>0</v>
      </c>
      <c r="U25" s="38">
        <f t="shared" si="5"/>
        <v>0</v>
      </c>
      <c r="V25" s="38">
        <f t="shared" si="5"/>
        <v>0</v>
      </c>
      <c r="W25" s="38">
        <f t="shared" si="5"/>
        <v>0</v>
      </c>
      <c r="X25" s="38">
        <f t="shared" si="5"/>
        <v>0</v>
      </c>
      <c r="Y25" s="38">
        <f t="shared" si="5"/>
        <v>0</v>
      </c>
      <c r="Z25" s="38">
        <f t="shared" si="5"/>
        <v>0</v>
      </c>
      <c r="AA25" s="65">
        <f t="shared" si="5"/>
        <v>0</v>
      </c>
      <c r="AB25" s="79"/>
      <c r="AC25" s="7">
        <f>SUM(N25:AA25)</f>
        <v>0</v>
      </c>
    </row>
    <row r="26" spans="1:30" ht="10.9" customHeight="1" thickTop="1" thickBot="1" x14ac:dyDescent="0.25">
      <c r="B26" s="32"/>
      <c r="C26" s="32"/>
      <c r="D26" s="6"/>
      <c r="E26" s="6"/>
      <c r="F26" s="6"/>
      <c r="G26" s="6"/>
      <c r="H26" s="6"/>
      <c r="I26" s="6"/>
      <c r="J26" s="6"/>
      <c r="K26" s="8"/>
      <c r="L26" s="6"/>
      <c r="M26" s="6"/>
      <c r="N26" s="6"/>
      <c r="O26" s="6"/>
      <c r="P26" s="6"/>
      <c r="Q26" s="6"/>
      <c r="R26" s="6"/>
      <c r="S26" s="6"/>
      <c r="T26" s="6"/>
      <c r="U26" s="98"/>
      <c r="V26" s="6"/>
      <c r="W26" s="33"/>
      <c r="X26" s="33"/>
      <c r="Y26" s="769"/>
      <c r="Z26" s="769"/>
      <c r="AA26" s="98"/>
    </row>
    <row r="27" spans="1:30" s="20" customFormat="1" ht="24.6" customHeight="1" thickBot="1" x14ac:dyDescent="0.25">
      <c r="A27" s="73"/>
      <c r="B27" s="754" t="s">
        <v>0</v>
      </c>
      <c r="C27" s="755"/>
      <c r="D27" s="755"/>
      <c r="E27" s="755"/>
      <c r="F27" s="755"/>
      <c r="G27" s="755"/>
      <c r="H27" s="755"/>
      <c r="I27" s="755"/>
      <c r="J27" s="755"/>
      <c r="K27" s="755"/>
      <c r="L27" s="755"/>
      <c r="M27" s="756"/>
      <c r="N27" s="81"/>
      <c r="O27" s="81"/>
      <c r="P27" s="81"/>
      <c r="Q27" s="81"/>
      <c r="R27" s="81"/>
      <c r="S27" s="81"/>
      <c r="T27" s="82"/>
      <c r="U27" s="82">
        <v>1565</v>
      </c>
      <c r="V27" s="82"/>
      <c r="W27" s="82"/>
      <c r="X27" s="23"/>
      <c r="Y27" s="23"/>
      <c r="Z27" s="23"/>
      <c r="AA27" s="22"/>
      <c r="AC27" s="20">
        <f>SUM(AB3:AB25)</f>
        <v>0</v>
      </c>
      <c r="AD27" s="80" t="e">
        <f>AC25+AC22+AC15+#REF!+AC8</f>
        <v>#REF!</v>
      </c>
    </row>
    <row r="28" spans="1:30" s="20" customFormat="1" ht="24.6" customHeight="1" thickBot="1" x14ac:dyDescent="0.25">
      <c r="A28" s="73"/>
      <c r="B28" s="754" t="s">
        <v>43</v>
      </c>
      <c r="C28" s="755"/>
      <c r="D28" s="755"/>
      <c r="E28" s="755"/>
      <c r="F28" s="755"/>
      <c r="G28" s="755"/>
      <c r="H28" s="755"/>
      <c r="I28" s="755"/>
      <c r="J28" s="755"/>
      <c r="K28" s="755"/>
      <c r="L28" s="755"/>
      <c r="M28" s="756"/>
      <c r="N28" s="21">
        <f t="shared" ref="N28:AA28" si="6">N8</f>
        <v>0</v>
      </c>
      <c r="O28" s="21">
        <f>O8</f>
        <v>0</v>
      </c>
      <c r="P28" s="21">
        <f t="shared" si="6"/>
        <v>0</v>
      </c>
      <c r="Q28" s="21">
        <f t="shared" si="6"/>
        <v>0</v>
      </c>
      <c r="R28" s="21">
        <f t="shared" si="6"/>
        <v>0</v>
      </c>
      <c r="S28" s="21">
        <f t="shared" si="6"/>
        <v>0</v>
      </c>
      <c r="T28" s="21">
        <f t="shared" si="6"/>
        <v>0</v>
      </c>
      <c r="U28" s="21">
        <f t="shared" si="6"/>
        <v>0</v>
      </c>
      <c r="V28" s="21">
        <f t="shared" si="6"/>
        <v>0</v>
      </c>
      <c r="W28" s="21">
        <f t="shared" si="6"/>
        <v>0</v>
      </c>
      <c r="X28" s="21">
        <f t="shared" si="6"/>
        <v>0</v>
      </c>
      <c r="Y28" s="21">
        <f t="shared" si="6"/>
        <v>0</v>
      </c>
      <c r="Z28" s="21">
        <f t="shared" si="6"/>
        <v>0</v>
      </c>
      <c r="AA28" s="21">
        <f t="shared" si="6"/>
        <v>0</v>
      </c>
    </row>
    <row r="29" spans="1:30" s="20" customFormat="1" ht="24.6" customHeight="1" thickBot="1" x14ac:dyDescent="0.25">
      <c r="A29" s="73"/>
      <c r="B29" s="754" t="s">
        <v>44</v>
      </c>
      <c r="C29" s="755"/>
      <c r="D29" s="755"/>
      <c r="E29" s="755"/>
      <c r="F29" s="755"/>
      <c r="G29" s="755"/>
      <c r="H29" s="755"/>
      <c r="I29" s="755"/>
      <c r="J29" s="755"/>
      <c r="K29" s="755"/>
      <c r="L29" s="755"/>
      <c r="M29" s="756"/>
      <c r="N29" s="21">
        <f t="shared" ref="N29:AA29" si="7">N15</f>
        <v>0</v>
      </c>
      <c r="O29" s="21">
        <f>O15</f>
        <v>0</v>
      </c>
      <c r="P29" s="21">
        <f t="shared" si="7"/>
        <v>0</v>
      </c>
      <c r="Q29" s="21">
        <f t="shared" si="7"/>
        <v>0</v>
      </c>
      <c r="R29" s="21">
        <f t="shared" si="7"/>
        <v>0</v>
      </c>
      <c r="S29" s="21">
        <f t="shared" si="7"/>
        <v>0</v>
      </c>
      <c r="T29" s="21">
        <f t="shared" si="7"/>
        <v>0</v>
      </c>
      <c r="U29" s="21">
        <f t="shared" si="7"/>
        <v>0</v>
      </c>
      <c r="V29" s="21">
        <f t="shared" si="7"/>
        <v>0</v>
      </c>
      <c r="W29" s="21">
        <f t="shared" si="7"/>
        <v>0</v>
      </c>
      <c r="X29" s="21">
        <f t="shared" si="7"/>
        <v>0</v>
      </c>
      <c r="Y29" s="21">
        <f t="shared" si="7"/>
        <v>0</v>
      </c>
      <c r="Z29" s="21">
        <f t="shared" si="7"/>
        <v>0</v>
      </c>
      <c r="AA29" s="21">
        <f t="shared" si="7"/>
        <v>0</v>
      </c>
    </row>
    <row r="30" spans="1:30" s="20" customFormat="1" ht="24.6" customHeight="1" thickBot="1" x14ac:dyDescent="0.25">
      <c r="A30" s="73"/>
      <c r="B30" s="754" t="s">
        <v>45</v>
      </c>
      <c r="C30" s="755"/>
      <c r="D30" s="755"/>
      <c r="E30" s="755"/>
      <c r="F30" s="755"/>
      <c r="G30" s="755"/>
      <c r="H30" s="755"/>
      <c r="I30" s="755"/>
      <c r="J30" s="755"/>
      <c r="K30" s="755"/>
      <c r="L30" s="755"/>
      <c r="M30" s="756"/>
      <c r="N30" s="21">
        <f t="shared" ref="N30:AA30" si="8">N22</f>
        <v>0</v>
      </c>
      <c r="O30" s="21">
        <f>O22</f>
        <v>0</v>
      </c>
      <c r="P30" s="21">
        <f t="shared" si="8"/>
        <v>0</v>
      </c>
      <c r="Q30" s="21">
        <f t="shared" si="8"/>
        <v>0</v>
      </c>
      <c r="R30" s="21">
        <f t="shared" si="8"/>
        <v>0</v>
      </c>
      <c r="S30" s="21">
        <f t="shared" si="8"/>
        <v>0</v>
      </c>
      <c r="T30" s="21">
        <f t="shared" si="8"/>
        <v>0</v>
      </c>
      <c r="U30" s="21">
        <f t="shared" si="8"/>
        <v>0</v>
      </c>
      <c r="V30" s="21">
        <f t="shared" si="8"/>
        <v>0</v>
      </c>
      <c r="W30" s="21">
        <f t="shared" si="8"/>
        <v>0</v>
      </c>
      <c r="X30" s="21">
        <f t="shared" si="8"/>
        <v>0</v>
      </c>
      <c r="Y30" s="21">
        <f t="shared" si="8"/>
        <v>0</v>
      </c>
      <c r="Z30" s="21">
        <f t="shared" si="8"/>
        <v>0</v>
      </c>
      <c r="AA30" s="21">
        <f t="shared" si="8"/>
        <v>0</v>
      </c>
    </row>
    <row r="31" spans="1:30" s="20" customFormat="1" ht="24.6" customHeight="1" thickBot="1" x14ac:dyDescent="0.25">
      <c r="A31" s="73"/>
      <c r="B31" s="754" t="s">
        <v>12</v>
      </c>
      <c r="C31" s="755"/>
      <c r="D31" s="755"/>
      <c r="E31" s="755"/>
      <c r="F31" s="755"/>
      <c r="G31" s="755"/>
      <c r="H31" s="755"/>
      <c r="I31" s="755"/>
      <c r="J31" s="755"/>
      <c r="K31" s="755"/>
      <c r="L31" s="755"/>
      <c r="M31" s="756"/>
      <c r="N31" s="21">
        <f>N25</f>
        <v>0</v>
      </c>
      <c r="O31" s="21">
        <f>O25</f>
        <v>0</v>
      </c>
      <c r="P31" s="21">
        <f>P25</f>
        <v>0</v>
      </c>
      <c r="Q31" s="21">
        <f t="shared" ref="Q31:AA31" si="9">Q25</f>
        <v>0</v>
      </c>
      <c r="R31" s="21">
        <f t="shared" si="9"/>
        <v>0</v>
      </c>
      <c r="S31" s="21">
        <f t="shared" si="9"/>
        <v>0</v>
      </c>
      <c r="T31" s="21">
        <f t="shared" si="9"/>
        <v>0</v>
      </c>
      <c r="U31" s="21">
        <f t="shared" si="9"/>
        <v>0</v>
      </c>
      <c r="V31" s="21">
        <f>V25</f>
        <v>0</v>
      </c>
      <c r="W31" s="21">
        <f t="shared" si="9"/>
        <v>0</v>
      </c>
      <c r="X31" s="21">
        <f t="shared" si="9"/>
        <v>0</v>
      </c>
      <c r="Y31" s="21">
        <f t="shared" si="9"/>
        <v>0</v>
      </c>
      <c r="Z31" s="21">
        <f t="shared" si="9"/>
        <v>0</v>
      </c>
      <c r="AA31" s="21">
        <f t="shared" si="9"/>
        <v>0</v>
      </c>
    </row>
    <row r="32" spans="1:30" s="20" customFormat="1" ht="24.6" customHeight="1" thickBot="1" x14ac:dyDescent="0.25">
      <c r="A32" s="73"/>
      <c r="B32" s="754" t="s">
        <v>2</v>
      </c>
      <c r="C32" s="755"/>
      <c r="D32" s="755"/>
      <c r="E32" s="755"/>
      <c r="F32" s="755"/>
      <c r="G32" s="755"/>
      <c r="H32" s="755"/>
      <c r="I32" s="755"/>
      <c r="J32" s="755"/>
      <c r="K32" s="755"/>
      <c r="L32" s="755"/>
      <c r="M32" s="756"/>
      <c r="N32" s="21">
        <f>N27+N28+N30-N29-N31</f>
        <v>0</v>
      </c>
      <c r="O32" s="21">
        <f>O27+O28+O30-O29-O31</f>
        <v>0</v>
      </c>
      <c r="P32" s="21">
        <f t="shared" ref="P32:AA32" si="10">P27+P28+P30-P29-P31</f>
        <v>0</v>
      </c>
      <c r="Q32" s="21">
        <f t="shared" si="10"/>
        <v>0</v>
      </c>
      <c r="R32" s="21">
        <f t="shared" si="10"/>
        <v>0</v>
      </c>
      <c r="S32" s="21">
        <f t="shared" si="10"/>
        <v>0</v>
      </c>
      <c r="T32" s="21">
        <f t="shared" si="10"/>
        <v>0</v>
      </c>
      <c r="U32" s="21">
        <f t="shared" si="10"/>
        <v>1565</v>
      </c>
      <c r="V32" s="21">
        <f t="shared" si="10"/>
        <v>0</v>
      </c>
      <c r="W32" s="21">
        <f t="shared" si="10"/>
        <v>0</v>
      </c>
      <c r="X32" s="21">
        <f t="shared" si="10"/>
        <v>0</v>
      </c>
      <c r="Y32" s="21">
        <f t="shared" si="10"/>
        <v>0</v>
      </c>
      <c r="Z32" s="21">
        <f t="shared" si="10"/>
        <v>0</v>
      </c>
      <c r="AA32" s="21">
        <f t="shared" si="10"/>
        <v>0</v>
      </c>
    </row>
    <row r="33" spans="23:24" ht="13.5" customHeight="1" x14ac:dyDescent="0.2">
      <c r="W33" s="7"/>
      <c r="X33" s="7"/>
    </row>
  </sheetData>
  <autoFilter ref="D2:AA25"/>
  <mergeCells count="12">
    <mergeCell ref="B31:M31"/>
    <mergeCell ref="B32:M32"/>
    <mergeCell ref="Y26:Z26"/>
    <mergeCell ref="B27:M27"/>
    <mergeCell ref="B28:M28"/>
    <mergeCell ref="B29:M29"/>
    <mergeCell ref="B30:M30"/>
    <mergeCell ref="B15:M15"/>
    <mergeCell ref="B22:M22"/>
    <mergeCell ref="D25:M25"/>
    <mergeCell ref="D1:N1"/>
    <mergeCell ref="B8:M8"/>
  </mergeCells>
  <hyperlinks>
    <hyperlink ref="D2" location="'جرد أخر الفترة'!A1" display="يوم"/>
  </hyperlinks>
  <pageMargins left="0" right="0" top="0" bottom="0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تحليلى</vt:lpstr>
      <vt:lpstr>جرد أخر الفترة  (2)</vt:lpstr>
      <vt:lpstr>تحليل المخزن الرئيسى</vt:lpstr>
      <vt:lpstr>مخزون عينات </vt:lpstr>
      <vt:lpstr>المتحده</vt:lpstr>
      <vt:lpstr>بضاعه الامانه لدى مصنع الدبيكى</vt:lpstr>
      <vt:lpstr>تحليلى!Print_Area</vt:lpstr>
    </vt:vector>
  </TitlesOfParts>
  <Company>Grizli777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Ghonem</dc:creator>
  <cp:lastModifiedBy>ELESLAMIA</cp:lastModifiedBy>
  <cp:lastPrinted>2017-11-19T09:06:00Z</cp:lastPrinted>
  <dcterms:created xsi:type="dcterms:W3CDTF">2009-07-12T12:57:34Z</dcterms:created>
  <dcterms:modified xsi:type="dcterms:W3CDTF">2017-11-30T11:51:42Z</dcterms:modified>
</cp:coreProperties>
</file>