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115" windowHeight="8250"/>
  </bookViews>
  <sheets>
    <sheet name="العلامات" sheetId="2" r:id="rId1"/>
  </sheets>
  <calcPr calcId="125725"/>
</workbook>
</file>

<file path=xl/calcChain.xml><?xml version="1.0" encoding="utf-8"?>
<calcChain xmlns="http://schemas.openxmlformats.org/spreadsheetml/2006/main">
  <c r="C10" i="2"/>
  <c r="C11"/>
  <c r="C2"/>
  <c r="C3"/>
  <c r="C4"/>
  <c r="C5"/>
  <c r="C6"/>
  <c r="C7"/>
  <c r="C8"/>
  <c r="C9"/>
</calcChain>
</file>

<file path=xl/sharedStrings.xml><?xml version="1.0" encoding="utf-8"?>
<sst xmlns="http://schemas.openxmlformats.org/spreadsheetml/2006/main" count="18" uniqueCount="18">
  <si>
    <t>أحمد خليل قاسم علي</t>
  </si>
  <si>
    <t>تاريخ الميلاد</t>
  </si>
  <si>
    <t>العمر (سنة)</t>
  </si>
  <si>
    <t>منجي غانم</t>
  </si>
  <si>
    <t>الموظف</t>
  </si>
  <si>
    <t>عيسى فواز</t>
  </si>
  <si>
    <t>فادي  الأحمد</t>
  </si>
  <si>
    <t>عبد الرحيم  عيسى</t>
  </si>
  <si>
    <t>محمود شريف</t>
  </si>
  <si>
    <t>طاهر  النوباني</t>
  </si>
  <si>
    <t>طالب غانم</t>
  </si>
  <si>
    <t>تاريخ التعيين</t>
  </si>
  <si>
    <t>تقاعد 4%</t>
  </si>
  <si>
    <t xml:space="preserve">تقاعد 8 </t>
  </si>
  <si>
    <t>تقاعد 12.5</t>
  </si>
  <si>
    <t>الراتب</t>
  </si>
  <si>
    <t>أحمد النوباني</t>
  </si>
  <si>
    <t>سالم سلام</t>
  </si>
</sst>
</file>

<file path=xl/styles.xml><?xml version="1.0" encoding="utf-8"?>
<styleSheet xmlns="http://schemas.openxmlformats.org/spreadsheetml/2006/main">
  <numFmts count="1">
    <numFmt numFmtId="164" formatCode="dd/mm/yyyy"/>
  </numFmts>
  <fonts count="6">
    <font>
      <sz val="11"/>
      <color theme="1"/>
      <name val="Arial"/>
      <family val="2"/>
      <scheme val="minor"/>
    </font>
    <font>
      <b/>
      <sz val="16"/>
      <color theme="7" tint="-0.249977111117893"/>
      <name val="Arial"/>
      <family val="2"/>
      <scheme val="minor"/>
    </font>
    <font>
      <b/>
      <sz val="18"/>
      <color theme="7" tint="-0.249977111117893"/>
      <name val="Arial"/>
      <family val="2"/>
      <scheme val="minor"/>
    </font>
    <font>
      <b/>
      <sz val="18"/>
      <color theme="7" tint="-0.249977111117893"/>
      <name val="Arial"/>
      <scheme val="minor"/>
    </font>
    <font>
      <b/>
      <sz val="16"/>
      <color theme="7" tint="-0.249977111117893"/>
      <name val="Arial"/>
      <scheme val="minor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">
    <dxf>
      <font>
        <b/>
        <strike val="0"/>
        <outline val="0"/>
        <shadow val="0"/>
        <u val="none"/>
        <vertAlign val="baseline"/>
        <sz val="18"/>
        <color theme="7" tint="-0.249977111117893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7" tint="-0.249977111117893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7" tint="-0.249977111117893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7" tint="-0.249977111117893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strike val="0"/>
        <outline val="0"/>
        <shadow val="0"/>
        <u val="none"/>
        <vertAlign val="baseline"/>
        <sz val="18"/>
        <color theme="7" tint="-0.249977111117893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7" tint="-0.249977111117893"/>
        <name val="Calibri"/>
        <scheme val="minor"/>
      </font>
      <numFmt numFmtId="0" formatCode="General"/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7" tint="-0.249977111117893"/>
        <name val="Calibri"/>
        <scheme val="minor"/>
      </font>
      <numFmt numFmtId="164" formatCode="dd/mm/yyyy"/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7" tint="-0.249977111117893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7" tint="-0.249977111117893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7" tint="-0.249977111117893"/>
        <name val="Calibri"/>
        <scheme val="minor"/>
      </font>
      <alignment horizontal="center" vertical="center" textRotation="0" wrapText="0" indent="0" relativeIndent="255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Students3" displayName="Students3" ref="A1:H11" totalsRowShown="0" headerRowDxfId="9" dataDxfId="8">
  <sortState ref="A2:E12">
    <sortCondition ref="B1:B12"/>
  </sortState>
  <tableColumns count="8">
    <tableColumn id="1" name="الموظف" dataDxfId="7"/>
    <tableColumn id="4" name="تاريخ الميلاد" dataDxfId="6"/>
    <tableColumn id="2" name="العمر (سنة)" dataDxfId="5">
      <calculatedColumnFormula>DATEDIF(Students3[[#This Row],[تاريخ الميلاد]],TODAY(),"y")</calculatedColumnFormula>
    </tableColumn>
    <tableColumn id="3" name="تاريخ التعيين" dataDxfId="4"/>
    <tableColumn id="8" name="الراتب" dataDxfId="3"/>
    <tableColumn id="5" name="تقاعد 4%" dataDxfId="2"/>
    <tableColumn id="6" name="تقاعد 8 " dataDxfId="1"/>
    <tableColumn id="7" name="تقاعد 12.5" dataDxfId="0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rightToLeft="1" tabSelected="1" zoomScaleNormal="100" workbookViewId="0">
      <selection activeCell="E11" sqref="E11"/>
    </sheetView>
  </sheetViews>
  <sheetFormatPr defaultRowHeight="30" customHeight="1"/>
  <cols>
    <col min="1" max="1" width="40.25" customWidth="1"/>
    <col min="2" max="2" width="24.125" customWidth="1"/>
    <col min="3" max="3" width="13.375" bestFit="1" customWidth="1"/>
    <col min="4" max="4" width="18.375" customWidth="1"/>
    <col min="5" max="5" width="13.75" customWidth="1"/>
    <col min="6" max="6" width="16.25" customWidth="1"/>
    <col min="7" max="7" width="13.25" customWidth="1"/>
    <col min="8" max="8" width="16.625" customWidth="1"/>
  </cols>
  <sheetData>
    <row r="1" spans="1:9" ht="30" customHeight="1">
      <c r="A1" s="1" t="s">
        <v>4</v>
      </c>
      <c r="B1" s="1" t="s">
        <v>1</v>
      </c>
      <c r="C1" s="1" t="s">
        <v>2</v>
      </c>
      <c r="D1" s="7" t="s">
        <v>11</v>
      </c>
      <c r="E1" s="1" t="s">
        <v>15</v>
      </c>
      <c r="F1" s="7" t="s">
        <v>12</v>
      </c>
      <c r="G1" s="7" t="s">
        <v>13</v>
      </c>
      <c r="H1" s="9" t="s">
        <v>14</v>
      </c>
      <c r="I1" s="1"/>
    </row>
    <row r="2" spans="1:9" ht="30" customHeight="1">
      <c r="A2" s="2" t="s">
        <v>5</v>
      </c>
      <c r="B2" s="3">
        <v>29825</v>
      </c>
      <c r="C2" s="2">
        <f ca="1">DATEDIF(Students3[[#This Row],[تاريخ الميلاد]],TODAY(),"y")</f>
        <v>36</v>
      </c>
      <c r="D2" s="10">
        <v>38961</v>
      </c>
      <c r="E2" s="5">
        <v>2814.6</v>
      </c>
      <c r="F2" s="8"/>
      <c r="G2" s="5"/>
      <c r="H2" s="5"/>
      <c r="I2" s="3"/>
    </row>
    <row r="3" spans="1:9" ht="30" customHeight="1">
      <c r="A3" s="2" t="s">
        <v>6</v>
      </c>
      <c r="B3" s="3">
        <v>25658</v>
      </c>
      <c r="C3" s="2">
        <f ca="1">DATEDIF(Students3[[#This Row],[تاريخ الميلاد]],TODAY(),"y")</f>
        <v>47</v>
      </c>
      <c r="D3" s="10">
        <v>33878</v>
      </c>
      <c r="E3" s="5">
        <v>3727.42</v>
      </c>
      <c r="F3" s="8"/>
      <c r="G3" s="5"/>
      <c r="H3" s="5"/>
      <c r="I3" s="3"/>
    </row>
    <row r="4" spans="1:9" ht="30" customHeight="1">
      <c r="A4" s="2" t="s">
        <v>7</v>
      </c>
      <c r="B4" s="3">
        <v>23087</v>
      </c>
      <c r="C4" s="2">
        <f ca="1">DATEDIF(Students3[[#This Row],[تاريخ الميلاد]],TODAY(),"y")</f>
        <v>54</v>
      </c>
      <c r="D4" s="10">
        <v>38519</v>
      </c>
      <c r="E4" s="5">
        <v>4727.5600000000004</v>
      </c>
      <c r="F4" s="8"/>
      <c r="G4" s="5"/>
      <c r="H4" s="5"/>
      <c r="I4" s="3"/>
    </row>
    <row r="5" spans="1:9" ht="30" customHeight="1">
      <c r="A5" s="2" t="s">
        <v>8</v>
      </c>
      <c r="B5" s="3">
        <v>22614</v>
      </c>
      <c r="C5" s="2">
        <f ca="1">DATEDIF(Students3[[#This Row],[تاريخ الميلاد]],TODAY(),"y")</f>
        <v>56</v>
      </c>
      <c r="D5" s="10">
        <v>30225</v>
      </c>
      <c r="E5" s="5">
        <v>9282.4500000000007</v>
      </c>
      <c r="F5" s="8"/>
      <c r="G5" s="5"/>
      <c r="H5" s="5"/>
      <c r="I5" s="3"/>
    </row>
    <row r="6" spans="1:9" ht="30" customHeight="1">
      <c r="A6" s="2" t="s">
        <v>0</v>
      </c>
      <c r="B6" s="3">
        <v>30727</v>
      </c>
      <c r="C6" s="2">
        <f ca="1">DATEDIF(Students3[[#This Row],[تاريخ الميلاد]],TODAY(),"y")</f>
        <v>33</v>
      </c>
      <c r="D6" s="10">
        <v>33239</v>
      </c>
      <c r="E6" s="5">
        <v>4727.5600000000004</v>
      </c>
      <c r="F6" s="8"/>
      <c r="G6" s="5"/>
      <c r="H6" s="5"/>
      <c r="I6" s="3"/>
    </row>
    <row r="7" spans="1:9" ht="30" customHeight="1">
      <c r="A7" s="2" t="s">
        <v>16</v>
      </c>
      <c r="B7" s="3">
        <v>27172</v>
      </c>
      <c r="C7" s="2">
        <f ca="1">DATEDIF(Students3[[#This Row],[تاريخ الميلاد]],TODAY(),"y")</f>
        <v>43</v>
      </c>
      <c r="D7" s="10">
        <v>40812</v>
      </c>
      <c r="E7" s="5">
        <v>4727.5600000000004</v>
      </c>
      <c r="F7" s="8"/>
      <c r="G7" s="5"/>
      <c r="H7" s="5"/>
      <c r="I7" s="3"/>
    </row>
    <row r="8" spans="1:9" ht="30" customHeight="1">
      <c r="A8" s="2" t="s">
        <v>10</v>
      </c>
      <c r="B8" s="3">
        <v>30881</v>
      </c>
      <c r="C8" s="2">
        <f ca="1">DATEDIF(Students3[[#This Row],[تاريخ الميلاد]],TODAY(),"y")</f>
        <v>33</v>
      </c>
      <c r="D8" s="10">
        <v>31631</v>
      </c>
      <c r="E8" s="5">
        <v>6012.1</v>
      </c>
      <c r="F8" s="8"/>
      <c r="G8" s="5"/>
      <c r="H8" s="5"/>
      <c r="I8" s="3"/>
    </row>
    <row r="9" spans="1:9" ht="30" customHeight="1">
      <c r="A9" s="2" t="s">
        <v>9</v>
      </c>
      <c r="B9" s="3">
        <v>21446</v>
      </c>
      <c r="C9" s="2">
        <f ca="1">DATEDIF(Students3[[#This Row],[تاريخ الميلاد]],TODAY(),"y")</f>
        <v>59</v>
      </c>
      <c r="D9" s="10">
        <v>27395</v>
      </c>
      <c r="E9" s="5">
        <v>9963.2099999999991</v>
      </c>
      <c r="F9" s="8"/>
      <c r="G9" s="5"/>
      <c r="H9" s="5"/>
      <c r="I9" s="3"/>
    </row>
    <row r="10" spans="1:9" ht="30" customHeight="1">
      <c r="A10" s="5" t="s">
        <v>17</v>
      </c>
      <c r="B10" s="8">
        <v>22160</v>
      </c>
      <c r="C10" s="6">
        <f ca="1">DATEDIF(Students3[[#This Row],[تاريخ الميلاد]],TODAY(),"y")</f>
        <v>57</v>
      </c>
      <c r="D10" s="10">
        <v>38961</v>
      </c>
      <c r="E10" s="5">
        <v>6585.63</v>
      </c>
      <c r="F10" s="8"/>
      <c r="G10" s="5"/>
      <c r="H10" s="5"/>
      <c r="I10" s="3"/>
    </row>
    <row r="11" spans="1:9" ht="30" customHeight="1">
      <c r="A11" s="2" t="s">
        <v>3</v>
      </c>
      <c r="B11" s="3">
        <v>27243</v>
      </c>
      <c r="C11" s="4">
        <f ca="1">DATEDIF(Students3[[#This Row],[تاريخ الميلاد]],TODAY(),"y")</f>
        <v>43</v>
      </c>
      <c r="D11" s="10">
        <v>33025</v>
      </c>
      <c r="E11" s="6">
        <v>2327.56</v>
      </c>
      <c r="F11" s="8"/>
      <c r="G11" s="6"/>
      <c r="H11" s="5"/>
      <c r="I11" s="3"/>
    </row>
  </sheetData>
  <pageMargins left="0.25" right="0.25" top="0.75" bottom="0.75" header="0.3" footer="0.3"/>
  <pageSetup scale="1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العلامات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Monji Ghanem</dc:creator>
  <cp:lastModifiedBy>‏‏مستخدم Windows</cp:lastModifiedBy>
  <cp:lastPrinted>2015-01-25T06:49:38Z</cp:lastPrinted>
  <dcterms:created xsi:type="dcterms:W3CDTF">2015-01-18T13:19:33Z</dcterms:created>
  <dcterms:modified xsi:type="dcterms:W3CDTF">2017-12-02T09:50:59Z</dcterms:modified>
</cp:coreProperties>
</file>