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Home" sheetId="4" r:id="rId1"/>
  </sheets>
  <calcPr calcId="125725"/>
</workbook>
</file>

<file path=xl/calcChain.xml><?xml version="1.0" encoding="utf-8"?>
<calcChain xmlns="http://schemas.openxmlformats.org/spreadsheetml/2006/main">
  <c r="AF31" i="4"/>
  <c r="AG31"/>
  <c r="AH31"/>
  <c r="AI31"/>
  <c r="AJ31"/>
  <c r="AK31"/>
  <c r="AL31"/>
  <c r="AM31"/>
  <c r="AN31"/>
  <c r="AO31"/>
  <c r="AP31"/>
  <c r="AQ31"/>
  <c r="AR31"/>
  <c r="AS31"/>
  <c r="AU31"/>
  <c r="AV31"/>
  <c r="AW31"/>
  <c r="AX31"/>
  <c r="AY31"/>
  <c r="AZ31"/>
  <c r="BA31"/>
  <c r="BB31"/>
  <c r="BC31"/>
  <c r="BD31"/>
  <c r="BE31"/>
  <c r="BF31"/>
  <c r="BG31"/>
  <c r="BH31"/>
  <c r="AF32"/>
  <c r="AG32"/>
  <c r="AH32"/>
  <c r="AI32"/>
  <c r="AJ32"/>
  <c r="AK32"/>
  <c r="AL32"/>
  <c r="AM32"/>
  <c r="AN32"/>
  <c r="AO32"/>
  <c r="AP32"/>
  <c r="AQ32"/>
  <c r="AR32"/>
  <c r="AS32"/>
  <c r="AU32"/>
  <c r="AV32"/>
  <c r="AW32"/>
  <c r="AX32"/>
  <c r="AY32"/>
  <c r="AZ32"/>
  <c r="BA32"/>
  <c r="BB32"/>
  <c r="BC32"/>
  <c r="BD32"/>
  <c r="BE32"/>
  <c r="BF32"/>
  <c r="BG32"/>
  <c r="BH32"/>
  <c r="AF33"/>
  <c r="AG33"/>
  <c r="AH33"/>
  <c r="AI33"/>
  <c r="AJ33"/>
  <c r="AK33"/>
  <c r="AL33"/>
  <c r="AM33"/>
  <c r="AN33"/>
  <c r="AO33"/>
  <c r="AP33"/>
  <c r="AQ33"/>
  <c r="AR33"/>
  <c r="AS33"/>
  <c r="AU33"/>
  <c r="AV33"/>
  <c r="AW33"/>
  <c r="AX33"/>
  <c r="AY33"/>
  <c r="AZ33"/>
  <c r="BA33"/>
  <c r="BB33"/>
  <c r="BC33"/>
  <c r="BD33"/>
  <c r="BE33"/>
  <c r="BF33"/>
  <c r="BG33"/>
  <c r="BH33"/>
  <c r="AF34"/>
  <c r="AG34"/>
  <c r="AH34"/>
  <c r="AI34"/>
  <c r="AJ34"/>
  <c r="AK34"/>
  <c r="AL34"/>
  <c r="AM34"/>
  <c r="AN34"/>
  <c r="AO34"/>
  <c r="AP34"/>
  <c r="AQ34"/>
  <c r="AR34"/>
  <c r="AS34"/>
  <c r="AU34"/>
  <c r="AV34"/>
  <c r="AW34"/>
  <c r="AX34"/>
  <c r="AY34"/>
  <c r="AZ34"/>
  <c r="BA34"/>
  <c r="BB34"/>
  <c r="BC34"/>
  <c r="BD34"/>
  <c r="BE34"/>
  <c r="BF34"/>
  <c r="BG34"/>
  <c r="BH34"/>
  <c r="AF35"/>
  <c r="AG35"/>
  <c r="AH35"/>
  <c r="AI35"/>
  <c r="AJ35"/>
  <c r="AK35"/>
  <c r="AL35"/>
  <c r="AM35"/>
  <c r="AN35"/>
  <c r="AO35"/>
  <c r="AP35"/>
  <c r="AQ35"/>
  <c r="AR35"/>
  <c r="AS35"/>
  <c r="AU35"/>
  <c r="AV35"/>
  <c r="AW35"/>
  <c r="AX35"/>
  <c r="AY35"/>
  <c r="AZ35"/>
  <c r="BA35"/>
  <c r="BB35"/>
  <c r="BC35"/>
  <c r="BD35"/>
  <c r="BE35"/>
  <c r="BF35"/>
  <c r="BG35"/>
  <c r="BH35"/>
  <c r="AF36"/>
  <c r="AG36"/>
  <c r="AH36"/>
  <c r="AI36"/>
  <c r="AJ36"/>
  <c r="AK36"/>
  <c r="AL36"/>
  <c r="AM36"/>
  <c r="AN36"/>
  <c r="AO36"/>
  <c r="AP36"/>
  <c r="AQ36"/>
  <c r="AR36"/>
  <c r="AS36"/>
  <c r="AU36"/>
  <c r="AV36"/>
  <c r="AW36"/>
  <c r="AX36"/>
  <c r="AY36"/>
  <c r="AZ36"/>
  <c r="BA36"/>
  <c r="BB36"/>
  <c r="BC36"/>
  <c r="BD36"/>
  <c r="BE36"/>
  <c r="BF36"/>
  <c r="BG36"/>
  <c r="BH36"/>
  <c r="AF37"/>
  <c r="AG37"/>
  <c r="AH37"/>
  <c r="AI37"/>
  <c r="AJ37"/>
  <c r="AK37"/>
  <c r="AL37"/>
  <c r="AM37"/>
  <c r="AN37"/>
  <c r="AO37"/>
  <c r="AP37"/>
  <c r="AQ37"/>
  <c r="AR37"/>
  <c r="AS37"/>
  <c r="AU37"/>
  <c r="AV37"/>
  <c r="AW37"/>
  <c r="AX37"/>
  <c r="AY37"/>
  <c r="AZ37"/>
  <c r="BA37"/>
  <c r="BB37"/>
  <c r="BC37"/>
  <c r="BD37"/>
  <c r="BE37"/>
  <c r="BF37"/>
  <c r="BG37"/>
  <c r="BH37"/>
  <c r="AF38"/>
  <c r="AG38"/>
  <c r="AH38"/>
  <c r="AI38"/>
  <c r="AJ38"/>
  <c r="AK38"/>
  <c r="AL38"/>
  <c r="AM38"/>
  <c r="AN38"/>
  <c r="AO38"/>
  <c r="AP38"/>
  <c r="AQ38"/>
  <c r="AR38"/>
  <c r="AS38"/>
  <c r="AU38"/>
  <c r="AV38"/>
  <c r="AW38"/>
  <c r="AX38"/>
  <c r="AY38"/>
  <c r="AZ38"/>
  <c r="BA38"/>
  <c r="BB38"/>
  <c r="BC38"/>
  <c r="BD38"/>
  <c r="BE38"/>
  <c r="BF38"/>
  <c r="BG38"/>
  <c r="BH38"/>
  <c r="AF40"/>
  <c r="AG40"/>
  <c r="AH40"/>
  <c r="AI40"/>
  <c r="AJ40"/>
  <c r="AK40"/>
  <c r="AL40"/>
  <c r="AM40"/>
  <c r="AN40"/>
  <c r="AO40"/>
  <c r="AP40"/>
  <c r="AQ40"/>
  <c r="AR40"/>
  <c r="AS40"/>
  <c r="AU40"/>
  <c r="AV40"/>
  <c r="AW40"/>
  <c r="AX40"/>
  <c r="AY40"/>
  <c r="AZ40"/>
  <c r="BA40"/>
  <c r="BB40"/>
  <c r="BC40"/>
  <c r="BD40"/>
  <c r="BE40"/>
  <c r="BF40"/>
  <c r="BG40"/>
  <c r="BH40"/>
  <c r="AF41"/>
  <c r="AG41"/>
  <c r="AH41"/>
  <c r="AI41"/>
  <c r="AJ41"/>
  <c r="AK41"/>
  <c r="AL41"/>
  <c r="AM41"/>
  <c r="AN41"/>
  <c r="AO41"/>
  <c r="AP41"/>
  <c r="AQ41"/>
  <c r="AR41"/>
  <c r="AS41"/>
  <c r="AU41"/>
  <c r="AV41"/>
  <c r="AW41"/>
  <c r="AX41"/>
  <c r="AY41"/>
  <c r="AZ41"/>
  <c r="BA41"/>
  <c r="BB41"/>
  <c r="BC41"/>
  <c r="BD41"/>
  <c r="BE41"/>
  <c r="BF41"/>
  <c r="BG41"/>
  <c r="BH41"/>
  <c r="AF42"/>
  <c r="AG42"/>
  <c r="AH42"/>
  <c r="AI42"/>
  <c r="AJ42"/>
  <c r="AK42"/>
  <c r="AL42"/>
  <c r="AM42"/>
  <c r="AN42"/>
  <c r="AO42"/>
  <c r="AP42"/>
  <c r="AQ42"/>
  <c r="AR42"/>
  <c r="AS42"/>
  <c r="AU42"/>
  <c r="AV42"/>
  <c r="AW42"/>
  <c r="AX42"/>
  <c r="AY42"/>
  <c r="AZ42"/>
  <c r="BA42"/>
  <c r="BB42"/>
  <c r="BC42"/>
  <c r="BD42"/>
  <c r="BE42"/>
  <c r="BF42"/>
  <c r="BG42"/>
  <c r="BH42"/>
  <c r="AF43"/>
  <c r="AG43"/>
  <c r="AH43"/>
  <c r="AI43"/>
  <c r="AJ43"/>
  <c r="AK43"/>
  <c r="AL43"/>
  <c r="AM43"/>
  <c r="AN43"/>
  <c r="AO43"/>
  <c r="AP43"/>
  <c r="AQ43"/>
  <c r="AR43"/>
  <c r="AS43"/>
  <c r="AU43"/>
  <c r="AV43"/>
  <c r="AW43"/>
  <c r="AX43"/>
  <c r="AY43"/>
  <c r="AZ43"/>
  <c r="BA43"/>
  <c r="BB43"/>
  <c r="BC43"/>
  <c r="BD43"/>
  <c r="BE43"/>
  <c r="BF43"/>
  <c r="BG43"/>
  <c r="BH43"/>
  <c r="AF44"/>
  <c r="AG44"/>
  <c r="AH44"/>
  <c r="AI44"/>
  <c r="AJ44"/>
  <c r="AK44"/>
  <c r="AL44"/>
  <c r="AM44"/>
  <c r="AN44"/>
  <c r="AO44"/>
  <c r="AP44"/>
  <c r="AQ44"/>
  <c r="AR44"/>
  <c r="AS44"/>
  <c r="AU44"/>
  <c r="AV44"/>
  <c r="AW44"/>
  <c r="AX44"/>
  <c r="AY44"/>
  <c r="AZ44"/>
  <c r="BA44"/>
  <c r="BB44"/>
  <c r="BC44"/>
  <c r="BD44"/>
  <c r="BE44"/>
  <c r="BF44"/>
  <c r="BG44"/>
  <c r="BH44"/>
  <c r="AF45"/>
  <c r="AG45"/>
  <c r="AH45"/>
  <c r="AI45"/>
  <c r="AJ45"/>
  <c r="AK45"/>
  <c r="AL45"/>
  <c r="AM45"/>
  <c r="AN45"/>
  <c r="AO45"/>
  <c r="AP45"/>
  <c r="AQ45"/>
  <c r="AR45"/>
  <c r="AS45"/>
  <c r="AU45"/>
  <c r="AV45"/>
  <c r="AW45"/>
  <c r="AX45"/>
  <c r="AY45"/>
  <c r="AZ45"/>
  <c r="BA45"/>
  <c r="BB45"/>
  <c r="BC45"/>
  <c r="BD45"/>
  <c r="BE45"/>
  <c r="BF45"/>
  <c r="BG45"/>
  <c r="BH45"/>
  <c r="AF46"/>
  <c r="AG46"/>
  <c r="AH46"/>
  <c r="AI46"/>
  <c r="AJ46"/>
  <c r="AK46"/>
  <c r="AL46"/>
  <c r="AM46"/>
  <c r="AN46"/>
  <c r="AO46"/>
  <c r="AP46"/>
  <c r="AQ46"/>
  <c r="AR46"/>
  <c r="AS46"/>
  <c r="AU46"/>
  <c r="AV46"/>
  <c r="AW46"/>
  <c r="AX46"/>
  <c r="AY46"/>
  <c r="AZ46"/>
  <c r="BA46"/>
  <c r="BB46"/>
  <c r="BC46"/>
  <c r="BD46"/>
  <c r="BE46"/>
  <c r="BF46"/>
  <c r="BG46"/>
  <c r="BH46"/>
  <c r="AF47"/>
  <c r="AG47"/>
  <c r="AH47"/>
  <c r="AI47"/>
  <c r="AJ47"/>
  <c r="AK47"/>
  <c r="AL47"/>
  <c r="AM47"/>
  <c r="AN47"/>
  <c r="AO47"/>
  <c r="AP47"/>
  <c r="AQ47"/>
  <c r="AR47"/>
  <c r="AS47"/>
  <c r="AU47"/>
  <c r="AV47"/>
  <c r="AW47"/>
  <c r="AX47"/>
  <c r="AY47"/>
  <c r="AZ47"/>
  <c r="BA47"/>
  <c r="BB47"/>
  <c r="BC47"/>
  <c r="BD47"/>
  <c r="BE47"/>
  <c r="BF47"/>
  <c r="BG47"/>
  <c r="BH47"/>
  <c r="AF48"/>
  <c r="AG48"/>
  <c r="AH48"/>
  <c r="AI48"/>
  <c r="AJ48"/>
  <c r="AK48"/>
  <c r="AL48"/>
  <c r="AM48"/>
  <c r="AN48"/>
  <c r="AO48"/>
  <c r="AP48"/>
  <c r="AQ48"/>
  <c r="AR48"/>
  <c r="AS48"/>
  <c r="AU48"/>
  <c r="AV48"/>
  <c r="AW48"/>
  <c r="AX48"/>
  <c r="AY48"/>
  <c r="AZ48"/>
  <c r="BA48"/>
  <c r="BB48"/>
  <c r="BC48"/>
  <c r="BD48"/>
  <c r="BE48"/>
  <c r="BF48"/>
  <c r="BG48"/>
  <c r="BH48"/>
  <c r="AF49"/>
  <c r="AG49"/>
  <c r="AH49"/>
  <c r="AI49"/>
  <c r="AJ49"/>
  <c r="AK49"/>
  <c r="AL49"/>
  <c r="AM49"/>
  <c r="AN49"/>
  <c r="AO49"/>
  <c r="AP49"/>
  <c r="AQ49"/>
  <c r="AR49"/>
  <c r="AS49"/>
  <c r="AU49"/>
  <c r="AV49"/>
  <c r="AW49"/>
  <c r="AX49"/>
  <c r="AY49"/>
  <c r="AZ49"/>
  <c r="BA49"/>
  <c r="BB49"/>
  <c r="BC49"/>
  <c r="BD49"/>
  <c r="BE49"/>
  <c r="BF49"/>
  <c r="BG49"/>
  <c r="BH49"/>
  <c r="AF51"/>
  <c r="AG51"/>
  <c r="AH51"/>
  <c r="AI51"/>
  <c r="AJ51"/>
  <c r="AK51"/>
  <c r="AL51"/>
  <c r="AM51"/>
  <c r="AN51"/>
  <c r="AO51"/>
  <c r="AP51"/>
  <c r="AQ51"/>
  <c r="AR51"/>
  <c r="AS51"/>
  <c r="AU51"/>
  <c r="AV51"/>
  <c r="AW51"/>
  <c r="AX51"/>
  <c r="AY51"/>
  <c r="AZ51"/>
  <c r="BA51"/>
  <c r="BB51"/>
  <c r="BC51"/>
  <c r="BD51"/>
  <c r="BE51"/>
  <c r="BF51"/>
  <c r="BG51"/>
  <c r="BH51"/>
  <c r="AF52"/>
  <c r="AG52"/>
  <c r="AH52"/>
  <c r="AI52"/>
  <c r="AJ52"/>
  <c r="AK52"/>
  <c r="AL52"/>
  <c r="AM52"/>
  <c r="AN52"/>
  <c r="AO52"/>
  <c r="AP52"/>
  <c r="AQ52"/>
  <c r="AR52"/>
  <c r="AS52"/>
  <c r="AU52"/>
  <c r="AV52"/>
  <c r="AW52"/>
  <c r="AX52"/>
  <c r="AY52"/>
  <c r="AZ52"/>
  <c r="BA52"/>
  <c r="BB52"/>
  <c r="BC52"/>
  <c r="BD52"/>
  <c r="BE52"/>
  <c r="BF52"/>
  <c r="BG52"/>
  <c r="BH52"/>
  <c r="AF53"/>
  <c r="AG53"/>
  <c r="AH53"/>
  <c r="AI53"/>
  <c r="AJ53"/>
  <c r="AK53"/>
  <c r="AL53"/>
  <c r="AM53"/>
  <c r="AN53"/>
  <c r="AO53"/>
  <c r="AP53"/>
  <c r="AQ53"/>
  <c r="AR53"/>
  <c r="AS53"/>
  <c r="AU53"/>
  <c r="AV53"/>
  <c r="AW53"/>
  <c r="AX53"/>
  <c r="AY53"/>
  <c r="AZ53"/>
  <c r="BA53"/>
  <c r="BB53"/>
  <c r="BC53"/>
  <c r="BD53"/>
  <c r="BE53"/>
  <c r="BF53"/>
  <c r="BG53"/>
  <c r="BH53"/>
  <c r="AF54"/>
  <c r="AG54"/>
  <c r="AH54"/>
  <c r="AI54"/>
  <c r="AJ54"/>
  <c r="AK54"/>
  <c r="AL54"/>
  <c r="AM54"/>
  <c r="AN54"/>
  <c r="AO54"/>
  <c r="AP54"/>
  <c r="AQ54"/>
  <c r="AR54"/>
  <c r="AS54"/>
  <c r="AU54"/>
  <c r="AV54"/>
  <c r="AW54"/>
  <c r="AX54"/>
  <c r="AY54"/>
  <c r="AZ54"/>
  <c r="BA54"/>
  <c r="BB54"/>
  <c r="BC54"/>
  <c r="BD54"/>
  <c r="BE54"/>
  <c r="BF54"/>
  <c r="BG54"/>
  <c r="BH54"/>
  <c r="AF55"/>
  <c r="AG55"/>
  <c r="AH55"/>
  <c r="AI55"/>
  <c r="AJ55"/>
  <c r="AK55"/>
  <c r="AL55"/>
  <c r="AM55"/>
  <c r="AN55"/>
  <c r="AO55"/>
  <c r="AP55"/>
  <c r="AQ55"/>
  <c r="AR55"/>
  <c r="AS55"/>
  <c r="AU55"/>
  <c r="AV55"/>
  <c r="AW55"/>
  <c r="AX55"/>
  <c r="AY55"/>
  <c r="AZ55"/>
  <c r="BA55"/>
  <c r="BB55"/>
  <c r="BC55"/>
  <c r="BD55"/>
  <c r="BE55"/>
  <c r="BF55"/>
  <c r="BG55"/>
  <c r="BH55"/>
  <c r="AF56"/>
  <c r="AG56"/>
  <c r="AH56"/>
  <c r="AI56"/>
  <c r="AJ56"/>
  <c r="AK56"/>
  <c r="AL56"/>
  <c r="AM56"/>
  <c r="AN56"/>
  <c r="AO56"/>
  <c r="AP56"/>
  <c r="AQ56"/>
  <c r="AR56"/>
  <c r="AS56"/>
  <c r="AU56"/>
  <c r="AV56"/>
  <c r="AW56"/>
  <c r="AX56"/>
  <c r="AY56"/>
  <c r="AZ56"/>
  <c r="BA56"/>
  <c r="BB56"/>
  <c r="BC56"/>
  <c r="BD56"/>
  <c r="BE56"/>
  <c r="BF56"/>
  <c r="BG56"/>
  <c r="BH56"/>
  <c r="AF57"/>
  <c r="AG57"/>
  <c r="AH57"/>
  <c r="AI57"/>
  <c r="AJ57"/>
  <c r="AK57"/>
  <c r="AL57"/>
  <c r="AM57"/>
  <c r="AN57"/>
  <c r="AO57"/>
  <c r="AP57"/>
  <c r="AQ57"/>
  <c r="AR57"/>
  <c r="AS57"/>
  <c r="AU57"/>
  <c r="AV57"/>
  <c r="AW57"/>
  <c r="AX57"/>
  <c r="AY57"/>
  <c r="AZ57"/>
  <c r="BA57"/>
  <c r="BB57"/>
  <c r="BC57"/>
  <c r="BD57"/>
  <c r="BE57"/>
  <c r="BF57"/>
  <c r="BG57"/>
  <c r="BH57"/>
  <c r="AF58"/>
  <c r="AG58"/>
  <c r="AH58"/>
  <c r="AI58"/>
  <c r="AJ58"/>
  <c r="AK58"/>
  <c r="AL58"/>
  <c r="AM58"/>
  <c r="AN58"/>
  <c r="AO58"/>
  <c r="AP58"/>
  <c r="AQ58"/>
  <c r="AR58"/>
  <c r="AS58"/>
  <c r="AU58"/>
  <c r="AV58"/>
  <c r="AW58"/>
  <c r="AX58"/>
  <c r="AY58"/>
  <c r="AZ58"/>
  <c r="BA58"/>
  <c r="BB58"/>
  <c r="BC58"/>
  <c r="BD58"/>
  <c r="BE58"/>
  <c r="BF58"/>
  <c r="BG58"/>
  <c r="BH58"/>
  <c r="AF59"/>
  <c r="AG59"/>
  <c r="AH59"/>
  <c r="AI59"/>
  <c r="AJ59"/>
  <c r="AK59"/>
  <c r="AL59"/>
  <c r="AM59"/>
  <c r="AN59"/>
  <c r="AO59"/>
  <c r="AP59"/>
  <c r="AQ59"/>
  <c r="AR59"/>
  <c r="AS59"/>
  <c r="AU59"/>
  <c r="AV59"/>
  <c r="AW59"/>
  <c r="AX59"/>
  <c r="AY59"/>
  <c r="AZ59"/>
  <c r="BA59"/>
  <c r="BB59"/>
  <c r="BC59"/>
  <c r="BD59"/>
  <c r="BE59"/>
  <c r="BF59"/>
  <c r="BG59"/>
  <c r="BH59"/>
  <c r="AF60"/>
  <c r="AG60"/>
  <c r="AH60"/>
  <c r="AI60"/>
  <c r="AJ60"/>
  <c r="AK60"/>
  <c r="AL60"/>
  <c r="AM60"/>
  <c r="AN60"/>
  <c r="AO60"/>
  <c r="AP60"/>
  <c r="AQ60"/>
  <c r="AR60"/>
  <c r="AS60"/>
  <c r="AU60"/>
  <c r="AV60"/>
  <c r="AW60"/>
  <c r="AX60"/>
  <c r="AY60"/>
  <c r="AZ60"/>
  <c r="BA60"/>
  <c r="BB60"/>
  <c r="BC60"/>
  <c r="BD60"/>
  <c r="BE60"/>
  <c r="BF60"/>
  <c r="BG60"/>
  <c r="BH60"/>
  <c r="AF62"/>
  <c r="AG62"/>
  <c r="AH62"/>
  <c r="AI62"/>
  <c r="AJ62"/>
  <c r="AK62"/>
  <c r="AL62"/>
  <c r="AM62"/>
  <c r="AN62"/>
  <c r="AO62"/>
  <c r="AP62"/>
  <c r="AQ62"/>
  <c r="AR62"/>
  <c r="AS62"/>
  <c r="AU62"/>
  <c r="AV62"/>
  <c r="AW62"/>
  <c r="AX62"/>
  <c r="AY62"/>
  <c r="AZ62"/>
  <c r="BA62"/>
  <c r="BB62"/>
  <c r="BC62"/>
  <c r="BD62"/>
  <c r="BE62"/>
  <c r="BF62"/>
  <c r="BG62"/>
  <c r="BH62"/>
  <c r="AF63"/>
  <c r="AG63"/>
  <c r="AH63"/>
  <c r="AI63"/>
  <c r="AJ63"/>
  <c r="AK63"/>
  <c r="AL63"/>
  <c r="AM63"/>
  <c r="AN63"/>
  <c r="AO63"/>
  <c r="AP63"/>
  <c r="AQ63"/>
  <c r="AR63"/>
  <c r="AS63"/>
  <c r="AU63"/>
  <c r="AV63"/>
  <c r="AW63"/>
  <c r="AX63"/>
  <c r="AY63"/>
  <c r="AZ63"/>
  <c r="BA63"/>
  <c r="BB63"/>
  <c r="BC63"/>
  <c r="BD63"/>
  <c r="BE63"/>
  <c r="BF63"/>
  <c r="BG63"/>
  <c r="BH63"/>
  <c r="AF64"/>
  <c r="AG64"/>
  <c r="AH64"/>
  <c r="AI64"/>
  <c r="AJ64"/>
  <c r="AK64"/>
  <c r="AL64"/>
  <c r="AM64"/>
  <c r="AN64"/>
  <c r="AO64"/>
  <c r="AP64"/>
  <c r="AQ64"/>
  <c r="AR64"/>
  <c r="AS64"/>
  <c r="AU64"/>
  <c r="AV64"/>
  <c r="AW64"/>
  <c r="AX64"/>
  <c r="AY64"/>
  <c r="AZ64"/>
  <c r="BA64"/>
  <c r="BB64"/>
  <c r="BC64"/>
  <c r="BD64"/>
  <c r="BE64"/>
  <c r="BF64"/>
  <c r="BG64"/>
  <c r="BH64"/>
  <c r="AF65"/>
  <c r="AG65"/>
  <c r="AH65"/>
  <c r="AI65"/>
  <c r="AJ65"/>
  <c r="AK65"/>
  <c r="AL65"/>
  <c r="AM65"/>
  <c r="AN65"/>
  <c r="AO65"/>
  <c r="AP65"/>
  <c r="AQ65"/>
  <c r="AR65"/>
  <c r="AS65"/>
  <c r="AU65"/>
  <c r="AV65"/>
  <c r="AW65"/>
  <c r="AX65"/>
  <c r="AY65"/>
  <c r="AZ65"/>
  <c r="BA65"/>
  <c r="BB65"/>
  <c r="BC65"/>
  <c r="BD65"/>
  <c r="BE65"/>
  <c r="BF65"/>
  <c r="BG65"/>
  <c r="BH65"/>
  <c r="AF66"/>
  <c r="AG66"/>
  <c r="AH66"/>
  <c r="AI66"/>
  <c r="AJ66"/>
  <c r="AK66"/>
  <c r="AL66"/>
  <c r="AM66"/>
  <c r="AN66"/>
  <c r="AO66"/>
  <c r="AP66"/>
  <c r="AQ66"/>
  <c r="AR66"/>
  <c r="AS66"/>
  <c r="AU66"/>
  <c r="AV66"/>
  <c r="AW66"/>
  <c r="AX66"/>
  <c r="AY66"/>
  <c r="AZ66"/>
  <c r="BA66"/>
  <c r="BB66"/>
  <c r="BC66"/>
  <c r="BD66"/>
  <c r="BE66"/>
  <c r="BF66"/>
  <c r="BG66"/>
  <c r="BH66"/>
  <c r="AF67"/>
  <c r="AG67"/>
  <c r="AH67"/>
  <c r="AI67"/>
  <c r="AJ67"/>
  <c r="AK67"/>
  <c r="AL67"/>
  <c r="AM67"/>
  <c r="AN67"/>
  <c r="AO67"/>
  <c r="AP67"/>
  <c r="AQ67"/>
  <c r="AR67"/>
  <c r="AS67"/>
  <c r="AU67"/>
  <c r="AV67"/>
  <c r="AW67"/>
  <c r="AX67"/>
  <c r="AY67"/>
  <c r="AZ67"/>
  <c r="BA67"/>
  <c r="BB67"/>
  <c r="BC67"/>
  <c r="BD67"/>
  <c r="BE67"/>
  <c r="BF67"/>
  <c r="BG67"/>
  <c r="BH67"/>
  <c r="AF68"/>
  <c r="AG68"/>
  <c r="AH68"/>
  <c r="AI68"/>
  <c r="AJ68"/>
  <c r="AK68"/>
  <c r="AL68"/>
  <c r="AM68"/>
  <c r="AN68"/>
  <c r="AO68"/>
  <c r="AP68"/>
  <c r="AQ68"/>
  <c r="AR68"/>
  <c r="AS68"/>
  <c r="AU68"/>
  <c r="AV68"/>
  <c r="AW68"/>
  <c r="AX68"/>
  <c r="AY68"/>
  <c r="AZ68"/>
  <c r="BA68"/>
  <c r="BB68"/>
  <c r="BC68"/>
  <c r="BD68"/>
  <c r="BE68"/>
  <c r="BF68"/>
  <c r="BG68"/>
  <c r="BH68"/>
  <c r="AF69"/>
  <c r="AG69"/>
  <c r="AH69"/>
  <c r="AI69"/>
  <c r="AJ69"/>
  <c r="AK69"/>
  <c r="AL69"/>
  <c r="AM69"/>
  <c r="AN69"/>
  <c r="AO69"/>
  <c r="AP69"/>
  <c r="AQ69"/>
  <c r="AR69"/>
  <c r="AS69"/>
  <c r="AU69"/>
  <c r="AV69"/>
  <c r="AW69"/>
  <c r="AX69"/>
  <c r="AY69"/>
  <c r="AZ69"/>
  <c r="BA69"/>
  <c r="BB69"/>
  <c r="BC69"/>
  <c r="BD69"/>
  <c r="BE69"/>
  <c r="BF69"/>
  <c r="BG69"/>
  <c r="BH69"/>
  <c r="AF70"/>
  <c r="AG70"/>
  <c r="AH70"/>
  <c r="AI70"/>
  <c r="AJ70"/>
  <c r="AK70"/>
  <c r="AL70"/>
  <c r="AM70"/>
  <c r="AN70"/>
  <c r="AO70"/>
  <c r="AP70"/>
  <c r="AQ70"/>
  <c r="AR70"/>
  <c r="AS70"/>
  <c r="AU70"/>
  <c r="AV70"/>
  <c r="AW70"/>
  <c r="AX70"/>
  <c r="AY70"/>
  <c r="AZ70"/>
  <c r="BA70"/>
  <c r="BB70"/>
  <c r="BC70"/>
  <c r="BD70"/>
  <c r="BE70"/>
  <c r="BF70"/>
  <c r="BG70"/>
  <c r="BH70"/>
  <c r="AF71"/>
  <c r="AG71"/>
  <c r="AH71"/>
  <c r="AI71"/>
  <c r="AJ71"/>
  <c r="AK71"/>
  <c r="AL71"/>
  <c r="AM71"/>
  <c r="AN71"/>
  <c r="AO71"/>
  <c r="AP71"/>
  <c r="AQ71"/>
  <c r="AR71"/>
  <c r="AS71"/>
  <c r="AU71"/>
  <c r="AV71"/>
  <c r="AW71"/>
  <c r="AX71"/>
  <c r="AY71"/>
  <c r="AZ71"/>
  <c r="BA71"/>
  <c r="BB71"/>
  <c r="BC71"/>
  <c r="BD71"/>
  <c r="BE71"/>
  <c r="BF71"/>
  <c r="BG71"/>
  <c r="BH71"/>
  <c r="AF73"/>
  <c r="AG73"/>
  <c r="AH73"/>
  <c r="AI73"/>
  <c r="AJ73"/>
  <c r="AK73"/>
  <c r="AL73"/>
  <c r="AM73"/>
  <c r="AN73"/>
  <c r="AO73"/>
  <c r="AP73"/>
  <c r="AQ73"/>
  <c r="AR73"/>
  <c r="AS73"/>
  <c r="AU73"/>
  <c r="AV73"/>
  <c r="AW73"/>
  <c r="AX73"/>
  <c r="AY73"/>
  <c r="AZ73"/>
  <c r="BA73"/>
  <c r="BB73"/>
  <c r="BC73"/>
  <c r="BD73"/>
  <c r="BE73"/>
  <c r="BF73"/>
  <c r="BG73"/>
  <c r="BH73"/>
  <c r="AF74"/>
  <c r="AG74"/>
  <c r="AH74"/>
  <c r="AI74"/>
  <c r="AJ74"/>
  <c r="AK74"/>
  <c r="AL74"/>
  <c r="AM74"/>
  <c r="AN74"/>
  <c r="AO74"/>
  <c r="AP74"/>
  <c r="AQ74"/>
  <c r="AR74"/>
  <c r="AS74"/>
  <c r="AU74"/>
  <c r="AV74"/>
  <c r="AW74"/>
  <c r="AX74"/>
  <c r="AY74"/>
  <c r="AZ74"/>
  <c r="BA74"/>
  <c r="BB74"/>
  <c r="BC74"/>
  <c r="BD74"/>
  <c r="BE74"/>
  <c r="BF74"/>
  <c r="BG74"/>
  <c r="BH74"/>
  <c r="AF75"/>
  <c r="AG75"/>
  <c r="AH75"/>
  <c r="AI75"/>
  <c r="AJ75"/>
  <c r="AK75"/>
  <c r="AL75"/>
  <c r="AM75"/>
  <c r="AN75"/>
  <c r="AO75"/>
  <c r="AP75"/>
  <c r="AQ75"/>
  <c r="AR75"/>
  <c r="AS75"/>
  <c r="AU75"/>
  <c r="AV75"/>
  <c r="AW75"/>
  <c r="AX75"/>
  <c r="AY75"/>
  <c r="AZ75"/>
  <c r="BA75"/>
  <c r="BB75"/>
  <c r="BC75"/>
  <c r="BD75"/>
  <c r="BE75"/>
  <c r="BF75"/>
  <c r="BG75"/>
  <c r="BH75"/>
  <c r="AF76"/>
  <c r="AG76"/>
  <c r="AH76"/>
  <c r="AI76"/>
  <c r="AJ76"/>
  <c r="AK76"/>
  <c r="AL76"/>
  <c r="AM76"/>
  <c r="AN76"/>
  <c r="AO76"/>
  <c r="AP76"/>
  <c r="AQ76"/>
  <c r="AR76"/>
  <c r="AS76"/>
  <c r="AU76"/>
  <c r="AV76"/>
  <c r="AW76"/>
  <c r="AX76"/>
  <c r="AY76"/>
  <c r="AZ76"/>
  <c r="BA76"/>
  <c r="BB76"/>
  <c r="BC76"/>
  <c r="BD76"/>
  <c r="BE76"/>
  <c r="BF76"/>
  <c r="BG76"/>
  <c r="BH76"/>
  <c r="AF77"/>
  <c r="AG77"/>
  <c r="AH77"/>
  <c r="AI77"/>
  <c r="AJ77"/>
  <c r="AK77"/>
  <c r="AL77"/>
  <c r="AM77"/>
  <c r="AN77"/>
  <c r="AO77"/>
  <c r="AP77"/>
  <c r="AQ77"/>
  <c r="AR77"/>
  <c r="AS77"/>
  <c r="AU77"/>
  <c r="AV77"/>
  <c r="AW77"/>
  <c r="AX77"/>
  <c r="AY77"/>
  <c r="AZ77"/>
  <c r="BA77"/>
  <c r="BB77"/>
  <c r="BC77"/>
  <c r="BD77"/>
  <c r="BE77"/>
  <c r="BF77"/>
  <c r="BG77"/>
  <c r="BH77"/>
  <c r="AF78"/>
  <c r="AG78"/>
  <c r="AH78"/>
  <c r="AI78"/>
  <c r="AJ78"/>
  <c r="AK78"/>
  <c r="AL78"/>
  <c r="AM78"/>
  <c r="AN78"/>
  <c r="AO78"/>
  <c r="AP78"/>
  <c r="AQ78"/>
  <c r="AR78"/>
  <c r="AS78"/>
  <c r="AU78"/>
  <c r="AV78"/>
  <c r="AW78"/>
  <c r="AX78"/>
  <c r="AY78"/>
  <c r="AZ78"/>
  <c r="BA78"/>
  <c r="BB78"/>
  <c r="BC78"/>
  <c r="BD78"/>
  <c r="BE78"/>
  <c r="BF78"/>
  <c r="BG78"/>
  <c r="BH78"/>
  <c r="AF79"/>
  <c r="AG79"/>
  <c r="AH79"/>
  <c r="AI79"/>
  <c r="AJ79"/>
  <c r="AK79"/>
  <c r="AL79"/>
  <c r="AM79"/>
  <c r="AN79"/>
  <c r="AO79"/>
  <c r="AP79"/>
  <c r="AQ79"/>
  <c r="AR79"/>
  <c r="AS79"/>
  <c r="AU79"/>
  <c r="AV79"/>
  <c r="AW79"/>
  <c r="AX79"/>
  <c r="AY79"/>
  <c r="AZ79"/>
  <c r="BA79"/>
  <c r="BB79"/>
  <c r="BC79"/>
  <c r="BD79"/>
  <c r="BE79"/>
  <c r="BF79"/>
  <c r="BG79"/>
  <c r="BH79"/>
  <c r="AF80"/>
  <c r="AG80"/>
  <c r="AH80"/>
  <c r="AI80"/>
  <c r="AJ80"/>
  <c r="AK80"/>
  <c r="AL80"/>
  <c r="AM80"/>
  <c r="AN80"/>
  <c r="AO80"/>
  <c r="AP80"/>
  <c r="AQ80"/>
  <c r="AR80"/>
  <c r="AS80"/>
  <c r="AU80"/>
  <c r="AV80"/>
  <c r="AW80"/>
  <c r="AX80"/>
  <c r="AY80"/>
  <c r="AZ80"/>
  <c r="BA80"/>
  <c r="BB80"/>
  <c r="BC80"/>
  <c r="BD80"/>
  <c r="BE80"/>
  <c r="BF80"/>
  <c r="BG80"/>
  <c r="BH80"/>
  <c r="AF81"/>
  <c r="AG81"/>
  <c r="AH81"/>
  <c r="AI81"/>
  <c r="AJ81"/>
  <c r="AK81"/>
  <c r="AL81"/>
  <c r="AM81"/>
  <c r="AN81"/>
  <c r="AO81"/>
  <c r="AP81"/>
  <c r="AQ81"/>
  <c r="AR81"/>
  <c r="AS81"/>
  <c r="AU81"/>
  <c r="AV81"/>
  <c r="AW81"/>
  <c r="AX81"/>
  <c r="AY81"/>
  <c r="AZ81"/>
  <c r="BA81"/>
  <c r="BB81"/>
  <c r="BC81"/>
  <c r="BD81"/>
  <c r="BE81"/>
  <c r="BF81"/>
  <c r="BG81"/>
  <c r="BH81"/>
  <c r="AF82"/>
  <c r="AG82"/>
  <c r="AH82"/>
  <c r="AI82"/>
  <c r="AJ82"/>
  <c r="AK82"/>
  <c r="AL82"/>
  <c r="AM82"/>
  <c r="AN82"/>
  <c r="AO82"/>
  <c r="AP82"/>
  <c r="AQ82"/>
  <c r="AR82"/>
  <c r="AS82"/>
  <c r="AU82"/>
  <c r="AV82"/>
  <c r="AW82"/>
  <c r="AX82"/>
  <c r="AY82"/>
  <c r="AZ82"/>
  <c r="BA82"/>
  <c r="BB82"/>
  <c r="BC82"/>
  <c r="BD82"/>
  <c r="BE82"/>
  <c r="BF82"/>
  <c r="BG82"/>
  <c r="BH82"/>
  <c r="AF84"/>
  <c r="AG84"/>
  <c r="AH84"/>
  <c r="AI84"/>
  <c r="AJ84"/>
  <c r="AK84"/>
  <c r="AL84"/>
  <c r="AM84"/>
  <c r="AN84"/>
  <c r="AO84"/>
  <c r="AP84"/>
  <c r="AQ84"/>
  <c r="AR84"/>
  <c r="AS84"/>
  <c r="AU84"/>
  <c r="AV84"/>
  <c r="AW84"/>
  <c r="AX84"/>
  <c r="AY84"/>
  <c r="AZ84"/>
  <c r="BA84"/>
  <c r="BB84"/>
  <c r="BC84"/>
  <c r="BD84"/>
  <c r="BE84"/>
  <c r="BF84"/>
  <c r="BG84"/>
  <c r="BH84"/>
  <c r="AF85"/>
  <c r="AG85"/>
  <c r="AH85"/>
  <c r="AI85"/>
  <c r="AJ85"/>
  <c r="AK85"/>
  <c r="AL85"/>
  <c r="AM85"/>
  <c r="AN85"/>
  <c r="AO85"/>
  <c r="AP85"/>
  <c r="AQ85"/>
  <c r="AR85"/>
  <c r="AS85"/>
  <c r="AU85"/>
  <c r="AV85"/>
  <c r="AW85"/>
  <c r="AX85"/>
  <c r="AY85"/>
  <c r="AZ85"/>
  <c r="BA85"/>
  <c r="BB85"/>
  <c r="BC85"/>
  <c r="BD85"/>
  <c r="BE85"/>
  <c r="BF85"/>
  <c r="BG85"/>
  <c r="BH85"/>
  <c r="AF86"/>
  <c r="AG86"/>
  <c r="AH86"/>
  <c r="AI86"/>
  <c r="AJ86"/>
  <c r="AK86"/>
  <c r="AL86"/>
  <c r="AM86"/>
  <c r="AN86"/>
  <c r="AO86"/>
  <c r="AP86"/>
  <c r="AQ86"/>
  <c r="AR86"/>
  <c r="AS86"/>
  <c r="AU86"/>
  <c r="AV86"/>
  <c r="AW86"/>
  <c r="AX86"/>
  <c r="AY86"/>
  <c r="AZ86"/>
  <c r="BA86"/>
  <c r="BB86"/>
  <c r="BC86"/>
  <c r="BD86"/>
  <c r="BE86"/>
  <c r="BF86"/>
  <c r="BG86"/>
  <c r="BH86"/>
  <c r="AF87"/>
  <c r="AG87"/>
  <c r="AH87"/>
  <c r="AI87"/>
  <c r="AJ87"/>
  <c r="AK87"/>
  <c r="AL87"/>
  <c r="AM87"/>
  <c r="AN87"/>
  <c r="AO87"/>
  <c r="AP87"/>
  <c r="AQ87"/>
  <c r="AR87"/>
  <c r="AS87"/>
  <c r="AU87"/>
  <c r="AV87"/>
  <c r="AW87"/>
  <c r="AX87"/>
  <c r="AY87"/>
  <c r="AZ87"/>
  <c r="BA87"/>
  <c r="BB87"/>
  <c r="BC87"/>
  <c r="BD87"/>
  <c r="BE87"/>
  <c r="BF87"/>
  <c r="BG87"/>
  <c r="BH87"/>
  <c r="AF88"/>
  <c r="AG88"/>
  <c r="AH88"/>
  <c r="AI88"/>
  <c r="AJ88"/>
  <c r="AK88"/>
  <c r="AL88"/>
  <c r="AM88"/>
  <c r="AN88"/>
  <c r="AO88"/>
  <c r="AP88"/>
  <c r="AQ88"/>
  <c r="AR88"/>
  <c r="AS88"/>
  <c r="AU88"/>
  <c r="AV88"/>
  <c r="AW88"/>
  <c r="AX88"/>
  <c r="AY88"/>
  <c r="AZ88"/>
  <c r="BA88"/>
  <c r="BB88"/>
  <c r="BC88"/>
  <c r="BD88"/>
  <c r="BE88"/>
  <c r="BF88"/>
  <c r="BG88"/>
  <c r="BH88"/>
  <c r="AF89"/>
  <c r="AG89"/>
  <c r="AH89"/>
  <c r="AI89"/>
  <c r="AJ89"/>
  <c r="AK89"/>
  <c r="AL89"/>
  <c r="AM89"/>
  <c r="AN89"/>
  <c r="AO89"/>
  <c r="AP89"/>
  <c r="AQ89"/>
  <c r="AR89"/>
  <c r="AS89"/>
  <c r="AU89"/>
  <c r="AV89"/>
  <c r="AW89"/>
  <c r="AX89"/>
  <c r="AY89"/>
  <c r="AZ89"/>
  <c r="BA89"/>
  <c r="BB89"/>
  <c r="BC89"/>
  <c r="BD89"/>
  <c r="BE89"/>
  <c r="BF89"/>
  <c r="BG89"/>
  <c r="BH89"/>
  <c r="AF90"/>
  <c r="AG90"/>
  <c r="AH90"/>
  <c r="AI90"/>
  <c r="AJ90"/>
  <c r="AK90"/>
  <c r="AL90"/>
  <c r="AM90"/>
  <c r="AN90"/>
  <c r="AO90"/>
  <c r="AP90"/>
  <c r="AQ90"/>
  <c r="AR90"/>
  <c r="AS90"/>
  <c r="AU90"/>
  <c r="AV90"/>
  <c r="AW90"/>
  <c r="AX90"/>
  <c r="AY90"/>
  <c r="AZ90"/>
  <c r="BA90"/>
  <c r="BB90"/>
  <c r="BC90"/>
  <c r="BD90"/>
  <c r="BE90"/>
  <c r="BF90"/>
  <c r="BG90"/>
  <c r="BH90"/>
  <c r="AF91"/>
  <c r="AG91"/>
  <c r="AH91"/>
  <c r="AI91"/>
  <c r="AJ91"/>
  <c r="AK91"/>
  <c r="AL91"/>
  <c r="AM91"/>
  <c r="AN91"/>
  <c r="AO91"/>
  <c r="AP91"/>
  <c r="AQ91"/>
  <c r="AR91"/>
  <c r="AS91"/>
  <c r="AU91"/>
  <c r="AV91"/>
  <c r="AW91"/>
  <c r="AX91"/>
  <c r="AY91"/>
  <c r="AZ91"/>
  <c r="BA91"/>
  <c r="BB91"/>
  <c r="BC91"/>
  <c r="BD91"/>
  <c r="BE91"/>
  <c r="BF91"/>
  <c r="BG91"/>
  <c r="BH91"/>
  <c r="AF92"/>
  <c r="AG92"/>
  <c r="AH92"/>
  <c r="AI92"/>
  <c r="AJ92"/>
  <c r="AK92"/>
  <c r="AL92"/>
  <c r="AM92"/>
  <c r="AN92"/>
  <c r="AO92"/>
  <c r="AP92"/>
  <c r="AQ92"/>
  <c r="AR92"/>
  <c r="AS92"/>
  <c r="AU92"/>
  <c r="AV92"/>
  <c r="AW92"/>
  <c r="AX92"/>
  <c r="AY92"/>
  <c r="AZ92"/>
  <c r="BA92"/>
  <c r="BB92"/>
  <c r="BC92"/>
  <c r="BD92"/>
  <c r="BE92"/>
  <c r="BF92"/>
  <c r="BG92"/>
  <c r="BH92"/>
  <c r="AF93"/>
  <c r="AG93"/>
  <c r="AH93"/>
  <c r="AI93"/>
  <c r="AJ93"/>
  <c r="AK93"/>
  <c r="AL93"/>
  <c r="AM93"/>
  <c r="AN93"/>
  <c r="AO93"/>
  <c r="AP93"/>
  <c r="AQ93"/>
  <c r="AR93"/>
  <c r="AS93"/>
  <c r="AU93"/>
  <c r="AV93"/>
  <c r="AW93"/>
  <c r="AX93"/>
  <c r="AY93"/>
  <c r="AZ93"/>
  <c r="BA93"/>
  <c r="BB93"/>
  <c r="BC93"/>
  <c r="BD93"/>
  <c r="BE93"/>
  <c r="BF93"/>
  <c r="BG93"/>
  <c r="BH93"/>
  <c r="AF95"/>
  <c r="AG95"/>
  <c r="AH95"/>
  <c r="AI95"/>
  <c r="AJ95"/>
  <c r="AK95"/>
  <c r="AL95"/>
  <c r="AM95"/>
  <c r="AN95"/>
  <c r="AO95"/>
  <c r="AP95"/>
  <c r="AQ95"/>
  <c r="AR95"/>
  <c r="AS95"/>
  <c r="AU95"/>
  <c r="AV95"/>
  <c r="AW95"/>
  <c r="AX95"/>
  <c r="AY95"/>
  <c r="AZ95"/>
  <c r="BA95"/>
  <c r="BB95"/>
  <c r="BC95"/>
  <c r="BD95"/>
  <c r="BE95"/>
  <c r="BF95"/>
  <c r="BG95"/>
  <c r="BH95"/>
  <c r="AF96"/>
  <c r="AG96"/>
  <c r="AH96"/>
  <c r="AI96"/>
  <c r="AJ96"/>
  <c r="AK96"/>
  <c r="AL96"/>
  <c r="AM96"/>
  <c r="AN96"/>
  <c r="AO96"/>
  <c r="AP96"/>
  <c r="AQ96"/>
  <c r="AR96"/>
  <c r="AS96"/>
  <c r="AU96"/>
  <c r="AV96"/>
  <c r="AW96"/>
  <c r="AX96"/>
  <c r="AY96"/>
  <c r="AZ96"/>
  <c r="BA96"/>
  <c r="BB96"/>
  <c r="BC96"/>
  <c r="BD96"/>
  <c r="BE96"/>
  <c r="BF96"/>
  <c r="BG96"/>
  <c r="BH96"/>
  <c r="AF97"/>
  <c r="AG97"/>
  <c r="AH97"/>
  <c r="AI97"/>
  <c r="AJ97"/>
  <c r="AK97"/>
  <c r="AL97"/>
  <c r="AM97"/>
  <c r="AN97"/>
  <c r="AO97"/>
  <c r="AP97"/>
  <c r="AQ97"/>
  <c r="AR97"/>
  <c r="AS97"/>
  <c r="AU97"/>
  <c r="AV97"/>
  <c r="AW97"/>
  <c r="AX97"/>
  <c r="AY97"/>
  <c r="AZ97"/>
  <c r="BA97"/>
  <c r="BB97"/>
  <c r="BC97"/>
  <c r="BD97"/>
  <c r="BE97"/>
  <c r="BF97"/>
  <c r="BG97"/>
  <c r="BH97"/>
  <c r="AF98"/>
  <c r="AG98"/>
  <c r="AH98"/>
  <c r="AI98"/>
  <c r="AJ98"/>
  <c r="AK98"/>
  <c r="AL98"/>
  <c r="AM98"/>
  <c r="AN98"/>
  <c r="AO98"/>
  <c r="AP98"/>
  <c r="AQ98"/>
  <c r="AR98"/>
  <c r="AS98"/>
  <c r="AU98"/>
  <c r="AV98"/>
  <c r="AW98"/>
  <c r="AX98"/>
  <c r="AY98"/>
  <c r="AZ98"/>
  <c r="BA98"/>
  <c r="BB98"/>
  <c r="BC98"/>
  <c r="BD98"/>
  <c r="BE98"/>
  <c r="BF98"/>
  <c r="BG98"/>
  <c r="BH98"/>
  <c r="AF99"/>
  <c r="AG99"/>
  <c r="AH99"/>
  <c r="AI99"/>
  <c r="AJ99"/>
  <c r="AK99"/>
  <c r="AL99"/>
  <c r="AM99"/>
  <c r="AN99"/>
  <c r="AO99"/>
  <c r="AP99"/>
  <c r="AQ99"/>
  <c r="AR99"/>
  <c r="AS99"/>
  <c r="AU99"/>
  <c r="AV99"/>
  <c r="AW99"/>
  <c r="AX99"/>
  <c r="AY99"/>
  <c r="AZ99"/>
  <c r="BA99"/>
  <c r="BB99"/>
  <c r="BC99"/>
  <c r="BD99"/>
  <c r="BE99"/>
  <c r="BF99"/>
  <c r="BG99"/>
  <c r="BH99"/>
  <c r="AF100"/>
  <c r="AG100"/>
  <c r="AH100"/>
  <c r="AI100"/>
  <c r="AJ100"/>
  <c r="AK100"/>
  <c r="AL100"/>
  <c r="AM100"/>
  <c r="AN100"/>
  <c r="AO100"/>
  <c r="AP100"/>
  <c r="AQ100"/>
  <c r="AR100"/>
  <c r="AS100"/>
  <c r="AU100"/>
  <c r="AV100"/>
  <c r="AW100"/>
  <c r="AX100"/>
  <c r="AY100"/>
  <c r="AZ100"/>
  <c r="BA100"/>
  <c r="BB100"/>
  <c r="BC100"/>
  <c r="BD100"/>
  <c r="BE100"/>
  <c r="BF100"/>
  <c r="BG100"/>
  <c r="BH100"/>
  <c r="AF101"/>
  <c r="AG101"/>
  <c r="AH101"/>
  <c r="AI101"/>
  <c r="AJ101"/>
  <c r="AK101"/>
  <c r="AL101"/>
  <c r="AM101"/>
  <c r="AN101"/>
  <c r="AO101"/>
  <c r="AP101"/>
  <c r="AQ101"/>
  <c r="AR101"/>
  <c r="AS101"/>
  <c r="AU101"/>
  <c r="AV101"/>
  <c r="AW101"/>
  <c r="AX101"/>
  <c r="AY101"/>
  <c r="AZ101"/>
  <c r="BA101"/>
  <c r="BB101"/>
  <c r="BC101"/>
  <c r="BD101"/>
  <c r="BE101"/>
  <c r="BF101"/>
  <c r="BG101"/>
  <c r="BH101"/>
  <c r="AF102"/>
  <c r="AG102"/>
  <c r="AH102"/>
  <c r="AI102"/>
  <c r="AJ102"/>
  <c r="AK102"/>
  <c r="AL102"/>
  <c r="AM102"/>
  <c r="AN102"/>
  <c r="AO102"/>
  <c r="AP102"/>
  <c r="AQ102"/>
  <c r="AR102"/>
  <c r="AS102"/>
  <c r="AU102"/>
  <c r="AV102"/>
  <c r="AW102"/>
  <c r="AX102"/>
  <c r="AY102"/>
  <c r="AZ102"/>
  <c r="BA102"/>
  <c r="BB102"/>
  <c r="BC102"/>
  <c r="BD102"/>
  <c r="BE102"/>
  <c r="BF102"/>
  <c r="BG102"/>
  <c r="BH102"/>
  <c r="AF103"/>
  <c r="AG103"/>
  <c r="AH103"/>
  <c r="AI103"/>
  <c r="AJ103"/>
  <c r="AK103"/>
  <c r="AL103"/>
  <c r="AM103"/>
  <c r="AN103"/>
  <c r="AO103"/>
  <c r="AP103"/>
  <c r="AQ103"/>
  <c r="AR103"/>
  <c r="AS103"/>
  <c r="AU103"/>
  <c r="AV103"/>
  <c r="AW103"/>
  <c r="AX103"/>
  <c r="AY103"/>
  <c r="AZ103"/>
  <c r="BA103"/>
  <c r="BB103"/>
  <c r="BC103"/>
  <c r="BD103"/>
  <c r="BE103"/>
  <c r="BF103"/>
  <c r="BG103"/>
  <c r="BH103"/>
  <c r="AF104"/>
  <c r="AG104"/>
  <c r="AH104"/>
  <c r="AI104"/>
  <c r="AJ104"/>
  <c r="AK104"/>
  <c r="AL104"/>
  <c r="AM104"/>
  <c r="AN104"/>
  <c r="AO104"/>
  <c r="AP104"/>
  <c r="AQ104"/>
  <c r="AR104"/>
  <c r="AS104"/>
  <c r="AU104"/>
  <c r="AV104"/>
  <c r="AW104"/>
  <c r="AX104"/>
  <c r="AY104"/>
  <c r="AZ104"/>
  <c r="BA104"/>
  <c r="BB104"/>
  <c r="BC104"/>
  <c r="BD104"/>
  <c r="BE104"/>
  <c r="BF104"/>
  <c r="BG104"/>
  <c r="BH104"/>
  <c r="AF106"/>
  <c r="AG106"/>
  <c r="AH106"/>
  <c r="AI106"/>
  <c r="AJ106"/>
  <c r="AK106"/>
  <c r="AL106"/>
  <c r="AM106"/>
  <c r="AN106"/>
  <c r="AO106"/>
  <c r="AP106"/>
  <c r="AQ106"/>
  <c r="AR106"/>
  <c r="AS106"/>
  <c r="AU106"/>
  <c r="AV106"/>
  <c r="AW106"/>
  <c r="AX106"/>
  <c r="AY106"/>
  <c r="AZ106"/>
  <c r="BA106"/>
  <c r="BB106"/>
  <c r="BC106"/>
  <c r="BD106"/>
  <c r="BE106"/>
  <c r="BF106"/>
  <c r="BG106"/>
  <c r="BH106"/>
  <c r="AF107"/>
  <c r="AG107"/>
  <c r="AH107"/>
  <c r="AI107"/>
  <c r="AJ107"/>
  <c r="AK107"/>
  <c r="AL107"/>
  <c r="AM107"/>
  <c r="AN107"/>
  <c r="AO107"/>
  <c r="AP107"/>
  <c r="AQ107"/>
  <c r="AR107"/>
  <c r="AS107"/>
  <c r="AU107"/>
  <c r="AV107"/>
  <c r="AW107"/>
  <c r="AX107"/>
  <c r="AY107"/>
  <c r="AZ107"/>
  <c r="BA107"/>
  <c r="BB107"/>
  <c r="BC107"/>
  <c r="BD107"/>
  <c r="BE107"/>
  <c r="BF107"/>
  <c r="BG107"/>
  <c r="BH107"/>
  <c r="AF108"/>
  <c r="AG108"/>
  <c r="AH108"/>
  <c r="AI108"/>
  <c r="AJ108"/>
  <c r="AK108"/>
  <c r="AL108"/>
  <c r="AM108"/>
  <c r="AN108"/>
  <c r="AO108"/>
  <c r="AP108"/>
  <c r="AQ108"/>
  <c r="AR108"/>
  <c r="AS108"/>
  <c r="AU108"/>
  <c r="AV108"/>
  <c r="AW108"/>
  <c r="AX108"/>
  <c r="AY108"/>
  <c r="AZ108"/>
  <c r="BA108"/>
  <c r="BB108"/>
  <c r="BC108"/>
  <c r="BD108"/>
  <c r="BE108"/>
  <c r="BF108"/>
  <c r="BG108"/>
  <c r="BH108"/>
  <c r="AF109"/>
  <c r="AG109"/>
  <c r="AH109"/>
  <c r="AI109"/>
  <c r="AJ109"/>
  <c r="AK109"/>
  <c r="AL109"/>
  <c r="AM109"/>
  <c r="AN109"/>
  <c r="AO109"/>
  <c r="AP109"/>
  <c r="AQ109"/>
  <c r="AR109"/>
  <c r="AS109"/>
  <c r="AU109"/>
  <c r="AV109"/>
  <c r="AW109"/>
  <c r="AX109"/>
  <c r="AY109"/>
  <c r="AZ109"/>
  <c r="BA109"/>
  <c r="BB109"/>
  <c r="BC109"/>
  <c r="BD109"/>
  <c r="BE109"/>
  <c r="BF109"/>
  <c r="BG109"/>
  <c r="BH109"/>
  <c r="AF110"/>
  <c r="AG110"/>
  <c r="AH110"/>
  <c r="AI110"/>
  <c r="AJ110"/>
  <c r="AK110"/>
  <c r="AL110"/>
  <c r="AM110"/>
  <c r="AN110"/>
  <c r="AO110"/>
  <c r="AP110"/>
  <c r="AQ110"/>
  <c r="AR110"/>
  <c r="AS110"/>
  <c r="AU110"/>
  <c r="AV110"/>
  <c r="AW110"/>
  <c r="AX110"/>
  <c r="AY110"/>
  <c r="AZ110"/>
  <c r="BA110"/>
  <c r="BB110"/>
  <c r="BC110"/>
  <c r="BD110"/>
  <c r="BE110"/>
  <c r="BF110"/>
  <c r="BG110"/>
  <c r="BH110"/>
  <c r="AF111"/>
  <c r="AG111"/>
  <c r="AH111"/>
  <c r="AI111"/>
  <c r="AJ111"/>
  <c r="AK111"/>
  <c r="AL111"/>
  <c r="AM111"/>
  <c r="AN111"/>
  <c r="AO111"/>
  <c r="AP111"/>
  <c r="AQ111"/>
  <c r="AR111"/>
  <c r="AS111"/>
  <c r="AU111"/>
  <c r="AV111"/>
  <c r="AW111"/>
  <c r="AX111"/>
  <c r="AY111"/>
  <c r="AZ111"/>
  <c r="BA111"/>
  <c r="BB111"/>
  <c r="BC111"/>
  <c r="BD111"/>
  <c r="BE111"/>
  <c r="BF111"/>
  <c r="BG111"/>
  <c r="BH111"/>
  <c r="AF112"/>
  <c r="AG112"/>
  <c r="AH112"/>
  <c r="AI112"/>
  <c r="AJ112"/>
  <c r="AK112"/>
  <c r="AL112"/>
  <c r="AM112"/>
  <c r="AN112"/>
  <c r="AO112"/>
  <c r="AP112"/>
  <c r="AQ112"/>
  <c r="AR112"/>
  <c r="AS112"/>
  <c r="AU112"/>
  <c r="AV112"/>
  <c r="AW112"/>
  <c r="AX112"/>
  <c r="AY112"/>
  <c r="AZ112"/>
  <c r="BA112"/>
  <c r="BB112"/>
  <c r="BC112"/>
  <c r="BD112"/>
  <c r="BE112"/>
  <c r="BF112"/>
  <c r="BG112"/>
  <c r="BH112"/>
  <c r="AF113"/>
  <c r="AG113"/>
  <c r="AH113"/>
  <c r="AI113"/>
  <c r="AJ113"/>
  <c r="AK113"/>
  <c r="AL113"/>
  <c r="AM113"/>
  <c r="AN113"/>
  <c r="AO113"/>
  <c r="AP113"/>
  <c r="AQ113"/>
  <c r="AR113"/>
  <c r="AS113"/>
  <c r="AU113"/>
  <c r="AV113"/>
  <c r="AW113"/>
  <c r="AX113"/>
  <c r="AY113"/>
  <c r="AZ113"/>
  <c r="BA113"/>
  <c r="BB113"/>
  <c r="BC113"/>
  <c r="BD113"/>
  <c r="BE113"/>
  <c r="BF113"/>
  <c r="BG113"/>
  <c r="BH113"/>
  <c r="AF114"/>
  <c r="AG114"/>
  <c r="AH114"/>
  <c r="AI114"/>
  <c r="AJ114"/>
  <c r="AK114"/>
  <c r="AL114"/>
  <c r="AM114"/>
  <c r="AN114"/>
  <c r="AO114"/>
  <c r="AP114"/>
  <c r="AQ114"/>
  <c r="AR114"/>
  <c r="AS114"/>
  <c r="AU114"/>
  <c r="AV114"/>
  <c r="AW114"/>
  <c r="AX114"/>
  <c r="AY114"/>
  <c r="AZ114"/>
  <c r="BA114"/>
  <c r="BB114"/>
  <c r="BC114"/>
  <c r="BD114"/>
  <c r="BE114"/>
  <c r="BF114"/>
  <c r="BG114"/>
  <c r="BH114"/>
  <c r="AF115"/>
  <c r="AG115"/>
  <c r="AH115"/>
  <c r="AI115"/>
  <c r="AJ115"/>
  <c r="AK115"/>
  <c r="AL115"/>
  <c r="AM115"/>
  <c r="AN115"/>
  <c r="AO115"/>
  <c r="AP115"/>
  <c r="AQ115"/>
  <c r="AR115"/>
  <c r="AS115"/>
  <c r="AU115"/>
  <c r="AV115"/>
  <c r="AW115"/>
  <c r="AX115"/>
  <c r="AY115"/>
  <c r="AZ115"/>
  <c r="BA115"/>
  <c r="BB115"/>
  <c r="BC115"/>
  <c r="BD115"/>
  <c r="BE115"/>
  <c r="BF115"/>
  <c r="BG115"/>
  <c r="BH115"/>
  <c r="AF117"/>
  <c r="AG117"/>
  <c r="AH117"/>
  <c r="AI117"/>
  <c r="AJ117"/>
  <c r="AK117"/>
  <c r="AL117"/>
  <c r="AM117"/>
  <c r="AN117"/>
  <c r="AO117"/>
  <c r="AP117"/>
  <c r="AQ117"/>
  <c r="AR117"/>
  <c r="AS117"/>
  <c r="AF118"/>
  <c r="AG118"/>
  <c r="AH118"/>
  <c r="AI118"/>
  <c r="AJ118"/>
  <c r="AK118"/>
  <c r="AL118"/>
  <c r="AM118"/>
  <c r="AN118"/>
  <c r="AO118"/>
  <c r="AP118"/>
  <c r="AQ118"/>
  <c r="AR118"/>
  <c r="AS118"/>
  <c r="AF119"/>
  <c r="AG119"/>
  <c r="AH119"/>
  <c r="AI119"/>
  <c r="AJ119"/>
  <c r="AK119"/>
  <c r="AL119"/>
  <c r="AM119"/>
  <c r="AN119"/>
  <c r="AO119"/>
  <c r="AP119"/>
  <c r="AQ119"/>
  <c r="AR119"/>
  <c r="AS119"/>
  <c r="AF120"/>
  <c r="AG120"/>
  <c r="AH120"/>
  <c r="AI120"/>
  <c r="AJ120"/>
  <c r="AK120"/>
  <c r="AL120"/>
  <c r="AM120"/>
  <c r="AN120"/>
  <c r="AO120"/>
  <c r="AP120"/>
  <c r="AQ120"/>
  <c r="AR120"/>
  <c r="AS120"/>
  <c r="AF121"/>
  <c r="AG121"/>
  <c r="AH121"/>
  <c r="AI121"/>
  <c r="AJ121"/>
  <c r="AK121"/>
  <c r="AL121"/>
  <c r="AM121"/>
  <c r="AN121"/>
  <c r="AO121"/>
  <c r="AP121"/>
  <c r="AQ121"/>
  <c r="AR121"/>
  <c r="AS121"/>
  <c r="AF122"/>
  <c r="AG122"/>
  <c r="AH122"/>
  <c r="AI122"/>
  <c r="AJ122"/>
  <c r="AK122"/>
  <c r="AL122"/>
  <c r="AM122"/>
  <c r="AN122"/>
  <c r="AO122"/>
  <c r="AP122"/>
  <c r="AQ122"/>
  <c r="AR122"/>
  <c r="AS122"/>
  <c r="AF123"/>
  <c r="AG123"/>
  <c r="AH123"/>
  <c r="AI123"/>
  <c r="AJ123"/>
  <c r="AK123"/>
  <c r="AL123"/>
  <c r="AM123"/>
  <c r="AN123"/>
  <c r="AO123"/>
  <c r="AP123"/>
  <c r="AQ123"/>
  <c r="AR123"/>
  <c r="AS123"/>
  <c r="AF124"/>
  <c r="AG124"/>
  <c r="AH124"/>
  <c r="AI124"/>
  <c r="AJ124"/>
  <c r="AK124"/>
  <c r="AL124"/>
  <c r="AM124"/>
  <c r="AN124"/>
  <c r="AO124"/>
  <c r="AP124"/>
  <c r="AQ124"/>
  <c r="AR124"/>
  <c r="AS124"/>
  <c r="AF125"/>
  <c r="AG125"/>
  <c r="AH125"/>
  <c r="AI125"/>
  <c r="AJ125"/>
  <c r="AK125"/>
  <c r="AL125"/>
  <c r="AM125"/>
  <c r="AN125"/>
  <c r="AO125"/>
  <c r="AP125"/>
  <c r="AQ125"/>
  <c r="AR125"/>
  <c r="AS125"/>
  <c r="AF126"/>
  <c r="AG126"/>
  <c r="AH126"/>
  <c r="AI126"/>
  <c r="AJ126"/>
  <c r="AK126"/>
  <c r="AL126"/>
  <c r="AM126"/>
  <c r="AN126"/>
  <c r="AO126"/>
  <c r="AP126"/>
  <c r="AQ126"/>
  <c r="AR126"/>
  <c r="AS126"/>
  <c r="AF130"/>
  <c r="AG130"/>
  <c r="AH130"/>
  <c r="AI130"/>
  <c r="AJ130"/>
  <c r="AK130"/>
  <c r="AL130"/>
  <c r="AM130"/>
  <c r="AN130"/>
  <c r="AO130"/>
  <c r="AP130"/>
  <c r="AQ130"/>
  <c r="AR130"/>
  <c r="AS130"/>
  <c r="AU130"/>
  <c r="AV130"/>
  <c r="AW130"/>
  <c r="AX130"/>
  <c r="AY130"/>
  <c r="AZ130"/>
  <c r="BA130"/>
  <c r="BB130"/>
  <c r="BC130"/>
  <c r="BD130"/>
  <c r="BE130"/>
  <c r="BF130"/>
  <c r="BG130"/>
  <c r="BH130"/>
  <c r="AF131"/>
  <c r="AG131"/>
  <c r="AH131"/>
  <c r="AI131"/>
  <c r="AJ131"/>
  <c r="AK131"/>
  <c r="AL131"/>
  <c r="AM131"/>
  <c r="AN131"/>
  <c r="AO131"/>
  <c r="AP131"/>
  <c r="AQ131"/>
  <c r="AR131"/>
  <c r="AS131"/>
  <c r="AU131"/>
  <c r="AV131"/>
  <c r="AW131"/>
  <c r="AX131"/>
  <c r="AY131"/>
  <c r="AZ131"/>
  <c r="BA131"/>
  <c r="BB131"/>
  <c r="BC131"/>
  <c r="BD131"/>
  <c r="BE131"/>
  <c r="BF131"/>
  <c r="BG131"/>
  <c r="BH131"/>
  <c r="AF132"/>
  <c r="AG132"/>
  <c r="AH132"/>
  <c r="AI132"/>
  <c r="AJ132"/>
  <c r="AK132"/>
  <c r="AL132"/>
  <c r="AM132"/>
  <c r="AN132"/>
  <c r="AO132"/>
  <c r="AP132"/>
  <c r="AQ132"/>
  <c r="AR132"/>
  <c r="AS132"/>
  <c r="AU132"/>
  <c r="AV132"/>
  <c r="AW132"/>
  <c r="AX132"/>
  <c r="AY132"/>
  <c r="AZ132"/>
  <c r="BA132"/>
  <c r="BB132"/>
  <c r="BC132"/>
  <c r="BD132"/>
  <c r="BE132"/>
  <c r="BF132"/>
  <c r="BG132"/>
  <c r="BH132"/>
  <c r="AF133"/>
  <c r="AG133"/>
  <c r="AH133"/>
  <c r="AI133"/>
  <c r="AJ133"/>
  <c r="AK133"/>
  <c r="AL133"/>
  <c r="AM133"/>
  <c r="AN133"/>
  <c r="AO133"/>
  <c r="AP133"/>
  <c r="AQ133"/>
  <c r="AR133"/>
  <c r="AS133"/>
  <c r="AU133"/>
  <c r="AV133"/>
  <c r="AW133"/>
  <c r="AX133"/>
  <c r="AY133"/>
  <c r="AZ133"/>
  <c r="BA133"/>
  <c r="BB133"/>
  <c r="BC133"/>
  <c r="BD133"/>
  <c r="BE133"/>
  <c r="BF133"/>
  <c r="BG133"/>
  <c r="BH133"/>
  <c r="AF134"/>
  <c r="AG134"/>
  <c r="AH134"/>
  <c r="AI134"/>
  <c r="AJ134"/>
  <c r="AK134"/>
  <c r="AL134"/>
  <c r="AM134"/>
  <c r="AN134"/>
  <c r="AO134"/>
  <c r="AP134"/>
  <c r="AQ134"/>
  <c r="AR134"/>
  <c r="AS134"/>
  <c r="AU134"/>
  <c r="AV134"/>
  <c r="AW134"/>
  <c r="AX134"/>
  <c r="AY134"/>
  <c r="AZ134"/>
  <c r="BA134"/>
  <c r="BB134"/>
  <c r="BC134"/>
  <c r="BD134"/>
  <c r="BE134"/>
  <c r="BF134"/>
  <c r="BG134"/>
  <c r="BH134"/>
  <c r="AF135"/>
  <c r="AG135"/>
  <c r="AH135"/>
  <c r="AI135"/>
  <c r="AJ135"/>
  <c r="AK135"/>
  <c r="AL135"/>
  <c r="AM135"/>
  <c r="AN135"/>
  <c r="AO135"/>
  <c r="AP135"/>
  <c r="AQ135"/>
  <c r="AR135"/>
  <c r="AS135"/>
  <c r="AU135"/>
  <c r="AV135"/>
  <c r="AW135"/>
  <c r="AX135"/>
  <c r="AY135"/>
  <c r="AZ135"/>
  <c r="BA135"/>
  <c r="BB135"/>
  <c r="BC135"/>
  <c r="BD135"/>
  <c r="BE135"/>
  <c r="BF135"/>
  <c r="BG135"/>
  <c r="BH135"/>
  <c r="AF136"/>
  <c r="AG136"/>
  <c r="AH136"/>
  <c r="AI136"/>
  <c r="AJ136"/>
  <c r="AK136"/>
  <c r="AL136"/>
  <c r="AM136"/>
  <c r="AN136"/>
  <c r="AO136"/>
  <c r="AP136"/>
  <c r="AQ136"/>
  <c r="AR136"/>
  <c r="AS136"/>
  <c r="AU136"/>
  <c r="AV136"/>
  <c r="AW136"/>
  <c r="AX136"/>
  <c r="AY136"/>
  <c r="AZ136"/>
  <c r="BA136"/>
  <c r="BB136"/>
  <c r="BC136"/>
  <c r="BD136"/>
  <c r="BE136"/>
  <c r="BF136"/>
  <c r="BG136"/>
  <c r="BH136"/>
  <c r="AF137"/>
  <c r="AG137"/>
  <c r="AH137"/>
  <c r="AI137"/>
  <c r="AJ137"/>
  <c r="AK137"/>
  <c r="AL137"/>
  <c r="AM137"/>
  <c r="AN137"/>
  <c r="AO137"/>
  <c r="AP137"/>
  <c r="AQ137"/>
  <c r="AR137"/>
  <c r="AS137"/>
  <c r="AU137"/>
  <c r="AV137"/>
  <c r="AW137"/>
  <c r="AX137"/>
  <c r="AY137"/>
  <c r="AZ137"/>
  <c r="BA137"/>
  <c r="BB137"/>
  <c r="BC137"/>
  <c r="BD137"/>
  <c r="BE137"/>
  <c r="BF137"/>
  <c r="BG137"/>
  <c r="BH137"/>
  <c r="AF138"/>
  <c r="AG138"/>
  <c r="AH138"/>
  <c r="AI138"/>
  <c r="AJ138"/>
  <c r="AK138"/>
  <c r="AL138"/>
  <c r="AM138"/>
  <c r="AN138"/>
  <c r="AO138"/>
  <c r="AP138"/>
  <c r="AQ138"/>
  <c r="AR138"/>
  <c r="AS138"/>
  <c r="AU138"/>
  <c r="AV138"/>
  <c r="AW138"/>
  <c r="AX138"/>
  <c r="AY138"/>
  <c r="AZ138"/>
  <c r="BA138"/>
  <c r="BB138"/>
  <c r="BC138"/>
  <c r="BD138"/>
  <c r="BE138"/>
  <c r="BF138"/>
  <c r="BG138"/>
  <c r="BH138"/>
  <c r="AF139"/>
  <c r="AG139"/>
  <c r="AH139"/>
  <c r="AI139"/>
  <c r="AJ139"/>
  <c r="AK139"/>
  <c r="AL139"/>
  <c r="AM139"/>
  <c r="AN139"/>
  <c r="AO139"/>
  <c r="AP139"/>
  <c r="AQ139"/>
  <c r="AR139"/>
  <c r="AS139"/>
  <c r="AU139"/>
  <c r="AV139"/>
  <c r="AW139"/>
  <c r="AX139"/>
  <c r="AY139"/>
  <c r="AZ139"/>
  <c r="BA139"/>
  <c r="BB139"/>
  <c r="BC139"/>
  <c r="BD139"/>
  <c r="BE139"/>
  <c r="BF139"/>
  <c r="BG139"/>
  <c r="BH139"/>
  <c r="AF141"/>
  <c r="AG141"/>
  <c r="AH141"/>
  <c r="AI141"/>
  <c r="AJ141"/>
  <c r="AK141"/>
  <c r="AL141"/>
  <c r="AM141"/>
  <c r="AN141"/>
  <c r="AO141"/>
  <c r="AP141"/>
  <c r="AQ141"/>
  <c r="AR141"/>
  <c r="AS141"/>
  <c r="AU141"/>
  <c r="AV141"/>
  <c r="AW141"/>
  <c r="AX141"/>
  <c r="AY141"/>
  <c r="AZ141"/>
  <c r="BA141"/>
  <c r="BB141"/>
  <c r="BC141"/>
  <c r="BD141"/>
  <c r="BE141"/>
  <c r="BF141"/>
  <c r="BG141"/>
  <c r="BH141"/>
  <c r="AF142"/>
  <c r="AG142"/>
  <c r="AH142"/>
  <c r="AI142"/>
  <c r="AJ142"/>
  <c r="AK142"/>
  <c r="AL142"/>
  <c r="AM142"/>
  <c r="AN142"/>
  <c r="AO142"/>
  <c r="AP142"/>
  <c r="AQ142"/>
  <c r="AR142"/>
  <c r="AS142"/>
  <c r="AU142"/>
  <c r="AV142"/>
  <c r="AW142"/>
  <c r="AX142"/>
  <c r="AY142"/>
  <c r="AZ142"/>
  <c r="BA142"/>
  <c r="BB142"/>
  <c r="BC142"/>
  <c r="BD142"/>
  <c r="BE142"/>
  <c r="BF142"/>
  <c r="BG142"/>
  <c r="BH142"/>
  <c r="AF143"/>
  <c r="AG143"/>
  <c r="AH143"/>
  <c r="AI143"/>
  <c r="AJ143"/>
  <c r="AK143"/>
  <c r="AL143"/>
  <c r="AM143"/>
  <c r="AN143"/>
  <c r="AO143"/>
  <c r="AP143"/>
  <c r="AQ143"/>
  <c r="AR143"/>
  <c r="AS143"/>
  <c r="AU143"/>
  <c r="AV143"/>
  <c r="AW143"/>
  <c r="AX143"/>
  <c r="AY143"/>
  <c r="AZ143"/>
  <c r="BA143"/>
  <c r="BB143"/>
  <c r="BC143"/>
  <c r="BD143"/>
  <c r="BE143"/>
  <c r="BF143"/>
  <c r="BG143"/>
  <c r="BH143"/>
  <c r="AF144"/>
  <c r="AG144"/>
  <c r="AH144"/>
  <c r="AI144"/>
  <c r="AJ144"/>
  <c r="AK144"/>
  <c r="AL144"/>
  <c r="AM144"/>
  <c r="AN144"/>
  <c r="AO144"/>
  <c r="AP144"/>
  <c r="AQ144"/>
  <c r="AR144"/>
  <c r="AS144"/>
  <c r="AU144"/>
  <c r="AV144"/>
  <c r="AW144"/>
  <c r="AX144"/>
  <c r="AY144"/>
  <c r="AZ144"/>
  <c r="BA144"/>
  <c r="BB144"/>
  <c r="BC144"/>
  <c r="BD144"/>
  <c r="BE144"/>
  <c r="BF144"/>
  <c r="BG144"/>
  <c r="BH144"/>
  <c r="AF145"/>
  <c r="AG145"/>
  <c r="AH145"/>
  <c r="AI145"/>
  <c r="AJ145"/>
  <c r="AK145"/>
  <c r="AL145"/>
  <c r="AM145"/>
  <c r="AN145"/>
  <c r="AO145"/>
  <c r="AP145"/>
  <c r="AQ145"/>
  <c r="AR145"/>
  <c r="AS145"/>
  <c r="AU145"/>
  <c r="AV145"/>
  <c r="AW145"/>
  <c r="AX145"/>
  <c r="AY145"/>
  <c r="AZ145"/>
  <c r="BA145"/>
  <c r="BB145"/>
  <c r="BC145"/>
  <c r="BD145"/>
  <c r="BE145"/>
  <c r="BF145"/>
  <c r="BG145"/>
  <c r="BH145"/>
  <c r="AF146"/>
  <c r="AG146"/>
  <c r="AH146"/>
  <c r="AI146"/>
  <c r="AJ146"/>
  <c r="AK146"/>
  <c r="AL146"/>
  <c r="AM146"/>
  <c r="AN146"/>
  <c r="AO146"/>
  <c r="AP146"/>
  <c r="AQ146"/>
  <c r="AR146"/>
  <c r="AS146"/>
  <c r="AU146"/>
  <c r="AV146"/>
  <c r="AW146"/>
  <c r="AX146"/>
  <c r="AY146"/>
  <c r="AZ146"/>
  <c r="BA146"/>
  <c r="BB146"/>
  <c r="BC146"/>
  <c r="BD146"/>
  <c r="BE146"/>
  <c r="BF146"/>
  <c r="BG146"/>
  <c r="BH146"/>
  <c r="AF147"/>
  <c r="AG147"/>
  <c r="AH147"/>
  <c r="AI147"/>
  <c r="AJ147"/>
  <c r="AK147"/>
  <c r="AL147"/>
  <c r="AM147"/>
  <c r="AN147"/>
  <c r="AO147"/>
  <c r="AP147"/>
  <c r="AQ147"/>
  <c r="AR147"/>
  <c r="AS147"/>
  <c r="AU147"/>
  <c r="AV147"/>
  <c r="AW147"/>
  <c r="AX147"/>
  <c r="AY147"/>
  <c r="AZ147"/>
  <c r="BA147"/>
  <c r="BB147"/>
  <c r="BC147"/>
  <c r="BD147"/>
  <c r="BE147"/>
  <c r="BF147"/>
  <c r="BG147"/>
  <c r="BH147"/>
  <c r="AF148"/>
  <c r="AG148"/>
  <c r="AH148"/>
  <c r="AI148"/>
  <c r="AJ148"/>
  <c r="AK148"/>
  <c r="AL148"/>
  <c r="AM148"/>
  <c r="AN148"/>
  <c r="AO148"/>
  <c r="AP148"/>
  <c r="AQ148"/>
  <c r="AR148"/>
  <c r="AS148"/>
  <c r="AU148"/>
  <c r="AV148"/>
  <c r="AW148"/>
  <c r="AX148"/>
  <c r="AY148"/>
  <c r="AZ148"/>
  <c r="BA148"/>
  <c r="BB148"/>
  <c r="BC148"/>
  <c r="BD148"/>
  <c r="BE148"/>
  <c r="BF148"/>
  <c r="BG148"/>
  <c r="BH148"/>
  <c r="AF149"/>
  <c r="AG149"/>
  <c r="AH149"/>
  <c r="AI149"/>
  <c r="AJ149"/>
  <c r="AK149"/>
  <c r="AL149"/>
  <c r="AM149"/>
  <c r="AN149"/>
  <c r="AO149"/>
  <c r="AP149"/>
  <c r="AQ149"/>
  <c r="AR149"/>
  <c r="AS149"/>
  <c r="AU149"/>
  <c r="AV149"/>
  <c r="AW149"/>
  <c r="AX149"/>
  <c r="AY149"/>
  <c r="AZ149"/>
  <c r="BA149"/>
  <c r="BB149"/>
  <c r="BC149"/>
  <c r="BD149"/>
  <c r="BE149"/>
  <c r="BF149"/>
  <c r="BG149"/>
  <c r="BH149"/>
  <c r="AF150"/>
  <c r="AG150"/>
  <c r="AH150"/>
  <c r="AI150"/>
  <c r="AJ150"/>
  <c r="AK150"/>
  <c r="AL150"/>
  <c r="AM150"/>
  <c r="AN150"/>
  <c r="AO150"/>
  <c r="AP150"/>
  <c r="AQ150"/>
  <c r="AR150"/>
  <c r="AS150"/>
  <c r="AU150"/>
  <c r="AV150"/>
  <c r="AW150"/>
  <c r="AX150"/>
  <c r="AY150"/>
  <c r="AZ150"/>
  <c r="BA150"/>
  <c r="BB150"/>
  <c r="BC150"/>
  <c r="BD150"/>
  <c r="BE150"/>
  <c r="BF150"/>
  <c r="BG150"/>
  <c r="BH150"/>
  <c r="AF152"/>
  <c r="AG152"/>
  <c r="AH152"/>
  <c r="AI152"/>
  <c r="AJ152"/>
  <c r="AK152"/>
  <c r="AL152"/>
  <c r="AM152"/>
  <c r="AN152"/>
  <c r="AO152"/>
  <c r="AP152"/>
  <c r="AQ152"/>
  <c r="AR152"/>
  <c r="AS152"/>
  <c r="AU152"/>
  <c r="AV152"/>
  <c r="AW152"/>
  <c r="AX152"/>
  <c r="AY152"/>
  <c r="AZ152"/>
  <c r="BA152"/>
  <c r="BB152"/>
  <c r="BC152"/>
  <c r="BD152"/>
  <c r="BE152"/>
  <c r="BF152"/>
  <c r="BG152"/>
  <c r="BH152"/>
  <c r="AF153"/>
  <c r="AG153"/>
  <c r="AH153"/>
  <c r="AI153"/>
  <c r="AJ153"/>
  <c r="AK153"/>
  <c r="AL153"/>
  <c r="AM153"/>
  <c r="AN153"/>
  <c r="AO153"/>
  <c r="AP153"/>
  <c r="AQ153"/>
  <c r="AR153"/>
  <c r="AS153"/>
  <c r="AU153"/>
  <c r="AV153"/>
  <c r="AW153"/>
  <c r="AX153"/>
  <c r="AY153"/>
  <c r="AZ153"/>
  <c r="BA153"/>
  <c r="BB153"/>
  <c r="BC153"/>
  <c r="BD153"/>
  <c r="BE153"/>
  <c r="BF153"/>
  <c r="BG153"/>
  <c r="BH153"/>
  <c r="AF154"/>
  <c r="AG154"/>
  <c r="AH154"/>
  <c r="AI154"/>
  <c r="AJ154"/>
  <c r="AK154"/>
  <c r="AL154"/>
  <c r="AM154"/>
  <c r="AN154"/>
  <c r="AO154"/>
  <c r="AP154"/>
  <c r="AQ154"/>
  <c r="AR154"/>
  <c r="AS154"/>
  <c r="AU154"/>
  <c r="AV154"/>
  <c r="AW154"/>
  <c r="AX154"/>
  <c r="AY154"/>
  <c r="AZ154"/>
  <c r="BA154"/>
  <c r="BB154"/>
  <c r="BC154"/>
  <c r="BD154"/>
  <c r="BE154"/>
  <c r="BF154"/>
  <c r="BG154"/>
  <c r="BH154"/>
  <c r="AF155"/>
  <c r="AG155"/>
  <c r="AH155"/>
  <c r="AI155"/>
  <c r="AJ155"/>
  <c r="AK155"/>
  <c r="AL155"/>
  <c r="AM155"/>
  <c r="AN155"/>
  <c r="AO155"/>
  <c r="AP155"/>
  <c r="AQ155"/>
  <c r="AR155"/>
  <c r="AS155"/>
  <c r="AU155"/>
  <c r="AV155"/>
  <c r="AW155"/>
  <c r="AX155"/>
  <c r="AY155"/>
  <c r="AZ155"/>
  <c r="BA155"/>
  <c r="BB155"/>
  <c r="BC155"/>
  <c r="BD155"/>
  <c r="BE155"/>
  <c r="BF155"/>
  <c r="BG155"/>
  <c r="BH155"/>
  <c r="AF156"/>
  <c r="AG156"/>
  <c r="AH156"/>
  <c r="AI156"/>
  <c r="AJ156"/>
  <c r="AK156"/>
  <c r="AL156"/>
  <c r="AM156"/>
  <c r="AN156"/>
  <c r="AO156"/>
  <c r="AP156"/>
  <c r="AQ156"/>
  <c r="AR156"/>
  <c r="AS156"/>
  <c r="AU156"/>
  <c r="AV156"/>
  <c r="AW156"/>
  <c r="AX156"/>
  <c r="AY156"/>
  <c r="AZ156"/>
  <c r="BA156"/>
  <c r="BB156"/>
  <c r="BC156"/>
  <c r="BD156"/>
  <c r="BE156"/>
  <c r="BF156"/>
  <c r="BG156"/>
  <c r="BH156"/>
  <c r="AF157"/>
  <c r="AG157"/>
  <c r="AH157"/>
  <c r="AI157"/>
  <c r="AJ157"/>
  <c r="AK157"/>
  <c r="AL157"/>
  <c r="AM157"/>
  <c r="AN157"/>
  <c r="AO157"/>
  <c r="AP157"/>
  <c r="AQ157"/>
  <c r="AR157"/>
  <c r="AS157"/>
  <c r="AU157"/>
  <c r="AV157"/>
  <c r="AW157"/>
  <c r="AX157"/>
  <c r="AY157"/>
  <c r="AZ157"/>
  <c r="BA157"/>
  <c r="BB157"/>
  <c r="BC157"/>
  <c r="BD157"/>
  <c r="BE157"/>
  <c r="BF157"/>
  <c r="BG157"/>
  <c r="BH157"/>
  <c r="AF158"/>
  <c r="AG158"/>
  <c r="AH158"/>
  <c r="AI158"/>
  <c r="AJ158"/>
  <c r="AK158"/>
  <c r="AL158"/>
  <c r="AM158"/>
  <c r="AN158"/>
  <c r="AO158"/>
  <c r="AP158"/>
  <c r="AQ158"/>
  <c r="AR158"/>
  <c r="AS158"/>
  <c r="AU158"/>
  <c r="AV158"/>
  <c r="AW158"/>
  <c r="AX158"/>
  <c r="AY158"/>
  <c r="AZ158"/>
  <c r="BA158"/>
  <c r="BB158"/>
  <c r="BC158"/>
  <c r="BD158"/>
  <c r="BE158"/>
  <c r="BF158"/>
  <c r="BG158"/>
  <c r="BH158"/>
  <c r="AF159"/>
  <c r="AG159"/>
  <c r="AH159"/>
  <c r="AI159"/>
  <c r="AJ159"/>
  <c r="AK159"/>
  <c r="AL159"/>
  <c r="AM159"/>
  <c r="AN159"/>
  <c r="AO159"/>
  <c r="AP159"/>
  <c r="AQ159"/>
  <c r="AR159"/>
  <c r="AS159"/>
  <c r="AU159"/>
  <c r="AV159"/>
  <c r="AW159"/>
  <c r="AX159"/>
  <c r="AY159"/>
  <c r="AZ159"/>
  <c r="BA159"/>
  <c r="BB159"/>
  <c r="BC159"/>
  <c r="BD159"/>
  <c r="BE159"/>
  <c r="BF159"/>
  <c r="BG159"/>
  <c r="BH159"/>
  <c r="AF160"/>
  <c r="AG160"/>
  <c r="AH160"/>
  <c r="AI160"/>
  <c r="AJ160"/>
  <c r="AK160"/>
  <c r="AL160"/>
  <c r="AM160"/>
  <c r="AN160"/>
  <c r="AO160"/>
  <c r="AP160"/>
  <c r="AQ160"/>
  <c r="AR160"/>
  <c r="AS160"/>
  <c r="AU160"/>
  <c r="AV160"/>
  <c r="AW160"/>
  <c r="AX160"/>
  <c r="AY160"/>
  <c r="AZ160"/>
  <c r="BA160"/>
  <c r="BB160"/>
  <c r="BC160"/>
  <c r="BD160"/>
  <c r="BE160"/>
  <c r="BF160"/>
  <c r="BG160"/>
  <c r="BH160"/>
  <c r="AF161"/>
  <c r="AG161"/>
  <c r="AH161"/>
  <c r="AI161"/>
  <c r="AJ161"/>
  <c r="AK161"/>
  <c r="AL161"/>
  <c r="AM161"/>
  <c r="AN161"/>
  <c r="AO161"/>
  <c r="AP161"/>
  <c r="AQ161"/>
  <c r="AR161"/>
  <c r="AS161"/>
  <c r="AU161"/>
  <c r="AV161"/>
  <c r="AW161"/>
  <c r="AX161"/>
  <c r="AY161"/>
  <c r="AZ161"/>
  <c r="BA161"/>
  <c r="BB161"/>
  <c r="BC161"/>
  <c r="BD161"/>
  <c r="BE161"/>
  <c r="BF161"/>
  <c r="BG161"/>
  <c r="BH161"/>
  <c r="AF163"/>
  <c r="AG163"/>
  <c r="AH163"/>
  <c r="AI163"/>
  <c r="AJ163"/>
  <c r="AK163"/>
  <c r="AL163"/>
  <c r="AM163"/>
  <c r="AN163"/>
  <c r="AO163"/>
  <c r="AP163"/>
  <c r="AQ163"/>
  <c r="AR163"/>
  <c r="AS163"/>
  <c r="AU163"/>
  <c r="AV163"/>
  <c r="AW163"/>
  <c r="AX163"/>
  <c r="AY163"/>
  <c r="AZ163"/>
  <c r="BA163"/>
  <c r="BB163"/>
  <c r="BC163"/>
  <c r="BD163"/>
  <c r="BE163"/>
  <c r="BF163"/>
  <c r="BG163"/>
  <c r="BH163"/>
  <c r="AF164"/>
  <c r="AG164"/>
  <c r="AH164"/>
  <c r="AI164"/>
  <c r="AJ164"/>
  <c r="AK164"/>
  <c r="AL164"/>
  <c r="AM164"/>
  <c r="AN164"/>
  <c r="AO164"/>
  <c r="AP164"/>
  <c r="AQ164"/>
  <c r="AR164"/>
  <c r="AS164"/>
  <c r="AU164"/>
  <c r="AV164"/>
  <c r="AW164"/>
  <c r="AX164"/>
  <c r="AY164"/>
  <c r="AZ164"/>
  <c r="BA164"/>
  <c r="BB164"/>
  <c r="BC164"/>
  <c r="BD164"/>
  <c r="BE164"/>
  <c r="BF164"/>
  <c r="BG164"/>
  <c r="BH164"/>
  <c r="AF165"/>
  <c r="AG165"/>
  <c r="AH165"/>
  <c r="AI165"/>
  <c r="AJ165"/>
  <c r="AK165"/>
  <c r="AL165"/>
  <c r="AM165"/>
  <c r="AN165"/>
  <c r="AO165"/>
  <c r="AP165"/>
  <c r="AQ165"/>
  <c r="AR165"/>
  <c r="AS165"/>
  <c r="AU165"/>
  <c r="AV165"/>
  <c r="AW165"/>
  <c r="AX165"/>
  <c r="AY165"/>
  <c r="AZ165"/>
  <c r="BA165"/>
  <c r="BB165"/>
  <c r="BC165"/>
  <c r="BD165"/>
  <c r="BE165"/>
  <c r="BF165"/>
  <c r="BG165"/>
  <c r="BH165"/>
  <c r="AF166"/>
  <c r="AG166"/>
  <c r="AH166"/>
  <c r="AI166"/>
  <c r="AJ166"/>
  <c r="AK166"/>
  <c r="AL166"/>
  <c r="AM166"/>
  <c r="AN166"/>
  <c r="AO166"/>
  <c r="AP166"/>
  <c r="AQ166"/>
  <c r="AR166"/>
  <c r="AS166"/>
  <c r="AU166"/>
  <c r="AV166"/>
  <c r="AW166"/>
  <c r="AX166"/>
  <c r="AY166"/>
  <c r="AZ166"/>
  <c r="BA166"/>
  <c r="BB166"/>
  <c r="BC166"/>
  <c r="BD166"/>
  <c r="BE166"/>
  <c r="BF166"/>
  <c r="BG166"/>
  <c r="BH166"/>
  <c r="AF167"/>
  <c r="AG167"/>
  <c r="AH167"/>
  <c r="AI167"/>
  <c r="AJ167"/>
  <c r="AK167"/>
  <c r="AL167"/>
  <c r="AM167"/>
  <c r="AN167"/>
  <c r="AO167"/>
  <c r="AP167"/>
  <c r="AQ167"/>
  <c r="AR167"/>
  <c r="AS167"/>
  <c r="AU167"/>
  <c r="AV167"/>
  <c r="AW167"/>
  <c r="AX167"/>
  <c r="AY167"/>
  <c r="AZ167"/>
  <c r="BA167"/>
  <c r="BB167"/>
  <c r="BC167"/>
  <c r="BD167"/>
  <c r="BE167"/>
  <c r="BF167"/>
  <c r="BG167"/>
  <c r="BH167"/>
  <c r="AF168"/>
  <c r="AG168"/>
  <c r="AH168"/>
  <c r="AI168"/>
  <c r="AJ168"/>
  <c r="AK168"/>
  <c r="AL168"/>
  <c r="AM168"/>
  <c r="AN168"/>
  <c r="AO168"/>
  <c r="AP168"/>
  <c r="AQ168"/>
  <c r="AR168"/>
  <c r="AS168"/>
  <c r="AU168"/>
  <c r="AV168"/>
  <c r="AW168"/>
  <c r="AX168"/>
  <c r="AY168"/>
  <c r="AZ168"/>
  <c r="BA168"/>
  <c r="BB168"/>
  <c r="BC168"/>
  <c r="BD168"/>
  <c r="BE168"/>
  <c r="BF168"/>
  <c r="BG168"/>
  <c r="BH168"/>
  <c r="AF169"/>
  <c r="AG169"/>
  <c r="AH169"/>
  <c r="AI169"/>
  <c r="AJ169"/>
  <c r="AK169"/>
  <c r="AL169"/>
  <c r="AM169"/>
  <c r="AN169"/>
  <c r="AO169"/>
  <c r="AP169"/>
  <c r="AQ169"/>
  <c r="AR169"/>
  <c r="AS169"/>
  <c r="AU169"/>
  <c r="AV169"/>
  <c r="AW169"/>
  <c r="AX169"/>
  <c r="AY169"/>
  <c r="AZ169"/>
  <c r="BA169"/>
  <c r="BB169"/>
  <c r="BC169"/>
  <c r="BD169"/>
  <c r="BE169"/>
  <c r="BF169"/>
  <c r="BG169"/>
  <c r="BH169"/>
  <c r="AF170"/>
  <c r="AG170"/>
  <c r="AH170"/>
  <c r="AI170"/>
  <c r="AJ170"/>
  <c r="AK170"/>
  <c r="AL170"/>
  <c r="AM170"/>
  <c r="AN170"/>
  <c r="AO170"/>
  <c r="AP170"/>
  <c r="AQ170"/>
  <c r="AR170"/>
  <c r="AS170"/>
  <c r="AU170"/>
  <c r="AV170"/>
  <c r="AW170"/>
  <c r="AX170"/>
  <c r="AY170"/>
  <c r="AZ170"/>
  <c r="BA170"/>
  <c r="BB170"/>
  <c r="BC170"/>
  <c r="BD170"/>
  <c r="BE170"/>
  <c r="BF170"/>
  <c r="BG170"/>
  <c r="BH170"/>
  <c r="AF171"/>
  <c r="AG171"/>
  <c r="AH171"/>
  <c r="AI171"/>
  <c r="AJ171"/>
  <c r="AK171"/>
  <c r="AL171"/>
  <c r="AM171"/>
  <c r="AN171"/>
  <c r="AO171"/>
  <c r="AP171"/>
  <c r="AQ171"/>
  <c r="AR171"/>
  <c r="AS171"/>
  <c r="AU171"/>
  <c r="AV171"/>
  <c r="AW171"/>
  <c r="AX171"/>
  <c r="AY171"/>
  <c r="AZ171"/>
  <c r="BA171"/>
  <c r="BB171"/>
  <c r="BC171"/>
  <c r="BD171"/>
  <c r="BE171"/>
  <c r="BF171"/>
  <c r="BG171"/>
  <c r="BH171"/>
  <c r="AF172"/>
  <c r="AG172"/>
  <c r="AH172"/>
  <c r="AI172"/>
  <c r="AJ172"/>
  <c r="AK172"/>
  <c r="AL172"/>
  <c r="AM172"/>
  <c r="AN172"/>
  <c r="AO172"/>
  <c r="AP172"/>
  <c r="AQ172"/>
  <c r="AR172"/>
  <c r="AS172"/>
  <c r="AU172"/>
  <c r="AV172"/>
  <c r="AW172"/>
  <c r="AX172"/>
  <c r="AY172"/>
  <c r="AZ172"/>
  <c r="BA172"/>
  <c r="BB172"/>
  <c r="BC172"/>
  <c r="BD172"/>
  <c r="BE172"/>
  <c r="BF172"/>
  <c r="BG172"/>
  <c r="BH172"/>
  <c r="AF174"/>
  <c r="AG174"/>
  <c r="AH174"/>
  <c r="AI174"/>
  <c r="AJ174"/>
  <c r="AK174"/>
  <c r="AL174"/>
  <c r="AM174"/>
  <c r="AN174"/>
  <c r="AO174"/>
  <c r="AP174"/>
  <c r="AQ174"/>
  <c r="AR174"/>
  <c r="AS174"/>
  <c r="AU174"/>
  <c r="AV174"/>
  <c r="AW174"/>
  <c r="AX174"/>
  <c r="AY174"/>
  <c r="AZ174"/>
  <c r="BA174"/>
  <c r="BB174"/>
  <c r="BC174"/>
  <c r="BD174"/>
  <c r="BE174"/>
  <c r="BF174"/>
  <c r="BG174"/>
  <c r="BH174"/>
  <c r="AF175"/>
  <c r="AG175"/>
  <c r="AH175"/>
  <c r="AI175"/>
  <c r="AJ175"/>
  <c r="AK175"/>
  <c r="AL175"/>
  <c r="AM175"/>
  <c r="AN175"/>
  <c r="AO175"/>
  <c r="AP175"/>
  <c r="AQ175"/>
  <c r="AR175"/>
  <c r="AS175"/>
  <c r="AU175"/>
  <c r="AV175"/>
  <c r="AW175"/>
  <c r="AX175"/>
  <c r="AY175"/>
  <c r="AZ175"/>
  <c r="BA175"/>
  <c r="BB175"/>
  <c r="BC175"/>
  <c r="BD175"/>
  <c r="BE175"/>
  <c r="BF175"/>
  <c r="BG175"/>
  <c r="BH175"/>
  <c r="AF176"/>
  <c r="AG176"/>
  <c r="AH176"/>
  <c r="AI176"/>
  <c r="AJ176"/>
  <c r="AK176"/>
  <c r="AL176"/>
  <c r="AM176"/>
  <c r="AN176"/>
  <c r="AO176"/>
  <c r="AP176"/>
  <c r="AQ176"/>
  <c r="AR176"/>
  <c r="AS176"/>
  <c r="AU176"/>
  <c r="AV176"/>
  <c r="AW176"/>
  <c r="AX176"/>
  <c r="AY176"/>
  <c r="AZ176"/>
  <c r="BA176"/>
  <c r="BB176"/>
  <c r="BC176"/>
  <c r="BD176"/>
  <c r="BE176"/>
  <c r="BF176"/>
  <c r="BG176"/>
  <c r="BH176"/>
  <c r="AF177"/>
  <c r="AG177"/>
  <c r="AH177"/>
  <c r="AI177"/>
  <c r="AJ177"/>
  <c r="AK177"/>
  <c r="AL177"/>
  <c r="AM177"/>
  <c r="AN177"/>
  <c r="AO177"/>
  <c r="AP177"/>
  <c r="AQ177"/>
  <c r="AR177"/>
  <c r="AS177"/>
  <c r="AU177"/>
  <c r="AV177"/>
  <c r="AW177"/>
  <c r="AX177"/>
  <c r="AY177"/>
  <c r="AZ177"/>
  <c r="BA177"/>
  <c r="BB177"/>
  <c r="BC177"/>
  <c r="BD177"/>
  <c r="BE177"/>
  <c r="BF177"/>
  <c r="BG177"/>
  <c r="BH177"/>
  <c r="AF178"/>
  <c r="AG178"/>
  <c r="AH178"/>
  <c r="AI178"/>
  <c r="AJ178"/>
  <c r="AK178"/>
  <c r="AL178"/>
  <c r="AM178"/>
  <c r="AN178"/>
  <c r="AO178"/>
  <c r="AP178"/>
  <c r="AQ178"/>
  <c r="AR178"/>
  <c r="AS178"/>
  <c r="AU178"/>
  <c r="AV178"/>
  <c r="AW178"/>
  <c r="AX178"/>
  <c r="AY178"/>
  <c r="AZ178"/>
  <c r="BA178"/>
  <c r="BB178"/>
  <c r="BC178"/>
  <c r="BD178"/>
  <c r="BE178"/>
  <c r="BF178"/>
  <c r="BG178"/>
  <c r="BH178"/>
  <c r="AF179"/>
  <c r="AG179"/>
  <c r="AH179"/>
  <c r="AI179"/>
  <c r="AJ179"/>
  <c r="AK179"/>
  <c r="AL179"/>
  <c r="AM179"/>
  <c r="AN179"/>
  <c r="AO179"/>
  <c r="AP179"/>
  <c r="AQ179"/>
  <c r="AR179"/>
  <c r="AS179"/>
  <c r="AU179"/>
  <c r="AV179"/>
  <c r="AW179"/>
  <c r="AX179"/>
  <c r="AY179"/>
  <c r="AZ179"/>
  <c r="BA179"/>
  <c r="BB179"/>
  <c r="BC179"/>
  <c r="BD179"/>
  <c r="BE179"/>
  <c r="BF179"/>
  <c r="BG179"/>
  <c r="BH179"/>
  <c r="AF180"/>
  <c r="AG180"/>
  <c r="AH180"/>
  <c r="AI180"/>
  <c r="AJ180"/>
  <c r="AK180"/>
  <c r="AL180"/>
  <c r="AM180"/>
  <c r="AN180"/>
  <c r="AO180"/>
  <c r="AP180"/>
  <c r="AQ180"/>
  <c r="AR180"/>
  <c r="AS180"/>
  <c r="AU180"/>
  <c r="AV180"/>
  <c r="AW180"/>
  <c r="AX180"/>
  <c r="AY180"/>
  <c r="AZ180"/>
  <c r="BA180"/>
  <c r="BB180"/>
  <c r="BC180"/>
  <c r="BD180"/>
  <c r="BE180"/>
  <c r="BF180"/>
  <c r="BG180"/>
  <c r="BH180"/>
  <c r="AF181"/>
  <c r="AG181"/>
  <c r="AH181"/>
  <c r="AI181"/>
  <c r="AJ181"/>
  <c r="AK181"/>
  <c r="AL181"/>
  <c r="AM181"/>
  <c r="AN181"/>
  <c r="AO181"/>
  <c r="AP181"/>
  <c r="AQ181"/>
  <c r="AR181"/>
  <c r="AS181"/>
  <c r="AU181"/>
  <c r="AV181"/>
  <c r="AW181"/>
  <c r="AX181"/>
  <c r="AY181"/>
  <c r="AZ181"/>
  <c r="BA181"/>
  <c r="BB181"/>
  <c r="BC181"/>
  <c r="BD181"/>
  <c r="BE181"/>
  <c r="BF181"/>
  <c r="BG181"/>
  <c r="BH181"/>
  <c r="AF182"/>
  <c r="AG182"/>
  <c r="AH182"/>
  <c r="AI182"/>
  <c r="AJ182"/>
  <c r="AK182"/>
  <c r="AL182"/>
  <c r="AM182"/>
  <c r="AN182"/>
  <c r="AO182"/>
  <c r="AP182"/>
  <c r="AQ182"/>
  <c r="AR182"/>
  <c r="AS182"/>
  <c r="AU182"/>
  <c r="AV182"/>
  <c r="AW182"/>
  <c r="AX182"/>
  <c r="AY182"/>
  <c r="AZ182"/>
  <c r="BA182"/>
  <c r="BB182"/>
  <c r="BC182"/>
  <c r="BD182"/>
  <c r="BE182"/>
  <c r="BF182"/>
  <c r="BG182"/>
  <c r="BH182"/>
  <c r="AF183"/>
  <c r="AG183"/>
  <c r="AH183"/>
  <c r="AI183"/>
  <c r="AJ183"/>
  <c r="AK183"/>
  <c r="AL183"/>
  <c r="AM183"/>
  <c r="AN183"/>
  <c r="AO183"/>
  <c r="AP183"/>
  <c r="AQ183"/>
  <c r="AR183"/>
  <c r="AS183"/>
  <c r="AU183"/>
  <c r="AV183"/>
  <c r="AW183"/>
  <c r="AX183"/>
  <c r="AY183"/>
  <c r="AZ183"/>
  <c r="BA183"/>
  <c r="BB183"/>
  <c r="BC183"/>
  <c r="BD183"/>
  <c r="BE183"/>
  <c r="BF183"/>
  <c r="BG183"/>
  <c r="BH183"/>
  <c r="AF185"/>
  <c r="AG185"/>
  <c r="AH185"/>
  <c r="AI185"/>
  <c r="AJ185"/>
  <c r="AK185"/>
  <c r="AL185"/>
  <c r="AM185"/>
  <c r="AN185"/>
  <c r="AO185"/>
  <c r="AP185"/>
  <c r="AQ185"/>
  <c r="AR185"/>
  <c r="AS185"/>
  <c r="AU185"/>
  <c r="AV185"/>
  <c r="AW185"/>
  <c r="AX185"/>
  <c r="AY185"/>
  <c r="AZ185"/>
  <c r="BA185"/>
  <c r="BB185"/>
  <c r="BC185"/>
  <c r="BD185"/>
  <c r="BE185"/>
  <c r="BF185"/>
  <c r="BG185"/>
  <c r="BH185"/>
  <c r="AF186"/>
  <c r="AG186"/>
  <c r="AH186"/>
  <c r="AI186"/>
  <c r="AJ186"/>
  <c r="AK186"/>
  <c r="AL186"/>
  <c r="AM186"/>
  <c r="AN186"/>
  <c r="AO186"/>
  <c r="AP186"/>
  <c r="AQ186"/>
  <c r="AR186"/>
  <c r="AS186"/>
  <c r="AU186"/>
  <c r="AV186"/>
  <c r="AW186"/>
  <c r="AX186"/>
  <c r="AY186"/>
  <c r="AZ186"/>
  <c r="BA186"/>
  <c r="BB186"/>
  <c r="BC186"/>
  <c r="BD186"/>
  <c r="BE186"/>
  <c r="BF186"/>
  <c r="BG186"/>
  <c r="BH186"/>
  <c r="AF187"/>
  <c r="AG187"/>
  <c r="AH187"/>
  <c r="AI187"/>
  <c r="AJ187"/>
  <c r="AK187"/>
  <c r="AL187"/>
  <c r="AM187"/>
  <c r="AN187"/>
  <c r="AO187"/>
  <c r="AP187"/>
  <c r="AQ187"/>
  <c r="AR187"/>
  <c r="AS187"/>
  <c r="AU187"/>
  <c r="AV187"/>
  <c r="AW187"/>
  <c r="AX187"/>
  <c r="AY187"/>
  <c r="AZ187"/>
  <c r="BA187"/>
  <c r="BB187"/>
  <c r="BC187"/>
  <c r="BD187"/>
  <c r="BE187"/>
  <c r="BF187"/>
  <c r="BG187"/>
  <c r="BH187"/>
  <c r="AF188"/>
  <c r="AG188"/>
  <c r="AH188"/>
  <c r="AI188"/>
  <c r="AJ188"/>
  <c r="AK188"/>
  <c r="AL188"/>
  <c r="AM188"/>
  <c r="AN188"/>
  <c r="AO188"/>
  <c r="AP188"/>
  <c r="AQ188"/>
  <c r="AR188"/>
  <c r="AS188"/>
  <c r="AU188"/>
  <c r="AV188"/>
  <c r="AW188"/>
  <c r="AX188"/>
  <c r="AY188"/>
  <c r="AZ188"/>
  <c r="BA188"/>
  <c r="BB188"/>
  <c r="BC188"/>
  <c r="BD188"/>
  <c r="BE188"/>
  <c r="BF188"/>
  <c r="BG188"/>
  <c r="BH188"/>
  <c r="AF189"/>
  <c r="AG189"/>
  <c r="AH189"/>
  <c r="AI189"/>
  <c r="AJ189"/>
  <c r="AK189"/>
  <c r="AL189"/>
  <c r="AM189"/>
  <c r="AN189"/>
  <c r="AO189"/>
  <c r="AP189"/>
  <c r="AQ189"/>
  <c r="AR189"/>
  <c r="AS189"/>
  <c r="AU189"/>
  <c r="AV189"/>
  <c r="AW189"/>
  <c r="AX189"/>
  <c r="AY189"/>
  <c r="AZ189"/>
  <c r="BA189"/>
  <c r="BB189"/>
  <c r="BC189"/>
  <c r="BD189"/>
  <c r="BE189"/>
  <c r="BF189"/>
  <c r="BG189"/>
  <c r="BH189"/>
  <c r="AF190"/>
  <c r="AG190"/>
  <c r="AH190"/>
  <c r="AI190"/>
  <c r="AJ190"/>
  <c r="AK190"/>
  <c r="AL190"/>
  <c r="AM190"/>
  <c r="AN190"/>
  <c r="AO190"/>
  <c r="AP190"/>
  <c r="AQ190"/>
  <c r="AR190"/>
  <c r="AS190"/>
  <c r="AU190"/>
  <c r="AV190"/>
  <c r="AW190"/>
  <c r="AX190"/>
  <c r="AY190"/>
  <c r="AZ190"/>
  <c r="BA190"/>
  <c r="BB190"/>
  <c r="BC190"/>
  <c r="BD190"/>
  <c r="BE190"/>
  <c r="BF190"/>
  <c r="BG190"/>
  <c r="BH190"/>
  <c r="AF191"/>
  <c r="AG191"/>
  <c r="AH191"/>
  <c r="AI191"/>
  <c r="AJ191"/>
  <c r="AK191"/>
  <c r="AL191"/>
  <c r="AM191"/>
  <c r="AN191"/>
  <c r="AO191"/>
  <c r="AP191"/>
  <c r="AQ191"/>
  <c r="AR191"/>
  <c r="AS191"/>
  <c r="AU191"/>
  <c r="AV191"/>
  <c r="AW191"/>
  <c r="AX191"/>
  <c r="AY191"/>
  <c r="AZ191"/>
  <c r="BA191"/>
  <c r="BB191"/>
  <c r="BC191"/>
  <c r="BD191"/>
  <c r="BE191"/>
  <c r="BF191"/>
  <c r="BG191"/>
  <c r="BH191"/>
  <c r="AF192"/>
  <c r="AG192"/>
  <c r="AH192"/>
  <c r="AI192"/>
  <c r="AJ192"/>
  <c r="AK192"/>
  <c r="AL192"/>
  <c r="AM192"/>
  <c r="AN192"/>
  <c r="AO192"/>
  <c r="AP192"/>
  <c r="AQ192"/>
  <c r="AR192"/>
  <c r="AS192"/>
  <c r="AU192"/>
  <c r="AV192"/>
  <c r="AW192"/>
  <c r="AX192"/>
  <c r="AY192"/>
  <c r="AZ192"/>
  <c r="BA192"/>
  <c r="BB192"/>
  <c r="BC192"/>
  <c r="BD192"/>
  <c r="BE192"/>
  <c r="BF192"/>
  <c r="BG192"/>
  <c r="BH192"/>
  <c r="AF193"/>
  <c r="AG193"/>
  <c r="AH193"/>
  <c r="AI193"/>
  <c r="AJ193"/>
  <c r="AK193"/>
  <c r="AL193"/>
  <c r="AM193"/>
  <c r="AN193"/>
  <c r="AO193"/>
  <c r="AP193"/>
  <c r="AQ193"/>
  <c r="AR193"/>
  <c r="AS193"/>
  <c r="AU193"/>
  <c r="AV193"/>
  <c r="AW193"/>
  <c r="AX193"/>
  <c r="AY193"/>
  <c r="AZ193"/>
  <c r="BA193"/>
  <c r="BB193"/>
  <c r="BC193"/>
  <c r="BD193"/>
  <c r="BE193"/>
  <c r="BF193"/>
  <c r="BG193"/>
  <c r="BH193"/>
  <c r="AF194"/>
  <c r="AG194"/>
  <c r="AH194"/>
  <c r="AI194"/>
  <c r="AJ194"/>
  <c r="AK194"/>
  <c r="AL194"/>
  <c r="AM194"/>
  <c r="AN194"/>
  <c r="AO194"/>
  <c r="AP194"/>
  <c r="AQ194"/>
  <c r="AR194"/>
  <c r="AS194"/>
  <c r="AU194"/>
  <c r="AV194"/>
  <c r="AW194"/>
  <c r="AX194"/>
  <c r="AY194"/>
  <c r="AZ194"/>
  <c r="BA194"/>
  <c r="BB194"/>
  <c r="BC194"/>
  <c r="BD194"/>
  <c r="BE194"/>
  <c r="BF194"/>
  <c r="BG194"/>
  <c r="BH194"/>
  <c r="AF196"/>
  <c r="AG196"/>
  <c r="AH196"/>
  <c r="AI196"/>
  <c r="AJ196"/>
  <c r="AK196"/>
  <c r="AL196"/>
  <c r="AM196"/>
  <c r="AN196"/>
  <c r="AO196"/>
  <c r="AP196"/>
  <c r="AQ196"/>
  <c r="AR196"/>
  <c r="AS196"/>
  <c r="AU196"/>
  <c r="AV196"/>
  <c r="AW196"/>
  <c r="AX196"/>
  <c r="AY196"/>
  <c r="AZ196"/>
  <c r="BA196"/>
  <c r="BB196"/>
  <c r="BC196"/>
  <c r="BD196"/>
  <c r="BE196"/>
  <c r="BF196"/>
  <c r="BG196"/>
  <c r="BH196"/>
  <c r="AF197"/>
  <c r="AG197"/>
  <c r="AH197"/>
  <c r="AI197"/>
  <c r="AJ197"/>
  <c r="AK197"/>
  <c r="AL197"/>
  <c r="AM197"/>
  <c r="AN197"/>
  <c r="AO197"/>
  <c r="AP197"/>
  <c r="AQ197"/>
  <c r="AR197"/>
  <c r="AS197"/>
  <c r="AU197"/>
  <c r="AV197"/>
  <c r="AW197"/>
  <c r="AX197"/>
  <c r="AY197"/>
  <c r="AZ197"/>
  <c r="BA197"/>
  <c r="BB197"/>
  <c r="BC197"/>
  <c r="BD197"/>
  <c r="BE197"/>
  <c r="BF197"/>
  <c r="BG197"/>
  <c r="BH197"/>
  <c r="AF198"/>
  <c r="AG198"/>
  <c r="AH198"/>
  <c r="AI198"/>
  <c r="AJ198"/>
  <c r="AK198"/>
  <c r="AL198"/>
  <c r="AM198"/>
  <c r="AN198"/>
  <c r="AO198"/>
  <c r="AP198"/>
  <c r="AQ198"/>
  <c r="AR198"/>
  <c r="AS198"/>
  <c r="AU198"/>
  <c r="AV198"/>
  <c r="AW198"/>
  <c r="AX198"/>
  <c r="AY198"/>
  <c r="AZ198"/>
  <c r="BA198"/>
  <c r="BB198"/>
  <c r="BC198"/>
  <c r="BD198"/>
  <c r="BE198"/>
  <c r="BF198"/>
  <c r="BG198"/>
  <c r="BH198"/>
  <c r="AF199"/>
  <c r="AG199"/>
  <c r="AH199"/>
  <c r="AI199"/>
  <c r="AJ199"/>
  <c r="AK199"/>
  <c r="AL199"/>
  <c r="AM199"/>
  <c r="AN199"/>
  <c r="AO199"/>
  <c r="AP199"/>
  <c r="AQ199"/>
  <c r="AR199"/>
  <c r="AS199"/>
  <c r="AU199"/>
  <c r="AV199"/>
  <c r="AW199"/>
  <c r="AX199"/>
  <c r="AY199"/>
  <c r="AZ199"/>
  <c r="BA199"/>
  <c r="BB199"/>
  <c r="BC199"/>
  <c r="BD199"/>
  <c r="BE199"/>
  <c r="BF199"/>
  <c r="BG199"/>
  <c r="BH199"/>
  <c r="AF200"/>
  <c r="AG200"/>
  <c r="AH200"/>
  <c r="AI200"/>
  <c r="AJ200"/>
  <c r="AK200"/>
  <c r="AL200"/>
  <c r="AM200"/>
  <c r="AN200"/>
  <c r="AO200"/>
  <c r="AP200"/>
  <c r="AQ200"/>
  <c r="AR200"/>
  <c r="AS200"/>
  <c r="AU200"/>
  <c r="AV200"/>
  <c r="AW200"/>
  <c r="AX200"/>
  <c r="AY200"/>
  <c r="AZ200"/>
  <c r="BA200"/>
  <c r="BB200"/>
  <c r="BC200"/>
  <c r="BD200"/>
  <c r="BE200"/>
  <c r="BF200"/>
  <c r="BG200"/>
  <c r="BH200"/>
  <c r="AF201"/>
  <c r="AG201"/>
  <c r="AH201"/>
  <c r="AI201"/>
  <c r="AJ201"/>
  <c r="AK201"/>
  <c r="AL201"/>
  <c r="AM201"/>
  <c r="AN201"/>
  <c r="AO201"/>
  <c r="AP201"/>
  <c r="AQ201"/>
  <c r="AR201"/>
  <c r="AS201"/>
  <c r="AU201"/>
  <c r="AV201"/>
  <c r="AW201"/>
  <c r="AX201"/>
  <c r="AY201"/>
  <c r="AZ201"/>
  <c r="BA201"/>
  <c r="BB201"/>
  <c r="BC201"/>
  <c r="BD201"/>
  <c r="BE201"/>
  <c r="BF201"/>
  <c r="BG201"/>
  <c r="BH201"/>
  <c r="AF202"/>
  <c r="AG202"/>
  <c r="AH202"/>
  <c r="AI202"/>
  <c r="AJ202"/>
  <c r="AK202"/>
  <c r="AL202"/>
  <c r="AM202"/>
  <c r="AN202"/>
  <c r="AO202"/>
  <c r="AP202"/>
  <c r="AQ202"/>
  <c r="AR202"/>
  <c r="AS202"/>
  <c r="AU202"/>
  <c r="AV202"/>
  <c r="AW202"/>
  <c r="AX202"/>
  <c r="AY202"/>
  <c r="AZ202"/>
  <c r="BA202"/>
  <c r="BB202"/>
  <c r="BC202"/>
  <c r="BD202"/>
  <c r="BE202"/>
  <c r="BF202"/>
  <c r="BG202"/>
  <c r="BH202"/>
  <c r="AF203"/>
  <c r="AG203"/>
  <c r="AH203"/>
  <c r="AI203"/>
  <c r="AJ203"/>
  <c r="AK203"/>
  <c r="AL203"/>
  <c r="AM203"/>
  <c r="AN203"/>
  <c r="AO203"/>
  <c r="AP203"/>
  <c r="AQ203"/>
  <c r="AR203"/>
  <c r="AS203"/>
  <c r="AU203"/>
  <c r="AV203"/>
  <c r="AW203"/>
  <c r="AX203"/>
  <c r="AY203"/>
  <c r="AZ203"/>
  <c r="BA203"/>
  <c r="BB203"/>
  <c r="BC203"/>
  <c r="BD203"/>
  <c r="BE203"/>
  <c r="BF203"/>
  <c r="BG203"/>
  <c r="BH203"/>
  <c r="AF204"/>
  <c r="AG204"/>
  <c r="AH204"/>
  <c r="AI204"/>
  <c r="AJ204"/>
  <c r="AK204"/>
  <c r="AL204"/>
  <c r="AM204"/>
  <c r="AN204"/>
  <c r="AO204"/>
  <c r="AP204"/>
  <c r="AQ204"/>
  <c r="AR204"/>
  <c r="AS204"/>
  <c r="AU204"/>
  <c r="AV204"/>
  <c r="AW204"/>
  <c r="AX204"/>
  <c r="AY204"/>
  <c r="AZ204"/>
  <c r="BA204"/>
  <c r="BB204"/>
  <c r="BC204"/>
  <c r="BD204"/>
  <c r="BE204"/>
  <c r="BF204"/>
  <c r="BG204"/>
  <c r="BH204"/>
  <c r="AF205"/>
  <c r="AG205"/>
  <c r="AH205"/>
  <c r="AI205"/>
  <c r="AJ205"/>
  <c r="AK205"/>
  <c r="AL205"/>
  <c r="AM205"/>
  <c r="AN205"/>
  <c r="AO205"/>
  <c r="AP205"/>
  <c r="AQ205"/>
  <c r="AR205"/>
  <c r="AS205"/>
  <c r="AU205"/>
  <c r="AV205"/>
  <c r="AW205"/>
  <c r="AX205"/>
  <c r="AY205"/>
  <c r="AZ205"/>
  <c r="BA205"/>
  <c r="BB205"/>
  <c r="BC205"/>
  <c r="BD205"/>
  <c r="BE205"/>
  <c r="BF205"/>
  <c r="BG205"/>
  <c r="BH205"/>
  <c r="AF207"/>
  <c r="AG207"/>
  <c r="AH207"/>
  <c r="AI207"/>
  <c r="AJ207"/>
  <c r="AK207"/>
  <c r="AL207"/>
  <c r="AM207"/>
  <c r="AN207"/>
  <c r="AO207"/>
  <c r="AP207"/>
  <c r="AQ207"/>
  <c r="AR207"/>
  <c r="AS207"/>
  <c r="AU207"/>
  <c r="AV207"/>
  <c r="AW207"/>
  <c r="AX207"/>
  <c r="AY207"/>
  <c r="AZ207"/>
  <c r="BA207"/>
  <c r="BB207"/>
  <c r="BC207"/>
  <c r="BD207"/>
  <c r="BE207"/>
  <c r="BF207"/>
  <c r="BG207"/>
  <c r="BH207"/>
  <c r="AF208"/>
  <c r="AG208"/>
  <c r="AH208"/>
  <c r="AI208"/>
  <c r="AJ208"/>
  <c r="AK208"/>
  <c r="AL208"/>
  <c r="AM208"/>
  <c r="AN208"/>
  <c r="AO208"/>
  <c r="AP208"/>
  <c r="AQ208"/>
  <c r="AR208"/>
  <c r="AS208"/>
  <c r="AU208"/>
  <c r="AV208"/>
  <c r="AW208"/>
  <c r="AX208"/>
  <c r="AY208"/>
  <c r="AZ208"/>
  <c r="BA208"/>
  <c r="BB208"/>
  <c r="BC208"/>
  <c r="BD208"/>
  <c r="BE208"/>
  <c r="BF208"/>
  <c r="BG208"/>
  <c r="BH208"/>
  <c r="AF209"/>
  <c r="AG209"/>
  <c r="AH209"/>
  <c r="AI209"/>
  <c r="AJ209"/>
  <c r="AK209"/>
  <c r="AL209"/>
  <c r="AM209"/>
  <c r="AN209"/>
  <c r="AO209"/>
  <c r="AP209"/>
  <c r="AQ209"/>
  <c r="AR209"/>
  <c r="AS209"/>
  <c r="AU209"/>
  <c r="AV209"/>
  <c r="AW209"/>
  <c r="AX209"/>
  <c r="AY209"/>
  <c r="AZ209"/>
  <c r="BA209"/>
  <c r="BB209"/>
  <c r="BC209"/>
  <c r="BD209"/>
  <c r="BE209"/>
  <c r="BF209"/>
  <c r="BG209"/>
  <c r="BH209"/>
  <c r="AF210"/>
  <c r="AG210"/>
  <c r="AH210"/>
  <c r="AI210"/>
  <c r="AJ210"/>
  <c r="AK210"/>
  <c r="AL210"/>
  <c r="AM210"/>
  <c r="AN210"/>
  <c r="AO210"/>
  <c r="AP210"/>
  <c r="AQ210"/>
  <c r="AR210"/>
  <c r="AS210"/>
  <c r="AU210"/>
  <c r="AV210"/>
  <c r="AW210"/>
  <c r="AX210"/>
  <c r="AY210"/>
  <c r="AZ210"/>
  <c r="BA210"/>
  <c r="BB210"/>
  <c r="BC210"/>
  <c r="BD210"/>
  <c r="BE210"/>
  <c r="BF210"/>
  <c r="BG210"/>
  <c r="BH210"/>
  <c r="AF211"/>
  <c r="AG211"/>
  <c r="AH211"/>
  <c r="AI211"/>
  <c r="AJ211"/>
  <c r="AK211"/>
  <c r="AL211"/>
  <c r="AM211"/>
  <c r="AN211"/>
  <c r="AO211"/>
  <c r="AP211"/>
  <c r="AQ211"/>
  <c r="AR211"/>
  <c r="AS211"/>
  <c r="AU211"/>
  <c r="AV211"/>
  <c r="AW211"/>
  <c r="AX211"/>
  <c r="AY211"/>
  <c r="AZ211"/>
  <c r="BA211"/>
  <c r="BB211"/>
  <c r="BC211"/>
  <c r="BD211"/>
  <c r="BE211"/>
  <c r="BF211"/>
  <c r="BG211"/>
  <c r="BH211"/>
  <c r="AF212"/>
  <c r="AG212"/>
  <c r="AH212"/>
  <c r="AI212"/>
  <c r="AJ212"/>
  <c r="AK212"/>
  <c r="AL212"/>
  <c r="AM212"/>
  <c r="AN212"/>
  <c r="AO212"/>
  <c r="AP212"/>
  <c r="AQ212"/>
  <c r="AR212"/>
  <c r="AS212"/>
  <c r="AU212"/>
  <c r="AV212"/>
  <c r="AW212"/>
  <c r="AX212"/>
  <c r="AY212"/>
  <c r="AZ212"/>
  <c r="BA212"/>
  <c r="BB212"/>
  <c r="BC212"/>
  <c r="BD212"/>
  <c r="BE212"/>
  <c r="BF212"/>
  <c r="BG212"/>
  <c r="BH212"/>
  <c r="AF213"/>
  <c r="AG213"/>
  <c r="AH213"/>
  <c r="AI213"/>
  <c r="AJ213"/>
  <c r="AK213"/>
  <c r="AL213"/>
  <c r="AM213"/>
  <c r="AN213"/>
  <c r="AO213"/>
  <c r="AP213"/>
  <c r="AQ213"/>
  <c r="AR213"/>
  <c r="AS213"/>
  <c r="AU213"/>
  <c r="AV213"/>
  <c r="AW213"/>
  <c r="AX213"/>
  <c r="AY213"/>
  <c r="AZ213"/>
  <c r="BA213"/>
  <c r="BB213"/>
  <c r="BC213"/>
  <c r="BD213"/>
  <c r="BE213"/>
  <c r="BF213"/>
  <c r="BG213"/>
  <c r="BH213"/>
  <c r="AF214"/>
  <c r="AG214"/>
  <c r="AH214"/>
  <c r="AI214"/>
  <c r="AJ214"/>
  <c r="AK214"/>
  <c r="AL214"/>
  <c r="AM214"/>
  <c r="AN214"/>
  <c r="AO214"/>
  <c r="AP214"/>
  <c r="AQ214"/>
  <c r="AR214"/>
  <c r="AS214"/>
  <c r="AU214"/>
  <c r="AV214"/>
  <c r="AW214"/>
  <c r="AX214"/>
  <c r="AY214"/>
  <c r="AZ214"/>
  <c r="BA214"/>
  <c r="BB214"/>
  <c r="BC214"/>
  <c r="BD214"/>
  <c r="BE214"/>
  <c r="BF214"/>
  <c r="BG214"/>
  <c r="BH214"/>
  <c r="AF215"/>
  <c r="AG215"/>
  <c r="AH215"/>
  <c r="AI215"/>
  <c r="AJ215"/>
  <c r="AK215"/>
  <c r="AL215"/>
  <c r="AM215"/>
  <c r="AN215"/>
  <c r="AO215"/>
  <c r="AP215"/>
  <c r="AQ215"/>
  <c r="AR215"/>
  <c r="AS215"/>
  <c r="AU215"/>
  <c r="AV215"/>
  <c r="AW215"/>
  <c r="AX215"/>
  <c r="AY215"/>
  <c r="AZ215"/>
  <c r="BA215"/>
  <c r="BB215"/>
  <c r="BC215"/>
  <c r="BD215"/>
  <c r="BE215"/>
  <c r="BF215"/>
  <c r="BG215"/>
  <c r="BH215"/>
  <c r="AF216"/>
  <c r="AG216"/>
  <c r="AH216"/>
  <c r="AI216"/>
  <c r="AJ216"/>
  <c r="AK216"/>
  <c r="AL216"/>
  <c r="AM216"/>
  <c r="AN216"/>
  <c r="AO216"/>
  <c r="AP216"/>
  <c r="AQ216"/>
  <c r="AR216"/>
  <c r="AS216"/>
  <c r="AU216"/>
  <c r="AV216"/>
  <c r="AW216"/>
  <c r="AX216"/>
  <c r="AY216"/>
  <c r="AZ216"/>
  <c r="BA216"/>
  <c r="BB216"/>
  <c r="BC216"/>
  <c r="BD216"/>
  <c r="BE216"/>
  <c r="BF216"/>
  <c r="BG216"/>
  <c r="BH216"/>
  <c r="AF218"/>
  <c r="AG218"/>
  <c r="AH218"/>
  <c r="AI218"/>
  <c r="AJ218"/>
  <c r="AK218"/>
  <c r="AL218"/>
  <c r="AM218"/>
  <c r="AN218"/>
  <c r="AO218"/>
  <c r="AP218"/>
  <c r="AQ218"/>
  <c r="AR218"/>
  <c r="AS218"/>
  <c r="AF219"/>
  <c r="AG219"/>
  <c r="AH219"/>
  <c r="AI219"/>
  <c r="AJ219"/>
  <c r="AK219"/>
  <c r="AL219"/>
  <c r="AM219"/>
  <c r="AN219"/>
  <c r="AO219"/>
  <c r="AP219"/>
  <c r="AQ219"/>
  <c r="AR219"/>
  <c r="AS219"/>
  <c r="AF220"/>
  <c r="AG220"/>
  <c r="AH220"/>
  <c r="AI220"/>
  <c r="AJ220"/>
  <c r="AK220"/>
  <c r="AL220"/>
  <c r="AM220"/>
  <c r="AN220"/>
  <c r="AO220"/>
  <c r="AP220"/>
  <c r="AQ220"/>
  <c r="AR220"/>
  <c r="AS220"/>
  <c r="AF221"/>
  <c r="AG221"/>
  <c r="AH221"/>
  <c r="AI221"/>
  <c r="AJ221"/>
  <c r="AK221"/>
  <c r="AL221"/>
  <c r="AM221"/>
  <c r="AN221"/>
  <c r="AO221"/>
  <c r="AP221"/>
  <c r="AQ221"/>
  <c r="AR221"/>
  <c r="AS221"/>
  <c r="AF222"/>
  <c r="AG222"/>
  <c r="AH222"/>
  <c r="AI222"/>
  <c r="AJ222"/>
  <c r="AK222"/>
  <c r="AL222"/>
  <c r="AM222"/>
  <c r="AN222"/>
  <c r="AO222"/>
  <c r="AP222"/>
  <c r="AQ222"/>
  <c r="AR222"/>
  <c r="AS222"/>
  <c r="AF223"/>
  <c r="AG223"/>
  <c r="AH223"/>
  <c r="AI223"/>
  <c r="AJ223"/>
  <c r="AK223"/>
  <c r="AL223"/>
  <c r="AM223"/>
  <c r="AN223"/>
  <c r="AO223"/>
  <c r="AP223"/>
  <c r="AQ223"/>
  <c r="AR223"/>
  <c r="AS223"/>
  <c r="AF224"/>
  <c r="AG224"/>
  <c r="AH224"/>
  <c r="AI224"/>
  <c r="AJ224"/>
  <c r="AK224"/>
  <c r="AL224"/>
  <c r="AM224"/>
  <c r="AN224"/>
  <c r="AO224"/>
  <c r="AP224"/>
  <c r="AQ224"/>
  <c r="AR224"/>
  <c r="AS224"/>
  <c r="AF225"/>
  <c r="AG225"/>
  <c r="AH225"/>
  <c r="AI225"/>
  <c r="AJ225"/>
  <c r="AK225"/>
  <c r="AL225"/>
  <c r="AM225"/>
  <c r="AN225"/>
  <c r="AO225"/>
  <c r="AP225"/>
  <c r="AQ225"/>
  <c r="AR225"/>
  <c r="AS225"/>
  <c r="AF226"/>
  <c r="AG226"/>
  <c r="AH226"/>
  <c r="AI226"/>
  <c r="AJ226"/>
  <c r="AK226"/>
  <c r="AL226"/>
  <c r="AM226"/>
  <c r="AN226"/>
  <c r="AO226"/>
  <c r="AP226"/>
  <c r="AQ226"/>
  <c r="AR226"/>
  <c r="AS226"/>
  <c r="AF227"/>
  <c r="AG227"/>
  <c r="AH227"/>
  <c r="AI227"/>
  <c r="AJ227"/>
  <c r="AK227"/>
  <c r="AL227"/>
  <c r="AM227"/>
  <c r="AN227"/>
  <c r="AO227"/>
  <c r="AP227"/>
  <c r="AQ227"/>
  <c r="AR227"/>
  <c r="AS227"/>
  <c r="AU30"/>
  <c r="BH30"/>
  <c r="BG30"/>
  <c r="BF30"/>
  <c r="BE30"/>
  <c r="BD30"/>
  <c r="BC30"/>
  <c r="BB30"/>
  <c r="BA30"/>
  <c r="AZ30"/>
  <c r="AY30"/>
  <c r="AX30"/>
  <c r="AW30"/>
  <c r="AV30"/>
  <c r="AS30"/>
  <c r="AR30"/>
  <c r="AQ30"/>
  <c r="AP30"/>
  <c r="AO30"/>
  <c r="AN30"/>
  <c r="AM30"/>
  <c r="AL30"/>
  <c r="AK30"/>
  <c r="AI30"/>
  <c r="AH30"/>
  <c r="AJ30"/>
  <c r="AG30"/>
  <c r="AF30"/>
  <c r="BA10" l="1"/>
  <c r="AV11"/>
  <c r="BA22"/>
  <c r="BA20"/>
  <c r="BA18"/>
  <c r="BA21"/>
  <c r="BA13"/>
  <c r="BA14"/>
  <c r="BA12"/>
  <c r="BA7"/>
  <c r="BA19"/>
  <c r="BA11"/>
  <c r="BA17"/>
  <c r="BA9"/>
  <c r="BA6"/>
  <c r="BA16"/>
  <c r="BA8"/>
  <c r="BA23"/>
  <c r="BA15"/>
  <c r="AY23"/>
  <c r="AY10"/>
  <c r="BC10" s="1"/>
  <c r="AV10"/>
  <c r="AY13"/>
  <c r="AV18"/>
  <c r="AY7"/>
  <c r="AY6"/>
  <c r="AY22"/>
  <c r="BC22" s="1"/>
  <c r="AW11"/>
  <c r="AY21"/>
  <c r="AY18"/>
  <c r="AY14"/>
  <c r="AY20"/>
  <c r="AY12"/>
  <c r="BC12" s="1"/>
  <c r="AY19"/>
  <c r="AY11"/>
  <c r="AM7"/>
  <c r="AP8"/>
  <c r="AP23"/>
  <c r="AY17"/>
  <c r="AY9"/>
  <c r="AN18"/>
  <c r="AY16"/>
  <c r="AY8"/>
  <c r="AY15"/>
  <c r="AW13"/>
  <c r="AW20"/>
  <c r="AW12"/>
  <c r="AN12"/>
  <c r="AW19"/>
  <c r="AS14"/>
  <c r="AQ10"/>
  <c r="AT6"/>
  <c r="AN17"/>
  <c r="AN11"/>
  <c r="AT22"/>
  <c r="AT14"/>
  <c r="AT21"/>
  <c r="AV17"/>
  <c r="AW10"/>
  <c r="AW9"/>
  <c r="AP15"/>
  <c r="AT18"/>
  <c r="AT10"/>
  <c r="AV22"/>
  <c r="AV14"/>
  <c r="AW6"/>
  <c r="AW16"/>
  <c r="AW8"/>
  <c r="AW18"/>
  <c r="AV23"/>
  <c r="AV7"/>
  <c r="AP7"/>
  <c r="AT17"/>
  <c r="AT9"/>
  <c r="AV21"/>
  <c r="AV13"/>
  <c r="AW23"/>
  <c r="AW15"/>
  <c r="AW7"/>
  <c r="AX7" s="1"/>
  <c r="AT12"/>
  <c r="AV16"/>
  <c r="AT19"/>
  <c r="AW17"/>
  <c r="AQ17"/>
  <c r="AT16"/>
  <c r="AT8"/>
  <c r="AV20"/>
  <c r="AV12"/>
  <c r="AW22"/>
  <c r="AW14"/>
  <c r="AT13"/>
  <c r="AV9"/>
  <c r="AT20"/>
  <c r="AV6"/>
  <c r="AV8"/>
  <c r="AT11"/>
  <c r="AV15"/>
  <c r="AN19"/>
  <c r="AT23"/>
  <c r="AT15"/>
  <c r="AT7"/>
  <c r="AV19"/>
  <c r="AW21"/>
  <c r="AN15"/>
  <c r="AQ6"/>
  <c r="AN10"/>
  <c r="AQ16"/>
  <c r="AM6"/>
  <c r="AN9"/>
  <c r="AQ9"/>
  <c r="AN23"/>
  <c r="AN7"/>
  <c r="AQ8"/>
  <c r="AS12"/>
  <c r="AP21"/>
  <c r="AP13"/>
  <c r="AQ23"/>
  <c r="AQ15"/>
  <c r="AQ7"/>
  <c r="AS19"/>
  <c r="AS11"/>
  <c r="AN6"/>
  <c r="AN16"/>
  <c r="AN8"/>
  <c r="AP20"/>
  <c r="AP12"/>
  <c r="AQ22"/>
  <c r="AQ14"/>
  <c r="AS18"/>
  <c r="AS10"/>
  <c r="AS21"/>
  <c r="AS20"/>
  <c r="AP19"/>
  <c r="AQ21"/>
  <c r="AS17"/>
  <c r="AN22"/>
  <c r="AN14"/>
  <c r="AP18"/>
  <c r="AP10"/>
  <c r="AQ20"/>
  <c r="AQ12"/>
  <c r="AS6"/>
  <c r="AS16"/>
  <c r="AS8"/>
  <c r="AS13"/>
  <c r="AN21"/>
  <c r="AN13"/>
  <c r="AP17"/>
  <c r="AP9"/>
  <c r="AQ19"/>
  <c r="AQ11"/>
  <c r="AS23"/>
  <c r="AS15"/>
  <c r="AS7"/>
  <c r="AP22"/>
  <c r="AP14"/>
  <c r="AP11"/>
  <c r="AQ13"/>
  <c r="AS9"/>
  <c r="AN20"/>
  <c r="AP6"/>
  <c r="AR6" s="1"/>
  <c r="AP16"/>
  <c r="AQ18"/>
  <c r="AS22"/>
  <c r="AM22"/>
  <c r="AM20"/>
  <c r="AM19"/>
  <c r="AM14"/>
  <c r="AM13"/>
  <c r="AM21"/>
  <c r="AO21" s="1"/>
  <c r="AM12"/>
  <c r="AM11"/>
  <c r="AM18"/>
  <c r="AM10"/>
  <c r="AM17"/>
  <c r="AM9"/>
  <c r="AM16"/>
  <c r="AM8"/>
  <c r="AM23"/>
  <c r="AM15"/>
  <c r="BC19" l="1"/>
  <c r="BC20"/>
  <c r="AX11"/>
  <c r="BC13"/>
  <c r="BC11"/>
  <c r="BC15"/>
  <c r="BC17"/>
  <c r="AX10"/>
  <c r="BC18"/>
  <c r="BC16"/>
  <c r="BC6"/>
  <c r="BC9"/>
  <c r="BC21"/>
  <c r="BC7"/>
  <c r="BC14"/>
  <c r="BC23"/>
  <c r="BC8"/>
  <c r="AR23"/>
  <c r="AX13"/>
  <c r="AX18"/>
  <c r="AX20"/>
  <c r="AX12"/>
  <c r="AX14"/>
  <c r="AR8"/>
  <c r="AU22"/>
  <c r="AO7"/>
  <c r="AO17"/>
  <c r="AR7"/>
  <c r="AR15"/>
  <c r="AX19"/>
  <c r="AO12"/>
  <c r="AR10"/>
  <c r="AX17"/>
  <c r="AO18"/>
  <c r="AU14"/>
  <c r="AO19"/>
  <c r="AU6"/>
  <c r="BE6" s="1"/>
  <c r="AU8"/>
  <c r="AX15"/>
  <c r="AU18"/>
  <c r="AU10"/>
  <c r="AX21"/>
  <c r="AO11"/>
  <c r="AU15"/>
  <c r="AO9"/>
  <c r="AU11"/>
  <c r="AU12"/>
  <c r="AO15"/>
  <c r="AR17"/>
  <c r="AU7"/>
  <c r="AU20"/>
  <c r="AU16"/>
  <c r="AX23"/>
  <c r="AO6"/>
  <c r="AU23"/>
  <c r="AU13"/>
  <c r="AX16"/>
  <c r="AR12"/>
  <c r="AO23"/>
  <c r="AX9"/>
  <c r="AO16"/>
  <c r="AO13"/>
  <c r="AU19"/>
  <c r="AU9"/>
  <c r="AX6"/>
  <c r="AX8"/>
  <c r="AX22"/>
  <c r="AU17"/>
  <c r="AU21"/>
  <c r="AO8"/>
  <c r="AR16"/>
  <c r="AR14"/>
  <c r="AR13"/>
  <c r="AR21"/>
  <c r="AO10"/>
  <c r="AO22"/>
  <c r="AR9"/>
  <c r="AR11"/>
  <c r="BE11" s="1"/>
  <c r="AR22"/>
  <c r="AO20"/>
  <c r="AR19"/>
  <c r="AR20"/>
  <c r="AO14"/>
  <c r="AR18"/>
  <c r="BK11" l="1"/>
  <c r="BK6"/>
  <c r="BE15"/>
  <c r="BK15" s="1"/>
  <c r="BE18"/>
  <c r="BK18" s="1"/>
  <c r="BE7"/>
  <c r="BK7" s="1"/>
  <c r="BE9"/>
  <c r="BK9" s="1"/>
  <c r="BE12"/>
  <c r="BK12" s="1"/>
  <c r="BE23"/>
  <c r="BK23" s="1"/>
  <c r="BE19"/>
  <c r="BK19" s="1"/>
  <c r="BE13"/>
  <c r="BK13" s="1"/>
  <c r="BE20"/>
  <c r="BK20" s="1"/>
  <c r="BE21"/>
  <c r="BK21" s="1"/>
  <c r="BE17"/>
  <c r="BK17" s="1"/>
  <c r="BE14"/>
  <c r="BK14" s="1"/>
  <c r="BE10"/>
  <c r="BK10" s="1"/>
  <c r="BE8"/>
  <c r="BK8" s="1"/>
  <c r="BE22"/>
  <c r="BK22" s="1"/>
  <c r="BE16"/>
  <c r="BK16" s="1"/>
  <c r="BL10" l="1"/>
  <c r="AF10" s="1"/>
  <c r="BL12"/>
  <c r="AF12" s="1"/>
  <c r="BL11"/>
  <c r="AF11" s="1"/>
  <c r="BL14"/>
  <c r="AF14" s="1"/>
  <c r="BL9"/>
  <c r="AF9" s="1"/>
  <c r="BL17"/>
  <c r="AF17" s="1"/>
  <c r="BL7"/>
  <c r="AF7" s="1"/>
  <c r="BL20"/>
  <c r="AF20" s="1"/>
  <c r="BL13"/>
  <c r="AF13" s="1"/>
  <c r="BL22"/>
  <c r="AF22" s="1"/>
  <c r="BL8"/>
  <c r="AF8" s="1"/>
  <c r="BL21"/>
  <c r="AF21" s="1"/>
  <c r="BL15"/>
  <c r="AF15" s="1"/>
  <c r="BL18"/>
  <c r="AF18" s="1"/>
  <c r="BL16"/>
  <c r="AF16" s="1"/>
  <c r="BL23"/>
  <c r="AF23" s="1"/>
  <c r="BL6"/>
  <c r="AF6" s="1"/>
  <c r="BL19"/>
  <c r="AF19" s="1"/>
  <c r="L22" l="1"/>
  <c r="O8"/>
  <c r="X22"/>
  <c r="T8"/>
  <c r="T22"/>
  <c r="V8"/>
  <c r="R8"/>
  <c r="H22"/>
  <c r="Q22"/>
  <c r="H8"/>
  <c r="O7"/>
  <c r="J11"/>
  <c r="O22"/>
  <c r="J22"/>
  <c r="P8"/>
  <c r="J8"/>
  <c r="Z17"/>
  <c r="N8"/>
  <c r="C13"/>
  <c r="BP13" s="1"/>
  <c r="L6"/>
  <c r="Z8"/>
  <c r="N22"/>
  <c r="C22"/>
  <c r="BP22" s="1"/>
  <c r="K6"/>
  <c r="S22"/>
  <c r="L8"/>
  <c r="C8"/>
  <c r="BP8" s="1"/>
  <c r="T18"/>
  <c r="S13"/>
  <c r="K22"/>
  <c r="I16"/>
  <c r="N11"/>
  <c r="Z9"/>
  <c r="N23"/>
  <c r="M7"/>
  <c r="K15"/>
  <c r="C17"/>
  <c r="BP17" s="1"/>
  <c r="V20"/>
  <c r="O23"/>
  <c r="M16"/>
  <c r="C7"/>
  <c r="BP7" s="1"/>
  <c r="I17"/>
  <c r="T6"/>
  <c r="V12"/>
  <c r="Z14"/>
  <c r="Q8"/>
  <c r="P22"/>
  <c r="K10"/>
  <c r="O21"/>
  <c r="Q18"/>
  <c r="C6"/>
  <c r="BP6" s="1"/>
  <c r="I9"/>
  <c r="S6"/>
  <c r="V21"/>
  <c r="Z13"/>
  <c r="R22"/>
  <c r="N16"/>
  <c r="L9"/>
  <c r="N14"/>
  <c r="P11"/>
  <c r="C14"/>
  <c r="BP14" s="1"/>
  <c r="H21"/>
  <c r="J12"/>
  <c r="T11"/>
  <c r="V18"/>
  <c r="Z22"/>
  <c r="R14"/>
  <c r="O15"/>
  <c r="M8"/>
  <c r="O13"/>
  <c r="S8"/>
  <c r="I21"/>
  <c r="H23"/>
  <c r="T16"/>
  <c r="X12"/>
  <c r="P15"/>
  <c r="S7"/>
  <c r="P19"/>
  <c r="X13"/>
  <c r="R7"/>
  <c r="H15"/>
  <c r="X9"/>
  <c r="Z7"/>
  <c r="Q14"/>
  <c r="L17"/>
  <c r="O9"/>
  <c r="C19"/>
  <c r="BP19" s="1"/>
  <c r="H20"/>
  <c r="H19"/>
  <c r="I23"/>
  <c r="J16"/>
  <c r="T23"/>
  <c r="X20"/>
  <c r="L21"/>
  <c r="R13"/>
  <c r="S21"/>
  <c r="N19"/>
  <c r="S16"/>
  <c r="M13"/>
  <c r="H13"/>
  <c r="H17"/>
  <c r="H6"/>
  <c r="I11"/>
  <c r="I15"/>
  <c r="J10"/>
  <c r="M6"/>
  <c r="V6"/>
  <c r="T15"/>
  <c r="V11"/>
  <c r="X18"/>
  <c r="X16"/>
  <c r="Z12"/>
  <c r="Z18"/>
  <c r="O18"/>
  <c r="M19"/>
  <c r="L12"/>
  <c r="K20"/>
  <c r="S12"/>
  <c r="R20"/>
  <c r="Q13"/>
  <c r="P21"/>
  <c r="O14"/>
  <c r="N7"/>
  <c r="R18"/>
  <c r="Q11"/>
  <c r="Q16"/>
  <c r="L23"/>
  <c r="K16"/>
  <c r="O19"/>
  <c r="N12"/>
  <c r="C18"/>
  <c r="BP18" s="1"/>
  <c r="C16"/>
  <c r="BP16" s="1"/>
  <c r="H12"/>
  <c r="H9"/>
  <c r="I22"/>
  <c r="I8"/>
  <c r="I7"/>
  <c r="J21"/>
  <c r="J23"/>
  <c r="P6"/>
  <c r="T14"/>
  <c r="T21"/>
  <c r="T7"/>
  <c r="V22"/>
  <c r="V23"/>
  <c r="X10"/>
  <c r="X8"/>
  <c r="Z19"/>
  <c r="Z16"/>
  <c r="R15"/>
  <c r="N18"/>
  <c r="M11"/>
  <c r="L19"/>
  <c r="K12"/>
  <c r="S19"/>
  <c r="R12"/>
  <c r="Q20"/>
  <c r="P13"/>
  <c r="R23"/>
  <c r="N9"/>
  <c r="S17"/>
  <c r="R10"/>
  <c r="K14"/>
  <c r="M22"/>
  <c r="L15"/>
  <c r="K8"/>
  <c r="P18"/>
  <c r="O11"/>
  <c r="K21"/>
  <c r="Q10"/>
  <c r="K7"/>
  <c r="C9"/>
  <c r="BP9" s="1"/>
  <c r="I19"/>
  <c r="X6"/>
  <c r="V16"/>
  <c r="L20"/>
  <c r="N20"/>
  <c r="H11"/>
  <c r="I13"/>
  <c r="I14"/>
  <c r="I6"/>
  <c r="J19"/>
  <c r="J15"/>
  <c r="O6"/>
  <c r="T13"/>
  <c r="T20"/>
  <c r="Z6"/>
  <c r="V10"/>
  <c r="V15"/>
  <c r="X21"/>
  <c r="X23"/>
  <c r="Z11"/>
  <c r="L13"/>
  <c r="O17"/>
  <c r="N10"/>
  <c r="M18"/>
  <c r="L11"/>
  <c r="K19"/>
  <c r="S11"/>
  <c r="R19"/>
  <c r="Q12"/>
  <c r="M20"/>
  <c r="K17"/>
  <c r="S9"/>
  <c r="M12"/>
  <c r="N21"/>
  <c r="M14"/>
  <c r="L7"/>
  <c r="Q17"/>
  <c r="P10"/>
  <c r="J20"/>
  <c r="R21"/>
  <c r="P20"/>
  <c r="R17"/>
  <c r="M21"/>
  <c r="H14"/>
  <c r="J18"/>
  <c r="T10"/>
  <c r="X11"/>
  <c r="Z21"/>
  <c r="S20"/>
  <c r="P14"/>
  <c r="N15"/>
  <c r="Q19"/>
  <c r="M9"/>
  <c r="C10"/>
  <c r="BP10" s="1"/>
  <c r="C21"/>
  <c r="BP21" s="1"/>
  <c r="C23"/>
  <c r="BP23" s="1"/>
  <c r="H18"/>
  <c r="H16"/>
  <c r="I20"/>
  <c r="I18"/>
  <c r="J14"/>
  <c r="J17"/>
  <c r="J7"/>
  <c r="R6"/>
  <c r="T12"/>
  <c r="T17"/>
  <c r="V14"/>
  <c r="V17"/>
  <c r="V7"/>
  <c r="X19"/>
  <c r="X15"/>
  <c r="Z23"/>
  <c r="O10"/>
  <c r="P16"/>
  <c r="Q7"/>
  <c r="N17"/>
  <c r="M10"/>
  <c r="L18"/>
  <c r="K11"/>
  <c r="S18"/>
  <c r="R11"/>
  <c r="P17"/>
  <c r="M23"/>
  <c r="L16"/>
  <c r="K9"/>
  <c r="P9"/>
  <c r="O20"/>
  <c r="N13"/>
  <c r="S23"/>
  <c r="R16"/>
  <c r="Q9"/>
  <c r="L14"/>
  <c r="C12"/>
  <c r="BP12" s="1"/>
  <c r="H7"/>
  <c r="N6"/>
  <c r="V19"/>
  <c r="Z20"/>
  <c r="K13"/>
  <c r="Q21"/>
  <c r="P12"/>
  <c r="R9"/>
  <c r="C11"/>
  <c r="BP11" s="1"/>
  <c r="C20"/>
  <c r="BP20" s="1"/>
  <c r="C15"/>
  <c r="BP15" s="1"/>
  <c r="H10"/>
  <c r="I12"/>
  <c r="I10"/>
  <c r="J13"/>
  <c r="J9"/>
  <c r="J6"/>
  <c r="Q6"/>
  <c r="T19"/>
  <c r="T9"/>
  <c r="V13"/>
  <c r="V9"/>
  <c r="X14"/>
  <c r="X17"/>
  <c r="X7"/>
  <c r="Z10"/>
  <c r="Z15"/>
  <c r="Q15"/>
  <c r="P23"/>
  <c r="O16"/>
  <c r="P7"/>
  <c r="M17"/>
  <c r="L10"/>
  <c r="K18"/>
  <c r="S10"/>
  <c r="S14"/>
  <c r="M15"/>
  <c r="Q23"/>
  <c r="O12"/>
  <c r="K23"/>
  <c r="S15"/>
</calcChain>
</file>

<file path=xl/sharedStrings.xml><?xml version="1.0" encoding="utf-8"?>
<sst xmlns="http://schemas.openxmlformats.org/spreadsheetml/2006/main" count="1053" uniqueCount="68">
  <si>
    <t>#</t>
  </si>
  <si>
    <t>الزمالك</t>
  </si>
  <si>
    <t>الداخلية</t>
  </si>
  <si>
    <t>أسوان</t>
  </si>
  <si>
    <t>الشرقية</t>
  </si>
  <si>
    <t>سموحة</t>
  </si>
  <si>
    <t>النصر للتعدين</t>
  </si>
  <si>
    <t>إنبي</t>
  </si>
  <si>
    <t>الإسماعيلي</t>
  </si>
  <si>
    <t>الإنتاج الحربي</t>
  </si>
  <si>
    <t>الأهلي</t>
  </si>
  <si>
    <t>طلائع الجيش</t>
  </si>
  <si>
    <t>المصري</t>
  </si>
  <si>
    <t>الإتحاد السكندري</t>
  </si>
  <si>
    <t>المقاولون العرب</t>
  </si>
  <si>
    <t>بتروجيت</t>
  </si>
  <si>
    <t>وادي دجلة</t>
  </si>
  <si>
    <t>مصر المقاصة</t>
  </si>
  <si>
    <t>طنطا</t>
  </si>
  <si>
    <t>الفرق</t>
  </si>
  <si>
    <t>لعب</t>
  </si>
  <si>
    <t>فوز</t>
  </si>
  <si>
    <t>تعادل</t>
  </si>
  <si>
    <t>له</t>
  </si>
  <si>
    <t>عليه</t>
  </si>
  <si>
    <t>الاهداف</t>
  </si>
  <si>
    <t>النقاط</t>
  </si>
  <si>
    <t>داخل</t>
  </si>
  <si>
    <t>خارج</t>
  </si>
  <si>
    <t>الكلي</t>
  </si>
  <si>
    <t>هزيمة</t>
  </si>
  <si>
    <t>الدور الأول</t>
  </si>
  <si>
    <t>الأسبوع الأول</t>
  </si>
  <si>
    <t>الأسبوع الثاني</t>
  </si>
  <si>
    <t>V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</si>
  <si>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</si>
  <si>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</si>
  <si>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</si>
  <si>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</si>
  <si>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</si>
  <si>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</si>
  <si>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</si>
  <si>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</si>
  <si>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</si>
  <si>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</si>
  <si>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</si>
  <si>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</si>
  <si>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</si>
  <si>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</si>
  <si>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</si>
  <si>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الدور الثاني</t>
  </si>
  <si>
    <t>W-H</t>
  </si>
  <si>
    <t>W-A</t>
  </si>
  <si>
    <t>P-H</t>
  </si>
  <si>
    <t>P-A</t>
  </si>
  <si>
    <t>D-H</t>
  </si>
  <si>
    <t>D-A</t>
  </si>
  <si>
    <t>L-H</t>
  </si>
  <si>
    <t>L-A</t>
  </si>
  <si>
    <t>club</t>
  </si>
  <si>
    <t>F</t>
  </si>
  <si>
    <t>A</t>
  </si>
  <si>
    <t>W</t>
  </si>
  <si>
    <t>Order</t>
  </si>
  <si>
    <t>Equavlent</t>
  </si>
  <si>
    <t>اختار فريقك المفضل</t>
  </si>
  <si>
    <r>
      <t xml:space="preserve">Developed by Zamalek.TV </t>
    </r>
    <r>
      <rPr>
        <b/>
        <sz val="11"/>
        <color theme="1"/>
        <rFont val="Calibri"/>
        <family val="2"/>
      </rPr>
      <t>©</t>
    </r>
  </si>
  <si>
    <r>
      <t xml:space="preserve">Egyptian Premier League 2016/2017 Table </t>
    </r>
    <r>
      <rPr>
        <b/>
        <u/>
        <sz val="11"/>
        <color rgb="FFFF0000"/>
        <rFont val="Calibri"/>
        <family val="2"/>
        <scheme val="minor"/>
      </rPr>
      <t>Ver. 1.0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</si>
</sst>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FFFF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 style="thin">
        <color rgb="FFFFFF00"/>
      </right>
      <top/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 style="medium">
        <color indexed="64"/>
      </bottom>
      <diagonal/>
    </border>
    <border>
      <left style="thin">
        <color rgb="FFFFFF00"/>
      </left>
      <right style="thin">
        <color rgb="FFFFFF00"/>
      </right>
      <top/>
      <bottom style="medium">
        <color indexed="64"/>
      </bottom>
      <diagonal/>
    </border>
    <border>
      <left style="thin">
        <color rgb="FFFFFF00"/>
      </left>
      <right/>
      <top/>
      <bottom style="medium">
        <color indexed="64"/>
      </bottom>
      <diagonal/>
    </border>
    <border>
      <left style="thin">
        <color rgb="FFFFFF0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rgb="FFFFFF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7" tint="-0.499984740745262"/>
      </left>
      <right/>
      <top style="medium">
        <color theme="7" tint="-0.499984740745262"/>
      </top>
      <bottom style="medium">
        <color theme="7" tint="-0.499984740745262"/>
      </bottom>
      <diagonal/>
    </border>
    <border>
      <left/>
      <right/>
      <top style="medium">
        <color theme="7" tint="-0.499984740745262"/>
      </top>
      <bottom style="medium">
        <color theme="7" tint="-0.499984740745262"/>
      </bottom>
      <diagonal/>
    </border>
    <border>
      <left/>
      <right style="medium">
        <color theme="7" tint="-0.499984740745262"/>
      </right>
      <top style="medium">
        <color theme="7" tint="-0.499984740745262"/>
      </top>
      <bottom style="medium">
        <color theme="7" tint="-0.499984740745262"/>
      </bottom>
      <diagonal/>
    </border>
    <border>
      <left style="medium">
        <color indexed="64"/>
      </left>
      <right style="thin">
        <color rgb="FFFFFF00"/>
      </right>
      <top style="medium">
        <color indexed="64"/>
      </top>
      <bottom/>
      <diagonal/>
    </border>
    <border>
      <left style="thin">
        <color rgb="FFFFFF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FFFF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3" borderId="0" xfId="0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9" borderId="14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7" borderId="2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right" vertical="center"/>
    </xf>
    <xf numFmtId="0" fontId="1" fillId="11" borderId="11" xfId="0" applyFont="1" applyFill="1" applyBorder="1" applyAlignment="1">
      <alignment horizontal="right" vertical="center"/>
    </xf>
    <xf numFmtId="0" fontId="1" fillId="11" borderId="14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11" borderId="14" xfId="0" applyFont="1" applyFill="1" applyBorder="1" applyAlignment="1">
      <alignment horizontal="center" vertical="center"/>
    </xf>
    <xf numFmtId="0" fontId="14" fillId="11" borderId="15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14" fillId="11" borderId="11" xfId="0" applyFont="1" applyFill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right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17" fillId="6" borderId="31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0" fontId="17" fillId="6" borderId="33" xfId="0" applyFont="1" applyFill="1" applyBorder="1" applyAlignment="1">
      <alignment horizontal="center" vertical="center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32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P228"/>
  <sheetViews>
    <sheetView rightToLeft="1" tabSelected="1" topLeftCell="A23" zoomScaleNormal="100" workbookViewId="0">
      <selection activeCell="G35" sqref="G35"/>
    </sheetView>
  </sheetViews>
  <sheetFormatPr baseColWidth="10" defaultColWidth="4.28515625" defaultRowHeight="22.5" customHeight="1"/>
  <cols>
    <col min="1" max="10" width="4.28515625" style="1"/>
    <col min="11" max="11" width="4.28515625" style="1" customWidth="1"/>
    <col min="12" max="27" width="4.28515625" style="1"/>
    <col min="28" max="28" width="0" style="1" hidden="1" customWidth="1"/>
    <col min="29" max="59" width="4.28515625" style="1" hidden="1" customWidth="1"/>
    <col min="60" max="60" width="12" style="1" hidden="1" customWidth="1"/>
    <col min="61" max="66" width="4.28515625" style="1" hidden="1" customWidth="1"/>
    <col min="67" max="67" width="4.28515625" style="1" customWidth="1"/>
    <col min="68" max="68" width="4.28515625" style="1" hidden="1" customWidth="1"/>
    <col min="69" max="16384" width="4.28515625" style="1"/>
  </cols>
  <sheetData>
    <row r="1" spans="2:68" ht="22.5" customHeight="1" thickBot="1"/>
    <row r="2" spans="2:68" ht="22.5" customHeight="1" thickBot="1">
      <c r="B2" s="125" t="s">
        <v>65</v>
      </c>
      <c r="C2" s="126"/>
      <c r="D2" s="126"/>
      <c r="E2" s="126"/>
      <c r="F2" s="126"/>
      <c r="G2" s="126"/>
      <c r="H2" s="127"/>
      <c r="I2" s="128" t="s">
        <v>2</v>
      </c>
      <c r="J2" s="129"/>
      <c r="K2" s="129"/>
      <c r="L2" s="129"/>
      <c r="M2" s="129"/>
      <c r="N2" s="129"/>
      <c r="O2" s="130"/>
    </row>
    <row r="3" spans="2:68" ht="22.5" customHeight="1" thickBot="1">
      <c r="AF3" s="1">
        <v>1</v>
      </c>
      <c r="AG3" s="1">
        <v>2</v>
      </c>
      <c r="AH3" s="1">
        <v>3</v>
      </c>
      <c r="AI3" s="1">
        <v>4</v>
      </c>
      <c r="AJ3" s="1">
        <v>5</v>
      </c>
      <c r="AK3" s="1">
        <v>6</v>
      </c>
      <c r="AL3" s="1">
        <v>7</v>
      </c>
      <c r="AM3" s="1">
        <v>8</v>
      </c>
      <c r="AN3" s="1">
        <v>9</v>
      </c>
      <c r="AO3" s="1">
        <v>10</v>
      </c>
      <c r="AP3" s="1">
        <v>11</v>
      </c>
      <c r="AQ3" s="1">
        <v>12</v>
      </c>
      <c r="AR3" s="1">
        <v>13</v>
      </c>
      <c r="AS3" s="1">
        <v>14</v>
      </c>
      <c r="AT3" s="1">
        <v>15</v>
      </c>
      <c r="AU3" s="1">
        <v>16</v>
      </c>
      <c r="AV3" s="1">
        <v>17</v>
      </c>
      <c r="AW3" s="1">
        <v>18</v>
      </c>
      <c r="AX3" s="1">
        <v>19</v>
      </c>
      <c r="AY3" s="1">
        <v>20</v>
      </c>
      <c r="AZ3" s="1">
        <v>21</v>
      </c>
      <c r="BA3" s="1">
        <v>22</v>
      </c>
      <c r="BB3" s="1">
        <v>23</v>
      </c>
      <c r="BC3" s="1">
        <v>24</v>
      </c>
      <c r="BD3" s="1">
        <v>25</v>
      </c>
      <c r="BE3" s="1">
        <v>26</v>
      </c>
      <c r="BF3" s="1">
        <v>27</v>
      </c>
    </row>
    <row r="4" spans="2:68" ht="22.5" customHeight="1">
      <c r="B4" s="87" t="s">
        <v>0</v>
      </c>
      <c r="C4" s="81" t="s">
        <v>19</v>
      </c>
      <c r="D4" s="82"/>
      <c r="E4" s="82"/>
      <c r="F4" s="82"/>
      <c r="G4" s="83"/>
      <c r="H4" s="78" t="s">
        <v>20</v>
      </c>
      <c r="I4" s="79"/>
      <c r="J4" s="80"/>
      <c r="K4" s="78" t="s">
        <v>21</v>
      </c>
      <c r="L4" s="79"/>
      <c r="M4" s="80"/>
      <c r="N4" s="78" t="s">
        <v>22</v>
      </c>
      <c r="O4" s="79"/>
      <c r="P4" s="80"/>
      <c r="Q4" s="78" t="s">
        <v>30</v>
      </c>
      <c r="R4" s="79"/>
      <c r="S4" s="80"/>
      <c r="T4" s="78" t="s">
        <v>25</v>
      </c>
      <c r="U4" s="79"/>
      <c r="V4" s="79"/>
      <c r="W4" s="79"/>
      <c r="X4" s="79"/>
      <c r="Y4" s="80"/>
      <c r="Z4" s="81" t="s">
        <v>26</v>
      </c>
      <c r="AA4" s="95"/>
      <c r="AG4" s="106" t="s">
        <v>0</v>
      </c>
      <c r="AH4" s="108" t="s">
        <v>19</v>
      </c>
      <c r="AI4" s="109"/>
      <c r="AJ4" s="109"/>
      <c r="AK4" s="109"/>
      <c r="AL4" s="110"/>
      <c r="AM4" s="111" t="s">
        <v>20</v>
      </c>
      <c r="AN4" s="111"/>
      <c r="AO4" s="111"/>
      <c r="AP4" s="111" t="s">
        <v>21</v>
      </c>
      <c r="AQ4" s="111"/>
      <c r="AR4" s="111"/>
      <c r="AS4" s="111" t="s">
        <v>22</v>
      </c>
      <c r="AT4" s="111"/>
      <c r="AU4" s="111"/>
      <c r="AV4" s="111" t="s">
        <v>30</v>
      </c>
      <c r="AW4" s="111"/>
      <c r="AX4" s="111"/>
      <c r="AY4" s="116" t="s">
        <v>25</v>
      </c>
      <c r="AZ4" s="117"/>
      <c r="BA4" s="117"/>
      <c r="BB4" s="117"/>
      <c r="BC4" s="117"/>
      <c r="BD4" s="118"/>
      <c r="BE4" s="108" t="s">
        <v>26</v>
      </c>
      <c r="BF4" s="109"/>
      <c r="BJ4" s="114" t="s">
        <v>62</v>
      </c>
      <c r="BK4" s="115" t="s">
        <v>64</v>
      </c>
      <c r="BL4" s="124" t="s">
        <v>63</v>
      </c>
    </row>
    <row r="5" spans="2:68" ht="22.5" customHeight="1" thickBot="1">
      <c r="B5" s="88"/>
      <c r="C5" s="84"/>
      <c r="D5" s="85"/>
      <c r="E5" s="85"/>
      <c r="F5" s="85"/>
      <c r="G5" s="86"/>
      <c r="H5" s="2" t="s">
        <v>27</v>
      </c>
      <c r="I5" s="3" t="s">
        <v>28</v>
      </c>
      <c r="J5" s="4" t="s">
        <v>29</v>
      </c>
      <c r="K5" s="2" t="s">
        <v>27</v>
      </c>
      <c r="L5" s="3" t="s">
        <v>28</v>
      </c>
      <c r="M5" s="4" t="s">
        <v>29</v>
      </c>
      <c r="N5" s="2" t="s">
        <v>27</v>
      </c>
      <c r="O5" s="3" t="s">
        <v>28</v>
      </c>
      <c r="P5" s="4" t="s">
        <v>29</v>
      </c>
      <c r="Q5" s="2" t="s">
        <v>27</v>
      </c>
      <c r="R5" s="3" t="s">
        <v>28</v>
      </c>
      <c r="S5" s="4" t="s">
        <v>29</v>
      </c>
      <c r="T5" s="89" t="s">
        <v>23</v>
      </c>
      <c r="U5" s="90"/>
      <c r="V5" s="89" t="s">
        <v>24</v>
      </c>
      <c r="W5" s="90"/>
      <c r="X5" s="89" t="s">
        <v>19</v>
      </c>
      <c r="Y5" s="90"/>
      <c r="Z5" s="84"/>
      <c r="AA5" s="96"/>
      <c r="AG5" s="107"/>
      <c r="AH5" s="84"/>
      <c r="AI5" s="85"/>
      <c r="AJ5" s="85"/>
      <c r="AK5" s="85"/>
      <c r="AL5" s="86"/>
      <c r="AM5" s="2" t="s">
        <v>27</v>
      </c>
      <c r="AN5" s="3" t="s">
        <v>28</v>
      </c>
      <c r="AO5" s="4" t="s">
        <v>29</v>
      </c>
      <c r="AP5" s="2" t="s">
        <v>27</v>
      </c>
      <c r="AQ5" s="3" t="s">
        <v>28</v>
      </c>
      <c r="AR5" s="4" t="s">
        <v>29</v>
      </c>
      <c r="AS5" s="2" t="s">
        <v>27</v>
      </c>
      <c r="AT5" s="3" t="s">
        <v>28</v>
      </c>
      <c r="AU5" s="4" t="s">
        <v>29</v>
      </c>
      <c r="AV5" s="2" t="s">
        <v>27</v>
      </c>
      <c r="AW5" s="3" t="s">
        <v>28</v>
      </c>
      <c r="AX5" s="4" t="s">
        <v>29</v>
      </c>
      <c r="AY5" s="112" t="s">
        <v>23</v>
      </c>
      <c r="AZ5" s="112"/>
      <c r="BA5" s="112" t="s">
        <v>24</v>
      </c>
      <c r="BB5" s="112"/>
      <c r="BC5" s="112" t="s">
        <v>19</v>
      </c>
      <c r="BD5" s="112"/>
      <c r="BE5" s="84"/>
      <c r="BF5" s="85"/>
      <c r="BJ5" s="114"/>
      <c r="BK5" s="115"/>
      <c r="BL5" s="124"/>
    </row>
    <row r="6" spans="2:68" ht="22.5" customHeight="1" thickBot="1">
      <c r="B6" s="22">
        <v>1</v>
      </c>
      <c r="C6" s="72" t="str">
        <f ca="1">VLOOKUP(B6,$AF$6:$BF$23,$AH$3,FALSE)</f>
        <v>النصر للتعدين</v>
      </c>
      <c r="D6" s="72"/>
      <c r="E6" s="72"/>
      <c r="F6" s="72"/>
      <c r="G6" s="72"/>
      <c r="H6" s="27">
        <f ca="1">VLOOKUP(B6,$AF$6:$BF$23,$AM$3,FALSE)</f>
        <v>1</v>
      </c>
      <c r="I6" s="27">
        <f ca="1">VLOOKUP(B6,$AF$6:$BF$23,$AN$3,FALSE)</f>
        <v>0</v>
      </c>
      <c r="J6" s="23">
        <f ca="1">VLOOKUP(B6,$AF$6:$BF$23,$AO$3,FALSE)</f>
        <v>1</v>
      </c>
      <c r="K6" s="27">
        <f ca="1">VLOOKUP(B6,$AF$6:$BF$23,$AP$3,FALSE)</f>
        <v>1</v>
      </c>
      <c r="L6" s="27">
        <f ca="1">VLOOKUP(B6,$AF$6:$BF$23,$AQ$3,FALSE)</f>
        <v>0</v>
      </c>
      <c r="M6" s="23">
        <f ca="1">VLOOKUP(B6,$AF$6:$BF$23,$AR$3,FALSE)</f>
        <v>1</v>
      </c>
      <c r="N6" s="27">
        <f ca="1">VLOOKUP(B6,$AF$6:$BF$23,$AS$3,FALSE)</f>
        <v>0</v>
      </c>
      <c r="O6" s="27">
        <f ca="1">VLOOKUP(B6,$AF$6:$BF$23,$AT$3,FALSE)</f>
        <v>0</v>
      </c>
      <c r="P6" s="23">
        <f ca="1">VLOOKUP(B6,$AF$6:$BF$23,$AU$3,FALSE)</f>
        <v>0</v>
      </c>
      <c r="Q6" s="27">
        <f ca="1">VLOOKUP(B6,$AF$6:$BF$23,$AV$3,FALSE)</f>
        <v>0</v>
      </c>
      <c r="R6" s="27">
        <f ca="1">VLOOKUP(B6,$AF$6:$BF$23,$AW$3,FALSE)</f>
        <v>0</v>
      </c>
      <c r="S6" s="23">
        <f ca="1">VLOOKUP(B6,$AF$6:$BF$23,$AX$3,FALSE)</f>
        <v>0</v>
      </c>
      <c r="T6" s="97">
        <f ca="1">VLOOKUP(B6,$AF$6:$BF$23,$AY$3,FALSE)</f>
        <v>4</v>
      </c>
      <c r="U6" s="97"/>
      <c r="V6" s="97">
        <f ca="1">VLOOKUP(B6,$AF$6:$BF$23,$BA$3,FALSE)</f>
        <v>1</v>
      </c>
      <c r="W6" s="97"/>
      <c r="X6" s="97">
        <f ca="1">VLOOKUP(B6,$AF$6:$BF$23,$BC$3,FALSE)</f>
        <v>3</v>
      </c>
      <c r="Y6" s="97"/>
      <c r="Z6" s="97">
        <f ca="1">VLOOKUP(B6,$AF$6:$BF$23,$BE$3,FALSE)</f>
        <v>3</v>
      </c>
      <c r="AA6" s="98"/>
      <c r="AF6" s="1">
        <f ca="1">BL6</f>
        <v>2</v>
      </c>
      <c r="AG6" s="5">
        <v>1</v>
      </c>
      <c r="AH6" s="101" t="s">
        <v>13</v>
      </c>
      <c r="AI6" s="101"/>
      <c r="AJ6" s="101"/>
      <c r="AK6" s="101"/>
      <c r="AL6" s="101"/>
      <c r="AM6" s="10">
        <f t="shared" ref="AM6:AM23" si="0">COUNTIF($AF$30:$AF$227,AH6)+COUNTIF($AU$30:$AU$216,AH6)</f>
        <v>1</v>
      </c>
      <c r="AN6" s="10">
        <f t="shared" ref="AN6:AN23" si="1">COUNTIF($AG$30:$AG$227,AH6)+COUNTIF($AV$30:$AV$216,AH6)</f>
        <v>0</v>
      </c>
      <c r="AO6" s="10">
        <f>AM6+AN6</f>
        <v>1</v>
      </c>
      <c r="AP6" s="10">
        <f t="shared" ref="AP6:AP23" si="2">COUNTIF($AH$30:$AH$227,AH6)+COUNTIF($AW$30:$AW$216,AH6)</f>
        <v>1</v>
      </c>
      <c r="AQ6" s="10">
        <f t="shared" ref="AQ6:AQ23" si="3">COUNTIF($AI$30:$AI$227,AH6)+COUNTIF($AX$30:$AX$216,AH6)</f>
        <v>0</v>
      </c>
      <c r="AR6" s="10">
        <f>AQ6+AP6</f>
        <v>1</v>
      </c>
      <c r="AS6" s="10">
        <f t="shared" ref="AS6:AS23" si="4">COUNTIF($AJ$30:$AJ$227,AH6)+COUNTIF($AY$30:$AY$216,AH6)</f>
        <v>0</v>
      </c>
      <c r="AT6" s="10">
        <f t="shared" ref="AT6:AT23" si="5">COUNTIF($AK$30:$AK$227,AH6)+COUNTIF($AZ$30:$AZ$216,AH6)</f>
        <v>0</v>
      </c>
      <c r="AU6" s="10">
        <f>AT6+AS6</f>
        <v>0</v>
      </c>
      <c r="AV6" s="10">
        <f t="shared" ref="AV6:AV23" si="6">COUNTIF($AL$30:$AL$227,AH6)+COUNTIF($BA$30:$BA$216,AH6)</f>
        <v>0</v>
      </c>
      <c r="AW6" s="10">
        <f t="shared" ref="AW6:AW23" si="7">COUNTIF($AM$30:$AM$227,AH6)+COUNTIF($BB$30:$BB$216,AH6)</f>
        <v>0</v>
      </c>
      <c r="AX6" s="10">
        <f>AW6+AV6</f>
        <v>0</v>
      </c>
      <c r="AY6" s="102">
        <f t="shared" ref="AY6:AY23" ca="1" si="8">SUMIF($AQ$30:$AS$227,AH6,$AR$30:$AR$227)+SUMIF($BC$30:$BE$227,AH6,$BD$30:$BD$227)+SUMIF($BF$30:$BH$227,AH6,$BG$30:$BG$227)+SUMIF($AN$30:$AP$227,AH6,$AO$30:$AO$227)</f>
        <v>3</v>
      </c>
      <c r="AZ6" s="102"/>
      <c r="BA6" s="102">
        <f t="shared" ref="BA6:BA23" ca="1" si="9">SUMIF($AQ$30:$AS$227,AH6,$AS$30:$AS$227)+SUMIF($BC$30:$BE$227,AH6,$BE$30:$BE$227)+SUMIF($BF$30:$BH$227,AH6,$BH$30:$BH$227)+SUMIF($AN$30:$AP$227,AH6,$AP$30:$AP$227)</f>
        <v>1</v>
      </c>
      <c r="BB6" s="102"/>
      <c r="BC6" s="102">
        <f ca="1">AY6-BA6</f>
        <v>2</v>
      </c>
      <c r="BD6" s="102"/>
      <c r="BE6" s="102">
        <f t="shared" ref="BE6:BE23" si="10">AR6*3+AU6</f>
        <v>3</v>
      </c>
      <c r="BF6" s="103"/>
      <c r="BJ6" s="1">
        <v>1.7999999999999999E-8</v>
      </c>
      <c r="BK6" s="1">
        <f ca="1">BJ6+BE6+BC6*0.001+AY6*0.00001</f>
        <v>3.0020300180000001</v>
      </c>
      <c r="BL6" s="1">
        <f ca="1">RANK(BK6,$BK$6:$BK$23,0)</f>
        <v>2</v>
      </c>
      <c r="BP6" s="1">
        <f ca="1">IF(C6=$I$2,1,0)</f>
        <v>0</v>
      </c>
    </row>
    <row r="7" spans="2:68" ht="22.5" customHeight="1" thickBot="1">
      <c r="B7" s="19">
        <v>2</v>
      </c>
      <c r="C7" s="71" t="str">
        <f t="shared" ref="C7:C23" ca="1" si="11">VLOOKUP(B7,$AF$6:$BF$23,$AH$3,FALSE)</f>
        <v>الإتحاد السكندري</v>
      </c>
      <c r="D7" s="71"/>
      <c r="E7" s="71"/>
      <c r="F7" s="71"/>
      <c r="G7" s="71"/>
      <c r="H7" s="28">
        <f t="shared" ref="H7:H23" ca="1" si="12">VLOOKUP(B7,$AF$6:$BF$23,$AM$3,FALSE)</f>
        <v>1</v>
      </c>
      <c r="I7" s="28">
        <f t="shared" ref="I7:I23" ca="1" si="13">VLOOKUP(B7,$AF$6:$BF$23,$AN$3,FALSE)</f>
        <v>0</v>
      </c>
      <c r="J7" s="24">
        <f t="shared" ref="J7:J23" ca="1" si="14">VLOOKUP(B7,$AF$6:$BF$23,$AO$3,FALSE)</f>
        <v>1</v>
      </c>
      <c r="K7" s="28">
        <f t="shared" ref="K7:K23" ca="1" si="15">VLOOKUP(B7,$AF$6:$BF$23,$AP$3,FALSE)</f>
        <v>1</v>
      </c>
      <c r="L7" s="28">
        <f t="shared" ref="L7:L23" ca="1" si="16">VLOOKUP(B7,$AF$6:$BF$23,$AQ$3,FALSE)</f>
        <v>0</v>
      </c>
      <c r="M7" s="24">
        <f t="shared" ref="M7:M23" ca="1" si="17">VLOOKUP(B7,$AF$6:$BF$23,$AR$3,FALSE)</f>
        <v>1</v>
      </c>
      <c r="N7" s="28">
        <f t="shared" ref="N7:N23" ca="1" si="18">VLOOKUP(B7,$AF$6:$BF$23,$AS$3,FALSE)</f>
        <v>0</v>
      </c>
      <c r="O7" s="28">
        <f t="shared" ref="O7:O23" ca="1" si="19">VLOOKUP(B7,$AF$6:$BF$23,$AT$3,FALSE)</f>
        <v>0</v>
      </c>
      <c r="P7" s="24">
        <f t="shared" ref="P7:P23" ca="1" si="20">VLOOKUP(B7,$AF$6:$BF$23,$AU$3,FALSE)</f>
        <v>0</v>
      </c>
      <c r="Q7" s="28">
        <f t="shared" ref="Q7:Q23" ca="1" si="21">VLOOKUP(B7,$AF$6:$BF$23,$AV$3,FALSE)</f>
        <v>0</v>
      </c>
      <c r="R7" s="28">
        <f t="shared" ref="R7:R23" ca="1" si="22">VLOOKUP(B7,$AF$6:$BF$23,$AW$3,FALSE)</f>
        <v>0</v>
      </c>
      <c r="S7" s="24">
        <f t="shared" ref="S7:S23" ca="1" si="23">VLOOKUP(B7,$AF$6:$BF$23,$AX$3,FALSE)</f>
        <v>0</v>
      </c>
      <c r="T7" s="91">
        <f t="shared" ref="T7:T23" ca="1" si="24">VLOOKUP(B7,$AF$6:$BF$23,$AY$3,FALSE)</f>
        <v>3</v>
      </c>
      <c r="U7" s="91"/>
      <c r="V7" s="91">
        <f t="shared" ref="V7:V23" ca="1" si="25">VLOOKUP(B7,$AF$6:$BF$23,$BA$3,FALSE)</f>
        <v>1</v>
      </c>
      <c r="W7" s="91"/>
      <c r="X7" s="91">
        <f t="shared" ref="X7:X23" ca="1" si="26">VLOOKUP(B7,$AF$6:$BF$23,$BC$3,FALSE)</f>
        <v>2</v>
      </c>
      <c r="Y7" s="91"/>
      <c r="Z7" s="91">
        <f t="shared" ref="Z7:Z23" ca="1" si="27">VLOOKUP(B7,$AF$6:$BF$23,$BE$3,FALSE)</f>
        <v>3</v>
      </c>
      <c r="AA7" s="92"/>
      <c r="AF7" s="1">
        <f t="shared" ref="AF7:AF23" ca="1" si="28">BL7</f>
        <v>4</v>
      </c>
      <c r="AG7" s="6">
        <v>2</v>
      </c>
      <c r="AH7" s="104" t="s">
        <v>8</v>
      </c>
      <c r="AI7" s="104"/>
      <c r="AJ7" s="104"/>
      <c r="AK7" s="104"/>
      <c r="AL7" s="104"/>
      <c r="AM7" s="10">
        <f t="shared" si="0"/>
        <v>1</v>
      </c>
      <c r="AN7" s="10">
        <f t="shared" si="1"/>
        <v>0</v>
      </c>
      <c r="AO7" s="10">
        <f t="shared" ref="AO7:AO23" si="29">AM7+AN7</f>
        <v>1</v>
      </c>
      <c r="AP7" s="10">
        <f t="shared" si="2"/>
        <v>1</v>
      </c>
      <c r="AQ7" s="10">
        <f t="shared" si="3"/>
        <v>0</v>
      </c>
      <c r="AR7" s="10">
        <f t="shared" ref="AR7:AR23" si="30">AQ7+AP7</f>
        <v>1</v>
      </c>
      <c r="AS7" s="10">
        <f t="shared" si="4"/>
        <v>0</v>
      </c>
      <c r="AT7" s="10">
        <f t="shared" si="5"/>
        <v>0</v>
      </c>
      <c r="AU7" s="10">
        <f t="shared" ref="AU7:AU23" si="31">AT7+AS7</f>
        <v>0</v>
      </c>
      <c r="AV7" s="10">
        <f t="shared" si="6"/>
        <v>0</v>
      </c>
      <c r="AW7" s="10">
        <f t="shared" si="7"/>
        <v>0</v>
      </c>
      <c r="AX7" s="10">
        <f t="shared" ref="AX7:AX23" si="32">AW7+AV7</f>
        <v>0</v>
      </c>
      <c r="AY7" s="102">
        <f t="shared" ca="1" si="8"/>
        <v>3</v>
      </c>
      <c r="AZ7" s="102"/>
      <c r="BA7" s="102">
        <f t="shared" ca="1" si="9"/>
        <v>2</v>
      </c>
      <c r="BB7" s="102"/>
      <c r="BC7" s="102">
        <f t="shared" ref="BC7:BC23" ca="1" si="33">AY7-BA7</f>
        <v>1</v>
      </c>
      <c r="BD7" s="102"/>
      <c r="BE7" s="102">
        <f t="shared" si="10"/>
        <v>3</v>
      </c>
      <c r="BF7" s="103"/>
      <c r="BJ7" s="1">
        <v>1.7E-8</v>
      </c>
      <c r="BK7" s="1">
        <f t="shared" ref="BK7:BK23" ca="1" si="34">BJ7+BE7+BC7*0.001+AY7*0.00001</f>
        <v>3.0010300170000002</v>
      </c>
      <c r="BL7" s="1">
        <f t="shared" ref="BL7:BL23" ca="1" si="35">RANK(BK7,$BK$6:$BK$23,0)</f>
        <v>4</v>
      </c>
      <c r="BP7" s="1">
        <f t="shared" ref="BP7:BP23" ca="1" si="36">IF(C7=$I$2,1,0)</f>
        <v>0</v>
      </c>
    </row>
    <row r="8" spans="2:68" ht="22.5" customHeight="1" thickBot="1">
      <c r="B8" s="21">
        <v>3</v>
      </c>
      <c r="C8" s="73" t="str">
        <f t="shared" ca="1" si="11"/>
        <v>وادي دجلة</v>
      </c>
      <c r="D8" s="73"/>
      <c r="E8" s="73"/>
      <c r="F8" s="73"/>
      <c r="G8" s="73"/>
      <c r="H8" s="29">
        <f t="shared" ca="1" si="12"/>
        <v>0</v>
      </c>
      <c r="I8" s="29">
        <f t="shared" ca="1" si="13"/>
        <v>1</v>
      </c>
      <c r="J8" s="25">
        <f t="shared" ca="1" si="14"/>
        <v>1</v>
      </c>
      <c r="K8" s="29">
        <f t="shared" ca="1" si="15"/>
        <v>0</v>
      </c>
      <c r="L8" s="29">
        <f t="shared" ca="1" si="16"/>
        <v>1</v>
      </c>
      <c r="M8" s="25">
        <f t="shared" ca="1" si="17"/>
        <v>1</v>
      </c>
      <c r="N8" s="29">
        <f t="shared" ca="1" si="18"/>
        <v>0</v>
      </c>
      <c r="O8" s="29">
        <f t="shared" ca="1" si="19"/>
        <v>0</v>
      </c>
      <c r="P8" s="25">
        <f t="shared" ca="1" si="20"/>
        <v>0</v>
      </c>
      <c r="Q8" s="29">
        <f t="shared" ca="1" si="21"/>
        <v>0</v>
      </c>
      <c r="R8" s="29">
        <f t="shared" ca="1" si="22"/>
        <v>0</v>
      </c>
      <c r="S8" s="25">
        <f t="shared" ca="1" si="23"/>
        <v>0</v>
      </c>
      <c r="T8" s="93">
        <f t="shared" ca="1" si="24"/>
        <v>3</v>
      </c>
      <c r="U8" s="93"/>
      <c r="V8" s="93">
        <f t="shared" ca="1" si="25"/>
        <v>1</v>
      </c>
      <c r="W8" s="93"/>
      <c r="X8" s="93">
        <f t="shared" ca="1" si="26"/>
        <v>2</v>
      </c>
      <c r="Y8" s="93"/>
      <c r="Z8" s="93">
        <f t="shared" ca="1" si="27"/>
        <v>3</v>
      </c>
      <c r="AA8" s="94"/>
      <c r="AF8" s="1">
        <f t="shared" ca="1" si="28"/>
        <v>5</v>
      </c>
      <c r="AG8" s="7">
        <v>3</v>
      </c>
      <c r="AH8" s="105" t="s">
        <v>9</v>
      </c>
      <c r="AI8" s="105"/>
      <c r="AJ8" s="105"/>
      <c r="AK8" s="105"/>
      <c r="AL8" s="105"/>
      <c r="AM8" s="10">
        <f t="shared" si="0"/>
        <v>0</v>
      </c>
      <c r="AN8" s="10">
        <f t="shared" si="1"/>
        <v>1</v>
      </c>
      <c r="AO8" s="10">
        <f t="shared" si="29"/>
        <v>1</v>
      </c>
      <c r="AP8" s="10">
        <f t="shared" si="2"/>
        <v>0</v>
      </c>
      <c r="AQ8" s="10">
        <f t="shared" si="3"/>
        <v>1</v>
      </c>
      <c r="AR8" s="10">
        <f t="shared" si="30"/>
        <v>1</v>
      </c>
      <c r="AS8" s="10">
        <f t="shared" si="4"/>
        <v>0</v>
      </c>
      <c r="AT8" s="10">
        <f t="shared" si="5"/>
        <v>0</v>
      </c>
      <c r="AU8" s="10">
        <f t="shared" si="31"/>
        <v>0</v>
      </c>
      <c r="AV8" s="10">
        <f t="shared" si="6"/>
        <v>0</v>
      </c>
      <c r="AW8" s="10">
        <f t="shared" si="7"/>
        <v>0</v>
      </c>
      <c r="AX8" s="10">
        <f t="shared" si="32"/>
        <v>0</v>
      </c>
      <c r="AY8" s="102">
        <f t="shared" ca="1" si="8"/>
        <v>2</v>
      </c>
      <c r="AZ8" s="102"/>
      <c r="BA8" s="102">
        <f t="shared" ca="1" si="9"/>
        <v>1</v>
      </c>
      <c r="BB8" s="102"/>
      <c r="BC8" s="102">
        <f t="shared" ca="1" si="33"/>
        <v>1</v>
      </c>
      <c r="BD8" s="102"/>
      <c r="BE8" s="102">
        <f t="shared" si="10"/>
        <v>3</v>
      </c>
      <c r="BF8" s="103"/>
      <c r="BJ8" s="1">
        <v>1.6000000000000001E-8</v>
      </c>
      <c r="BK8" s="1">
        <f t="shared" ca="1" si="34"/>
        <v>3.001020016</v>
      </c>
      <c r="BL8" s="1">
        <f t="shared" ca="1" si="35"/>
        <v>5</v>
      </c>
      <c r="BP8" s="1">
        <f t="shared" ca="1" si="36"/>
        <v>0</v>
      </c>
    </row>
    <row r="9" spans="2:68" ht="22.5" customHeight="1" thickBot="1">
      <c r="B9" s="19">
        <v>4</v>
      </c>
      <c r="C9" s="71" t="str">
        <f t="shared" ca="1" si="11"/>
        <v>الإسماعيلي</v>
      </c>
      <c r="D9" s="71"/>
      <c r="E9" s="71"/>
      <c r="F9" s="71"/>
      <c r="G9" s="71"/>
      <c r="H9" s="28">
        <f t="shared" ca="1" si="12"/>
        <v>1</v>
      </c>
      <c r="I9" s="28">
        <f t="shared" ca="1" si="13"/>
        <v>0</v>
      </c>
      <c r="J9" s="24">
        <f t="shared" ca="1" si="14"/>
        <v>1</v>
      </c>
      <c r="K9" s="28">
        <f t="shared" ca="1" si="15"/>
        <v>1</v>
      </c>
      <c r="L9" s="28">
        <f t="shared" ca="1" si="16"/>
        <v>0</v>
      </c>
      <c r="M9" s="24">
        <f t="shared" ca="1" si="17"/>
        <v>1</v>
      </c>
      <c r="N9" s="28">
        <f t="shared" ca="1" si="18"/>
        <v>0</v>
      </c>
      <c r="O9" s="28">
        <f t="shared" ca="1" si="19"/>
        <v>0</v>
      </c>
      <c r="P9" s="24">
        <f t="shared" ca="1" si="20"/>
        <v>0</v>
      </c>
      <c r="Q9" s="28">
        <f t="shared" ca="1" si="21"/>
        <v>0</v>
      </c>
      <c r="R9" s="28">
        <f t="shared" ca="1" si="22"/>
        <v>0</v>
      </c>
      <c r="S9" s="24">
        <f t="shared" ca="1" si="23"/>
        <v>0</v>
      </c>
      <c r="T9" s="91">
        <f t="shared" ca="1" si="24"/>
        <v>3</v>
      </c>
      <c r="U9" s="91"/>
      <c r="V9" s="91">
        <f t="shared" ca="1" si="25"/>
        <v>2</v>
      </c>
      <c r="W9" s="91"/>
      <c r="X9" s="91">
        <f t="shared" ca="1" si="26"/>
        <v>1</v>
      </c>
      <c r="Y9" s="91"/>
      <c r="Z9" s="91">
        <f t="shared" ca="1" si="27"/>
        <v>3</v>
      </c>
      <c r="AA9" s="92"/>
      <c r="AF9" s="1">
        <f t="shared" ca="1" si="28"/>
        <v>13</v>
      </c>
      <c r="AG9" s="6">
        <v>4</v>
      </c>
      <c r="AH9" s="104" t="s">
        <v>10</v>
      </c>
      <c r="AI9" s="104"/>
      <c r="AJ9" s="104"/>
      <c r="AK9" s="104"/>
      <c r="AL9" s="104"/>
      <c r="AM9" s="10">
        <f t="shared" si="0"/>
        <v>0</v>
      </c>
      <c r="AN9" s="10">
        <f t="shared" si="1"/>
        <v>1</v>
      </c>
      <c r="AO9" s="10">
        <f t="shared" si="29"/>
        <v>1</v>
      </c>
      <c r="AP9" s="10">
        <f t="shared" si="2"/>
        <v>0</v>
      </c>
      <c r="AQ9" s="10">
        <f t="shared" si="3"/>
        <v>0</v>
      </c>
      <c r="AR9" s="10">
        <f t="shared" si="30"/>
        <v>0</v>
      </c>
      <c r="AS9" s="10">
        <f t="shared" si="4"/>
        <v>0</v>
      </c>
      <c r="AT9" s="10">
        <f t="shared" si="5"/>
        <v>0</v>
      </c>
      <c r="AU9" s="10">
        <f t="shared" si="31"/>
        <v>0</v>
      </c>
      <c r="AV9" s="10">
        <f t="shared" si="6"/>
        <v>0</v>
      </c>
      <c r="AW9" s="10">
        <f t="shared" si="7"/>
        <v>1</v>
      </c>
      <c r="AX9" s="10">
        <f t="shared" si="32"/>
        <v>1</v>
      </c>
      <c r="AY9" s="102">
        <f t="shared" ca="1" si="8"/>
        <v>2</v>
      </c>
      <c r="AZ9" s="102"/>
      <c r="BA9" s="102">
        <f t="shared" ca="1" si="9"/>
        <v>3</v>
      </c>
      <c r="BB9" s="102"/>
      <c r="BC9" s="102">
        <f t="shared" ca="1" si="33"/>
        <v>-1</v>
      </c>
      <c r="BD9" s="102"/>
      <c r="BE9" s="102">
        <f t="shared" si="10"/>
        <v>0</v>
      </c>
      <c r="BF9" s="103"/>
      <c r="BJ9" s="1">
        <v>1.4999999999999999E-8</v>
      </c>
      <c r="BK9" s="1">
        <f t="shared" ca="1" si="34"/>
        <v>-9.7998500000000006E-4</v>
      </c>
      <c r="BL9" s="1">
        <f t="shared" ca="1" si="35"/>
        <v>13</v>
      </c>
      <c r="BP9" s="1">
        <f t="shared" ca="1" si="36"/>
        <v>0</v>
      </c>
    </row>
    <row r="10" spans="2:68" ht="22.5" customHeight="1" thickBot="1">
      <c r="B10" s="21">
        <v>5</v>
      </c>
      <c r="C10" s="73" t="str">
        <f t="shared" ca="1" si="11"/>
        <v>الإنتاج الحربي</v>
      </c>
      <c r="D10" s="73"/>
      <c r="E10" s="73"/>
      <c r="F10" s="73"/>
      <c r="G10" s="73"/>
      <c r="H10" s="29">
        <f t="shared" ca="1" si="12"/>
        <v>0</v>
      </c>
      <c r="I10" s="29">
        <f t="shared" ca="1" si="13"/>
        <v>1</v>
      </c>
      <c r="J10" s="25">
        <f t="shared" ca="1" si="14"/>
        <v>1</v>
      </c>
      <c r="K10" s="29">
        <f t="shared" ca="1" si="15"/>
        <v>0</v>
      </c>
      <c r="L10" s="29">
        <f t="shared" ca="1" si="16"/>
        <v>1</v>
      </c>
      <c r="M10" s="25">
        <f t="shared" ca="1" si="17"/>
        <v>1</v>
      </c>
      <c r="N10" s="29">
        <f t="shared" ca="1" si="18"/>
        <v>0</v>
      </c>
      <c r="O10" s="29">
        <f t="shared" ca="1" si="19"/>
        <v>0</v>
      </c>
      <c r="P10" s="25">
        <f t="shared" ca="1" si="20"/>
        <v>0</v>
      </c>
      <c r="Q10" s="29">
        <f t="shared" ca="1" si="21"/>
        <v>0</v>
      </c>
      <c r="R10" s="29">
        <f t="shared" ca="1" si="22"/>
        <v>0</v>
      </c>
      <c r="S10" s="25">
        <f t="shared" ca="1" si="23"/>
        <v>0</v>
      </c>
      <c r="T10" s="93">
        <f t="shared" ca="1" si="24"/>
        <v>2</v>
      </c>
      <c r="U10" s="93"/>
      <c r="V10" s="93">
        <f t="shared" ca="1" si="25"/>
        <v>1</v>
      </c>
      <c r="W10" s="93"/>
      <c r="X10" s="93">
        <f t="shared" ca="1" si="26"/>
        <v>1</v>
      </c>
      <c r="Y10" s="93"/>
      <c r="Z10" s="93">
        <f t="shared" ca="1" si="27"/>
        <v>3</v>
      </c>
      <c r="AA10" s="94"/>
      <c r="AF10" s="1">
        <f t="shared" ca="1" si="28"/>
        <v>9</v>
      </c>
      <c r="AG10" s="7">
        <v>5</v>
      </c>
      <c r="AH10" s="105" t="s">
        <v>2</v>
      </c>
      <c r="AI10" s="105"/>
      <c r="AJ10" s="105"/>
      <c r="AK10" s="105"/>
      <c r="AL10" s="105"/>
      <c r="AM10" s="10">
        <f t="shared" si="0"/>
        <v>1</v>
      </c>
      <c r="AN10" s="10">
        <f t="shared" si="1"/>
        <v>0</v>
      </c>
      <c r="AO10" s="10">
        <f t="shared" si="29"/>
        <v>1</v>
      </c>
      <c r="AP10" s="10">
        <f t="shared" si="2"/>
        <v>0</v>
      </c>
      <c r="AQ10" s="10">
        <f t="shared" si="3"/>
        <v>0</v>
      </c>
      <c r="AR10" s="10">
        <f t="shared" si="30"/>
        <v>0</v>
      </c>
      <c r="AS10" s="10">
        <f t="shared" si="4"/>
        <v>1</v>
      </c>
      <c r="AT10" s="10">
        <f t="shared" si="5"/>
        <v>0</v>
      </c>
      <c r="AU10" s="10">
        <f t="shared" si="31"/>
        <v>1</v>
      </c>
      <c r="AV10" s="10">
        <f t="shared" si="6"/>
        <v>0</v>
      </c>
      <c r="AW10" s="10">
        <f t="shared" si="7"/>
        <v>0</v>
      </c>
      <c r="AX10" s="10">
        <f t="shared" si="32"/>
        <v>0</v>
      </c>
      <c r="AY10" s="102">
        <f t="shared" ca="1" si="8"/>
        <v>1</v>
      </c>
      <c r="AZ10" s="102"/>
      <c r="BA10" s="102">
        <f t="shared" ca="1" si="9"/>
        <v>1</v>
      </c>
      <c r="BB10" s="102"/>
      <c r="BC10" s="102">
        <f t="shared" ca="1" si="33"/>
        <v>0</v>
      </c>
      <c r="BD10" s="102"/>
      <c r="BE10" s="102">
        <f t="shared" si="10"/>
        <v>1</v>
      </c>
      <c r="BF10" s="103"/>
      <c r="BJ10" s="1">
        <v>1.4E-8</v>
      </c>
      <c r="BK10" s="1">
        <f t="shared" ca="1" si="34"/>
        <v>1.0000100140000001</v>
      </c>
      <c r="BL10" s="1">
        <f t="shared" ca="1" si="35"/>
        <v>9</v>
      </c>
      <c r="BP10" s="1">
        <f t="shared" ca="1" si="36"/>
        <v>0</v>
      </c>
    </row>
    <row r="11" spans="2:68" ht="22.5" customHeight="1" thickBot="1">
      <c r="B11" s="19">
        <v>6</v>
      </c>
      <c r="C11" s="71" t="str">
        <f t="shared" ca="1" si="11"/>
        <v>المصري</v>
      </c>
      <c r="D11" s="71"/>
      <c r="E11" s="71"/>
      <c r="F11" s="71"/>
      <c r="G11" s="71"/>
      <c r="H11" s="28">
        <f t="shared" ca="1" si="12"/>
        <v>0</v>
      </c>
      <c r="I11" s="28">
        <f t="shared" ca="1" si="13"/>
        <v>1</v>
      </c>
      <c r="J11" s="24">
        <f t="shared" ca="1" si="14"/>
        <v>1</v>
      </c>
      <c r="K11" s="28">
        <f t="shared" ca="1" si="15"/>
        <v>0</v>
      </c>
      <c r="L11" s="28">
        <f t="shared" ca="1" si="16"/>
        <v>1</v>
      </c>
      <c r="M11" s="24">
        <f t="shared" ca="1" si="17"/>
        <v>1</v>
      </c>
      <c r="N11" s="28">
        <f t="shared" ca="1" si="18"/>
        <v>0</v>
      </c>
      <c r="O11" s="28">
        <f t="shared" ca="1" si="19"/>
        <v>0</v>
      </c>
      <c r="P11" s="24">
        <f t="shared" ca="1" si="20"/>
        <v>0</v>
      </c>
      <c r="Q11" s="28">
        <f t="shared" ca="1" si="21"/>
        <v>0</v>
      </c>
      <c r="R11" s="28">
        <f t="shared" ca="1" si="22"/>
        <v>0</v>
      </c>
      <c r="S11" s="24">
        <f t="shared" ca="1" si="23"/>
        <v>0</v>
      </c>
      <c r="T11" s="91">
        <f t="shared" ca="1" si="24"/>
        <v>2</v>
      </c>
      <c r="U11" s="91"/>
      <c r="V11" s="91">
        <f t="shared" ca="1" si="25"/>
        <v>1</v>
      </c>
      <c r="W11" s="91"/>
      <c r="X11" s="91">
        <f t="shared" ca="1" si="26"/>
        <v>1</v>
      </c>
      <c r="Y11" s="91"/>
      <c r="Z11" s="91">
        <f t="shared" ca="1" si="27"/>
        <v>3</v>
      </c>
      <c r="AA11" s="92"/>
      <c r="AF11" s="1">
        <f t="shared" ca="1" si="28"/>
        <v>14</v>
      </c>
      <c r="AG11" s="6">
        <v>6</v>
      </c>
      <c r="AH11" s="104" t="s">
        <v>1</v>
      </c>
      <c r="AI11" s="104"/>
      <c r="AJ11" s="104"/>
      <c r="AK11" s="104"/>
      <c r="AL11" s="104"/>
      <c r="AM11" s="10">
        <f t="shared" si="0"/>
        <v>1</v>
      </c>
      <c r="AN11" s="10">
        <f t="shared" si="1"/>
        <v>0</v>
      </c>
      <c r="AO11" s="10">
        <f t="shared" si="29"/>
        <v>1</v>
      </c>
      <c r="AP11" s="10">
        <f t="shared" si="2"/>
        <v>0</v>
      </c>
      <c r="AQ11" s="10">
        <f t="shared" si="3"/>
        <v>0</v>
      </c>
      <c r="AR11" s="10">
        <f t="shared" si="30"/>
        <v>0</v>
      </c>
      <c r="AS11" s="10">
        <f t="shared" si="4"/>
        <v>0</v>
      </c>
      <c r="AT11" s="10">
        <f t="shared" si="5"/>
        <v>0</v>
      </c>
      <c r="AU11" s="10">
        <f t="shared" si="31"/>
        <v>0</v>
      </c>
      <c r="AV11" s="10">
        <f t="shared" si="6"/>
        <v>1</v>
      </c>
      <c r="AW11" s="10">
        <f t="shared" si="7"/>
        <v>0</v>
      </c>
      <c r="AX11" s="10">
        <f t="shared" si="32"/>
        <v>1</v>
      </c>
      <c r="AY11" s="102">
        <f t="shared" ca="1" si="8"/>
        <v>1</v>
      </c>
      <c r="AZ11" s="102"/>
      <c r="BA11" s="102">
        <f t="shared" ca="1" si="9"/>
        <v>2</v>
      </c>
      <c r="BB11" s="102"/>
      <c r="BC11" s="102">
        <f t="shared" ca="1" si="33"/>
        <v>-1</v>
      </c>
      <c r="BD11" s="102"/>
      <c r="BE11" s="102">
        <f t="shared" si="10"/>
        <v>0</v>
      </c>
      <c r="BF11" s="103"/>
      <c r="BJ11" s="1">
        <v>1.3000000000000001E-8</v>
      </c>
      <c r="BK11" s="1">
        <f t="shared" ca="1" si="34"/>
        <v>-9.899869999999999E-4</v>
      </c>
      <c r="BL11" s="1">
        <f t="shared" ca="1" si="35"/>
        <v>14</v>
      </c>
      <c r="BP11" s="1">
        <f t="shared" ca="1" si="36"/>
        <v>0</v>
      </c>
    </row>
    <row r="12" spans="2:68" ht="22.5" customHeight="1" thickBot="1">
      <c r="B12" s="21">
        <v>7</v>
      </c>
      <c r="C12" s="73" t="str">
        <f t="shared" ca="1" si="11"/>
        <v>الشرقية</v>
      </c>
      <c r="D12" s="73"/>
      <c r="E12" s="73"/>
      <c r="F12" s="73"/>
      <c r="G12" s="73"/>
      <c r="H12" s="29">
        <f t="shared" ca="1" si="12"/>
        <v>1</v>
      </c>
      <c r="I12" s="29">
        <f t="shared" ca="1" si="13"/>
        <v>0</v>
      </c>
      <c r="J12" s="25">
        <f t="shared" ca="1" si="14"/>
        <v>1</v>
      </c>
      <c r="K12" s="29">
        <f t="shared" ca="1" si="15"/>
        <v>0</v>
      </c>
      <c r="L12" s="29">
        <f t="shared" ca="1" si="16"/>
        <v>0</v>
      </c>
      <c r="M12" s="25">
        <f t="shared" ca="1" si="17"/>
        <v>0</v>
      </c>
      <c r="N12" s="29">
        <f t="shared" ca="1" si="18"/>
        <v>1</v>
      </c>
      <c r="O12" s="29">
        <f t="shared" ca="1" si="19"/>
        <v>0</v>
      </c>
      <c r="P12" s="25">
        <f t="shared" ca="1" si="20"/>
        <v>1</v>
      </c>
      <c r="Q12" s="29">
        <f t="shared" ca="1" si="21"/>
        <v>0</v>
      </c>
      <c r="R12" s="29">
        <f t="shared" ca="1" si="22"/>
        <v>0</v>
      </c>
      <c r="S12" s="25">
        <f t="shared" ca="1" si="23"/>
        <v>0</v>
      </c>
      <c r="T12" s="93">
        <f t="shared" ca="1" si="24"/>
        <v>3</v>
      </c>
      <c r="U12" s="93"/>
      <c r="V12" s="93">
        <f t="shared" ca="1" si="25"/>
        <v>3</v>
      </c>
      <c r="W12" s="93"/>
      <c r="X12" s="93">
        <f t="shared" ca="1" si="26"/>
        <v>0</v>
      </c>
      <c r="Y12" s="93"/>
      <c r="Z12" s="93">
        <f t="shared" ca="1" si="27"/>
        <v>1</v>
      </c>
      <c r="AA12" s="94"/>
      <c r="AF12" s="1">
        <f t="shared" ca="1" si="28"/>
        <v>7</v>
      </c>
      <c r="AG12" s="7">
        <v>7</v>
      </c>
      <c r="AH12" s="105" t="s">
        <v>4</v>
      </c>
      <c r="AI12" s="105"/>
      <c r="AJ12" s="105"/>
      <c r="AK12" s="105"/>
      <c r="AL12" s="105"/>
      <c r="AM12" s="10">
        <f t="shared" si="0"/>
        <v>1</v>
      </c>
      <c r="AN12" s="10">
        <f t="shared" si="1"/>
        <v>0</v>
      </c>
      <c r="AO12" s="10">
        <f t="shared" si="29"/>
        <v>1</v>
      </c>
      <c r="AP12" s="10">
        <f t="shared" si="2"/>
        <v>0</v>
      </c>
      <c r="AQ12" s="10">
        <f t="shared" si="3"/>
        <v>0</v>
      </c>
      <c r="AR12" s="10">
        <f t="shared" si="30"/>
        <v>0</v>
      </c>
      <c r="AS12" s="10">
        <f t="shared" si="4"/>
        <v>1</v>
      </c>
      <c r="AT12" s="10">
        <f t="shared" si="5"/>
        <v>0</v>
      </c>
      <c r="AU12" s="10">
        <f t="shared" si="31"/>
        <v>1</v>
      </c>
      <c r="AV12" s="10">
        <f t="shared" si="6"/>
        <v>0</v>
      </c>
      <c r="AW12" s="10">
        <f t="shared" si="7"/>
        <v>0</v>
      </c>
      <c r="AX12" s="10">
        <f t="shared" si="32"/>
        <v>0</v>
      </c>
      <c r="AY12" s="102">
        <f t="shared" ca="1" si="8"/>
        <v>3</v>
      </c>
      <c r="AZ12" s="102"/>
      <c r="BA12" s="102">
        <f t="shared" ca="1" si="9"/>
        <v>3</v>
      </c>
      <c r="BB12" s="102"/>
      <c r="BC12" s="102">
        <f t="shared" ca="1" si="33"/>
        <v>0</v>
      </c>
      <c r="BD12" s="102"/>
      <c r="BE12" s="102">
        <f t="shared" si="10"/>
        <v>1</v>
      </c>
      <c r="BF12" s="103"/>
      <c r="BJ12" s="1">
        <v>1.2E-8</v>
      </c>
      <c r="BK12" s="1">
        <f t="shared" ca="1" si="34"/>
        <v>1.0000300120000001</v>
      </c>
      <c r="BL12" s="1">
        <f t="shared" ca="1" si="35"/>
        <v>7</v>
      </c>
      <c r="BP12" s="1">
        <f t="shared" ca="1" si="36"/>
        <v>0</v>
      </c>
    </row>
    <row r="13" spans="2:68" ht="22.5" customHeight="1" thickBot="1">
      <c r="B13" s="19">
        <v>8</v>
      </c>
      <c r="C13" s="75" t="str">
        <f t="shared" ca="1" si="11"/>
        <v>سموحة</v>
      </c>
      <c r="D13" s="76"/>
      <c r="E13" s="76"/>
      <c r="F13" s="76"/>
      <c r="G13" s="77"/>
      <c r="H13" s="28">
        <f t="shared" ca="1" si="12"/>
        <v>0</v>
      </c>
      <c r="I13" s="28">
        <f t="shared" ca="1" si="13"/>
        <v>1</v>
      </c>
      <c r="J13" s="24">
        <f t="shared" ca="1" si="14"/>
        <v>1</v>
      </c>
      <c r="K13" s="28">
        <f t="shared" ca="1" si="15"/>
        <v>0</v>
      </c>
      <c r="L13" s="28">
        <f t="shared" ca="1" si="16"/>
        <v>0</v>
      </c>
      <c r="M13" s="24">
        <f t="shared" ca="1" si="17"/>
        <v>0</v>
      </c>
      <c r="N13" s="28">
        <f t="shared" ca="1" si="18"/>
        <v>0</v>
      </c>
      <c r="O13" s="28">
        <f t="shared" ca="1" si="19"/>
        <v>1</v>
      </c>
      <c r="P13" s="24">
        <f t="shared" ca="1" si="20"/>
        <v>1</v>
      </c>
      <c r="Q13" s="28">
        <f t="shared" ca="1" si="21"/>
        <v>0</v>
      </c>
      <c r="R13" s="28">
        <f t="shared" ca="1" si="22"/>
        <v>0</v>
      </c>
      <c r="S13" s="24">
        <f t="shared" ca="1" si="23"/>
        <v>0</v>
      </c>
      <c r="T13" s="119">
        <f t="shared" ca="1" si="24"/>
        <v>3</v>
      </c>
      <c r="U13" s="120"/>
      <c r="V13" s="119">
        <f t="shared" ca="1" si="25"/>
        <v>3</v>
      </c>
      <c r="W13" s="120"/>
      <c r="X13" s="119">
        <f t="shared" ca="1" si="26"/>
        <v>0</v>
      </c>
      <c r="Y13" s="120"/>
      <c r="Z13" s="119">
        <f t="shared" ca="1" si="27"/>
        <v>1</v>
      </c>
      <c r="AA13" s="121"/>
      <c r="AF13" s="1">
        <f t="shared" ca="1" si="28"/>
        <v>6</v>
      </c>
      <c r="AG13" s="6">
        <v>8</v>
      </c>
      <c r="AH13" s="104" t="s">
        <v>12</v>
      </c>
      <c r="AI13" s="104"/>
      <c r="AJ13" s="104"/>
      <c r="AK13" s="104"/>
      <c r="AL13" s="104"/>
      <c r="AM13" s="10">
        <f t="shared" si="0"/>
        <v>0</v>
      </c>
      <c r="AN13" s="10">
        <f t="shared" si="1"/>
        <v>1</v>
      </c>
      <c r="AO13" s="10">
        <f t="shared" si="29"/>
        <v>1</v>
      </c>
      <c r="AP13" s="10">
        <f t="shared" si="2"/>
        <v>0</v>
      </c>
      <c r="AQ13" s="10">
        <f t="shared" si="3"/>
        <v>1</v>
      </c>
      <c r="AR13" s="10">
        <f t="shared" si="30"/>
        <v>1</v>
      </c>
      <c r="AS13" s="10">
        <f t="shared" si="4"/>
        <v>0</v>
      </c>
      <c r="AT13" s="10">
        <f t="shared" si="5"/>
        <v>0</v>
      </c>
      <c r="AU13" s="10">
        <f t="shared" si="31"/>
        <v>0</v>
      </c>
      <c r="AV13" s="10">
        <f t="shared" si="6"/>
        <v>0</v>
      </c>
      <c r="AW13" s="10">
        <f t="shared" si="7"/>
        <v>0</v>
      </c>
      <c r="AX13" s="10">
        <f t="shared" si="32"/>
        <v>0</v>
      </c>
      <c r="AY13" s="102">
        <f t="shared" ca="1" si="8"/>
        <v>2</v>
      </c>
      <c r="AZ13" s="102"/>
      <c r="BA13" s="102">
        <f t="shared" ca="1" si="9"/>
        <v>1</v>
      </c>
      <c r="BB13" s="102"/>
      <c r="BC13" s="102">
        <f t="shared" ca="1" si="33"/>
        <v>1</v>
      </c>
      <c r="BD13" s="102"/>
      <c r="BE13" s="102">
        <f t="shared" si="10"/>
        <v>3</v>
      </c>
      <c r="BF13" s="103"/>
      <c r="BJ13" s="1">
        <v>1.0999999999999999E-8</v>
      </c>
      <c r="BK13" s="1">
        <f t="shared" ca="1" si="34"/>
        <v>3.001020011</v>
      </c>
      <c r="BL13" s="1">
        <f t="shared" ca="1" si="35"/>
        <v>6</v>
      </c>
      <c r="BP13" s="1">
        <f t="shared" ca="1" si="36"/>
        <v>0</v>
      </c>
    </row>
    <row r="14" spans="2:68" ht="22.5" customHeight="1" thickBot="1">
      <c r="B14" s="21">
        <v>9</v>
      </c>
      <c r="C14" s="73" t="str">
        <f t="shared" ca="1" si="11"/>
        <v>الداخلية</v>
      </c>
      <c r="D14" s="73"/>
      <c r="E14" s="73"/>
      <c r="F14" s="73"/>
      <c r="G14" s="73"/>
      <c r="H14" s="29">
        <f t="shared" ca="1" si="12"/>
        <v>1</v>
      </c>
      <c r="I14" s="29">
        <f t="shared" ca="1" si="13"/>
        <v>0</v>
      </c>
      <c r="J14" s="25">
        <f t="shared" ca="1" si="14"/>
        <v>1</v>
      </c>
      <c r="K14" s="29">
        <f t="shared" ca="1" si="15"/>
        <v>0</v>
      </c>
      <c r="L14" s="29">
        <f t="shared" ca="1" si="16"/>
        <v>0</v>
      </c>
      <c r="M14" s="25">
        <f t="shared" ca="1" si="17"/>
        <v>0</v>
      </c>
      <c r="N14" s="29">
        <f t="shared" ca="1" si="18"/>
        <v>1</v>
      </c>
      <c r="O14" s="29">
        <f t="shared" ca="1" si="19"/>
        <v>0</v>
      </c>
      <c r="P14" s="25">
        <f t="shared" ca="1" si="20"/>
        <v>1</v>
      </c>
      <c r="Q14" s="29">
        <f t="shared" ca="1" si="21"/>
        <v>0</v>
      </c>
      <c r="R14" s="29">
        <f t="shared" ca="1" si="22"/>
        <v>0</v>
      </c>
      <c r="S14" s="25">
        <f t="shared" ca="1" si="23"/>
        <v>0</v>
      </c>
      <c r="T14" s="93">
        <f t="shared" ca="1" si="24"/>
        <v>1</v>
      </c>
      <c r="U14" s="93"/>
      <c r="V14" s="93">
        <f t="shared" ca="1" si="25"/>
        <v>1</v>
      </c>
      <c r="W14" s="93"/>
      <c r="X14" s="93">
        <f t="shared" ca="1" si="26"/>
        <v>0</v>
      </c>
      <c r="Y14" s="93"/>
      <c r="Z14" s="93">
        <f t="shared" ca="1" si="27"/>
        <v>1</v>
      </c>
      <c r="AA14" s="94"/>
      <c r="AF14" s="1">
        <f t="shared" ca="1" si="28"/>
        <v>16</v>
      </c>
      <c r="AG14" s="7">
        <v>9</v>
      </c>
      <c r="AH14" s="105" t="s">
        <v>14</v>
      </c>
      <c r="AI14" s="105"/>
      <c r="AJ14" s="105"/>
      <c r="AK14" s="105"/>
      <c r="AL14" s="105"/>
      <c r="AM14" s="10">
        <f t="shared" si="0"/>
        <v>0</v>
      </c>
      <c r="AN14" s="10">
        <f t="shared" si="1"/>
        <v>1</v>
      </c>
      <c r="AO14" s="10">
        <f t="shared" si="29"/>
        <v>1</v>
      </c>
      <c r="AP14" s="10">
        <f t="shared" si="2"/>
        <v>0</v>
      </c>
      <c r="AQ14" s="10">
        <f t="shared" si="3"/>
        <v>0</v>
      </c>
      <c r="AR14" s="10">
        <f t="shared" si="30"/>
        <v>0</v>
      </c>
      <c r="AS14" s="10">
        <f t="shared" si="4"/>
        <v>0</v>
      </c>
      <c r="AT14" s="10">
        <f t="shared" si="5"/>
        <v>0</v>
      </c>
      <c r="AU14" s="10">
        <f t="shared" si="31"/>
        <v>0</v>
      </c>
      <c r="AV14" s="10">
        <f t="shared" si="6"/>
        <v>0</v>
      </c>
      <c r="AW14" s="10">
        <f t="shared" si="7"/>
        <v>1</v>
      </c>
      <c r="AX14" s="10">
        <f t="shared" si="32"/>
        <v>1</v>
      </c>
      <c r="AY14" s="102">
        <f t="shared" ca="1" si="8"/>
        <v>1</v>
      </c>
      <c r="AZ14" s="102"/>
      <c r="BA14" s="102">
        <f t="shared" ca="1" si="9"/>
        <v>3</v>
      </c>
      <c r="BB14" s="102"/>
      <c r="BC14" s="102">
        <f t="shared" ca="1" si="33"/>
        <v>-2</v>
      </c>
      <c r="BD14" s="102"/>
      <c r="BE14" s="102">
        <f t="shared" si="10"/>
        <v>0</v>
      </c>
      <c r="BF14" s="103"/>
      <c r="BJ14" s="1">
        <v>1E-8</v>
      </c>
      <c r="BK14" s="1">
        <f t="shared" ca="1" si="34"/>
        <v>-1.9899900000000001E-3</v>
      </c>
      <c r="BL14" s="1">
        <f t="shared" ca="1" si="35"/>
        <v>16</v>
      </c>
      <c r="BP14" s="1">
        <f t="shared" ca="1" si="36"/>
        <v>1</v>
      </c>
    </row>
    <row r="15" spans="2:68" ht="22.5" customHeight="1" thickBot="1">
      <c r="B15" s="19">
        <v>10</v>
      </c>
      <c r="C15" s="71" t="str">
        <f t="shared" ca="1" si="11"/>
        <v>أسوان</v>
      </c>
      <c r="D15" s="71"/>
      <c r="E15" s="71"/>
      <c r="F15" s="71"/>
      <c r="G15" s="71"/>
      <c r="H15" s="28">
        <f t="shared" ca="1" si="12"/>
        <v>0</v>
      </c>
      <c r="I15" s="28">
        <f t="shared" ca="1" si="13"/>
        <v>1</v>
      </c>
      <c r="J15" s="24">
        <f t="shared" ca="1" si="14"/>
        <v>1</v>
      </c>
      <c r="K15" s="28">
        <f t="shared" ca="1" si="15"/>
        <v>0</v>
      </c>
      <c r="L15" s="28">
        <f t="shared" ca="1" si="16"/>
        <v>0</v>
      </c>
      <c r="M15" s="24">
        <f t="shared" ca="1" si="17"/>
        <v>0</v>
      </c>
      <c r="N15" s="28">
        <f t="shared" ca="1" si="18"/>
        <v>0</v>
      </c>
      <c r="O15" s="28">
        <f t="shared" ca="1" si="19"/>
        <v>1</v>
      </c>
      <c r="P15" s="24">
        <f t="shared" ca="1" si="20"/>
        <v>1</v>
      </c>
      <c r="Q15" s="28">
        <f t="shared" ca="1" si="21"/>
        <v>0</v>
      </c>
      <c r="R15" s="28">
        <f t="shared" ca="1" si="22"/>
        <v>0</v>
      </c>
      <c r="S15" s="24">
        <f t="shared" ca="1" si="23"/>
        <v>0</v>
      </c>
      <c r="T15" s="91">
        <f t="shared" ca="1" si="24"/>
        <v>1</v>
      </c>
      <c r="U15" s="91"/>
      <c r="V15" s="91">
        <f t="shared" ca="1" si="25"/>
        <v>1</v>
      </c>
      <c r="W15" s="91"/>
      <c r="X15" s="91">
        <f t="shared" ca="1" si="26"/>
        <v>0</v>
      </c>
      <c r="Y15" s="91"/>
      <c r="Z15" s="91">
        <f t="shared" ca="1" si="27"/>
        <v>1</v>
      </c>
      <c r="AA15" s="92"/>
      <c r="AF15" s="1">
        <f t="shared" ca="1" si="28"/>
        <v>1</v>
      </c>
      <c r="AG15" s="6">
        <v>10</v>
      </c>
      <c r="AH15" s="104" t="s">
        <v>6</v>
      </c>
      <c r="AI15" s="104"/>
      <c r="AJ15" s="104"/>
      <c r="AK15" s="104"/>
      <c r="AL15" s="104"/>
      <c r="AM15" s="10">
        <f t="shared" si="0"/>
        <v>1</v>
      </c>
      <c r="AN15" s="10">
        <f t="shared" si="1"/>
        <v>0</v>
      </c>
      <c r="AO15" s="10">
        <f t="shared" si="29"/>
        <v>1</v>
      </c>
      <c r="AP15" s="10">
        <f t="shared" si="2"/>
        <v>1</v>
      </c>
      <c r="AQ15" s="10">
        <f t="shared" si="3"/>
        <v>0</v>
      </c>
      <c r="AR15" s="10">
        <f t="shared" si="30"/>
        <v>1</v>
      </c>
      <c r="AS15" s="10">
        <f t="shared" si="4"/>
        <v>0</v>
      </c>
      <c r="AT15" s="10">
        <f t="shared" si="5"/>
        <v>0</v>
      </c>
      <c r="AU15" s="10">
        <f t="shared" si="31"/>
        <v>0</v>
      </c>
      <c r="AV15" s="10">
        <f t="shared" si="6"/>
        <v>0</v>
      </c>
      <c r="AW15" s="10">
        <f t="shared" si="7"/>
        <v>0</v>
      </c>
      <c r="AX15" s="10">
        <f t="shared" si="32"/>
        <v>0</v>
      </c>
      <c r="AY15" s="102">
        <f t="shared" ca="1" si="8"/>
        <v>4</v>
      </c>
      <c r="AZ15" s="102"/>
      <c r="BA15" s="102">
        <f t="shared" ca="1" si="9"/>
        <v>1</v>
      </c>
      <c r="BB15" s="102"/>
      <c r="BC15" s="102">
        <f t="shared" ca="1" si="33"/>
        <v>3</v>
      </c>
      <c r="BD15" s="102"/>
      <c r="BE15" s="102">
        <f t="shared" si="10"/>
        <v>3</v>
      </c>
      <c r="BF15" s="103"/>
      <c r="BJ15" s="1">
        <v>8.9999999999999995E-9</v>
      </c>
      <c r="BK15" s="1">
        <f t="shared" ca="1" si="34"/>
        <v>3.0030400089999998</v>
      </c>
      <c r="BL15" s="1">
        <f t="shared" ca="1" si="35"/>
        <v>1</v>
      </c>
      <c r="BP15" s="1">
        <f t="shared" ca="1" si="36"/>
        <v>0</v>
      </c>
    </row>
    <row r="16" spans="2:68" ht="22.5" customHeight="1" thickBot="1">
      <c r="B16" s="21">
        <v>11</v>
      </c>
      <c r="C16" s="73" t="str">
        <f t="shared" ca="1" si="11"/>
        <v>طنطا</v>
      </c>
      <c r="D16" s="73"/>
      <c r="E16" s="73"/>
      <c r="F16" s="73"/>
      <c r="G16" s="73"/>
      <c r="H16" s="29">
        <f t="shared" ca="1" si="12"/>
        <v>0</v>
      </c>
      <c r="I16" s="29">
        <f t="shared" ca="1" si="13"/>
        <v>1</v>
      </c>
      <c r="J16" s="25">
        <f t="shared" ca="1" si="14"/>
        <v>1</v>
      </c>
      <c r="K16" s="29">
        <f t="shared" ca="1" si="15"/>
        <v>0</v>
      </c>
      <c r="L16" s="29">
        <f t="shared" ca="1" si="16"/>
        <v>0</v>
      </c>
      <c r="M16" s="25">
        <f t="shared" ca="1" si="17"/>
        <v>0</v>
      </c>
      <c r="N16" s="29">
        <f t="shared" ca="1" si="18"/>
        <v>0</v>
      </c>
      <c r="O16" s="29">
        <f t="shared" ca="1" si="19"/>
        <v>1</v>
      </c>
      <c r="P16" s="25">
        <f t="shared" ca="1" si="20"/>
        <v>1</v>
      </c>
      <c r="Q16" s="29">
        <f t="shared" ca="1" si="21"/>
        <v>0</v>
      </c>
      <c r="R16" s="29">
        <f t="shared" ca="1" si="22"/>
        <v>0</v>
      </c>
      <c r="S16" s="25">
        <f t="shared" ca="1" si="23"/>
        <v>0</v>
      </c>
      <c r="T16" s="93">
        <f t="shared" ca="1" si="24"/>
        <v>1</v>
      </c>
      <c r="U16" s="93"/>
      <c r="V16" s="93">
        <f t="shared" ca="1" si="25"/>
        <v>1</v>
      </c>
      <c r="W16" s="93"/>
      <c r="X16" s="93">
        <f t="shared" ca="1" si="26"/>
        <v>0</v>
      </c>
      <c r="Y16" s="93"/>
      <c r="Z16" s="93">
        <f t="shared" ca="1" si="27"/>
        <v>1</v>
      </c>
      <c r="AA16" s="94"/>
      <c r="AF16" s="1">
        <f t="shared" ca="1" si="28"/>
        <v>18</v>
      </c>
      <c r="AG16" s="7">
        <v>11</v>
      </c>
      <c r="AH16" s="105" t="s">
        <v>7</v>
      </c>
      <c r="AI16" s="105"/>
      <c r="AJ16" s="105"/>
      <c r="AK16" s="105"/>
      <c r="AL16" s="105"/>
      <c r="AM16" s="10">
        <f t="shared" si="0"/>
        <v>0</v>
      </c>
      <c r="AN16" s="10">
        <f t="shared" si="1"/>
        <v>1</v>
      </c>
      <c r="AO16" s="10">
        <f t="shared" si="29"/>
        <v>1</v>
      </c>
      <c r="AP16" s="10">
        <f t="shared" si="2"/>
        <v>0</v>
      </c>
      <c r="AQ16" s="10">
        <f t="shared" si="3"/>
        <v>0</v>
      </c>
      <c r="AR16" s="10">
        <f t="shared" si="30"/>
        <v>0</v>
      </c>
      <c r="AS16" s="10">
        <f t="shared" si="4"/>
        <v>0</v>
      </c>
      <c r="AT16" s="10">
        <f t="shared" si="5"/>
        <v>0</v>
      </c>
      <c r="AU16" s="10">
        <f t="shared" si="31"/>
        <v>0</v>
      </c>
      <c r="AV16" s="10">
        <f t="shared" si="6"/>
        <v>0</v>
      </c>
      <c r="AW16" s="10">
        <f t="shared" si="7"/>
        <v>1</v>
      </c>
      <c r="AX16" s="10">
        <f t="shared" si="32"/>
        <v>1</v>
      </c>
      <c r="AY16" s="102">
        <f t="shared" ca="1" si="8"/>
        <v>1</v>
      </c>
      <c r="AZ16" s="102"/>
      <c r="BA16" s="102">
        <f t="shared" ca="1" si="9"/>
        <v>4</v>
      </c>
      <c r="BB16" s="102"/>
      <c r="BC16" s="102">
        <f t="shared" ca="1" si="33"/>
        <v>-3</v>
      </c>
      <c r="BD16" s="102"/>
      <c r="BE16" s="102">
        <f t="shared" si="10"/>
        <v>0</v>
      </c>
      <c r="BF16" s="103"/>
      <c r="BJ16" s="1">
        <v>8.0000000000000005E-9</v>
      </c>
      <c r="BK16" s="1">
        <f t="shared" ca="1" si="34"/>
        <v>-2.9899919999999999E-3</v>
      </c>
      <c r="BL16" s="1">
        <f t="shared" ca="1" si="35"/>
        <v>18</v>
      </c>
      <c r="BP16" s="1">
        <f t="shared" ca="1" si="36"/>
        <v>0</v>
      </c>
    </row>
    <row r="17" spans="2:68" ht="22.5" customHeight="1" thickBot="1">
      <c r="B17" s="19">
        <v>12</v>
      </c>
      <c r="C17" s="71" t="str">
        <f t="shared" ca="1" si="11"/>
        <v>مصر المقاصة</v>
      </c>
      <c r="D17" s="71"/>
      <c r="E17" s="71"/>
      <c r="F17" s="71"/>
      <c r="G17" s="71"/>
      <c r="H17" s="28">
        <f t="shared" ca="1" si="12"/>
        <v>1</v>
      </c>
      <c r="I17" s="28">
        <f t="shared" ca="1" si="13"/>
        <v>0</v>
      </c>
      <c r="J17" s="24">
        <f t="shared" ca="1" si="14"/>
        <v>1</v>
      </c>
      <c r="K17" s="28">
        <f t="shared" ca="1" si="15"/>
        <v>0</v>
      </c>
      <c r="L17" s="28">
        <f t="shared" ca="1" si="16"/>
        <v>0</v>
      </c>
      <c r="M17" s="24">
        <f t="shared" ca="1" si="17"/>
        <v>0</v>
      </c>
      <c r="N17" s="28">
        <f t="shared" ca="1" si="18"/>
        <v>1</v>
      </c>
      <c r="O17" s="28">
        <f t="shared" ca="1" si="19"/>
        <v>0</v>
      </c>
      <c r="P17" s="24">
        <f t="shared" ca="1" si="20"/>
        <v>1</v>
      </c>
      <c r="Q17" s="28">
        <f t="shared" ca="1" si="21"/>
        <v>0</v>
      </c>
      <c r="R17" s="28">
        <f t="shared" ca="1" si="22"/>
        <v>0</v>
      </c>
      <c r="S17" s="24">
        <f t="shared" ca="1" si="23"/>
        <v>0</v>
      </c>
      <c r="T17" s="91">
        <f t="shared" ca="1" si="24"/>
        <v>1</v>
      </c>
      <c r="U17" s="91"/>
      <c r="V17" s="91">
        <f t="shared" ca="1" si="25"/>
        <v>1</v>
      </c>
      <c r="W17" s="91"/>
      <c r="X17" s="91">
        <f t="shared" ca="1" si="26"/>
        <v>0</v>
      </c>
      <c r="Y17" s="91"/>
      <c r="Z17" s="91">
        <f t="shared" ca="1" si="27"/>
        <v>1</v>
      </c>
      <c r="AA17" s="92"/>
      <c r="AF17" s="1">
        <f t="shared" ca="1" si="28"/>
        <v>10</v>
      </c>
      <c r="AG17" s="6">
        <v>12</v>
      </c>
      <c r="AH17" s="104" t="s">
        <v>3</v>
      </c>
      <c r="AI17" s="104"/>
      <c r="AJ17" s="104"/>
      <c r="AK17" s="104"/>
      <c r="AL17" s="104"/>
      <c r="AM17" s="10">
        <f t="shared" si="0"/>
        <v>0</v>
      </c>
      <c r="AN17" s="10">
        <f t="shared" si="1"/>
        <v>1</v>
      </c>
      <c r="AO17" s="10">
        <f t="shared" si="29"/>
        <v>1</v>
      </c>
      <c r="AP17" s="10">
        <f t="shared" si="2"/>
        <v>0</v>
      </c>
      <c r="AQ17" s="10">
        <f t="shared" si="3"/>
        <v>0</v>
      </c>
      <c r="AR17" s="10">
        <f t="shared" si="30"/>
        <v>0</v>
      </c>
      <c r="AS17" s="10">
        <f t="shared" si="4"/>
        <v>0</v>
      </c>
      <c r="AT17" s="10">
        <f t="shared" si="5"/>
        <v>1</v>
      </c>
      <c r="AU17" s="10">
        <f t="shared" si="31"/>
        <v>1</v>
      </c>
      <c r="AV17" s="10">
        <f t="shared" si="6"/>
        <v>0</v>
      </c>
      <c r="AW17" s="10">
        <f t="shared" si="7"/>
        <v>0</v>
      </c>
      <c r="AX17" s="10">
        <f t="shared" si="32"/>
        <v>0</v>
      </c>
      <c r="AY17" s="102">
        <f t="shared" ca="1" si="8"/>
        <v>1</v>
      </c>
      <c r="AZ17" s="102"/>
      <c r="BA17" s="102">
        <f t="shared" ca="1" si="9"/>
        <v>1</v>
      </c>
      <c r="BB17" s="102"/>
      <c r="BC17" s="102">
        <f t="shared" ca="1" si="33"/>
        <v>0</v>
      </c>
      <c r="BD17" s="102"/>
      <c r="BE17" s="102">
        <f t="shared" si="10"/>
        <v>1</v>
      </c>
      <c r="BF17" s="103"/>
      <c r="BJ17" s="1">
        <v>6.9999999999999998E-9</v>
      </c>
      <c r="BK17" s="1">
        <f t="shared" ca="1" si="34"/>
        <v>1.000010007</v>
      </c>
      <c r="BL17" s="1">
        <f t="shared" ca="1" si="35"/>
        <v>10</v>
      </c>
      <c r="BP17" s="1">
        <f t="shared" ca="1" si="36"/>
        <v>0</v>
      </c>
    </row>
    <row r="18" spans="2:68" ht="22.5" customHeight="1" thickBot="1">
      <c r="B18" s="21">
        <v>13</v>
      </c>
      <c r="C18" s="73" t="str">
        <f t="shared" ca="1" si="11"/>
        <v>الأهلي</v>
      </c>
      <c r="D18" s="73"/>
      <c r="E18" s="73"/>
      <c r="F18" s="73"/>
      <c r="G18" s="73"/>
      <c r="H18" s="29">
        <f t="shared" ca="1" si="12"/>
        <v>0</v>
      </c>
      <c r="I18" s="29">
        <f t="shared" ca="1" si="13"/>
        <v>1</v>
      </c>
      <c r="J18" s="25">
        <f t="shared" ca="1" si="14"/>
        <v>1</v>
      </c>
      <c r="K18" s="29">
        <f t="shared" ca="1" si="15"/>
        <v>0</v>
      </c>
      <c r="L18" s="29">
        <f t="shared" ca="1" si="16"/>
        <v>0</v>
      </c>
      <c r="M18" s="25">
        <f t="shared" ca="1" si="17"/>
        <v>0</v>
      </c>
      <c r="N18" s="29">
        <f t="shared" ca="1" si="18"/>
        <v>0</v>
      </c>
      <c r="O18" s="29">
        <f t="shared" ca="1" si="19"/>
        <v>0</v>
      </c>
      <c r="P18" s="25">
        <f t="shared" ca="1" si="20"/>
        <v>0</v>
      </c>
      <c r="Q18" s="29">
        <f t="shared" ca="1" si="21"/>
        <v>0</v>
      </c>
      <c r="R18" s="29">
        <f t="shared" ca="1" si="22"/>
        <v>1</v>
      </c>
      <c r="S18" s="25">
        <f t="shared" ca="1" si="23"/>
        <v>1</v>
      </c>
      <c r="T18" s="93">
        <f t="shared" ca="1" si="24"/>
        <v>2</v>
      </c>
      <c r="U18" s="93"/>
      <c r="V18" s="93">
        <f t="shared" ca="1" si="25"/>
        <v>3</v>
      </c>
      <c r="W18" s="93"/>
      <c r="X18" s="93">
        <f t="shared" ca="1" si="26"/>
        <v>-1</v>
      </c>
      <c r="Y18" s="93"/>
      <c r="Z18" s="93">
        <f t="shared" ca="1" si="27"/>
        <v>0</v>
      </c>
      <c r="AA18" s="94"/>
      <c r="AF18" s="1">
        <f t="shared" ca="1" si="28"/>
        <v>17</v>
      </c>
      <c r="AG18" s="7">
        <v>13</v>
      </c>
      <c r="AH18" s="105" t="s">
        <v>15</v>
      </c>
      <c r="AI18" s="105"/>
      <c r="AJ18" s="105"/>
      <c r="AK18" s="105"/>
      <c r="AL18" s="105"/>
      <c r="AM18" s="10">
        <f t="shared" si="0"/>
        <v>1</v>
      </c>
      <c r="AN18" s="10">
        <f t="shared" si="1"/>
        <v>0</v>
      </c>
      <c r="AO18" s="10">
        <f t="shared" si="29"/>
        <v>1</v>
      </c>
      <c r="AP18" s="10">
        <f t="shared" si="2"/>
        <v>0</v>
      </c>
      <c r="AQ18" s="10">
        <f t="shared" si="3"/>
        <v>0</v>
      </c>
      <c r="AR18" s="10">
        <f t="shared" si="30"/>
        <v>0</v>
      </c>
      <c r="AS18" s="10">
        <f t="shared" si="4"/>
        <v>0</v>
      </c>
      <c r="AT18" s="10">
        <f t="shared" si="5"/>
        <v>0</v>
      </c>
      <c r="AU18" s="10">
        <f t="shared" si="31"/>
        <v>0</v>
      </c>
      <c r="AV18" s="10">
        <f t="shared" si="6"/>
        <v>1</v>
      </c>
      <c r="AW18" s="10">
        <f t="shared" si="7"/>
        <v>0</v>
      </c>
      <c r="AX18" s="10">
        <f t="shared" si="32"/>
        <v>1</v>
      </c>
      <c r="AY18" s="102">
        <f t="shared" ca="1" si="8"/>
        <v>1</v>
      </c>
      <c r="AZ18" s="102"/>
      <c r="BA18" s="102">
        <f t="shared" ca="1" si="9"/>
        <v>3</v>
      </c>
      <c r="BB18" s="102"/>
      <c r="BC18" s="102">
        <f t="shared" ca="1" si="33"/>
        <v>-2</v>
      </c>
      <c r="BD18" s="102"/>
      <c r="BE18" s="102">
        <f t="shared" si="10"/>
        <v>0</v>
      </c>
      <c r="BF18" s="103"/>
      <c r="BJ18" s="1">
        <v>6E-9</v>
      </c>
      <c r="BK18" s="1">
        <f t="shared" ca="1" si="34"/>
        <v>-1.9899940000000001E-3</v>
      </c>
      <c r="BL18" s="1">
        <f t="shared" ca="1" si="35"/>
        <v>17</v>
      </c>
      <c r="BP18" s="1">
        <f t="shared" ca="1" si="36"/>
        <v>0</v>
      </c>
    </row>
    <row r="19" spans="2:68" ht="22.5" customHeight="1" thickBot="1">
      <c r="B19" s="19">
        <v>14</v>
      </c>
      <c r="C19" s="71" t="str">
        <f t="shared" ca="1" si="11"/>
        <v>الزمالك</v>
      </c>
      <c r="D19" s="71"/>
      <c r="E19" s="71"/>
      <c r="F19" s="71"/>
      <c r="G19" s="71"/>
      <c r="H19" s="28">
        <f t="shared" ca="1" si="12"/>
        <v>1</v>
      </c>
      <c r="I19" s="28">
        <f t="shared" ca="1" si="13"/>
        <v>0</v>
      </c>
      <c r="J19" s="24">
        <f t="shared" ca="1" si="14"/>
        <v>1</v>
      </c>
      <c r="K19" s="28">
        <f t="shared" ca="1" si="15"/>
        <v>0</v>
      </c>
      <c r="L19" s="28">
        <f t="shared" ca="1" si="16"/>
        <v>0</v>
      </c>
      <c r="M19" s="24">
        <f t="shared" ca="1" si="17"/>
        <v>0</v>
      </c>
      <c r="N19" s="28">
        <f t="shared" ca="1" si="18"/>
        <v>0</v>
      </c>
      <c r="O19" s="28">
        <f t="shared" ca="1" si="19"/>
        <v>0</v>
      </c>
      <c r="P19" s="24">
        <f t="shared" ca="1" si="20"/>
        <v>0</v>
      </c>
      <c r="Q19" s="28">
        <f t="shared" ca="1" si="21"/>
        <v>1</v>
      </c>
      <c r="R19" s="28">
        <f t="shared" ca="1" si="22"/>
        <v>0</v>
      </c>
      <c r="S19" s="24">
        <f t="shared" ca="1" si="23"/>
        <v>1</v>
      </c>
      <c r="T19" s="91">
        <f t="shared" ca="1" si="24"/>
        <v>1</v>
      </c>
      <c r="U19" s="91"/>
      <c r="V19" s="91">
        <f t="shared" ca="1" si="25"/>
        <v>2</v>
      </c>
      <c r="W19" s="91"/>
      <c r="X19" s="91">
        <f t="shared" ca="1" si="26"/>
        <v>-1</v>
      </c>
      <c r="Y19" s="91"/>
      <c r="Z19" s="91">
        <f t="shared" ca="1" si="27"/>
        <v>0</v>
      </c>
      <c r="AA19" s="92"/>
      <c r="AF19" s="1">
        <f t="shared" ca="1" si="28"/>
        <v>8</v>
      </c>
      <c r="AG19" s="6">
        <v>14</v>
      </c>
      <c r="AH19" s="104" t="s">
        <v>5</v>
      </c>
      <c r="AI19" s="104"/>
      <c r="AJ19" s="104"/>
      <c r="AK19" s="104"/>
      <c r="AL19" s="104"/>
      <c r="AM19" s="10">
        <f t="shared" si="0"/>
        <v>0</v>
      </c>
      <c r="AN19" s="10">
        <f t="shared" si="1"/>
        <v>1</v>
      </c>
      <c r="AO19" s="10">
        <f t="shared" si="29"/>
        <v>1</v>
      </c>
      <c r="AP19" s="10">
        <f t="shared" si="2"/>
        <v>0</v>
      </c>
      <c r="AQ19" s="10">
        <f t="shared" si="3"/>
        <v>0</v>
      </c>
      <c r="AR19" s="10">
        <f t="shared" si="30"/>
        <v>0</v>
      </c>
      <c r="AS19" s="10">
        <f t="shared" si="4"/>
        <v>0</v>
      </c>
      <c r="AT19" s="10">
        <f t="shared" si="5"/>
        <v>1</v>
      </c>
      <c r="AU19" s="10">
        <f t="shared" si="31"/>
        <v>1</v>
      </c>
      <c r="AV19" s="10">
        <f t="shared" si="6"/>
        <v>0</v>
      </c>
      <c r="AW19" s="10">
        <f t="shared" si="7"/>
        <v>0</v>
      </c>
      <c r="AX19" s="10">
        <f t="shared" si="32"/>
        <v>0</v>
      </c>
      <c r="AY19" s="102">
        <f t="shared" ca="1" si="8"/>
        <v>3</v>
      </c>
      <c r="AZ19" s="102"/>
      <c r="BA19" s="102">
        <f t="shared" ca="1" si="9"/>
        <v>3</v>
      </c>
      <c r="BB19" s="102"/>
      <c r="BC19" s="102">
        <f t="shared" ca="1" si="33"/>
        <v>0</v>
      </c>
      <c r="BD19" s="102"/>
      <c r="BE19" s="102">
        <f t="shared" si="10"/>
        <v>1</v>
      </c>
      <c r="BF19" s="103"/>
      <c r="BJ19" s="1">
        <v>5.0000000000000001E-9</v>
      </c>
      <c r="BK19" s="1">
        <f t="shared" ca="1" si="34"/>
        <v>1.0000300049999999</v>
      </c>
      <c r="BL19" s="1">
        <f t="shared" ca="1" si="35"/>
        <v>8</v>
      </c>
      <c r="BP19" s="1">
        <f t="shared" ca="1" si="36"/>
        <v>0</v>
      </c>
    </row>
    <row r="20" spans="2:68" ht="22.5" customHeight="1" thickBot="1">
      <c r="B20" s="21">
        <v>15</v>
      </c>
      <c r="C20" s="73" t="str">
        <f t="shared" ca="1" si="11"/>
        <v>طلائع الجيش</v>
      </c>
      <c r="D20" s="73"/>
      <c r="E20" s="73"/>
      <c r="F20" s="73"/>
      <c r="G20" s="73"/>
      <c r="H20" s="29">
        <f t="shared" ca="1" si="12"/>
        <v>1</v>
      </c>
      <c r="I20" s="29">
        <f t="shared" ca="1" si="13"/>
        <v>0</v>
      </c>
      <c r="J20" s="25">
        <f t="shared" ca="1" si="14"/>
        <v>1</v>
      </c>
      <c r="K20" s="29">
        <f t="shared" ca="1" si="15"/>
        <v>0</v>
      </c>
      <c r="L20" s="29">
        <f t="shared" ca="1" si="16"/>
        <v>0</v>
      </c>
      <c r="M20" s="25">
        <f t="shared" ca="1" si="17"/>
        <v>0</v>
      </c>
      <c r="N20" s="29">
        <f t="shared" ca="1" si="18"/>
        <v>0</v>
      </c>
      <c r="O20" s="29">
        <f t="shared" ca="1" si="19"/>
        <v>0</v>
      </c>
      <c r="P20" s="25">
        <f t="shared" ca="1" si="20"/>
        <v>0</v>
      </c>
      <c r="Q20" s="29">
        <f t="shared" ca="1" si="21"/>
        <v>1</v>
      </c>
      <c r="R20" s="29">
        <f t="shared" ca="1" si="22"/>
        <v>0</v>
      </c>
      <c r="S20" s="25">
        <f t="shared" ca="1" si="23"/>
        <v>1</v>
      </c>
      <c r="T20" s="93">
        <f t="shared" ca="1" si="24"/>
        <v>1</v>
      </c>
      <c r="U20" s="93"/>
      <c r="V20" s="93">
        <f t="shared" ca="1" si="25"/>
        <v>2</v>
      </c>
      <c r="W20" s="93"/>
      <c r="X20" s="93">
        <f t="shared" ca="1" si="26"/>
        <v>-1</v>
      </c>
      <c r="Y20" s="93"/>
      <c r="Z20" s="93">
        <f t="shared" ca="1" si="27"/>
        <v>0</v>
      </c>
      <c r="AA20" s="94"/>
      <c r="AF20" s="1">
        <f t="shared" ca="1" si="28"/>
        <v>15</v>
      </c>
      <c r="AG20" s="7">
        <v>15</v>
      </c>
      <c r="AH20" s="105" t="s">
        <v>11</v>
      </c>
      <c r="AI20" s="105"/>
      <c r="AJ20" s="105"/>
      <c r="AK20" s="105"/>
      <c r="AL20" s="105"/>
      <c r="AM20" s="10">
        <f t="shared" si="0"/>
        <v>1</v>
      </c>
      <c r="AN20" s="10">
        <f t="shared" si="1"/>
        <v>0</v>
      </c>
      <c r="AO20" s="10">
        <f t="shared" si="29"/>
        <v>1</v>
      </c>
      <c r="AP20" s="10">
        <f t="shared" si="2"/>
        <v>0</v>
      </c>
      <c r="AQ20" s="10">
        <f t="shared" si="3"/>
        <v>0</v>
      </c>
      <c r="AR20" s="10">
        <f t="shared" si="30"/>
        <v>0</v>
      </c>
      <c r="AS20" s="10">
        <f t="shared" si="4"/>
        <v>0</v>
      </c>
      <c r="AT20" s="10">
        <f t="shared" si="5"/>
        <v>0</v>
      </c>
      <c r="AU20" s="10">
        <f t="shared" si="31"/>
        <v>0</v>
      </c>
      <c r="AV20" s="10">
        <f t="shared" si="6"/>
        <v>1</v>
      </c>
      <c r="AW20" s="10">
        <f t="shared" si="7"/>
        <v>0</v>
      </c>
      <c r="AX20" s="10">
        <f t="shared" si="32"/>
        <v>1</v>
      </c>
      <c r="AY20" s="102">
        <f t="shared" ca="1" si="8"/>
        <v>1</v>
      </c>
      <c r="AZ20" s="102"/>
      <c r="BA20" s="102">
        <f t="shared" ca="1" si="9"/>
        <v>2</v>
      </c>
      <c r="BB20" s="102"/>
      <c r="BC20" s="102">
        <f t="shared" ca="1" si="33"/>
        <v>-1</v>
      </c>
      <c r="BD20" s="102"/>
      <c r="BE20" s="102">
        <f t="shared" si="10"/>
        <v>0</v>
      </c>
      <c r="BF20" s="103"/>
      <c r="BJ20" s="1">
        <v>4.0000000000000002E-9</v>
      </c>
      <c r="BK20" s="1">
        <f t="shared" ca="1" si="34"/>
        <v>-9.8999599999999993E-4</v>
      </c>
      <c r="BL20" s="1">
        <f t="shared" ca="1" si="35"/>
        <v>15</v>
      </c>
      <c r="BP20" s="1">
        <f t="shared" ca="1" si="36"/>
        <v>0</v>
      </c>
    </row>
    <row r="21" spans="2:68" ht="22.5" customHeight="1" thickBot="1">
      <c r="B21" s="19">
        <v>16</v>
      </c>
      <c r="C21" s="71" t="str">
        <f t="shared" ca="1" si="11"/>
        <v>المقاولون العرب</v>
      </c>
      <c r="D21" s="71"/>
      <c r="E21" s="71"/>
      <c r="F21" s="71"/>
      <c r="G21" s="71"/>
      <c r="H21" s="28">
        <f t="shared" ca="1" si="12"/>
        <v>0</v>
      </c>
      <c r="I21" s="28">
        <f t="shared" ca="1" si="13"/>
        <v>1</v>
      </c>
      <c r="J21" s="24">
        <f t="shared" ca="1" si="14"/>
        <v>1</v>
      </c>
      <c r="K21" s="28">
        <f t="shared" ca="1" si="15"/>
        <v>0</v>
      </c>
      <c r="L21" s="28">
        <f t="shared" ca="1" si="16"/>
        <v>0</v>
      </c>
      <c r="M21" s="24">
        <f t="shared" ca="1" si="17"/>
        <v>0</v>
      </c>
      <c r="N21" s="28">
        <f t="shared" ca="1" si="18"/>
        <v>0</v>
      </c>
      <c r="O21" s="28">
        <f t="shared" ca="1" si="19"/>
        <v>0</v>
      </c>
      <c r="P21" s="24">
        <f t="shared" ca="1" si="20"/>
        <v>0</v>
      </c>
      <c r="Q21" s="28">
        <f t="shared" ca="1" si="21"/>
        <v>0</v>
      </c>
      <c r="R21" s="28">
        <f t="shared" ca="1" si="22"/>
        <v>1</v>
      </c>
      <c r="S21" s="24">
        <f t="shared" ca="1" si="23"/>
        <v>1</v>
      </c>
      <c r="T21" s="91">
        <f t="shared" ca="1" si="24"/>
        <v>1</v>
      </c>
      <c r="U21" s="91"/>
      <c r="V21" s="91">
        <f t="shared" ca="1" si="25"/>
        <v>3</v>
      </c>
      <c r="W21" s="91"/>
      <c r="X21" s="91">
        <f t="shared" ca="1" si="26"/>
        <v>-2</v>
      </c>
      <c r="Y21" s="91"/>
      <c r="Z21" s="91">
        <f t="shared" ca="1" si="27"/>
        <v>0</v>
      </c>
      <c r="AA21" s="92"/>
      <c r="AF21" s="1">
        <f t="shared" ca="1" si="28"/>
        <v>11</v>
      </c>
      <c r="AG21" s="6">
        <v>16</v>
      </c>
      <c r="AH21" s="104" t="s">
        <v>18</v>
      </c>
      <c r="AI21" s="104"/>
      <c r="AJ21" s="104"/>
      <c r="AK21" s="104"/>
      <c r="AL21" s="104"/>
      <c r="AM21" s="10">
        <f t="shared" si="0"/>
        <v>0</v>
      </c>
      <c r="AN21" s="10">
        <f t="shared" si="1"/>
        <v>1</v>
      </c>
      <c r="AO21" s="10">
        <f t="shared" si="29"/>
        <v>1</v>
      </c>
      <c r="AP21" s="10">
        <f t="shared" si="2"/>
        <v>0</v>
      </c>
      <c r="AQ21" s="10">
        <f t="shared" si="3"/>
        <v>0</v>
      </c>
      <c r="AR21" s="10">
        <f t="shared" si="30"/>
        <v>0</v>
      </c>
      <c r="AS21" s="10">
        <f t="shared" si="4"/>
        <v>0</v>
      </c>
      <c r="AT21" s="10">
        <f t="shared" si="5"/>
        <v>1</v>
      </c>
      <c r="AU21" s="10">
        <f t="shared" si="31"/>
        <v>1</v>
      </c>
      <c r="AV21" s="10">
        <f t="shared" si="6"/>
        <v>0</v>
      </c>
      <c r="AW21" s="10">
        <f t="shared" si="7"/>
        <v>0</v>
      </c>
      <c r="AX21" s="10">
        <f t="shared" si="32"/>
        <v>0</v>
      </c>
      <c r="AY21" s="102">
        <f t="shared" ca="1" si="8"/>
        <v>1</v>
      </c>
      <c r="AZ21" s="102"/>
      <c r="BA21" s="102">
        <f t="shared" ca="1" si="9"/>
        <v>1</v>
      </c>
      <c r="BB21" s="102"/>
      <c r="BC21" s="102">
        <f t="shared" ca="1" si="33"/>
        <v>0</v>
      </c>
      <c r="BD21" s="102"/>
      <c r="BE21" s="102">
        <f t="shared" si="10"/>
        <v>1</v>
      </c>
      <c r="BF21" s="103"/>
      <c r="BJ21" s="1">
        <v>3E-9</v>
      </c>
      <c r="BK21" s="1">
        <f t="shared" ca="1" si="34"/>
        <v>1.0000100030000001</v>
      </c>
      <c r="BL21" s="1">
        <f t="shared" ca="1" si="35"/>
        <v>11</v>
      </c>
      <c r="BP21" s="1">
        <f t="shared" ca="1" si="36"/>
        <v>0</v>
      </c>
    </row>
    <row r="22" spans="2:68" ht="22.5" customHeight="1" thickBot="1">
      <c r="B22" s="21">
        <v>17</v>
      </c>
      <c r="C22" s="73" t="str">
        <f t="shared" ca="1" si="11"/>
        <v>بتروجيت</v>
      </c>
      <c r="D22" s="73"/>
      <c r="E22" s="73"/>
      <c r="F22" s="73"/>
      <c r="G22" s="73"/>
      <c r="H22" s="29">
        <f t="shared" ca="1" si="12"/>
        <v>1</v>
      </c>
      <c r="I22" s="29">
        <f t="shared" ca="1" si="13"/>
        <v>0</v>
      </c>
      <c r="J22" s="25">
        <f t="shared" ca="1" si="14"/>
        <v>1</v>
      </c>
      <c r="K22" s="29">
        <f t="shared" ca="1" si="15"/>
        <v>0</v>
      </c>
      <c r="L22" s="29">
        <f t="shared" ca="1" si="16"/>
        <v>0</v>
      </c>
      <c r="M22" s="25">
        <f t="shared" ca="1" si="17"/>
        <v>0</v>
      </c>
      <c r="N22" s="29">
        <f t="shared" ca="1" si="18"/>
        <v>0</v>
      </c>
      <c r="O22" s="29">
        <f t="shared" ca="1" si="19"/>
        <v>0</v>
      </c>
      <c r="P22" s="25">
        <f t="shared" ca="1" si="20"/>
        <v>0</v>
      </c>
      <c r="Q22" s="29">
        <f t="shared" ca="1" si="21"/>
        <v>1</v>
      </c>
      <c r="R22" s="29">
        <f t="shared" ca="1" si="22"/>
        <v>0</v>
      </c>
      <c r="S22" s="25">
        <f t="shared" ca="1" si="23"/>
        <v>1</v>
      </c>
      <c r="T22" s="93">
        <f t="shared" ca="1" si="24"/>
        <v>1</v>
      </c>
      <c r="U22" s="93"/>
      <c r="V22" s="93">
        <f t="shared" ca="1" si="25"/>
        <v>3</v>
      </c>
      <c r="W22" s="93"/>
      <c r="X22" s="93">
        <f t="shared" ca="1" si="26"/>
        <v>-2</v>
      </c>
      <c r="Y22" s="93"/>
      <c r="Z22" s="93">
        <f t="shared" ca="1" si="27"/>
        <v>0</v>
      </c>
      <c r="AA22" s="94"/>
      <c r="AF22" s="1">
        <f t="shared" ca="1" si="28"/>
        <v>12</v>
      </c>
      <c r="AG22" s="7">
        <v>17</v>
      </c>
      <c r="AH22" s="105" t="s">
        <v>17</v>
      </c>
      <c r="AI22" s="105"/>
      <c r="AJ22" s="105"/>
      <c r="AK22" s="105"/>
      <c r="AL22" s="105"/>
      <c r="AM22" s="10">
        <f t="shared" si="0"/>
        <v>1</v>
      </c>
      <c r="AN22" s="10">
        <f t="shared" si="1"/>
        <v>0</v>
      </c>
      <c r="AO22" s="10">
        <f t="shared" si="29"/>
        <v>1</v>
      </c>
      <c r="AP22" s="10">
        <f t="shared" si="2"/>
        <v>0</v>
      </c>
      <c r="AQ22" s="10">
        <f t="shared" si="3"/>
        <v>0</v>
      </c>
      <c r="AR22" s="10">
        <f t="shared" si="30"/>
        <v>0</v>
      </c>
      <c r="AS22" s="10">
        <f t="shared" si="4"/>
        <v>1</v>
      </c>
      <c r="AT22" s="10">
        <f t="shared" si="5"/>
        <v>0</v>
      </c>
      <c r="AU22" s="10">
        <f t="shared" si="31"/>
        <v>1</v>
      </c>
      <c r="AV22" s="10">
        <f t="shared" si="6"/>
        <v>0</v>
      </c>
      <c r="AW22" s="10">
        <f t="shared" si="7"/>
        <v>0</v>
      </c>
      <c r="AX22" s="10">
        <f t="shared" si="32"/>
        <v>0</v>
      </c>
      <c r="AY22" s="102">
        <f t="shared" ca="1" si="8"/>
        <v>1</v>
      </c>
      <c r="AZ22" s="102"/>
      <c r="BA22" s="102">
        <f t="shared" ca="1" si="9"/>
        <v>1</v>
      </c>
      <c r="BB22" s="102"/>
      <c r="BC22" s="102">
        <f t="shared" ca="1" si="33"/>
        <v>0</v>
      </c>
      <c r="BD22" s="102"/>
      <c r="BE22" s="102">
        <f t="shared" si="10"/>
        <v>1</v>
      </c>
      <c r="BF22" s="103"/>
      <c r="BJ22" s="1">
        <v>2.0000000000000001E-9</v>
      </c>
      <c r="BK22" s="1">
        <f t="shared" ca="1" si="34"/>
        <v>1.000010002</v>
      </c>
      <c r="BL22" s="1">
        <f t="shared" ca="1" si="35"/>
        <v>12</v>
      </c>
      <c r="BP22" s="1">
        <f t="shared" ca="1" si="36"/>
        <v>0</v>
      </c>
    </row>
    <row r="23" spans="2:68" ht="22.5" customHeight="1" thickBot="1">
      <c r="B23" s="20">
        <v>18</v>
      </c>
      <c r="C23" s="74" t="str">
        <f t="shared" ca="1" si="11"/>
        <v>إنبي</v>
      </c>
      <c r="D23" s="74"/>
      <c r="E23" s="74"/>
      <c r="F23" s="74"/>
      <c r="G23" s="74"/>
      <c r="H23" s="30">
        <f t="shared" ca="1" si="12"/>
        <v>0</v>
      </c>
      <c r="I23" s="30">
        <f t="shared" ca="1" si="13"/>
        <v>1</v>
      </c>
      <c r="J23" s="26">
        <f t="shared" ca="1" si="14"/>
        <v>1</v>
      </c>
      <c r="K23" s="30">
        <f t="shared" ca="1" si="15"/>
        <v>0</v>
      </c>
      <c r="L23" s="30">
        <f t="shared" ca="1" si="16"/>
        <v>0</v>
      </c>
      <c r="M23" s="26">
        <f t="shared" ca="1" si="17"/>
        <v>0</v>
      </c>
      <c r="N23" s="30">
        <f t="shared" ca="1" si="18"/>
        <v>0</v>
      </c>
      <c r="O23" s="30">
        <f t="shared" ca="1" si="19"/>
        <v>0</v>
      </c>
      <c r="P23" s="26">
        <f t="shared" ca="1" si="20"/>
        <v>0</v>
      </c>
      <c r="Q23" s="30">
        <f t="shared" ca="1" si="21"/>
        <v>0</v>
      </c>
      <c r="R23" s="30">
        <f t="shared" ca="1" si="22"/>
        <v>1</v>
      </c>
      <c r="S23" s="26">
        <f t="shared" ca="1" si="23"/>
        <v>1</v>
      </c>
      <c r="T23" s="99">
        <f t="shared" ca="1" si="24"/>
        <v>1</v>
      </c>
      <c r="U23" s="99"/>
      <c r="V23" s="99">
        <f t="shared" ca="1" si="25"/>
        <v>4</v>
      </c>
      <c r="W23" s="99"/>
      <c r="X23" s="99">
        <f t="shared" ca="1" si="26"/>
        <v>-3</v>
      </c>
      <c r="Y23" s="99"/>
      <c r="Z23" s="99">
        <f t="shared" ca="1" si="27"/>
        <v>0</v>
      </c>
      <c r="AA23" s="100"/>
      <c r="AF23" s="1">
        <f t="shared" ca="1" si="28"/>
        <v>3</v>
      </c>
      <c r="AG23" s="8">
        <v>18</v>
      </c>
      <c r="AH23" s="113" t="s">
        <v>16</v>
      </c>
      <c r="AI23" s="113"/>
      <c r="AJ23" s="113"/>
      <c r="AK23" s="113"/>
      <c r="AL23" s="113"/>
      <c r="AM23" s="10">
        <f t="shared" si="0"/>
        <v>0</v>
      </c>
      <c r="AN23" s="10">
        <f t="shared" si="1"/>
        <v>1</v>
      </c>
      <c r="AO23" s="10">
        <f t="shared" si="29"/>
        <v>1</v>
      </c>
      <c r="AP23" s="10">
        <f t="shared" si="2"/>
        <v>0</v>
      </c>
      <c r="AQ23" s="10">
        <f t="shared" si="3"/>
        <v>1</v>
      </c>
      <c r="AR23" s="10">
        <f t="shared" si="30"/>
        <v>1</v>
      </c>
      <c r="AS23" s="10">
        <f t="shared" si="4"/>
        <v>0</v>
      </c>
      <c r="AT23" s="10">
        <f t="shared" si="5"/>
        <v>0</v>
      </c>
      <c r="AU23" s="10">
        <f t="shared" si="31"/>
        <v>0</v>
      </c>
      <c r="AV23" s="10">
        <f t="shared" si="6"/>
        <v>0</v>
      </c>
      <c r="AW23" s="10">
        <f t="shared" si="7"/>
        <v>0</v>
      </c>
      <c r="AX23" s="10">
        <f t="shared" si="32"/>
        <v>0</v>
      </c>
      <c r="AY23" s="102">
        <f t="shared" ca="1" si="8"/>
        <v>3</v>
      </c>
      <c r="AZ23" s="102"/>
      <c r="BA23" s="102">
        <f t="shared" ca="1" si="9"/>
        <v>1</v>
      </c>
      <c r="BB23" s="102"/>
      <c r="BC23" s="102">
        <f t="shared" ca="1" si="33"/>
        <v>2</v>
      </c>
      <c r="BD23" s="102"/>
      <c r="BE23" s="102">
        <f t="shared" si="10"/>
        <v>3</v>
      </c>
      <c r="BF23" s="103"/>
      <c r="BJ23" s="1">
        <v>1.0000000000000001E-9</v>
      </c>
      <c r="BK23" s="1">
        <f t="shared" ca="1" si="34"/>
        <v>3.0020300010000001</v>
      </c>
      <c r="BL23" s="1">
        <f t="shared" ca="1" si="35"/>
        <v>3</v>
      </c>
      <c r="BP23" s="1">
        <f t="shared" ca="1" si="36"/>
        <v>0</v>
      </c>
    </row>
    <row r="24" spans="2:68" ht="22.5" customHeight="1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G24" s="31"/>
      <c r="AH24" s="32"/>
      <c r="AI24" s="32"/>
      <c r="AJ24" s="32"/>
      <c r="AK24" s="32"/>
      <c r="AL24" s="32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</row>
    <row r="25" spans="2:68" ht="22.5" customHeight="1">
      <c r="B25" s="131" t="s">
        <v>66</v>
      </c>
      <c r="C25" s="131"/>
      <c r="D25" s="131"/>
      <c r="E25" s="131"/>
      <c r="F25" s="131"/>
      <c r="G25" s="131"/>
      <c r="H25"/>
      <c r="I25"/>
      <c r="J25"/>
      <c r="K25"/>
      <c r="L25"/>
      <c r="M25"/>
      <c r="N25"/>
      <c r="O25"/>
      <c r="P25"/>
      <c r="Q25" s="131" t="s">
        <v>67</v>
      </c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34"/>
      <c r="AC25" s="34"/>
      <c r="AD25" s="34"/>
      <c r="AE25" s="34"/>
      <c r="AF25" s="34"/>
      <c r="AG25" s="31"/>
      <c r="AH25" s="32"/>
      <c r="AI25" s="32"/>
      <c r="AJ25" s="32"/>
      <c r="AK25" s="32"/>
      <c r="AL25" s="32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</row>
    <row r="26" spans="2:68" ht="22.5" customHeight="1">
      <c r="B26" s="9"/>
      <c r="D26" s="9"/>
      <c r="F26" s="9"/>
      <c r="H26" s="9"/>
      <c r="J26" s="9"/>
      <c r="L26" s="9"/>
      <c r="N26" s="9"/>
      <c r="P26" s="9"/>
      <c r="R26" s="9"/>
      <c r="T26" s="9"/>
      <c r="V26" s="9"/>
      <c r="X26" s="9"/>
    </row>
    <row r="27" spans="2:68" ht="22.5" customHeight="1">
      <c r="B27" s="122" t="s">
        <v>31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</row>
    <row r="28" spans="2:68" ht="22.5" customHeight="1" thickBot="1">
      <c r="M28" s="11"/>
      <c r="N28" s="11"/>
      <c r="O28" s="11"/>
      <c r="P28" s="11"/>
      <c r="Q28" s="11"/>
      <c r="R28" s="11"/>
    </row>
    <row r="29" spans="2:68" ht="22.5" customHeight="1" thickBot="1">
      <c r="C29" s="68" t="s">
        <v>32</v>
      </c>
      <c r="D29" s="69"/>
      <c r="E29" s="69"/>
      <c r="F29" s="69"/>
      <c r="G29" s="69"/>
      <c r="H29" s="69"/>
      <c r="I29" s="69"/>
      <c r="J29" s="69"/>
      <c r="K29" s="69"/>
      <c r="L29" s="69"/>
      <c r="M29" s="70"/>
      <c r="P29" s="68" t="s">
        <v>33</v>
      </c>
      <c r="Q29" s="69"/>
      <c r="R29" s="69"/>
      <c r="S29" s="69"/>
      <c r="T29" s="69"/>
      <c r="U29" s="69"/>
      <c r="V29" s="69"/>
      <c r="W29" s="69"/>
      <c r="X29" s="69"/>
      <c r="Y29" s="69"/>
      <c r="Z29" s="70"/>
      <c r="AF29" s="18" t="s">
        <v>53</v>
      </c>
      <c r="AG29" s="18" t="s">
        <v>54</v>
      </c>
      <c r="AH29" s="18" t="s">
        <v>51</v>
      </c>
      <c r="AI29" s="18" t="s">
        <v>52</v>
      </c>
      <c r="AJ29" s="18" t="s">
        <v>55</v>
      </c>
      <c r="AK29" s="18" t="s">
        <v>56</v>
      </c>
      <c r="AL29" s="18" t="s">
        <v>57</v>
      </c>
      <c r="AM29" s="18" t="s">
        <v>58</v>
      </c>
      <c r="AN29" s="18" t="s">
        <v>59</v>
      </c>
      <c r="AO29" s="18" t="s">
        <v>60</v>
      </c>
      <c r="AP29" s="18" t="s">
        <v>61</v>
      </c>
      <c r="AQ29" s="18" t="s">
        <v>59</v>
      </c>
      <c r="AR29" s="18" t="s">
        <v>60</v>
      </c>
      <c r="AS29" s="18" t="s">
        <v>61</v>
      </c>
      <c r="AT29" s="18"/>
      <c r="AU29" s="18" t="s">
        <v>53</v>
      </c>
      <c r="AV29" s="18" t="s">
        <v>54</v>
      </c>
      <c r="AW29" s="18" t="s">
        <v>51</v>
      </c>
      <c r="AX29" s="18" t="s">
        <v>52</v>
      </c>
      <c r="AY29" s="18" t="s">
        <v>55</v>
      </c>
      <c r="AZ29" s="18" t="s">
        <v>56</v>
      </c>
      <c r="BA29" s="18" t="s">
        <v>57</v>
      </c>
      <c r="BB29" s="18" t="s">
        <v>58</v>
      </c>
      <c r="BC29" s="18" t="s">
        <v>59</v>
      </c>
      <c r="BD29" s="18" t="s">
        <v>60</v>
      </c>
      <c r="BE29" s="18" t="s">
        <v>61</v>
      </c>
      <c r="BF29" s="18" t="s">
        <v>59</v>
      </c>
      <c r="BG29" s="18" t="s">
        <v>60</v>
      </c>
      <c r="BH29" s="18" t="s">
        <v>61</v>
      </c>
    </row>
    <row r="30" spans="2:68" ht="22.5" customHeight="1">
      <c r="C30" s="59" t="s">
        <v>1</v>
      </c>
      <c r="D30" s="60"/>
      <c r="E30" s="60"/>
      <c r="F30" s="60"/>
      <c r="G30" s="35">
        <v>1</v>
      </c>
      <c r="H30" s="12" t="s">
        <v>34</v>
      </c>
      <c r="I30" s="35">
        <v>2</v>
      </c>
      <c r="J30" s="60" t="s">
        <v>9</v>
      </c>
      <c r="K30" s="60"/>
      <c r="L30" s="60"/>
      <c r="M30" s="61"/>
      <c r="P30" s="59" t="s">
        <v>18</v>
      </c>
      <c r="Q30" s="60"/>
      <c r="R30" s="60"/>
      <c r="S30" s="60"/>
      <c r="T30" s="35"/>
      <c r="U30" s="12" t="s">
        <v>34</v>
      </c>
      <c r="V30" s="35"/>
      <c r="W30" s="60" t="s">
        <v>3</v>
      </c>
      <c r="X30" s="60"/>
      <c r="Y30" s="60"/>
      <c r="Z30" s="61"/>
      <c r="AF30" s="18" t="str">
        <f>IF(AND(ISNUMBER(G30),ISNUMBER(I30)),C30,0)</f>
        <v>الزمالك</v>
      </c>
      <c r="AG30" s="18" t="str">
        <f>IF(AND(ISNUMBER(G30),ISNUMBER(I30)),J30,0)</f>
        <v>الإنتاج الحربي</v>
      </c>
      <c r="AH30" s="18">
        <f>IF(AND(ISNUMBER(G30),ISNUMBER(I30),G30&gt;I30),C30,0)</f>
        <v>0</v>
      </c>
      <c r="AI30" s="18" t="str">
        <f>IF(AND(ISNUMBER(G30),ISNUMBER(I30),(I30&gt;G30)),J30,0)</f>
        <v>الإنتاج الحربي</v>
      </c>
      <c r="AJ30" s="18">
        <f>IF(AND(ISNUMBER(G30),ISNUMBER(I30),G30=I30),C30,0)</f>
        <v>0</v>
      </c>
      <c r="AK30" s="18">
        <f>IF(AND(ISNUMBER(G30),ISNUMBER(I30),G30=I30),J30,0)</f>
        <v>0</v>
      </c>
      <c r="AL30" s="18" t="str">
        <f>IF(AND(ISNUMBER(G30),ISNUMBER(I30),G30&lt;I30),C30,0)</f>
        <v>الزمالك</v>
      </c>
      <c r="AM30" s="18">
        <f>IF(AND(ISNUMBER(G30),ISNUMBER(I30),(I30&lt;G30)),J30,0)</f>
        <v>0</v>
      </c>
      <c r="AN30" s="18" t="str">
        <f>C30</f>
        <v>الزمالك</v>
      </c>
      <c r="AO30" s="18">
        <f>G30</f>
        <v>1</v>
      </c>
      <c r="AP30" s="18">
        <f>I30</f>
        <v>2</v>
      </c>
      <c r="AQ30" s="18" t="str">
        <f>J30</f>
        <v>الإنتاج الحربي</v>
      </c>
      <c r="AR30" s="18">
        <f>I30</f>
        <v>2</v>
      </c>
      <c r="AS30" s="18">
        <f>G30</f>
        <v>1</v>
      </c>
      <c r="AT30" s="18"/>
      <c r="AU30" s="18">
        <f>IF(AND(ISNUMBER(T30),ISNUMBER(V30)),P30,0)</f>
        <v>0</v>
      </c>
      <c r="AV30" s="18">
        <f>IF(AND(ISNUMBER(T30),ISNUMBER(V30)),W30,0)</f>
        <v>0</v>
      </c>
      <c r="AW30" s="18">
        <f>IF(AND(ISNUMBER(T30),ISNUMBER(V30),T30&gt;V30),P30,0)</f>
        <v>0</v>
      </c>
      <c r="AX30" s="18">
        <f>IF(AND(ISNUMBER(T30),ISNUMBER(V30),(V30&gt;T30)),W30,0)</f>
        <v>0</v>
      </c>
      <c r="AY30" s="18">
        <f>IF(AND(ISNUMBER(T30),ISNUMBER(V30),T30=V30),P30,0)</f>
        <v>0</v>
      </c>
      <c r="AZ30" s="18">
        <f>IF(AND(ISNUMBER(T30),ISNUMBER(V30),T30=V30),W30,0)</f>
        <v>0</v>
      </c>
      <c r="BA30" s="18">
        <f>IF(AND(ISNUMBER(T30),ISNUMBER(V30),T30&lt;V30),P30,0)</f>
        <v>0</v>
      </c>
      <c r="BB30" s="18">
        <f>IF(AND(ISNUMBER(T30),ISNUMBER(V30),(V30&lt;T30)),W30,0)</f>
        <v>0</v>
      </c>
      <c r="BC30" s="18" t="str">
        <f>P30</f>
        <v>طنطا</v>
      </c>
      <c r="BD30" s="18">
        <f>T30</f>
        <v>0</v>
      </c>
      <c r="BE30" s="18">
        <f>V30</f>
        <v>0</v>
      </c>
      <c r="BF30" s="18" t="str">
        <f>W30</f>
        <v>أسوان</v>
      </c>
      <c r="BG30" s="18">
        <f>V30</f>
        <v>0</v>
      </c>
      <c r="BH30" s="18">
        <f>T30</f>
        <v>0</v>
      </c>
    </row>
    <row r="31" spans="2:68" ht="22.5" customHeight="1">
      <c r="C31" s="65" t="s">
        <v>8</v>
      </c>
      <c r="D31" s="66"/>
      <c r="E31" s="66"/>
      <c r="F31" s="66"/>
      <c r="G31" s="36">
        <v>3</v>
      </c>
      <c r="H31" s="13" t="s">
        <v>34</v>
      </c>
      <c r="I31" s="36">
        <v>2</v>
      </c>
      <c r="J31" s="66" t="s">
        <v>10</v>
      </c>
      <c r="K31" s="66"/>
      <c r="L31" s="66"/>
      <c r="M31" s="67"/>
      <c r="P31" s="65" t="s">
        <v>2</v>
      </c>
      <c r="Q31" s="66"/>
      <c r="R31" s="66"/>
      <c r="S31" s="66"/>
      <c r="T31" s="36"/>
      <c r="U31" s="13" t="s">
        <v>34</v>
      </c>
      <c r="V31" s="36"/>
      <c r="W31" s="66" t="s">
        <v>15</v>
      </c>
      <c r="X31" s="66"/>
      <c r="Y31" s="66"/>
      <c r="Z31" s="67"/>
      <c r="AF31" s="18" t="str">
        <f t="shared" ref="AF31:AF93" si="37">IF(AND(ISNUMBER(G31),ISNUMBER(I31)),C31,0)</f>
        <v>الإسماعيلي</v>
      </c>
      <c r="AG31" s="18" t="str">
        <f t="shared" ref="AG31:AG93" si="38">IF(AND(ISNUMBER(G31),ISNUMBER(I31)),J31,0)</f>
        <v>الأهلي</v>
      </c>
      <c r="AH31" s="18" t="str">
        <f t="shared" ref="AH31:AH93" si="39">IF(AND(ISNUMBER(G31),ISNUMBER(I31),G31&gt;I31),C31,0)</f>
        <v>الإسماعيلي</v>
      </c>
      <c r="AI31" s="18">
        <f t="shared" ref="AI31:AI93" si="40">IF(AND(ISNUMBER(G31),ISNUMBER(I31),(I31&gt;G31)),J31,0)</f>
        <v>0</v>
      </c>
      <c r="AJ31" s="18">
        <f t="shared" ref="AJ31:AJ93" si="41">IF(AND(ISNUMBER(G31),ISNUMBER(I31),G31=I31),C31,0)</f>
        <v>0</v>
      </c>
      <c r="AK31" s="18">
        <f t="shared" ref="AK31:AK93" si="42">IF(AND(ISNUMBER(G31),ISNUMBER(I31),G31=I31),J31,0)</f>
        <v>0</v>
      </c>
      <c r="AL31" s="18">
        <f t="shared" ref="AL31:AL93" si="43">IF(AND(ISNUMBER(G31),ISNUMBER(I31),G31&lt;I31),C31,0)</f>
        <v>0</v>
      </c>
      <c r="AM31" s="18" t="str">
        <f t="shared" ref="AM31:AM93" si="44">IF(AND(ISNUMBER(G31),ISNUMBER(I31),(I31&lt;G31)),J31,0)</f>
        <v>الأهلي</v>
      </c>
      <c r="AN31" s="18" t="str">
        <f t="shared" ref="AN31:AN93" si="45">C31</f>
        <v>الإسماعيلي</v>
      </c>
      <c r="AO31" s="18">
        <f t="shared" ref="AO31:AO93" si="46">G31</f>
        <v>3</v>
      </c>
      <c r="AP31" s="18">
        <f t="shared" ref="AP31:AP93" si="47">I31</f>
        <v>2</v>
      </c>
      <c r="AQ31" s="18" t="str">
        <f t="shared" ref="AQ31:AQ93" si="48">J31</f>
        <v>الأهلي</v>
      </c>
      <c r="AR31" s="18">
        <f t="shared" ref="AR31:AR93" si="49">I31</f>
        <v>2</v>
      </c>
      <c r="AS31" s="18">
        <f t="shared" ref="AS31:AS93" si="50">G31</f>
        <v>3</v>
      </c>
      <c r="AT31" s="18"/>
      <c r="AU31" s="18">
        <f t="shared" ref="AU31:AU93" si="51">IF(AND(ISNUMBER(T31),ISNUMBER(V31)),P31,0)</f>
        <v>0</v>
      </c>
      <c r="AV31" s="18">
        <f t="shared" ref="AV31:AV93" si="52">IF(AND(ISNUMBER(T31),ISNUMBER(V31)),W31,0)</f>
        <v>0</v>
      </c>
      <c r="AW31" s="18">
        <f t="shared" ref="AW31:AW93" si="53">IF(AND(ISNUMBER(T31),ISNUMBER(V31),T31&gt;V31),P31,0)</f>
        <v>0</v>
      </c>
      <c r="AX31" s="18">
        <f t="shared" ref="AX31:AX93" si="54">IF(AND(ISNUMBER(T31),ISNUMBER(V31),(V31&gt;T31)),W31,0)</f>
        <v>0</v>
      </c>
      <c r="AY31" s="18">
        <f t="shared" ref="AY31:AY93" si="55">IF(AND(ISNUMBER(T31),ISNUMBER(V31),T31=V31),P31,0)</f>
        <v>0</v>
      </c>
      <c r="AZ31" s="18">
        <f t="shared" ref="AZ31:AZ93" si="56">IF(AND(ISNUMBER(T31),ISNUMBER(V31),T31=V31),W31,0)</f>
        <v>0</v>
      </c>
      <c r="BA31" s="18">
        <f t="shared" ref="BA31:BA93" si="57">IF(AND(ISNUMBER(T31),ISNUMBER(V31),T31&lt;V31),P31,0)</f>
        <v>0</v>
      </c>
      <c r="BB31" s="18">
        <f t="shared" ref="BB31:BB93" si="58">IF(AND(ISNUMBER(T31),ISNUMBER(V31),(V31&lt;T31)),W31,0)</f>
        <v>0</v>
      </c>
      <c r="BC31" s="18" t="str">
        <f t="shared" ref="BC31:BC93" si="59">P31</f>
        <v>الداخلية</v>
      </c>
      <c r="BD31" s="18">
        <f t="shared" ref="BD31:BD93" si="60">T31</f>
        <v>0</v>
      </c>
      <c r="BE31" s="18">
        <f t="shared" ref="BE31:BE93" si="61">V31</f>
        <v>0</v>
      </c>
      <c r="BF31" s="18" t="str">
        <f t="shared" ref="BF31:BF93" si="62">W31</f>
        <v>بتروجيت</v>
      </c>
      <c r="BG31" s="18">
        <f t="shared" ref="BG31:BG93" si="63">V31</f>
        <v>0</v>
      </c>
      <c r="BH31" s="18">
        <f t="shared" ref="BH31:BH93" si="64">T31</f>
        <v>0</v>
      </c>
    </row>
    <row r="32" spans="2:68" ht="22.5" customHeight="1">
      <c r="C32" s="64" t="s">
        <v>2</v>
      </c>
      <c r="D32" s="44"/>
      <c r="E32" s="44"/>
      <c r="F32" s="44"/>
      <c r="G32" s="37">
        <v>1</v>
      </c>
      <c r="H32" s="14" t="s">
        <v>34</v>
      </c>
      <c r="I32" s="37">
        <v>1</v>
      </c>
      <c r="J32" s="44" t="s">
        <v>3</v>
      </c>
      <c r="K32" s="44"/>
      <c r="L32" s="44"/>
      <c r="M32" s="45"/>
      <c r="P32" s="64" t="s">
        <v>16</v>
      </c>
      <c r="Q32" s="44"/>
      <c r="R32" s="44"/>
      <c r="S32" s="44"/>
      <c r="T32" s="37"/>
      <c r="U32" s="14" t="s">
        <v>34</v>
      </c>
      <c r="V32" s="37"/>
      <c r="W32" s="44" t="s">
        <v>13</v>
      </c>
      <c r="X32" s="44"/>
      <c r="Y32" s="44"/>
      <c r="Z32" s="45"/>
      <c r="AF32" s="18" t="str">
        <f t="shared" si="37"/>
        <v>الداخلية</v>
      </c>
      <c r="AG32" s="18" t="str">
        <f t="shared" si="38"/>
        <v>أسوان</v>
      </c>
      <c r="AH32" s="18">
        <f t="shared" si="39"/>
        <v>0</v>
      </c>
      <c r="AI32" s="18">
        <f t="shared" si="40"/>
        <v>0</v>
      </c>
      <c r="AJ32" s="18" t="str">
        <f t="shared" si="41"/>
        <v>الداخلية</v>
      </c>
      <c r="AK32" s="18" t="str">
        <f t="shared" si="42"/>
        <v>أسوان</v>
      </c>
      <c r="AL32" s="18">
        <f t="shared" si="43"/>
        <v>0</v>
      </c>
      <c r="AM32" s="18">
        <f t="shared" si="44"/>
        <v>0</v>
      </c>
      <c r="AN32" s="18" t="str">
        <f t="shared" si="45"/>
        <v>الداخلية</v>
      </c>
      <c r="AO32" s="18">
        <f t="shared" si="46"/>
        <v>1</v>
      </c>
      <c r="AP32" s="18">
        <f t="shared" si="47"/>
        <v>1</v>
      </c>
      <c r="AQ32" s="18" t="str">
        <f t="shared" si="48"/>
        <v>أسوان</v>
      </c>
      <c r="AR32" s="18">
        <f t="shared" si="49"/>
        <v>1</v>
      </c>
      <c r="AS32" s="18">
        <f t="shared" si="50"/>
        <v>1</v>
      </c>
      <c r="AT32" s="18"/>
      <c r="AU32" s="18">
        <f t="shared" si="51"/>
        <v>0</v>
      </c>
      <c r="AV32" s="18">
        <f t="shared" si="52"/>
        <v>0</v>
      </c>
      <c r="AW32" s="18">
        <f t="shared" si="53"/>
        <v>0</v>
      </c>
      <c r="AX32" s="18">
        <f t="shared" si="54"/>
        <v>0</v>
      </c>
      <c r="AY32" s="18">
        <f t="shared" si="55"/>
        <v>0</v>
      </c>
      <c r="AZ32" s="18">
        <f t="shared" si="56"/>
        <v>0</v>
      </c>
      <c r="BA32" s="18">
        <f t="shared" si="57"/>
        <v>0</v>
      </c>
      <c r="BB32" s="18">
        <f t="shared" si="58"/>
        <v>0</v>
      </c>
      <c r="BC32" s="18" t="str">
        <f t="shared" si="59"/>
        <v>وادي دجلة</v>
      </c>
      <c r="BD32" s="18">
        <f t="shared" si="60"/>
        <v>0</v>
      </c>
      <c r="BE32" s="18">
        <f t="shared" si="61"/>
        <v>0</v>
      </c>
      <c r="BF32" s="18" t="str">
        <f t="shared" si="62"/>
        <v>الإتحاد السكندري</v>
      </c>
      <c r="BG32" s="18">
        <f t="shared" si="63"/>
        <v>0</v>
      </c>
      <c r="BH32" s="18">
        <f t="shared" si="64"/>
        <v>0</v>
      </c>
    </row>
    <row r="33" spans="3:60" ht="22.5" customHeight="1">
      <c r="C33" s="65" t="s">
        <v>4</v>
      </c>
      <c r="D33" s="66"/>
      <c r="E33" s="66"/>
      <c r="F33" s="66"/>
      <c r="G33" s="36">
        <v>3</v>
      </c>
      <c r="H33" s="13" t="s">
        <v>34</v>
      </c>
      <c r="I33" s="36">
        <v>3</v>
      </c>
      <c r="J33" s="66" t="s">
        <v>5</v>
      </c>
      <c r="K33" s="66"/>
      <c r="L33" s="66"/>
      <c r="M33" s="67"/>
      <c r="P33" s="65" t="s">
        <v>14</v>
      </c>
      <c r="Q33" s="66"/>
      <c r="R33" s="66"/>
      <c r="S33" s="66"/>
      <c r="T33" s="36"/>
      <c r="U33" s="13" t="s">
        <v>34</v>
      </c>
      <c r="V33" s="36"/>
      <c r="W33" s="66" t="s">
        <v>10</v>
      </c>
      <c r="X33" s="66"/>
      <c r="Y33" s="66"/>
      <c r="Z33" s="67"/>
      <c r="AF33" s="18" t="str">
        <f t="shared" si="37"/>
        <v>الشرقية</v>
      </c>
      <c r="AG33" s="18" t="str">
        <f t="shared" si="38"/>
        <v>سموحة</v>
      </c>
      <c r="AH33" s="18">
        <f t="shared" si="39"/>
        <v>0</v>
      </c>
      <c r="AI33" s="18">
        <f t="shared" si="40"/>
        <v>0</v>
      </c>
      <c r="AJ33" s="18" t="str">
        <f t="shared" si="41"/>
        <v>الشرقية</v>
      </c>
      <c r="AK33" s="18" t="str">
        <f t="shared" si="42"/>
        <v>سموحة</v>
      </c>
      <c r="AL33" s="18">
        <f t="shared" si="43"/>
        <v>0</v>
      </c>
      <c r="AM33" s="18">
        <f t="shared" si="44"/>
        <v>0</v>
      </c>
      <c r="AN33" s="18" t="str">
        <f t="shared" si="45"/>
        <v>الشرقية</v>
      </c>
      <c r="AO33" s="18">
        <f t="shared" si="46"/>
        <v>3</v>
      </c>
      <c r="AP33" s="18">
        <f t="shared" si="47"/>
        <v>3</v>
      </c>
      <c r="AQ33" s="18" t="str">
        <f t="shared" si="48"/>
        <v>سموحة</v>
      </c>
      <c r="AR33" s="18">
        <f t="shared" si="49"/>
        <v>3</v>
      </c>
      <c r="AS33" s="18">
        <f t="shared" si="50"/>
        <v>3</v>
      </c>
      <c r="AT33" s="18"/>
      <c r="AU33" s="18">
        <f t="shared" si="51"/>
        <v>0</v>
      </c>
      <c r="AV33" s="18">
        <f t="shared" si="52"/>
        <v>0</v>
      </c>
      <c r="AW33" s="18">
        <f t="shared" si="53"/>
        <v>0</v>
      </c>
      <c r="AX33" s="18">
        <f t="shared" si="54"/>
        <v>0</v>
      </c>
      <c r="AY33" s="18">
        <f t="shared" si="55"/>
        <v>0</v>
      </c>
      <c r="AZ33" s="18">
        <f t="shared" si="56"/>
        <v>0</v>
      </c>
      <c r="BA33" s="18">
        <f t="shared" si="57"/>
        <v>0</v>
      </c>
      <c r="BB33" s="18">
        <f t="shared" si="58"/>
        <v>0</v>
      </c>
      <c r="BC33" s="18" t="str">
        <f t="shared" si="59"/>
        <v>المقاولون العرب</v>
      </c>
      <c r="BD33" s="18">
        <f t="shared" si="60"/>
        <v>0</v>
      </c>
      <c r="BE33" s="18">
        <f t="shared" si="61"/>
        <v>0</v>
      </c>
      <c r="BF33" s="18" t="str">
        <f t="shared" si="62"/>
        <v>الأهلي</v>
      </c>
      <c r="BG33" s="18">
        <f t="shared" si="63"/>
        <v>0</v>
      </c>
      <c r="BH33" s="18">
        <f t="shared" si="64"/>
        <v>0</v>
      </c>
    </row>
    <row r="34" spans="3:60" ht="22.5" customHeight="1">
      <c r="C34" s="64" t="s">
        <v>6</v>
      </c>
      <c r="D34" s="44"/>
      <c r="E34" s="44"/>
      <c r="F34" s="44"/>
      <c r="G34" s="37">
        <v>4</v>
      </c>
      <c r="H34" s="14" t="s">
        <v>34</v>
      </c>
      <c r="I34" s="37">
        <v>1</v>
      </c>
      <c r="J34" s="44" t="s">
        <v>7</v>
      </c>
      <c r="K34" s="44"/>
      <c r="L34" s="44"/>
      <c r="M34" s="45"/>
      <c r="P34" s="64" t="s">
        <v>8</v>
      </c>
      <c r="Q34" s="44"/>
      <c r="R34" s="44"/>
      <c r="S34" s="44"/>
      <c r="T34" s="37"/>
      <c r="U34" s="14" t="s">
        <v>34</v>
      </c>
      <c r="V34" s="37"/>
      <c r="W34" s="44" t="s">
        <v>9</v>
      </c>
      <c r="X34" s="44"/>
      <c r="Y34" s="44"/>
      <c r="Z34" s="45"/>
      <c r="AF34" s="18" t="str">
        <f t="shared" si="37"/>
        <v>النصر للتعدين</v>
      </c>
      <c r="AG34" s="18" t="str">
        <f t="shared" si="38"/>
        <v>إنبي</v>
      </c>
      <c r="AH34" s="18" t="str">
        <f t="shared" si="39"/>
        <v>النصر للتعدين</v>
      </c>
      <c r="AI34" s="18">
        <f t="shared" si="40"/>
        <v>0</v>
      </c>
      <c r="AJ34" s="18">
        <f t="shared" si="41"/>
        <v>0</v>
      </c>
      <c r="AK34" s="18">
        <f t="shared" si="42"/>
        <v>0</v>
      </c>
      <c r="AL34" s="18">
        <f t="shared" si="43"/>
        <v>0</v>
      </c>
      <c r="AM34" s="18" t="str">
        <f t="shared" si="44"/>
        <v>إنبي</v>
      </c>
      <c r="AN34" s="18" t="str">
        <f t="shared" si="45"/>
        <v>النصر للتعدين</v>
      </c>
      <c r="AO34" s="18">
        <f t="shared" si="46"/>
        <v>4</v>
      </c>
      <c r="AP34" s="18">
        <f t="shared" si="47"/>
        <v>1</v>
      </c>
      <c r="AQ34" s="18" t="str">
        <f t="shared" si="48"/>
        <v>إنبي</v>
      </c>
      <c r="AR34" s="18">
        <f t="shared" si="49"/>
        <v>1</v>
      </c>
      <c r="AS34" s="18">
        <f t="shared" si="50"/>
        <v>4</v>
      </c>
      <c r="AT34" s="18"/>
      <c r="AU34" s="18">
        <f t="shared" si="51"/>
        <v>0</v>
      </c>
      <c r="AV34" s="18">
        <f t="shared" si="52"/>
        <v>0</v>
      </c>
      <c r="AW34" s="18">
        <f t="shared" si="53"/>
        <v>0</v>
      </c>
      <c r="AX34" s="18">
        <f t="shared" si="54"/>
        <v>0</v>
      </c>
      <c r="AY34" s="18">
        <f t="shared" si="55"/>
        <v>0</v>
      </c>
      <c r="AZ34" s="18">
        <f t="shared" si="56"/>
        <v>0</v>
      </c>
      <c r="BA34" s="18">
        <f t="shared" si="57"/>
        <v>0</v>
      </c>
      <c r="BB34" s="18">
        <f t="shared" si="58"/>
        <v>0</v>
      </c>
      <c r="BC34" s="18" t="str">
        <f t="shared" si="59"/>
        <v>الإسماعيلي</v>
      </c>
      <c r="BD34" s="18">
        <f t="shared" si="60"/>
        <v>0</v>
      </c>
      <c r="BE34" s="18">
        <f t="shared" si="61"/>
        <v>0</v>
      </c>
      <c r="BF34" s="18" t="str">
        <f t="shared" si="62"/>
        <v>الإنتاج الحربي</v>
      </c>
      <c r="BG34" s="18">
        <f t="shared" si="63"/>
        <v>0</v>
      </c>
      <c r="BH34" s="18">
        <f t="shared" si="64"/>
        <v>0</v>
      </c>
    </row>
    <row r="35" spans="3:60" ht="22.5" customHeight="1">
      <c r="C35" s="65" t="s">
        <v>11</v>
      </c>
      <c r="D35" s="66"/>
      <c r="E35" s="66"/>
      <c r="F35" s="66"/>
      <c r="G35" s="36">
        <v>1</v>
      </c>
      <c r="H35" s="13" t="s">
        <v>34</v>
      </c>
      <c r="I35" s="36">
        <v>2</v>
      </c>
      <c r="J35" s="66" t="s">
        <v>12</v>
      </c>
      <c r="K35" s="66"/>
      <c r="L35" s="66"/>
      <c r="M35" s="67"/>
      <c r="P35" s="65" t="s">
        <v>1</v>
      </c>
      <c r="Q35" s="66"/>
      <c r="R35" s="66"/>
      <c r="S35" s="66"/>
      <c r="T35" s="36"/>
      <c r="U35" s="13" t="s">
        <v>34</v>
      </c>
      <c r="V35" s="36"/>
      <c r="W35" s="66" t="s">
        <v>11</v>
      </c>
      <c r="X35" s="66"/>
      <c r="Y35" s="66"/>
      <c r="Z35" s="67"/>
      <c r="AF35" s="18" t="str">
        <f t="shared" si="37"/>
        <v>طلائع الجيش</v>
      </c>
      <c r="AG35" s="18" t="str">
        <f t="shared" si="38"/>
        <v>المصري</v>
      </c>
      <c r="AH35" s="18">
        <f t="shared" si="39"/>
        <v>0</v>
      </c>
      <c r="AI35" s="18" t="str">
        <f t="shared" si="40"/>
        <v>المصري</v>
      </c>
      <c r="AJ35" s="18">
        <f t="shared" si="41"/>
        <v>0</v>
      </c>
      <c r="AK35" s="18">
        <f t="shared" si="42"/>
        <v>0</v>
      </c>
      <c r="AL35" s="18" t="str">
        <f t="shared" si="43"/>
        <v>طلائع الجيش</v>
      </c>
      <c r="AM35" s="18">
        <f t="shared" si="44"/>
        <v>0</v>
      </c>
      <c r="AN35" s="18" t="str">
        <f t="shared" si="45"/>
        <v>طلائع الجيش</v>
      </c>
      <c r="AO35" s="18">
        <f t="shared" si="46"/>
        <v>1</v>
      </c>
      <c r="AP35" s="18">
        <f t="shared" si="47"/>
        <v>2</v>
      </c>
      <c r="AQ35" s="18" t="str">
        <f t="shared" si="48"/>
        <v>المصري</v>
      </c>
      <c r="AR35" s="18">
        <f t="shared" si="49"/>
        <v>2</v>
      </c>
      <c r="AS35" s="18">
        <f t="shared" si="50"/>
        <v>1</v>
      </c>
      <c r="AT35" s="18"/>
      <c r="AU35" s="18">
        <f t="shared" si="51"/>
        <v>0</v>
      </c>
      <c r="AV35" s="18">
        <f t="shared" si="52"/>
        <v>0</v>
      </c>
      <c r="AW35" s="18">
        <f t="shared" si="53"/>
        <v>0</v>
      </c>
      <c r="AX35" s="18">
        <f t="shared" si="54"/>
        <v>0</v>
      </c>
      <c r="AY35" s="18">
        <f t="shared" si="55"/>
        <v>0</v>
      </c>
      <c r="AZ35" s="18">
        <f t="shared" si="56"/>
        <v>0</v>
      </c>
      <c r="BA35" s="18">
        <f t="shared" si="57"/>
        <v>0</v>
      </c>
      <c r="BB35" s="18">
        <f t="shared" si="58"/>
        <v>0</v>
      </c>
      <c r="BC35" s="18" t="str">
        <f t="shared" si="59"/>
        <v>الزمالك</v>
      </c>
      <c r="BD35" s="18">
        <f t="shared" si="60"/>
        <v>0</v>
      </c>
      <c r="BE35" s="18">
        <f t="shared" si="61"/>
        <v>0</v>
      </c>
      <c r="BF35" s="18" t="str">
        <f t="shared" si="62"/>
        <v>طلائع الجيش</v>
      </c>
      <c r="BG35" s="18">
        <f t="shared" si="63"/>
        <v>0</v>
      </c>
      <c r="BH35" s="18">
        <f t="shared" si="64"/>
        <v>0</v>
      </c>
    </row>
    <row r="36" spans="3:60" ht="22.5" customHeight="1">
      <c r="C36" s="64" t="s">
        <v>13</v>
      </c>
      <c r="D36" s="44"/>
      <c r="E36" s="44"/>
      <c r="F36" s="44"/>
      <c r="G36" s="37">
        <v>3</v>
      </c>
      <c r="H36" s="14" t="s">
        <v>34</v>
      </c>
      <c r="I36" s="37">
        <v>1</v>
      </c>
      <c r="J36" s="44" t="s">
        <v>14</v>
      </c>
      <c r="K36" s="44"/>
      <c r="L36" s="44"/>
      <c r="M36" s="45"/>
      <c r="P36" s="64" t="s">
        <v>12</v>
      </c>
      <c r="Q36" s="44"/>
      <c r="R36" s="44"/>
      <c r="S36" s="44"/>
      <c r="T36" s="37"/>
      <c r="U36" s="14" t="s">
        <v>34</v>
      </c>
      <c r="V36" s="37"/>
      <c r="W36" s="44" t="s">
        <v>6</v>
      </c>
      <c r="X36" s="44"/>
      <c r="Y36" s="44"/>
      <c r="Z36" s="45"/>
      <c r="AF36" s="18" t="str">
        <f t="shared" si="37"/>
        <v>الإتحاد السكندري</v>
      </c>
      <c r="AG36" s="18" t="str">
        <f t="shared" si="38"/>
        <v>المقاولون العرب</v>
      </c>
      <c r="AH36" s="18" t="str">
        <f t="shared" si="39"/>
        <v>الإتحاد السكندري</v>
      </c>
      <c r="AI36" s="18">
        <f t="shared" si="40"/>
        <v>0</v>
      </c>
      <c r="AJ36" s="18">
        <f t="shared" si="41"/>
        <v>0</v>
      </c>
      <c r="AK36" s="18">
        <f t="shared" si="42"/>
        <v>0</v>
      </c>
      <c r="AL36" s="18">
        <f t="shared" si="43"/>
        <v>0</v>
      </c>
      <c r="AM36" s="18" t="str">
        <f t="shared" si="44"/>
        <v>المقاولون العرب</v>
      </c>
      <c r="AN36" s="18" t="str">
        <f t="shared" si="45"/>
        <v>الإتحاد السكندري</v>
      </c>
      <c r="AO36" s="18">
        <f t="shared" si="46"/>
        <v>3</v>
      </c>
      <c r="AP36" s="18">
        <f t="shared" si="47"/>
        <v>1</v>
      </c>
      <c r="AQ36" s="18" t="str">
        <f t="shared" si="48"/>
        <v>المقاولون العرب</v>
      </c>
      <c r="AR36" s="18">
        <f t="shared" si="49"/>
        <v>1</v>
      </c>
      <c r="AS36" s="18">
        <f t="shared" si="50"/>
        <v>3</v>
      </c>
      <c r="AT36" s="18"/>
      <c r="AU36" s="18">
        <f t="shared" si="51"/>
        <v>0</v>
      </c>
      <c r="AV36" s="18">
        <f t="shared" si="52"/>
        <v>0</v>
      </c>
      <c r="AW36" s="18">
        <f t="shared" si="53"/>
        <v>0</v>
      </c>
      <c r="AX36" s="18">
        <f t="shared" si="54"/>
        <v>0</v>
      </c>
      <c r="AY36" s="18">
        <f t="shared" si="55"/>
        <v>0</v>
      </c>
      <c r="AZ36" s="18">
        <f t="shared" si="56"/>
        <v>0</v>
      </c>
      <c r="BA36" s="18">
        <f t="shared" si="57"/>
        <v>0</v>
      </c>
      <c r="BB36" s="18">
        <f t="shared" si="58"/>
        <v>0</v>
      </c>
      <c r="BC36" s="18" t="str">
        <f t="shared" si="59"/>
        <v>المصري</v>
      </c>
      <c r="BD36" s="18">
        <f t="shared" si="60"/>
        <v>0</v>
      </c>
      <c r="BE36" s="18">
        <f t="shared" si="61"/>
        <v>0</v>
      </c>
      <c r="BF36" s="18" t="str">
        <f t="shared" si="62"/>
        <v>النصر للتعدين</v>
      </c>
      <c r="BG36" s="18">
        <f t="shared" si="63"/>
        <v>0</v>
      </c>
      <c r="BH36" s="18">
        <f t="shared" si="64"/>
        <v>0</v>
      </c>
    </row>
    <row r="37" spans="3:60" ht="22.5" customHeight="1">
      <c r="C37" s="65" t="s">
        <v>15</v>
      </c>
      <c r="D37" s="66"/>
      <c r="E37" s="66"/>
      <c r="F37" s="66"/>
      <c r="G37" s="36">
        <v>1</v>
      </c>
      <c r="H37" s="13" t="s">
        <v>34</v>
      </c>
      <c r="I37" s="36">
        <v>3</v>
      </c>
      <c r="J37" s="66" t="s">
        <v>16</v>
      </c>
      <c r="K37" s="66"/>
      <c r="L37" s="66"/>
      <c r="M37" s="67"/>
      <c r="P37" s="65" t="s">
        <v>7</v>
      </c>
      <c r="Q37" s="66"/>
      <c r="R37" s="66"/>
      <c r="S37" s="66"/>
      <c r="T37" s="36"/>
      <c r="U37" s="13" t="s">
        <v>34</v>
      </c>
      <c r="V37" s="36"/>
      <c r="W37" s="66" t="s">
        <v>4</v>
      </c>
      <c r="X37" s="66"/>
      <c r="Y37" s="66"/>
      <c r="Z37" s="67"/>
      <c r="AF37" s="18" t="str">
        <f t="shared" si="37"/>
        <v>بتروجيت</v>
      </c>
      <c r="AG37" s="18" t="str">
        <f t="shared" si="38"/>
        <v>وادي دجلة</v>
      </c>
      <c r="AH37" s="18">
        <f t="shared" si="39"/>
        <v>0</v>
      </c>
      <c r="AI37" s="18" t="str">
        <f t="shared" si="40"/>
        <v>وادي دجلة</v>
      </c>
      <c r="AJ37" s="18">
        <f t="shared" si="41"/>
        <v>0</v>
      </c>
      <c r="AK37" s="18">
        <f t="shared" si="42"/>
        <v>0</v>
      </c>
      <c r="AL37" s="18" t="str">
        <f t="shared" si="43"/>
        <v>بتروجيت</v>
      </c>
      <c r="AM37" s="18">
        <f t="shared" si="44"/>
        <v>0</v>
      </c>
      <c r="AN37" s="18" t="str">
        <f t="shared" si="45"/>
        <v>بتروجيت</v>
      </c>
      <c r="AO37" s="18">
        <f t="shared" si="46"/>
        <v>1</v>
      </c>
      <c r="AP37" s="18">
        <f t="shared" si="47"/>
        <v>3</v>
      </c>
      <c r="AQ37" s="18" t="str">
        <f t="shared" si="48"/>
        <v>وادي دجلة</v>
      </c>
      <c r="AR37" s="18">
        <f t="shared" si="49"/>
        <v>3</v>
      </c>
      <c r="AS37" s="18">
        <f t="shared" si="50"/>
        <v>1</v>
      </c>
      <c r="AT37" s="18"/>
      <c r="AU37" s="18">
        <f t="shared" si="51"/>
        <v>0</v>
      </c>
      <c r="AV37" s="18">
        <f t="shared" si="52"/>
        <v>0</v>
      </c>
      <c r="AW37" s="18">
        <f t="shared" si="53"/>
        <v>0</v>
      </c>
      <c r="AX37" s="18">
        <f t="shared" si="54"/>
        <v>0</v>
      </c>
      <c r="AY37" s="18">
        <f t="shared" si="55"/>
        <v>0</v>
      </c>
      <c r="AZ37" s="18">
        <f t="shared" si="56"/>
        <v>0</v>
      </c>
      <c r="BA37" s="18">
        <f t="shared" si="57"/>
        <v>0</v>
      </c>
      <c r="BB37" s="18">
        <f t="shared" si="58"/>
        <v>0</v>
      </c>
      <c r="BC37" s="18" t="str">
        <f t="shared" si="59"/>
        <v>إنبي</v>
      </c>
      <c r="BD37" s="18">
        <f t="shared" si="60"/>
        <v>0</v>
      </c>
      <c r="BE37" s="18">
        <f t="shared" si="61"/>
        <v>0</v>
      </c>
      <c r="BF37" s="18" t="str">
        <f t="shared" si="62"/>
        <v>الشرقية</v>
      </c>
      <c r="BG37" s="18">
        <f t="shared" si="63"/>
        <v>0</v>
      </c>
      <c r="BH37" s="18">
        <f t="shared" si="64"/>
        <v>0</v>
      </c>
    </row>
    <row r="38" spans="3:60" ht="22.5" customHeight="1" thickBot="1">
      <c r="C38" s="63" t="s">
        <v>17</v>
      </c>
      <c r="D38" s="54"/>
      <c r="E38" s="54"/>
      <c r="F38" s="54"/>
      <c r="G38" s="38">
        <v>1</v>
      </c>
      <c r="H38" s="15" t="s">
        <v>34</v>
      </c>
      <c r="I38" s="38">
        <v>1</v>
      </c>
      <c r="J38" s="54" t="s">
        <v>18</v>
      </c>
      <c r="K38" s="54"/>
      <c r="L38" s="54"/>
      <c r="M38" s="55"/>
      <c r="P38" s="63" t="s">
        <v>5</v>
      </c>
      <c r="Q38" s="54"/>
      <c r="R38" s="54"/>
      <c r="S38" s="54"/>
      <c r="T38" s="38"/>
      <c r="U38" s="15" t="s">
        <v>34</v>
      </c>
      <c r="V38" s="38"/>
      <c r="W38" s="54" t="s">
        <v>17</v>
      </c>
      <c r="X38" s="54"/>
      <c r="Y38" s="54"/>
      <c r="Z38" s="55"/>
      <c r="AF38" s="18" t="str">
        <f t="shared" si="37"/>
        <v>مصر المقاصة</v>
      </c>
      <c r="AG38" s="18" t="str">
        <f t="shared" si="38"/>
        <v>طنطا</v>
      </c>
      <c r="AH38" s="18">
        <f t="shared" si="39"/>
        <v>0</v>
      </c>
      <c r="AI38" s="18">
        <f t="shared" si="40"/>
        <v>0</v>
      </c>
      <c r="AJ38" s="18" t="str">
        <f t="shared" si="41"/>
        <v>مصر المقاصة</v>
      </c>
      <c r="AK38" s="18" t="str">
        <f t="shared" si="42"/>
        <v>طنطا</v>
      </c>
      <c r="AL38" s="18">
        <f t="shared" si="43"/>
        <v>0</v>
      </c>
      <c r="AM38" s="18">
        <f t="shared" si="44"/>
        <v>0</v>
      </c>
      <c r="AN38" s="18" t="str">
        <f t="shared" si="45"/>
        <v>مصر المقاصة</v>
      </c>
      <c r="AO38" s="18">
        <f t="shared" si="46"/>
        <v>1</v>
      </c>
      <c r="AP38" s="18">
        <f t="shared" si="47"/>
        <v>1</v>
      </c>
      <c r="AQ38" s="18" t="str">
        <f t="shared" si="48"/>
        <v>طنطا</v>
      </c>
      <c r="AR38" s="18">
        <f t="shared" si="49"/>
        <v>1</v>
      </c>
      <c r="AS38" s="18">
        <f t="shared" si="50"/>
        <v>1</v>
      </c>
      <c r="AT38" s="18"/>
      <c r="AU38" s="18">
        <f t="shared" si="51"/>
        <v>0</v>
      </c>
      <c r="AV38" s="18">
        <f t="shared" si="52"/>
        <v>0</v>
      </c>
      <c r="AW38" s="18">
        <f t="shared" si="53"/>
        <v>0</v>
      </c>
      <c r="AX38" s="18">
        <f t="shared" si="54"/>
        <v>0</v>
      </c>
      <c r="AY38" s="18">
        <f t="shared" si="55"/>
        <v>0</v>
      </c>
      <c r="AZ38" s="18">
        <f t="shared" si="56"/>
        <v>0</v>
      </c>
      <c r="BA38" s="18">
        <f t="shared" si="57"/>
        <v>0</v>
      </c>
      <c r="BB38" s="18">
        <f t="shared" si="58"/>
        <v>0</v>
      </c>
      <c r="BC38" s="18" t="str">
        <f t="shared" si="59"/>
        <v>سموحة</v>
      </c>
      <c r="BD38" s="18">
        <f t="shared" si="60"/>
        <v>0</v>
      </c>
      <c r="BE38" s="18">
        <f t="shared" si="61"/>
        <v>0</v>
      </c>
      <c r="BF38" s="18" t="str">
        <f t="shared" si="62"/>
        <v>مصر المقاصة</v>
      </c>
      <c r="BG38" s="18">
        <f t="shared" si="63"/>
        <v>0</v>
      </c>
      <c r="BH38" s="18">
        <f t="shared" si="64"/>
        <v>0</v>
      </c>
    </row>
    <row r="39" spans="3:60" ht="22.5" customHeight="1" thickBot="1"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3:60" ht="22.5" customHeight="1" thickBot="1">
      <c r="C40" s="68" t="s">
        <v>35</v>
      </c>
      <c r="D40" s="69"/>
      <c r="E40" s="69"/>
      <c r="F40" s="69"/>
      <c r="G40" s="69"/>
      <c r="H40" s="69"/>
      <c r="I40" s="69"/>
      <c r="J40" s="69"/>
      <c r="K40" s="69"/>
      <c r="L40" s="69"/>
      <c r="M40" s="70"/>
      <c r="P40" s="68" t="s">
        <v>36</v>
      </c>
      <c r="Q40" s="69"/>
      <c r="R40" s="69"/>
      <c r="S40" s="69"/>
      <c r="T40" s="69"/>
      <c r="U40" s="69"/>
      <c r="V40" s="69"/>
      <c r="W40" s="69"/>
      <c r="X40" s="69"/>
      <c r="Y40" s="69"/>
      <c r="Z40" s="70"/>
      <c r="AF40" s="18">
        <f t="shared" si="37"/>
        <v>0</v>
      </c>
      <c r="AG40" s="18">
        <f t="shared" si="38"/>
        <v>0</v>
      </c>
      <c r="AH40" s="18">
        <f t="shared" si="39"/>
        <v>0</v>
      </c>
      <c r="AI40" s="18">
        <f t="shared" si="40"/>
        <v>0</v>
      </c>
      <c r="AJ40" s="18">
        <f t="shared" si="41"/>
        <v>0</v>
      </c>
      <c r="AK40" s="18">
        <f t="shared" si="42"/>
        <v>0</v>
      </c>
      <c r="AL40" s="18">
        <f t="shared" si="43"/>
        <v>0</v>
      </c>
      <c r="AM40" s="18">
        <f t="shared" si="44"/>
        <v>0</v>
      </c>
      <c r="AN40" s="18" t="str">
        <f t="shared" si="45"/>
        <v>الأسبوع الثالث</v>
      </c>
      <c r="AO40" s="18">
        <f t="shared" si="46"/>
        <v>0</v>
      </c>
      <c r="AP40" s="18">
        <f t="shared" si="47"/>
        <v>0</v>
      </c>
      <c r="AQ40" s="18">
        <f t="shared" si="48"/>
        <v>0</v>
      </c>
      <c r="AR40" s="18">
        <f t="shared" si="49"/>
        <v>0</v>
      </c>
      <c r="AS40" s="18">
        <f t="shared" si="50"/>
        <v>0</v>
      </c>
      <c r="AT40" s="18"/>
      <c r="AU40" s="18">
        <f t="shared" si="51"/>
        <v>0</v>
      </c>
      <c r="AV40" s="18">
        <f t="shared" si="52"/>
        <v>0</v>
      </c>
      <c r="AW40" s="18">
        <f t="shared" si="53"/>
        <v>0</v>
      </c>
      <c r="AX40" s="18">
        <f t="shared" si="54"/>
        <v>0</v>
      </c>
      <c r="AY40" s="18">
        <f t="shared" si="55"/>
        <v>0</v>
      </c>
      <c r="AZ40" s="18">
        <f t="shared" si="56"/>
        <v>0</v>
      </c>
      <c r="BA40" s="18">
        <f t="shared" si="57"/>
        <v>0</v>
      </c>
      <c r="BB40" s="18">
        <f t="shared" si="58"/>
        <v>0</v>
      </c>
      <c r="BC40" s="18" t="str">
        <f t="shared" si="59"/>
        <v>الأسبوع الرابع</v>
      </c>
      <c r="BD40" s="18">
        <f t="shared" si="60"/>
        <v>0</v>
      </c>
      <c r="BE40" s="18">
        <f t="shared" si="61"/>
        <v>0</v>
      </c>
      <c r="BF40" s="18">
        <f t="shared" si="62"/>
        <v>0</v>
      </c>
      <c r="BG40" s="18">
        <f t="shared" si="63"/>
        <v>0</v>
      </c>
      <c r="BH40" s="18">
        <f t="shared" si="64"/>
        <v>0</v>
      </c>
    </row>
    <row r="41" spans="3:60" ht="22.5" customHeight="1">
      <c r="C41" s="59" t="s">
        <v>13</v>
      </c>
      <c r="D41" s="60"/>
      <c r="E41" s="60"/>
      <c r="F41" s="60"/>
      <c r="G41" s="35"/>
      <c r="H41" s="12" t="s">
        <v>34</v>
      </c>
      <c r="I41" s="35"/>
      <c r="J41" s="60" t="s">
        <v>2</v>
      </c>
      <c r="K41" s="60"/>
      <c r="L41" s="60"/>
      <c r="M41" s="61"/>
      <c r="P41" s="59" t="s">
        <v>18</v>
      </c>
      <c r="Q41" s="60"/>
      <c r="R41" s="60"/>
      <c r="S41" s="60"/>
      <c r="T41" s="35"/>
      <c r="U41" s="12" t="s">
        <v>34</v>
      </c>
      <c r="V41" s="35"/>
      <c r="W41" s="60" t="s">
        <v>15</v>
      </c>
      <c r="X41" s="60"/>
      <c r="Y41" s="60"/>
      <c r="Z41" s="61"/>
      <c r="AF41" s="18">
        <f t="shared" si="37"/>
        <v>0</v>
      </c>
      <c r="AG41" s="18">
        <f t="shared" si="38"/>
        <v>0</v>
      </c>
      <c r="AH41" s="18">
        <f t="shared" si="39"/>
        <v>0</v>
      </c>
      <c r="AI41" s="18">
        <f t="shared" si="40"/>
        <v>0</v>
      </c>
      <c r="AJ41" s="18">
        <f t="shared" si="41"/>
        <v>0</v>
      </c>
      <c r="AK41" s="18">
        <f t="shared" si="42"/>
        <v>0</v>
      </c>
      <c r="AL41" s="18">
        <f t="shared" si="43"/>
        <v>0</v>
      </c>
      <c r="AM41" s="18">
        <f t="shared" si="44"/>
        <v>0</v>
      </c>
      <c r="AN41" s="18" t="str">
        <f t="shared" si="45"/>
        <v>الإتحاد السكندري</v>
      </c>
      <c r="AO41" s="18">
        <f t="shared" si="46"/>
        <v>0</v>
      </c>
      <c r="AP41" s="18">
        <f t="shared" si="47"/>
        <v>0</v>
      </c>
      <c r="AQ41" s="18" t="str">
        <f t="shared" si="48"/>
        <v>الداخلية</v>
      </c>
      <c r="AR41" s="18">
        <f t="shared" si="49"/>
        <v>0</v>
      </c>
      <c r="AS41" s="18">
        <f t="shared" si="50"/>
        <v>0</v>
      </c>
      <c r="AT41" s="18"/>
      <c r="AU41" s="18">
        <f t="shared" si="51"/>
        <v>0</v>
      </c>
      <c r="AV41" s="18">
        <f t="shared" si="52"/>
        <v>0</v>
      </c>
      <c r="AW41" s="18">
        <f t="shared" si="53"/>
        <v>0</v>
      </c>
      <c r="AX41" s="18">
        <f t="shared" si="54"/>
        <v>0</v>
      </c>
      <c r="AY41" s="18">
        <f t="shared" si="55"/>
        <v>0</v>
      </c>
      <c r="AZ41" s="18">
        <f t="shared" si="56"/>
        <v>0</v>
      </c>
      <c r="BA41" s="18">
        <f t="shared" si="57"/>
        <v>0</v>
      </c>
      <c r="BB41" s="18">
        <f t="shared" si="58"/>
        <v>0</v>
      </c>
      <c r="BC41" s="18" t="str">
        <f t="shared" si="59"/>
        <v>طنطا</v>
      </c>
      <c r="BD41" s="18">
        <f t="shared" si="60"/>
        <v>0</v>
      </c>
      <c r="BE41" s="18">
        <f t="shared" si="61"/>
        <v>0</v>
      </c>
      <c r="BF41" s="18" t="str">
        <f t="shared" si="62"/>
        <v>بتروجيت</v>
      </c>
      <c r="BG41" s="18">
        <f t="shared" si="63"/>
        <v>0</v>
      </c>
      <c r="BH41" s="18">
        <f t="shared" si="64"/>
        <v>0</v>
      </c>
    </row>
    <row r="42" spans="3:60" ht="22.5" customHeight="1">
      <c r="C42" s="65" t="s">
        <v>15</v>
      </c>
      <c r="D42" s="66"/>
      <c r="E42" s="66"/>
      <c r="F42" s="66"/>
      <c r="G42" s="36"/>
      <c r="H42" s="13" t="s">
        <v>34</v>
      </c>
      <c r="I42" s="36"/>
      <c r="J42" s="66" t="s">
        <v>3</v>
      </c>
      <c r="K42" s="66"/>
      <c r="L42" s="66"/>
      <c r="M42" s="67"/>
      <c r="P42" s="65" t="s">
        <v>3</v>
      </c>
      <c r="Q42" s="66"/>
      <c r="R42" s="66"/>
      <c r="S42" s="66"/>
      <c r="T42" s="36"/>
      <c r="U42" s="13" t="s">
        <v>34</v>
      </c>
      <c r="V42" s="36"/>
      <c r="W42" s="66" t="s">
        <v>13</v>
      </c>
      <c r="X42" s="66"/>
      <c r="Y42" s="66"/>
      <c r="Z42" s="67"/>
      <c r="AF42" s="18">
        <f t="shared" si="37"/>
        <v>0</v>
      </c>
      <c r="AG42" s="18">
        <f t="shared" si="38"/>
        <v>0</v>
      </c>
      <c r="AH42" s="18">
        <f t="shared" si="39"/>
        <v>0</v>
      </c>
      <c r="AI42" s="18">
        <f t="shared" si="40"/>
        <v>0</v>
      </c>
      <c r="AJ42" s="18">
        <f t="shared" si="41"/>
        <v>0</v>
      </c>
      <c r="AK42" s="18">
        <f t="shared" si="42"/>
        <v>0</v>
      </c>
      <c r="AL42" s="18">
        <f t="shared" si="43"/>
        <v>0</v>
      </c>
      <c r="AM42" s="18">
        <f t="shared" si="44"/>
        <v>0</v>
      </c>
      <c r="AN42" s="18" t="str">
        <f t="shared" si="45"/>
        <v>بتروجيت</v>
      </c>
      <c r="AO42" s="18">
        <f t="shared" si="46"/>
        <v>0</v>
      </c>
      <c r="AP42" s="18">
        <f t="shared" si="47"/>
        <v>0</v>
      </c>
      <c r="AQ42" s="18" t="str">
        <f t="shared" si="48"/>
        <v>أسوان</v>
      </c>
      <c r="AR42" s="18">
        <f t="shared" si="49"/>
        <v>0</v>
      </c>
      <c r="AS42" s="18">
        <f t="shared" si="50"/>
        <v>0</v>
      </c>
      <c r="AT42" s="18"/>
      <c r="AU42" s="18">
        <f t="shared" si="51"/>
        <v>0</v>
      </c>
      <c r="AV42" s="18">
        <f t="shared" si="52"/>
        <v>0</v>
      </c>
      <c r="AW42" s="18">
        <f t="shared" si="53"/>
        <v>0</v>
      </c>
      <c r="AX42" s="18">
        <f t="shared" si="54"/>
        <v>0</v>
      </c>
      <c r="AY42" s="18">
        <f t="shared" si="55"/>
        <v>0</v>
      </c>
      <c r="AZ42" s="18">
        <f t="shared" si="56"/>
        <v>0</v>
      </c>
      <c r="BA42" s="18">
        <f t="shared" si="57"/>
        <v>0</v>
      </c>
      <c r="BB42" s="18">
        <f t="shared" si="58"/>
        <v>0</v>
      </c>
      <c r="BC42" s="18" t="str">
        <f t="shared" si="59"/>
        <v>أسوان</v>
      </c>
      <c r="BD42" s="18">
        <f t="shared" si="60"/>
        <v>0</v>
      </c>
      <c r="BE42" s="18">
        <f t="shared" si="61"/>
        <v>0</v>
      </c>
      <c r="BF42" s="18" t="str">
        <f t="shared" si="62"/>
        <v>الإتحاد السكندري</v>
      </c>
      <c r="BG42" s="18">
        <f t="shared" si="63"/>
        <v>0</v>
      </c>
      <c r="BH42" s="18">
        <f t="shared" si="64"/>
        <v>0</v>
      </c>
    </row>
    <row r="43" spans="3:60" ht="22.5" customHeight="1">
      <c r="C43" s="64" t="s">
        <v>17</v>
      </c>
      <c r="D43" s="44"/>
      <c r="E43" s="44"/>
      <c r="F43" s="44"/>
      <c r="G43" s="37"/>
      <c r="H43" s="14" t="s">
        <v>34</v>
      </c>
      <c r="I43" s="37"/>
      <c r="J43" s="44" t="s">
        <v>7</v>
      </c>
      <c r="K43" s="44"/>
      <c r="L43" s="44"/>
      <c r="M43" s="45"/>
      <c r="P43" s="64" t="s">
        <v>2</v>
      </c>
      <c r="Q43" s="44"/>
      <c r="R43" s="44"/>
      <c r="S43" s="44"/>
      <c r="T43" s="37"/>
      <c r="U43" s="14" t="s">
        <v>34</v>
      </c>
      <c r="V43" s="37"/>
      <c r="W43" s="44" t="s">
        <v>10</v>
      </c>
      <c r="X43" s="44"/>
      <c r="Y43" s="44"/>
      <c r="Z43" s="45"/>
      <c r="AF43" s="18">
        <f t="shared" si="37"/>
        <v>0</v>
      </c>
      <c r="AG43" s="18">
        <f t="shared" si="38"/>
        <v>0</v>
      </c>
      <c r="AH43" s="18">
        <f t="shared" si="39"/>
        <v>0</v>
      </c>
      <c r="AI43" s="18">
        <f t="shared" si="40"/>
        <v>0</v>
      </c>
      <c r="AJ43" s="18">
        <f t="shared" si="41"/>
        <v>0</v>
      </c>
      <c r="AK43" s="18">
        <f t="shared" si="42"/>
        <v>0</v>
      </c>
      <c r="AL43" s="18">
        <f t="shared" si="43"/>
        <v>0</v>
      </c>
      <c r="AM43" s="18">
        <f t="shared" si="44"/>
        <v>0</v>
      </c>
      <c r="AN43" s="18" t="str">
        <f t="shared" si="45"/>
        <v>مصر المقاصة</v>
      </c>
      <c r="AO43" s="18">
        <f t="shared" si="46"/>
        <v>0</v>
      </c>
      <c r="AP43" s="18">
        <f t="shared" si="47"/>
        <v>0</v>
      </c>
      <c r="AQ43" s="18" t="str">
        <f t="shared" si="48"/>
        <v>إنبي</v>
      </c>
      <c r="AR43" s="18">
        <f t="shared" si="49"/>
        <v>0</v>
      </c>
      <c r="AS43" s="18">
        <f t="shared" si="50"/>
        <v>0</v>
      </c>
      <c r="AT43" s="18"/>
      <c r="AU43" s="18">
        <f t="shared" si="51"/>
        <v>0</v>
      </c>
      <c r="AV43" s="18">
        <f t="shared" si="52"/>
        <v>0</v>
      </c>
      <c r="AW43" s="18">
        <f t="shared" si="53"/>
        <v>0</v>
      </c>
      <c r="AX43" s="18">
        <f t="shared" si="54"/>
        <v>0</v>
      </c>
      <c r="AY43" s="18">
        <f t="shared" si="55"/>
        <v>0</v>
      </c>
      <c r="AZ43" s="18">
        <f t="shared" si="56"/>
        <v>0</v>
      </c>
      <c r="BA43" s="18">
        <f t="shared" si="57"/>
        <v>0</v>
      </c>
      <c r="BB43" s="18">
        <f t="shared" si="58"/>
        <v>0</v>
      </c>
      <c r="BC43" s="18" t="str">
        <f t="shared" si="59"/>
        <v>الداخلية</v>
      </c>
      <c r="BD43" s="18">
        <f t="shared" si="60"/>
        <v>0</v>
      </c>
      <c r="BE43" s="18">
        <f t="shared" si="61"/>
        <v>0</v>
      </c>
      <c r="BF43" s="18" t="str">
        <f t="shared" si="62"/>
        <v>الأهلي</v>
      </c>
      <c r="BG43" s="18">
        <f t="shared" si="63"/>
        <v>0</v>
      </c>
      <c r="BH43" s="18">
        <f t="shared" si="64"/>
        <v>0</v>
      </c>
    </row>
    <row r="44" spans="3:60" ht="22.5" customHeight="1">
      <c r="C44" s="65" t="s">
        <v>4</v>
      </c>
      <c r="D44" s="66"/>
      <c r="E44" s="66"/>
      <c r="F44" s="66"/>
      <c r="G44" s="36"/>
      <c r="H44" s="13" t="s">
        <v>34</v>
      </c>
      <c r="I44" s="36"/>
      <c r="J44" s="66" t="s">
        <v>12</v>
      </c>
      <c r="K44" s="66"/>
      <c r="L44" s="66"/>
      <c r="M44" s="67"/>
      <c r="P44" s="65" t="s">
        <v>16</v>
      </c>
      <c r="Q44" s="66"/>
      <c r="R44" s="66"/>
      <c r="S44" s="66"/>
      <c r="T44" s="36"/>
      <c r="U44" s="13" t="s">
        <v>34</v>
      </c>
      <c r="V44" s="36"/>
      <c r="W44" s="66" t="s">
        <v>9</v>
      </c>
      <c r="X44" s="66"/>
      <c r="Y44" s="66"/>
      <c r="Z44" s="67"/>
      <c r="AF44" s="18">
        <f t="shared" si="37"/>
        <v>0</v>
      </c>
      <c r="AG44" s="18">
        <f t="shared" si="38"/>
        <v>0</v>
      </c>
      <c r="AH44" s="18">
        <f t="shared" si="39"/>
        <v>0</v>
      </c>
      <c r="AI44" s="18">
        <f t="shared" si="40"/>
        <v>0</v>
      </c>
      <c r="AJ44" s="18">
        <f t="shared" si="41"/>
        <v>0</v>
      </c>
      <c r="AK44" s="18">
        <f t="shared" si="42"/>
        <v>0</v>
      </c>
      <c r="AL44" s="18">
        <f t="shared" si="43"/>
        <v>0</v>
      </c>
      <c r="AM44" s="18">
        <f t="shared" si="44"/>
        <v>0</v>
      </c>
      <c r="AN44" s="18" t="str">
        <f t="shared" si="45"/>
        <v>الشرقية</v>
      </c>
      <c r="AO44" s="18">
        <f t="shared" si="46"/>
        <v>0</v>
      </c>
      <c r="AP44" s="18">
        <f t="shared" si="47"/>
        <v>0</v>
      </c>
      <c r="AQ44" s="18" t="str">
        <f t="shared" si="48"/>
        <v>المصري</v>
      </c>
      <c r="AR44" s="18">
        <f t="shared" si="49"/>
        <v>0</v>
      </c>
      <c r="AS44" s="18">
        <f t="shared" si="50"/>
        <v>0</v>
      </c>
      <c r="AT44" s="18"/>
      <c r="AU44" s="18">
        <f t="shared" si="51"/>
        <v>0</v>
      </c>
      <c r="AV44" s="18">
        <f t="shared" si="52"/>
        <v>0</v>
      </c>
      <c r="AW44" s="18">
        <f t="shared" si="53"/>
        <v>0</v>
      </c>
      <c r="AX44" s="18">
        <f t="shared" si="54"/>
        <v>0</v>
      </c>
      <c r="AY44" s="18">
        <f t="shared" si="55"/>
        <v>0</v>
      </c>
      <c r="AZ44" s="18">
        <f t="shared" si="56"/>
        <v>0</v>
      </c>
      <c r="BA44" s="18">
        <f t="shared" si="57"/>
        <v>0</v>
      </c>
      <c r="BB44" s="18">
        <f t="shared" si="58"/>
        <v>0</v>
      </c>
      <c r="BC44" s="18" t="str">
        <f t="shared" si="59"/>
        <v>وادي دجلة</v>
      </c>
      <c r="BD44" s="18">
        <f t="shared" si="60"/>
        <v>0</v>
      </c>
      <c r="BE44" s="18">
        <f t="shared" si="61"/>
        <v>0</v>
      </c>
      <c r="BF44" s="18" t="str">
        <f t="shared" si="62"/>
        <v>الإنتاج الحربي</v>
      </c>
      <c r="BG44" s="18">
        <f t="shared" si="63"/>
        <v>0</v>
      </c>
      <c r="BH44" s="18">
        <f t="shared" si="64"/>
        <v>0</v>
      </c>
    </row>
    <row r="45" spans="3:60" ht="22.5" customHeight="1">
      <c r="C45" s="64" t="s">
        <v>6</v>
      </c>
      <c r="D45" s="44"/>
      <c r="E45" s="44"/>
      <c r="F45" s="44"/>
      <c r="G45" s="37"/>
      <c r="H45" s="14" t="s">
        <v>34</v>
      </c>
      <c r="I45" s="37"/>
      <c r="J45" s="44" t="s">
        <v>1</v>
      </c>
      <c r="K45" s="44"/>
      <c r="L45" s="44"/>
      <c r="M45" s="45"/>
      <c r="P45" s="64" t="s">
        <v>8</v>
      </c>
      <c r="Q45" s="44"/>
      <c r="R45" s="44"/>
      <c r="S45" s="44"/>
      <c r="T45" s="37"/>
      <c r="U45" s="14" t="s">
        <v>34</v>
      </c>
      <c r="V45" s="37"/>
      <c r="W45" s="44" t="s">
        <v>6</v>
      </c>
      <c r="X45" s="44"/>
      <c r="Y45" s="44"/>
      <c r="Z45" s="45"/>
      <c r="AF45" s="18">
        <f t="shared" si="37"/>
        <v>0</v>
      </c>
      <c r="AG45" s="18">
        <f t="shared" si="38"/>
        <v>0</v>
      </c>
      <c r="AH45" s="18">
        <f t="shared" si="39"/>
        <v>0</v>
      </c>
      <c r="AI45" s="18">
        <f t="shared" si="40"/>
        <v>0</v>
      </c>
      <c r="AJ45" s="18">
        <f t="shared" si="41"/>
        <v>0</v>
      </c>
      <c r="AK45" s="18">
        <f t="shared" si="42"/>
        <v>0</v>
      </c>
      <c r="AL45" s="18">
        <f t="shared" si="43"/>
        <v>0</v>
      </c>
      <c r="AM45" s="18">
        <f t="shared" si="44"/>
        <v>0</v>
      </c>
      <c r="AN45" s="18" t="str">
        <f t="shared" si="45"/>
        <v>النصر للتعدين</v>
      </c>
      <c r="AO45" s="18">
        <f t="shared" si="46"/>
        <v>0</v>
      </c>
      <c r="AP45" s="18">
        <f t="shared" si="47"/>
        <v>0</v>
      </c>
      <c r="AQ45" s="18" t="str">
        <f t="shared" si="48"/>
        <v>الزمالك</v>
      </c>
      <c r="AR45" s="18">
        <f t="shared" si="49"/>
        <v>0</v>
      </c>
      <c r="AS45" s="18">
        <f t="shared" si="50"/>
        <v>0</v>
      </c>
      <c r="AT45" s="18"/>
      <c r="AU45" s="18">
        <f t="shared" si="51"/>
        <v>0</v>
      </c>
      <c r="AV45" s="18">
        <f t="shared" si="52"/>
        <v>0</v>
      </c>
      <c r="AW45" s="18">
        <f t="shared" si="53"/>
        <v>0</v>
      </c>
      <c r="AX45" s="18">
        <f t="shared" si="54"/>
        <v>0</v>
      </c>
      <c r="AY45" s="18">
        <f t="shared" si="55"/>
        <v>0</v>
      </c>
      <c r="AZ45" s="18">
        <f t="shared" si="56"/>
        <v>0</v>
      </c>
      <c r="BA45" s="18">
        <f t="shared" si="57"/>
        <v>0</v>
      </c>
      <c r="BB45" s="18">
        <f t="shared" si="58"/>
        <v>0</v>
      </c>
      <c r="BC45" s="18" t="str">
        <f t="shared" si="59"/>
        <v>الإسماعيلي</v>
      </c>
      <c r="BD45" s="18">
        <f t="shared" si="60"/>
        <v>0</v>
      </c>
      <c r="BE45" s="18">
        <f t="shared" si="61"/>
        <v>0</v>
      </c>
      <c r="BF45" s="18" t="str">
        <f t="shared" si="62"/>
        <v>النصر للتعدين</v>
      </c>
      <c r="BG45" s="18">
        <f t="shared" si="63"/>
        <v>0</v>
      </c>
      <c r="BH45" s="18">
        <f t="shared" si="64"/>
        <v>0</v>
      </c>
    </row>
    <row r="46" spans="3:60" ht="22.5" customHeight="1">
      <c r="C46" s="65" t="s">
        <v>11</v>
      </c>
      <c r="D46" s="66"/>
      <c r="E46" s="66"/>
      <c r="F46" s="66"/>
      <c r="G46" s="36"/>
      <c r="H46" s="13" t="s">
        <v>34</v>
      </c>
      <c r="I46" s="36"/>
      <c r="J46" s="66" t="s">
        <v>8</v>
      </c>
      <c r="K46" s="66"/>
      <c r="L46" s="66"/>
      <c r="M46" s="67"/>
      <c r="P46" s="65" t="s">
        <v>1</v>
      </c>
      <c r="Q46" s="66"/>
      <c r="R46" s="66"/>
      <c r="S46" s="66"/>
      <c r="T46" s="36"/>
      <c r="U46" s="13" t="s">
        <v>34</v>
      </c>
      <c r="V46" s="36"/>
      <c r="W46" s="66" t="s">
        <v>4</v>
      </c>
      <c r="X46" s="66"/>
      <c r="Y46" s="66"/>
      <c r="Z46" s="67"/>
      <c r="AF46" s="18">
        <f t="shared" si="37"/>
        <v>0</v>
      </c>
      <c r="AG46" s="18">
        <f t="shared" si="38"/>
        <v>0</v>
      </c>
      <c r="AH46" s="18">
        <f t="shared" si="39"/>
        <v>0</v>
      </c>
      <c r="AI46" s="18">
        <f t="shared" si="40"/>
        <v>0</v>
      </c>
      <c r="AJ46" s="18">
        <f t="shared" si="41"/>
        <v>0</v>
      </c>
      <c r="AK46" s="18">
        <f t="shared" si="42"/>
        <v>0</v>
      </c>
      <c r="AL46" s="18">
        <f t="shared" si="43"/>
        <v>0</v>
      </c>
      <c r="AM46" s="18">
        <f t="shared" si="44"/>
        <v>0</v>
      </c>
      <c r="AN46" s="18" t="str">
        <f t="shared" si="45"/>
        <v>طلائع الجيش</v>
      </c>
      <c r="AO46" s="18">
        <f t="shared" si="46"/>
        <v>0</v>
      </c>
      <c r="AP46" s="18">
        <f t="shared" si="47"/>
        <v>0</v>
      </c>
      <c r="AQ46" s="18" t="str">
        <f t="shared" si="48"/>
        <v>الإسماعيلي</v>
      </c>
      <c r="AR46" s="18">
        <f t="shared" si="49"/>
        <v>0</v>
      </c>
      <c r="AS46" s="18">
        <f t="shared" si="50"/>
        <v>0</v>
      </c>
      <c r="AT46" s="18"/>
      <c r="AU46" s="18">
        <f t="shared" si="51"/>
        <v>0</v>
      </c>
      <c r="AV46" s="18">
        <f t="shared" si="52"/>
        <v>0</v>
      </c>
      <c r="AW46" s="18">
        <f t="shared" si="53"/>
        <v>0</v>
      </c>
      <c r="AX46" s="18">
        <f t="shared" si="54"/>
        <v>0</v>
      </c>
      <c r="AY46" s="18">
        <f t="shared" si="55"/>
        <v>0</v>
      </c>
      <c r="AZ46" s="18">
        <f t="shared" si="56"/>
        <v>0</v>
      </c>
      <c r="BA46" s="18">
        <f t="shared" si="57"/>
        <v>0</v>
      </c>
      <c r="BB46" s="18">
        <f t="shared" si="58"/>
        <v>0</v>
      </c>
      <c r="BC46" s="18" t="str">
        <f t="shared" si="59"/>
        <v>الزمالك</v>
      </c>
      <c r="BD46" s="18">
        <f t="shared" si="60"/>
        <v>0</v>
      </c>
      <c r="BE46" s="18">
        <f t="shared" si="61"/>
        <v>0</v>
      </c>
      <c r="BF46" s="18" t="str">
        <f t="shared" si="62"/>
        <v>الشرقية</v>
      </c>
      <c r="BG46" s="18">
        <f t="shared" si="63"/>
        <v>0</v>
      </c>
      <c r="BH46" s="18">
        <f t="shared" si="64"/>
        <v>0</v>
      </c>
    </row>
    <row r="47" spans="3:60" ht="22.5" customHeight="1">
      <c r="C47" s="64" t="s">
        <v>9</v>
      </c>
      <c r="D47" s="44"/>
      <c r="E47" s="44"/>
      <c r="F47" s="44"/>
      <c r="G47" s="37"/>
      <c r="H47" s="14" t="s">
        <v>34</v>
      </c>
      <c r="I47" s="37"/>
      <c r="J47" s="44" t="s">
        <v>14</v>
      </c>
      <c r="K47" s="44"/>
      <c r="L47" s="44"/>
      <c r="M47" s="45"/>
      <c r="P47" s="64" t="s">
        <v>12</v>
      </c>
      <c r="Q47" s="44"/>
      <c r="R47" s="44"/>
      <c r="S47" s="44"/>
      <c r="T47" s="37"/>
      <c r="U47" s="14" t="s">
        <v>34</v>
      </c>
      <c r="V47" s="37"/>
      <c r="W47" s="44" t="s">
        <v>17</v>
      </c>
      <c r="X47" s="44"/>
      <c r="Y47" s="44"/>
      <c r="Z47" s="45"/>
      <c r="AF47" s="18">
        <f t="shared" si="37"/>
        <v>0</v>
      </c>
      <c r="AG47" s="18">
        <f t="shared" si="38"/>
        <v>0</v>
      </c>
      <c r="AH47" s="18">
        <f t="shared" si="39"/>
        <v>0</v>
      </c>
      <c r="AI47" s="18">
        <f t="shared" si="40"/>
        <v>0</v>
      </c>
      <c r="AJ47" s="18">
        <f t="shared" si="41"/>
        <v>0</v>
      </c>
      <c r="AK47" s="18">
        <f t="shared" si="42"/>
        <v>0</v>
      </c>
      <c r="AL47" s="18">
        <f t="shared" si="43"/>
        <v>0</v>
      </c>
      <c r="AM47" s="18">
        <f t="shared" si="44"/>
        <v>0</v>
      </c>
      <c r="AN47" s="18" t="str">
        <f t="shared" si="45"/>
        <v>الإنتاج الحربي</v>
      </c>
      <c r="AO47" s="18">
        <f t="shared" si="46"/>
        <v>0</v>
      </c>
      <c r="AP47" s="18">
        <f t="shared" si="47"/>
        <v>0</v>
      </c>
      <c r="AQ47" s="18" t="str">
        <f t="shared" si="48"/>
        <v>المقاولون العرب</v>
      </c>
      <c r="AR47" s="18">
        <f t="shared" si="49"/>
        <v>0</v>
      </c>
      <c r="AS47" s="18">
        <f t="shared" si="50"/>
        <v>0</v>
      </c>
      <c r="AT47" s="18"/>
      <c r="AU47" s="18">
        <f t="shared" si="51"/>
        <v>0</v>
      </c>
      <c r="AV47" s="18">
        <f t="shared" si="52"/>
        <v>0</v>
      </c>
      <c r="AW47" s="18">
        <f t="shared" si="53"/>
        <v>0</v>
      </c>
      <c r="AX47" s="18">
        <f t="shared" si="54"/>
        <v>0</v>
      </c>
      <c r="AY47" s="18">
        <f t="shared" si="55"/>
        <v>0</v>
      </c>
      <c r="AZ47" s="18">
        <f t="shared" si="56"/>
        <v>0</v>
      </c>
      <c r="BA47" s="18">
        <f t="shared" si="57"/>
        <v>0</v>
      </c>
      <c r="BB47" s="18">
        <f t="shared" si="58"/>
        <v>0</v>
      </c>
      <c r="BC47" s="18" t="str">
        <f t="shared" si="59"/>
        <v>المصري</v>
      </c>
      <c r="BD47" s="18">
        <f t="shared" si="60"/>
        <v>0</v>
      </c>
      <c r="BE47" s="18">
        <f t="shared" si="61"/>
        <v>0</v>
      </c>
      <c r="BF47" s="18" t="str">
        <f t="shared" si="62"/>
        <v>مصر المقاصة</v>
      </c>
      <c r="BG47" s="18">
        <f t="shared" si="63"/>
        <v>0</v>
      </c>
      <c r="BH47" s="18">
        <f t="shared" si="64"/>
        <v>0</v>
      </c>
    </row>
    <row r="48" spans="3:60" ht="22.5" customHeight="1">
      <c r="C48" s="65" t="s">
        <v>10</v>
      </c>
      <c r="D48" s="66"/>
      <c r="E48" s="66"/>
      <c r="F48" s="66"/>
      <c r="G48" s="36"/>
      <c r="H48" s="13" t="s">
        <v>34</v>
      </c>
      <c r="I48" s="36"/>
      <c r="J48" s="66" t="s">
        <v>16</v>
      </c>
      <c r="K48" s="66"/>
      <c r="L48" s="66"/>
      <c r="M48" s="67"/>
      <c r="P48" s="65" t="s">
        <v>7</v>
      </c>
      <c r="Q48" s="66"/>
      <c r="R48" s="66"/>
      <c r="S48" s="66"/>
      <c r="T48" s="36"/>
      <c r="U48" s="13" t="s">
        <v>34</v>
      </c>
      <c r="V48" s="36"/>
      <c r="W48" s="66" t="s">
        <v>5</v>
      </c>
      <c r="X48" s="66"/>
      <c r="Y48" s="66"/>
      <c r="Z48" s="67"/>
      <c r="AF48" s="18">
        <f t="shared" si="37"/>
        <v>0</v>
      </c>
      <c r="AG48" s="18">
        <f t="shared" si="38"/>
        <v>0</v>
      </c>
      <c r="AH48" s="18">
        <f t="shared" si="39"/>
        <v>0</v>
      </c>
      <c r="AI48" s="18">
        <f t="shared" si="40"/>
        <v>0</v>
      </c>
      <c r="AJ48" s="18">
        <f t="shared" si="41"/>
        <v>0</v>
      </c>
      <c r="AK48" s="18">
        <f t="shared" si="42"/>
        <v>0</v>
      </c>
      <c r="AL48" s="18">
        <f t="shared" si="43"/>
        <v>0</v>
      </c>
      <c r="AM48" s="18">
        <f t="shared" si="44"/>
        <v>0</v>
      </c>
      <c r="AN48" s="18" t="str">
        <f t="shared" si="45"/>
        <v>الأهلي</v>
      </c>
      <c r="AO48" s="18">
        <f t="shared" si="46"/>
        <v>0</v>
      </c>
      <c r="AP48" s="18">
        <f t="shared" si="47"/>
        <v>0</v>
      </c>
      <c r="AQ48" s="18" t="str">
        <f t="shared" si="48"/>
        <v>وادي دجلة</v>
      </c>
      <c r="AR48" s="18">
        <f t="shared" si="49"/>
        <v>0</v>
      </c>
      <c r="AS48" s="18">
        <f t="shared" si="50"/>
        <v>0</v>
      </c>
      <c r="AT48" s="18"/>
      <c r="AU48" s="18">
        <f t="shared" si="51"/>
        <v>0</v>
      </c>
      <c r="AV48" s="18">
        <f t="shared" si="52"/>
        <v>0</v>
      </c>
      <c r="AW48" s="18">
        <f t="shared" si="53"/>
        <v>0</v>
      </c>
      <c r="AX48" s="18">
        <f t="shared" si="54"/>
        <v>0</v>
      </c>
      <c r="AY48" s="18">
        <f t="shared" si="55"/>
        <v>0</v>
      </c>
      <c r="AZ48" s="18">
        <f t="shared" si="56"/>
        <v>0</v>
      </c>
      <c r="BA48" s="18">
        <f t="shared" si="57"/>
        <v>0</v>
      </c>
      <c r="BB48" s="18">
        <f t="shared" si="58"/>
        <v>0</v>
      </c>
      <c r="BC48" s="18" t="str">
        <f t="shared" si="59"/>
        <v>إنبي</v>
      </c>
      <c r="BD48" s="18">
        <f t="shared" si="60"/>
        <v>0</v>
      </c>
      <c r="BE48" s="18">
        <f t="shared" si="61"/>
        <v>0</v>
      </c>
      <c r="BF48" s="18" t="str">
        <f t="shared" si="62"/>
        <v>سموحة</v>
      </c>
      <c r="BG48" s="18">
        <f t="shared" si="63"/>
        <v>0</v>
      </c>
      <c r="BH48" s="18">
        <f t="shared" si="64"/>
        <v>0</v>
      </c>
    </row>
    <row r="49" spans="3:60" ht="22.5" customHeight="1" thickBot="1">
      <c r="C49" s="63" t="s">
        <v>5</v>
      </c>
      <c r="D49" s="54"/>
      <c r="E49" s="54"/>
      <c r="F49" s="54"/>
      <c r="G49" s="38"/>
      <c r="H49" s="15" t="s">
        <v>34</v>
      </c>
      <c r="I49" s="38"/>
      <c r="J49" s="54" t="s">
        <v>18</v>
      </c>
      <c r="K49" s="54"/>
      <c r="L49" s="54"/>
      <c r="M49" s="55"/>
      <c r="P49" s="63" t="s">
        <v>14</v>
      </c>
      <c r="Q49" s="54"/>
      <c r="R49" s="54"/>
      <c r="S49" s="54"/>
      <c r="T49" s="38"/>
      <c r="U49" s="15" t="s">
        <v>34</v>
      </c>
      <c r="V49" s="38"/>
      <c r="W49" s="54" t="s">
        <v>11</v>
      </c>
      <c r="X49" s="54"/>
      <c r="Y49" s="54"/>
      <c r="Z49" s="55"/>
      <c r="AF49" s="18">
        <f t="shared" si="37"/>
        <v>0</v>
      </c>
      <c r="AG49" s="18">
        <f t="shared" si="38"/>
        <v>0</v>
      </c>
      <c r="AH49" s="18">
        <f t="shared" si="39"/>
        <v>0</v>
      </c>
      <c r="AI49" s="18">
        <f t="shared" si="40"/>
        <v>0</v>
      </c>
      <c r="AJ49" s="18">
        <f t="shared" si="41"/>
        <v>0</v>
      </c>
      <c r="AK49" s="18">
        <f t="shared" si="42"/>
        <v>0</v>
      </c>
      <c r="AL49" s="18">
        <f t="shared" si="43"/>
        <v>0</v>
      </c>
      <c r="AM49" s="18">
        <f t="shared" si="44"/>
        <v>0</v>
      </c>
      <c r="AN49" s="18" t="str">
        <f t="shared" si="45"/>
        <v>سموحة</v>
      </c>
      <c r="AO49" s="18">
        <f t="shared" si="46"/>
        <v>0</v>
      </c>
      <c r="AP49" s="18">
        <f t="shared" si="47"/>
        <v>0</v>
      </c>
      <c r="AQ49" s="18" t="str">
        <f t="shared" si="48"/>
        <v>طنطا</v>
      </c>
      <c r="AR49" s="18">
        <f t="shared" si="49"/>
        <v>0</v>
      </c>
      <c r="AS49" s="18">
        <f t="shared" si="50"/>
        <v>0</v>
      </c>
      <c r="AT49" s="18"/>
      <c r="AU49" s="18">
        <f t="shared" si="51"/>
        <v>0</v>
      </c>
      <c r="AV49" s="18">
        <f t="shared" si="52"/>
        <v>0</v>
      </c>
      <c r="AW49" s="18">
        <f t="shared" si="53"/>
        <v>0</v>
      </c>
      <c r="AX49" s="18">
        <f t="shared" si="54"/>
        <v>0</v>
      </c>
      <c r="AY49" s="18">
        <f t="shared" si="55"/>
        <v>0</v>
      </c>
      <c r="AZ49" s="18">
        <f t="shared" si="56"/>
        <v>0</v>
      </c>
      <c r="BA49" s="18">
        <f t="shared" si="57"/>
        <v>0</v>
      </c>
      <c r="BB49" s="18">
        <f t="shared" si="58"/>
        <v>0</v>
      </c>
      <c r="BC49" s="18" t="str">
        <f t="shared" si="59"/>
        <v>المقاولون العرب</v>
      </c>
      <c r="BD49" s="18">
        <f t="shared" si="60"/>
        <v>0</v>
      </c>
      <c r="BE49" s="18">
        <f t="shared" si="61"/>
        <v>0</v>
      </c>
      <c r="BF49" s="18" t="str">
        <f t="shared" si="62"/>
        <v>طلائع الجيش</v>
      </c>
      <c r="BG49" s="18">
        <f t="shared" si="63"/>
        <v>0</v>
      </c>
      <c r="BH49" s="18">
        <f t="shared" si="64"/>
        <v>0</v>
      </c>
    </row>
    <row r="50" spans="3:60" ht="22.5" customHeight="1" thickBot="1"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3:60" ht="22.5" customHeight="1" thickBot="1">
      <c r="C51" s="68" t="s">
        <v>37</v>
      </c>
      <c r="D51" s="69"/>
      <c r="E51" s="69"/>
      <c r="F51" s="69"/>
      <c r="G51" s="69"/>
      <c r="H51" s="69"/>
      <c r="I51" s="69"/>
      <c r="J51" s="69"/>
      <c r="K51" s="69"/>
      <c r="L51" s="69"/>
      <c r="M51" s="70"/>
      <c r="P51" s="68" t="s">
        <v>38</v>
      </c>
      <c r="Q51" s="69"/>
      <c r="R51" s="69"/>
      <c r="S51" s="69"/>
      <c r="T51" s="69"/>
      <c r="U51" s="69"/>
      <c r="V51" s="69"/>
      <c r="W51" s="69"/>
      <c r="X51" s="69"/>
      <c r="Y51" s="69"/>
      <c r="Z51" s="70"/>
      <c r="AF51" s="18">
        <f t="shared" si="37"/>
        <v>0</v>
      </c>
      <c r="AG51" s="18">
        <f t="shared" si="38"/>
        <v>0</v>
      </c>
      <c r="AH51" s="18">
        <f t="shared" si="39"/>
        <v>0</v>
      </c>
      <c r="AI51" s="18">
        <f t="shared" si="40"/>
        <v>0</v>
      </c>
      <c r="AJ51" s="18">
        <f t="shared" si="41"/>
        <v>0</v>
      </c>
      <c r="AK51" s="18">
        <f t="shared" si="42"/>
        <v>0</v>
      </c>
      <c r="AL51" s="18">
        <f t="shared" si="43"/>
        <v>0</v>
      </c>
      <c r="AM51" s="18">
        <f t="shared" si="44"/>
        <v>0</v>
      </c>
      <c r="AN51" s="18" t="str">
        <f t="shared" si="45"/>
        <v>الأسبوع الخامس</v>
      </c>
      <c r="AO51" s="18">
        <f t="shared" si="46"/>
        <v>0</v>
      </c>
      <c r="AP51" s="18">
        <f t="shared" si="47"/>
        <v>0</v>
      </c>
      <c r="AQ51" s="18">
        <f t="shared" si="48"/>
        <v>0</v>
      </c>
      <c r="AR51" s="18">
        <f t="shared" si="49"/>
        <v>0</v>
      </c>
      <c r="AS51" s="18">
        <f t="shared" si="50"/>
        <v>0</v>
      </c>
      <c r="AT51" s="18"/>
      <c r="AU51" s="18">
        <f t="shared" si="51"/>
        <v>0</v>
      </c>
      <c r="AV51" s="18">
        <f t="shared" si="52"/>
        <v>0</v>
      </c>
      <c r="AW51" s="18">
        <f t="shared" si="53"/>
        <v>0</v>
      </c>
      <c r="AX51" s="18">
        <f t="shared" si="54"/>
        <v>0</v>
      </c>
      <c r="AY51" s="18">
        <f t="shared" si="55"/>
        <v>0</v>
      </c>
      <c r="AZ51" s="18">
        <f t="shared" si="56"/>
        <v>0</v>
      </c>
      <c r="BA51" s="18">
        <f t="shared" si="57"/>
        <v>0</v>
      </c>
      <c r="BB51" s="18">
        <f t="shared" si="58"/>
        <v>0</v>
      </c>
      <c r="BC51" s="18" t="str">
        <f t="shared" si="59"/>
        <v>الأسبوع السادس</v>
      </c>
      <c r="BD51" s="18">
        <f t="shared" si="60"/>
        <v>0</v>
      </c>
      <c r="BE51" s="18">
        <f t="shared" si="61"/>
        <v>0</v>
      </c>
      <c r="BF51" s="18">
        <f t="shared" si="62"/>
        <v>0</v>
      </c>
      <c r="BG51" s="18">
        <f t="shared" si="63"/>
        <v>0</v>
      </c>
      <c r="BH51" s="18">
        <f t="shared" si="64"/>
        <v>0</v>
      </c>
    </row>
    <row r="52" spans="3:60" ht="22.5" customHeight="1">
      <c r="C52" s="59" t="s">
        <v>9</v>
      </c>
      <c r="D52" s="60"/>
      <c r="E52" s="60"/>
      <c r="F52" s="60"/>
      <c r="G52" s="35"/>
      <c r="H52" s="12" t="s">
        <v>34</v>
      </c>
      <c r="I52" s="35"/>
      <c r="J52" s="60" t="s">
        <v>2</v>
      </c>
      <c r="K52" s="60"/>
      <c r="L52" s="60"/>
      <c r="M52" s="61"/>
      <c r="P52" s="59" t="s">
        <v>18</v>
      </c>
      <c r="Q52" s="60"/>
      <c r="R52" s="60"/>
      <c r="S52" s="60"/>
      <c r="T52" s="35"/>
      <c r="U52" s="12" t="s">
        <v>34</v>
      </c>
      <c r="V52" s="35"/>
      <c r="W52" s="60" t="s">
        <v>13</v>
      </c>
      <c r="X52" s="60"/>
      <c r="Y52" s="60"/>
      <c r="Z52" s="61"/>
      <c r="AF52" s="18">
        <f t="shared" si="37"/>
        <v>0</v>
      </c>
      <c r="AG52" s="18">
        <f t="shared" si="38"/>
        <v>0</v>
      </c>
      <c r="AH52" s="18">
        <f t="shared" si="39"/>
        <v>0</v>
      </c>
      <c r="AI52" s="18">
        <f t="shared" si="40"/>
        <v>0</v>
      </c>
      <c r="AJ52" s="18">
        <f t="shared" si="41"/>
        <v>0</v>
      </c>
      <c r="AK52" s="18">
        <f t="shared" si="42"/>
        <v>0</v>
      </c>
      <c r="AL52" s="18">
        <f t="shared" si="43"/>
        <v>0</v>
      </c>
      <c r="AM52" s="18">
        <f t="shared" si="44"/>
        <v>0</v>
      </c>
      <c r="AN52" s="18" t="str">
        <f t="shared" si="45"/>
        <v>الإنتاج الحربي</v>
      </c>
      <c r="AO52" s="18">
        <f t="shared" si="46"/>
        <v>0</v>
      </c>
      <c r="AP52" s="18">
        <f t="shared" si="47"/>
        <v>0</v>
      </c>
      <c r="AQ52" s="18" t="str">
        <f t="shared" si="48"/>
        <v>الداخلية</v>
      </c>
      <c r="AR52" s="18">
        <f t="shared" si="49"/>
        <v>0</v>
      </c>
      <c r="AS52" s="18">
        <f t="shared" si="50"/>
        <v>0</v>
      </c>
      <c r="AT52" s="18"/>
      <c r="AU52" s="18">
        <f t="shared" si="51"/>
        <v>0</v>
      </c>
      <c r="AV52" s="18">
        <f t="shared" si="52"/>
        <v>0</v>
      </c>
      <c r="AW52" s="18">
        <f t="shared" si="53"/>
        <v>0</v>
      </c>
      <c r="AX52" s="18">
        <f t="shared" si="54"/>
        <v>0</v>
      </c>
      <c r="AY52" s="18">
        <f t="shared" si="55"/>
        <v>0</v>
      </c>
      <c r="AZ52" s="18">
        <f t="shared" si="56"/>
        <v>0</v>
      </c>
      <c r="BA52" s="18">
        <f t="shared" si="57"/>
        <v>0</v>
      </c>
      <c r="BB52" s="18">
        <f t="shared" si="58"/>
        <v>0</v>
      </c>
      <c r="BC52" s="18" t="str">
        <f t="shared" si="59"/>
        <v>طنطا</v>
      </c>
      <c r="BD52" s="18">
        <f t="shared" si="60"/>
        <v>0</v>
      </c>
      <c r="BE52" s="18">
        <f t="shared" si="61"/>
        <v>0</v>
      </c>
      <c r="BF52" s="18" t="str">
        <f t="shared" si="62"/>
        <v>الإتحاد السكندري</v>
      </c>
      <c r="BG52" s="18">
        <f t="shared" si="63"/>
        <v>0</v>
      </c>
      <c r="BH52" s="18">
        <f t="shared" si="64"/>
        <v>0</v>
      </c>
    </row>
    <row r="53" spans="3:60" ht="22.5" customHeight="1">
      <c r="C53" s="65" t="s">
        <v>10</v>
      </c>
      <c r="D53" s="66"/>
      <c r="E53" s="66"/>
      <c r="F53" s="66"/>
      <c r="G53" s="36"/>
      <c r="H53" s="13" t="s">
        <v>34</v>
      </c>
      <c r="I53" s="36"/>
      <c r="J53" s="66" t="s">
        <v>3</v>
      </c>
      <c r="K53" s="66"/>
      <c r="L53" s="66"/>
      <c r="M53" s="67"/>
      <c r="P53" s="65" t="s">
        <v>15</v>
      </c>
      <c r="Q53" s="66"/>
      <c r="R53" s="66"/>
      <c r="S53" s="66"/>
      <c r="T53" s="36"/>
      <c r="U53" s="13" t="s">
        <v>34</v>
      </c>
      <c r="V53" s="36"/>
      <c r="W53" s="66" t="s">
        <v>10</v>
      </c>
      <c r="X53" s="66"/>
      <c r="Y53" s="66"/>
      <c r="Z53" s="67"/>
      <c r="AF53" s="18">
        <f t="shared" si="37"/>
        <v>0</v>
      </c>
      <c r="AG53" s="18">
        <f t="shared" si="38"/>
        <v>0</v>
      </c>
      <c r="AH53" s="18">
        <f t="shared" si="39"/>
        <v>0</v>
      </c>
      <c r="AI53" s="18">
        <f t="shared" si="40"/>
        <v>0</v>
      </c>
      <c r="AJ53" s="18">
        <f t="shared" si="41"/>
        <v>0</v>
      </c>
      <c r="AK53" s="18">
        <f t="shared" si="42"/>
        <v>0</v>
      </c>
      <c r="AL53" s="18">
        <f t="shared" si="43"/>
        <v>0</v>
      </c>
      <c r="AM53" s="18">
        <f t="shared" si="44"/>
        <v>0</v>
      </c>
      <c r="AN53" s="18" t="str">
        <f t="shared" si="45"/>
        <v>الأهلي</v>
      </c>
      <c r="AO53" s="18">
        <f t="shared" si="46"/>
        <v>0</v>
      </c>
      <c r="AP53" s="18">
        <f t="shared" si="47"/>
        <v>0</v>
      </c>
      <c r="AQ53" s="18" t="str">
        <f t="shared" si="48"/>
        <v>أسوان</v>
      </c>
      <c r="AR53" s="18">
        <f t="shared" si="49"/>
        <v>0</v>
      </c>
      <c r="AS53" s="18">
        <f t="shared" si="50"/>
        <v>0</v>
      </c>
      <c r="AT53" s="18"/>
      <c r="AU53" s="18">
        <f t="shared" si="51"/>
        <v>0</v>
      </c>
      <c r="AV53" s="18">
        <f t="shared" si="52"/>
        <v>0</v>
      </c>
      <c r="AW53" s="18">
        <f t="shared" si="53"/>
        <v>0</v>
      </c>
      <c r="AX53" s="18">
        <f t="shared" si="54"/>
        <v>0</v>
      </c>
      <c r="AY53" s="18">
        <f t="shared" si="55"/>
        <v>0</v>
      </c>
      <c r="AZ53" s="18">
        <f t="shared" si="56"/>
        <v>0</v>
      </c>
      <c r="BA53" s="18">
        <f t="shared" si="57"/>
        <v>0</v>
      </c>
      <c r="BB53" s="18">
        <f t="shared" si="58"/>
        <v>0</v>
      </c>
      <c r="BC53" s="18" t="str">
        <f t="shared" si="59"/>
        <v>بتروجيت</v>
      </c>
      <c r="BD53" s="18">
        <f t="shared" si="60"/>
        <v>0</v>
      </c>
      <c r="BE53" s="18">
        <f t="shared" si="61"/>
        <v>0</v>
      </c>
      <c r="BF53" s="18" t="str">
        <f t="shared" si="62"/>
        <v>الأهلي</v>
      </c>
      <c r="BG53" s="18">
        <f t="shared" si="63"/>
        <v>0</v>
      </c>
      <c r="BH53" s="18">
        <f t="shared" si="64"/>
        <v>0</v>
      </c>
    </row>
    <row r="54" spans="3:60" ht="22.5" customHeight="1">
      <c r="C54" s="64" t="s">
        <v>13</v>
      </c>
      <c r="D54" s="44"/>
      <c r="E54" s="44"/>
      <c r="F54" s="44"/>
      <c r="G54" s="37"/>
      <c r="H54" s="14" t="s">
        <v>34</v>
      </c>
      <c r="I54" s="37"/>
      <c r="J54" s="44" t="s">
        <v>15</v>
      </c>
      <c r="K54" s="44"/>
      <c r="L54" s="44"/>
      <c r="M54" s="45"/>
      <c r="P54" s="64" t="s">
        <v>3</v>
      </c>
      <c r="Q54" s="44"/>
      <c r="R54" s="44"/>
      <c r="S54" s="44"/>
      <c r="T54" s="37"/>
      <c r="U54" s="14" t="s">
        <v>34</v>
      </c>
      <c r="V54" s="37"/>
      <c r="W54" s="44" t="s">
        <v>9</v>
      </c>
      <c r="X54" s="44"/>
      <c r="Y54" s="44"/>
      <c r="Z54" s="45"/>
      <c r="AF54" s="18">
        <f t="shared" si="37"/>
        <v>0</v>
      </c>
      <c r="AG54" s="18">
        <f t="shared" si="38"/>
        <v>0</v>
      </c>
      <c r="AH54" s="18">
        <f t="shared" si="39"/>
        <v>0</v>
      </c>
      <c r="AI54" s="18">
        <f t="shared" si="40"/>
        <v>0</v>
      </c>
      <c r="AJ54" s="18">
        <f t="shared" si="41"/>
        <v>0</v>
      </c>
      <c r="AK54" s="18">
        <f t="shared" si="42"/>
        <v>0</v>
      </c>
      <c r="AL54" s="18">
        <f t="shared" si="43"/>
        <v>0</v>
      </c>
      <c r="AM54" s="18">
        <f t="shared" si="44"/>
        <v>0</v>
      </c>
      <c r="AN54" s="18" t="str">
        <f t="shared" si="45"/>
        <v>الإتحاد السكندري</v>
      </c>
      <c r="AO54" s="18">
        <f t="shared" si="46"/>
        <v>0</v>
      </c>
      <c r="AP54" s="18">
        <f t="shared" si="47"/>
        <v>0</v>
      </c>
      <c r="AQ54" s="18" t="str">
        <f t="shared" si="48"/>
        <v>بتروجيت</v>
      </c>
      <c r="AR54" s="18">
        <f t="shared" si="49"/>
        <v>0</v>
      </c>
      <c r="AS54" s="18">
        <f t="shared" si="50"/>
        <v>0</v>
      </c>
      <c r="AT54" s="18"/>
      <c r="AU54" s="18">
        <f t="shared" si="51"/>
        <v>0</v>
      </c>
      <c r="AV54" s="18">
        <f t="shared" si="52"/>
        <v>0</v>
      </c>
      <c r="AW54" s="18">
        <f t="shared" si="53"/>
        <v>0</v>
      </c>
      <c r="AX54" s="18">
        <f t="shared" si="54"/>
        <v>0</v>
      </c>
      <c r="AY54" s="18">
        <f t="shared" si="55"/>
        <v>0</v>
      </c>
      <c r="AZ54" s="18">
        <f t="shared" si="56"/>
        <v>0</v>
      </c>
      <c r="BA54" s="18">
        <f t="shared" si="57"/>
        <v>0</v>
      </c>
      <c r="BB54" s="18">
        <f t="shared" si="58"/>
        <v>0</v>
      </c>
      <c r="BC54" s="18" t="str">
        <f t="shared" si="59"/>
        <v>أسوان</v>
      </c>
      <c r="BD54" s="18">
        <f t="shared" si="60"/>
        <v>0</v>
      </c>
      <c r="BE54" s="18">
        <f t="shared" si="61"/>
        <v>0</v>
      </c>
      <c r="BF54" s="18" t="str">
        <f t="shared" si="62"/>
        <v>الإنتاج الحربي</v>
      </c>
      <c r="BG54" s="18">
        <f t="shared" si="63"/>
        <v>0</v>
      </c>
      <c r="BH54" s="18">
        <f t="shared" si="64"/>
        <v>0</v>
      </c>
    </row>
    <row r="55" spans="3:60" ht="22.5" customHeight="1">
      <c r="C55" s="65" t="s">
        <v>5</v>
      </c>
      <c r="D55" s="66"/>
      <c r="E55" s="66"/>
      <c r="F55" s="66"/>
      <c r="G55" s="36"/>
      <c r="H55" s="13" t="s">
        <v>34</v>
      </c>
      <c r="I55" s="36"/>
      <c r="J55" s="66" t="s">
        <v>12</v>
      </c>
      <c r="K55" s="66"/>
      <c r="L55" s="66"/>
      <c r="M55" s="67"/>
      <c r="P55" s="65" t="s">
        <v>2</v>
      </c>
      <c r="Q55" s="66"/>
      <c r="R55" s="66"/>
      <c r="S55" s="66"/>
      <c r="T55" s="36"/>
      <c r="U55" s="13" t="s">
        <v>34</v>
      </c>
      <c r="V55" s="36"/>
      <c r="W55" s="66" t="s">
        <v>11</v>
      </c>
      <c r="X55" s="66"/>
      <c r="Y55" s="66"/>
      <c r="Z55" s="67"/>
      <c r="AF55" s="18">
        <f t="shared" si="37"/>
        <v>0</v>
      </c>
      <c r="AG55" s="18">
        <f t="shared" si="38"/>
        <v>0</v>
      </c>
      <c r="AH55" s="18">
        <f t="shared" si="39"/>
        <v>0</v>
      </c>
      <c r="AI55" s="18">
        <f t="shared" si="40"/>
        <v>0</v>
      </c>
      <c r="AJ55" s="18">
        <f t="shared" si="41"/>
        <v>0</v>
      </c>
      <c r="AK55" s="18">
        <f t="shared" si="42"/>
        <v>0</v>
      </c>
      <c r="AL55" s="18">
        <f t="shared" si="43"/>
        <v>0</v>
      </c>
      <c r="AM55" s="18">
        <f t="shared" si="44"/>
        <v>0</v>
      </c>
      <c r="AN55" s="18" t="str">
        <f t="shared" si="45"/>
        <v>سموحة</v>
      </c>
      <c r="AO55" s="18">
        <f t="shared" si="46"/>
        <v>0</v>
      </c>
      <c r="AP55" s="18">
        <f t="shared" si="47"/>
        <v>0</v>
      </c>
      <c r="AQ55" s="18" t="str">
        <f t="shared" si="48"/>
        <v>المصري</v>
      </c>
      <c r="AR55" s="18">
        <f t="shared" si="49"/>
        <v>0</v>
      </c>
      <c r="AS55" s="18">
        <f t="shared" si="50"/>
        <v>0</v>
      </c>
      <c r="AT55" s="18"/>
      <c r="AU55" s="18">
        <f t="shared" si="51"/>
        <v>0</v>
      </c>
      <c r="AV55" s="18">
        <f t="shared" si="52"/>
        <v>0</v>
      </c>
      <c r="AW55" s="18">
        <f t="shared" si="53"/>
        <v>0</v>
      </c>
      <c r="AX55" s="18">
        <f t="shared" si="54"/>
        <v>0</v>
      </c>
      <c r="AY55" s="18">
        <f t="shared" si="55"/>
        <v>0</v>
      </c>
      <c r="AZ55" s="18">
        <f t="shared" si="56"/>
        <v>0</v>
      </c>
      <c r="BA55" s="18">
        <f t="shared" si="57"/>
        <v>0</v>
      </c>
      <c r="BB55" s="18">
        <f t="shared" si="58"/>
        <v>0</v>
      </c>
      <c r="BC55" s="18" t="str">
        <f t="shared" si="59"/>
        <v>الداخلية</v>
      </c>
      <c r="BD55" s="18">
        <f t="shared" si="60"/>
        <v>0</v>
      </c>
      <c r="BE55" s="18">
        <f t="shared" si="61"/>
        <v>0</v>
      </c>
      <c r="BF55" s="18" t="str">
        <f t="shared" si="62"/>
        <v>طلائع الجيش</v>
      </c>
      <c r="BG55" s="18">
        <f t="shared" si="63"/>
        <v>0</v>
      </c>
      <c r="BH55" s="18">
        <f t="shared" si="64"/>
        <v>0</v>
      </c>
    </row>
    <row r="56" spans="3:60" ht="22.5" customHeight="1">
      <c r="C56" s="64" t="s">
        <v>17</v>
      </c>
      <c r="D56" s="44"/>
      <c r="E56" s="44"/>
      <c r="F56" s="44"/>
      <c r="G56" s="37"/>
      <c r="H56" s="14" t="s">
        <v>34</v>
      </c>
      <c r="I56" s="37"/>
      <c r="J56" s="44" t="s">
        <v>1</v>
      </c>
      <c r="K56" s="44"/>
      <c r="L56" s="44"/>
      <c r="M56" s="45"/>
      <c r="P56" s="64" t="s">
        <v>16</v>
      </c>
      <c r="Q56" s="44"/>
      <c r="R56" s="44"/>
      <c r="S56" s="44"/>
      <c r="T56" s="37"/>
      <c r="U56" s="14" t="s">
        <v>34</v>
      </c>
      <c r="V56" s="37"/>
      <c r="W56" s="44" t="s">
        <v>6</v>
      </c>
      <c r="X56" s="44"/>
      <c r="Y56" s="44"/>
      <c r="Z56" s="45"/>
      <c r="AF56" s="18">
        <f t="shared" si="37"/>
        <v>0</v>
      </c>
      <c r="AG56" s="18">
        <f t="shared" si="38"/>
        <v>0</v>
      </c>
      <c r="AH56" s="18">
        <f t="shared" si="39"/>
        <v>0</v>
      </c>
      <c r="AI56" s="18">
        <f t="shared" si="40"/>
        <v>0</v>
      </c>
      <c r="AJ56" s="18">
        <f t="shared" si="41"/>
        <v>0</v>
      </c>
      <c r="AK56" s="18">
        <f t="shared" si="42"/>
        <v>0</v>
      </c>
      <c r="AL56" s="18">
        <f t="shared" si="43"/>
        <v>0</v>
      </c>
      <c r="AM56" s="18">
        <f t="shared" si="44"/>
        <v>0</v>
      </c>
      <c r="AN56" s="18" t="str">
        <f t="shared" si="45"/>
        <v>مصر المقاصة</v>
      </c>
      <c r="AO56" s="18">
        <f t="shared" si="46"/>
        <v>0</v>
      </c>
      <c r="AP56" s="18">
        <f t="shared" si="47"/>
        <v>0</v>
      </c>
      <c r="AQ56" s="18" t="str">
        <f t="shared" si="48"/>
        <v>الزمالك</v>
      </c>
      <c r="AR56" s="18">
        <f t="shared" si="49"/>
        <v>0</v>
      </c>
      <c r="AS56" s="18">
        <f t="shared" si="50"/>
        <v>0</v>
      </c>
      <c r="AT56" s="18"/>
      <c r="AU56" s="18">
        <f t="shared" si="51"/>
        <v>0</v>
      </c>
      <c r="AV56" s="18">
        <f t="shared" si="52"/>
        <v>0</v>
      </c>
      <c r="AW56" s="18">
        <f t="shared" si="53"/>
        <v>0</v>
      </c>
      <c r="AX56" s="18">
        <f t="shared" si="54"/>
        <v>0</v>
      </c>
      <c r="AY56" s="18">
        <f t="shared" si="55"/>
        <v>0</v>
      </c>
      <c r="AZ56" s="18">
        <f t="shared" si="56"/>
        <v>0</v>
      </c>
      <c r="BA56" s="18">
        <f t="shared" si="57"/>
        <v>0</v>
      </c>
      <c r="BB56" s="18">
        <f t="shared" si="58"/>
        <v>0</v>
      </c>
      <c r="BC56" s="18" t="str">
        <f t="shared" si="59"/>
        <v>وادي دجلة</v>
      </c>
      <c r="BD56" s="18">
        <f t="shared" si="60"/>
        <v>0</v>
      </c>
      <c r="BE56" s="18">
        <f t="shared" si="61"/>
        <v>0</v>
      </c>
      <c r="BF56" s="18" t="str">
        <f t="shared" si="62"/>
        <v>النصر للتعدين</v>
      </c>
      <c r="BG56" s="18">
        <f t="shared" si="63"/>
        <v>0</v>
      </c>
      <c r="BH56" s="18">
        <f t="shared" si="64"/>
        <v>0</v>
      </c>
    </row>
    <row r="57" spans="3:60" ht="22.5" customHeight="1">
      <c r="C57" s="65" t="s">
        <v>4</v>
      </c>
      <c r="D57" s="66"/>
      <c r="E57" s="66"/>
      <c r="F57" s="66"/>
      <c r="G57" s="36"/>
      <c r="H57" s="13" t="s">
        <v>34</v>
      </c>
      <c r="I57" s="36"/>
      <c r="J57" s="66" t="s">
        <v>8</v>
      </c>
      <c r="K57" s="66"/>
      <c r="L57" s="66"/>
      <c r="M57" s="67"/>
      <c r="P57" s="65" t="s">
        <v>14</v>
      </c>
      <c r="Q57" s="66"/>
      <c r="R57" s="66"/>
      <c r="S57" s="66"/>
      <c r="T57" s="36"/>
      <c r="U57" s="13" t="s">
        <v>34</v>
      </c>
      <c r="V57" s="36"/>
      <c r="W57" s="66" t="s">
        <v>4</v>
      </c>
      <c r="X57" s="66"/>
      <c r="Y57" s="66"/>
      <c r="Z57" s="67"/>
      <c r="AF57" s="18">
        <f t="shared" si="37"/>
        <v>0</v>
      </c>
      <c r="AG57" s="18">
        <f t="shared" si="38"/>
        <v>0</v>
      </c>
      <c r="AH57" s="18">
        <f t="shared" si="39"/>
        <v>0</v>
      </c>
      <c r="AI57" s="18">
        <f t="shared" si="40"/>
        <v>0</v>
      </c>
      <c r="AJ57" s="18">
        <f t="shared" si="41"/>
        <v>0</v>
      </c>
      <c r="AK57" s="18">
        <f t="shared" si="42"/>
        <v>0</v>
      </c>
      <c r="AL57" s="18">
        <f t="shared" si="43"/>
        <v>0</v>
      </c>
      <c r="AM57" s="18">
        <f t="shared" si="44"/>
        <v>0</v>
      </c>
      <c r="AN57" s="18" t="str">
        <f t="shared" si="45"/>
        <v>الشرقية</v>
      </c>
      <c r="AO57" s="18">
        <f t="shared" si="46"/>
        <v>0</v>
      </c>
      <c r="AP57" s="18">
        <f t="shared" si="47"/>
        <v>0</v>
      </c>
      <c r="AQ57" s="18" t="str">
        <f t="shared" si="48"/>
        <v>الإسماعيلي</v>
      </c>
      <c r="AR57" s="18">
        <f t="shared" si="49"/>
        <v>0</v>
      </c>
      <c r="AS57" s="18">
        <f t="shared" si="50"/>
        <v>0</v>
      </c>
      <c r="AT57" s="18"/>
      <c r="AU57" s="18">
        <f t="shared" si="51"/>
        <v>0</v>
      </c>
      <c r="AV57" s="18">
        <f t="shared" si="52"/>
        <v>0</v>
      </c>
      <c r="AW57" s="18">
        <f t="shared" si="53"/>
        <v>0</v>
      </c>
      <c r="AX57" s="18">
        <f t="shared" si="54"/>
        <v>0</v>
      </c>
      <c r="AY57" s="18">
        <f t="shared" si="55"/>
        <v>0</v>
      </c>
      <c r="AZ57" s="18">
        <f t="shared" si="56"/>
        <v>0</v>
      </c>
      <c r="BA57" s="18">
        <f t="shared" si="57"/>
        <v>0</v>
      </c>
      <c r="BB57" s="18">
        <f t="shared" si="58"/>
        <v>0</v>
      </c>
      <c r="BC57" s="18" t="str">
        <f t="shared" si="59"/>
        <v>المقاولون العرب</v>
      </c>
      <c r="BD57" s="18">
        <f t="shared" si="60"/>
        <v>0</v>
      </c>
      <c r="BE57" s="18">
        <f t="shared" si="61"/>
        <v>0</v>
      </c>
      <c r="BF57" s="18" t="str">
        <f t="shared" si="62"/>
        <v>الشرقية</v>
      </c>
      <c r="BG57" s="18">
        <f t="shared" si="63"/>
        <v>0</v>
      </c>
      <c r="BH57" s="18">
        <f t="shared" si="64"/>
        <v>0</v>
      </c>
    </row>
    <row r="58" spans="3:60" ht="22.5" customHeight="1">
      <c r="C58" s="64" t="s">
        <v>6</v>
      </c>
      <c r="D58" s="44"/>
      <c r="E58" s="44"/>
      <c r="F58" s="44"/>
      <c r="G58" s="37"/>
      <c r="H58" s="14" t="s">
        <v>34</v>
      </c>
      <c r="I58" s="37"/>
      <c r="J58" s="44" t="s">
        <v>14</v>
      </c>
      <c r="K58" s="44"/>
      <c r="L58" s="44"/>
      <c r="M58" s="45"/>
      <c r="P58" s="64" t="s">
        <v>8</v>
      </c>
      <c r="Q58" s="44"/>
      <c r="R58" s="44"/>
      <c r="S58" s="44"/>
      <c r="T58" s="37"/>
      <c r="U58" s="14" t="s">
        <v>34</v>
      </c>
      <c r="V58" s="37"/>
      <c r="W58" s="44" t="s">
        <v>17</v>
      </c>
      <c r="X58" s="44"/>
      <c r="Y58" s="44"/>
      <c r="Z58" s="45"/>
      <c r="AF58" s="18">
        <f t="shared" si="37"/>
        <v>0</v>
      </c>
      <c r="AG58" s="18">
        <f t="shared" si="38"/>
        <v>0</v>
      </c>
      <c r="AH58" s="18">
        <f t="shared" si="39"/>
        <v>0</v>
      </c>
      <c r="AI58" s="18">
        <f t="shared" si="40"/>
        <v>0</v>
      </c>
      <c r="AJ58" s="18">
        <f t="shared" si="41"/>
        <v>0</v>
      </c>
      <c r="AK58" s="18">
        <f t="shared" si="42"/>
        <v>0</v>
      </c>
      <c r="AL58" s="18">
        <f t="shared" si="43"/>
        <v>0</v>
      </c>
      <c r="AM58" s="18">
        <f t="shared" si="44"/>
        <v>0</v>
      </c>
      <c r="AN58" s="18" t="str">
        <f t="shared" si="45"/>
        <v>النصر للتعدين</v>
      </c>
      <c r="AO58" s="18">
        <f t="shared" si="46"/>
        <v>0</v>
      </c>
      <c r="AP58" s="18">
        <f t="shared" si="47"/>
        <v>0</v>
      </c>
      <c r="AQ58" s="18" t="str">
        <f t="shared" si="48"/>
        <v>المقاولون العرب</v>
      </c>
      <c r="AR58" s="18">
        <f t="shared" si="49"/>
        <v>0</v>
      </c>
      <c r="AS58" s="18">
        <f t="shared" si="50"/>
        <v>0</v>
      </c>
      <c r="AT58" s="18"/>
      <c r="AU58" s="18">
        <f t="shared" si="51"/>
        <v>0</v>
      </c>
      <c r="AV58" s="18">
        <f t="shared" si="52"/>
        <v>0</v>
      </c>
      <c r="AW58" s="18">
        <f t="shared" si="53"/>
        <v>0</v>
      </c>
      <c r="AX58" s="18">
        <f t="shared" si="54"/>
        <v>0</v>
      </c>
      <c r="AY58" s="18">
        <f t="shared" si="55"/>
        <v>0</v>
      </c>
      <c r="AZ58" s="18">
        <f t="shared" si="56"/>
        <v>0</v>
      </c>
      <c r="BA58" s="18">
        <f t="shared" si="57"/>
        <v>0</v>
      </c>
      <c r="BB58" s="18">
        <f t="shared" si="58"/>
        <v>0</v>
      </c>
      <c r="BC58" s="18" t="str">
        <f t="shared" si="59"/>
        <v>الإسماعيلي</v>
      </c>
      <c r="BD58" s="18">
        <f t="shared" si="60"/>
        <v>0</v>
      </c>
      <c r="BE58" s="18">
        <f t="shared" si="61"/>
        <v>0</v>
      </c>
      <c r="BF58" s="18" t="str">
        <f t="shared" si="62"/>
        <v>مصر المقاصة</v>
      </c>
      <c r="BG58" s="18">
        <f t="shared" si="63"/>
        <v>0</v>
      </c>
      <c r="BH58" s="18">
        <f t="shared" si="64"/>
        <v>0</v>
      </c>
    </row>
    <row r="59" spans="3:60" ht="22.5" customHeight="1">
      <c r="C59" s="65" t="s">
        <v>11</v>
      </c>
      <c r="D59" s="66"/>
      <c r="E59" s="66"/>
      <c r="F59" s="66"/>
      <c r="G59" s="36"/>
      <c r="H59" s="13" t="s">
        <v>34</v>
      </c>
      <c r="I59" s="36"/>
      <c r="J59" s="66" t="s">
        <v>16</v>
      </c>
      <c r="K59" s="66"/>
      <c r="L59" s="66"/>
      <c r="M59" s="67"/>
      <c r="P59" s="65" t="s">
        <v>1</v>
      </c>
      <c r="Q59" s="66"/>
      <c r="R59" s="66"/>
      <c r="S59" s="66"/>
      <c r="T59" s="36"/>
      <c r="U59" s="13" t="s">
        <v>34</v>
      </c>
      <c r="V59" s="36"/>
      <c r="W59" s="66" t="s">
        <v>5</v>
      </c>
      <c r="X59" s="66"/>
      <c r="Y59" s="66"/>
      <c r="Z59" s="67"/>
      <c r="AF59" s="18">
        <f t="shared" si="37"/>
        <v>0</v>
      </c>
      <c r="AG59" s="18">
        <f t="shared" si="38"/>
        <v>0</v>
      </c>
      <c r="AH59" s="18">
        <f t="shared" si="39"/>
        <v>0</v>
      </c>
      <c r="AI59" s="18">
        <f t="shared" si="40"/>
        <v>0</v>
      </c>
      <c r="AJ59" s="18">
        <f t="shared" si="41"/>
        <v>0</v>
      </c>
      <c r="AK59" s="18">
        <f t="shared" si="42"/>
        <v>0</v>
      </c>
      <c r="AL59" s="18">
        <f t="shared" si="43"/>
        <v>0</v>
      </c>
      <c r="AM59" s="18">
        <f t="shared" si="44"/>
        <v>0</v>
      </c>
      <c r="AN59" s="18" t="str">
        <f t="shared" si="45"/>
        <v>طلائع الجيش</v>
      </c>
      <c r="AO59" s="18">
        <f t="shared" si="46"/>
        <v>0</v>
      </c>
      <c r="AP59" s="18">
        <f t="shared" si="47"/>
        <v>0</v>
      </c>
      <c r="AQ59" s="18" t="str">
        <f t="shared" si="48"/>
        <v>وادي دجلة</v>
      </c>
      <c r="AR59" s="18">
        <f t="shared" si="49"/>
        <v>0</v>
      </c>
      <c r="AS59" s="18">
        <f t="shared" si="50"/>
        <v>0</v>
      </c>
      <c r="AT59" s="18"/>
      <c r="AU59" s="18">
        <f t="shared" si="51"/>
        <v>0</v>
      </c>
      <c r="AV59" s="18">
        <f t="shared" si="52"/>
        <v>0</v>
      </c>
      <c r="AW59" s="18">
        <f t="shared" si="53"/>
        <v>0</v>
      </c>
      <c r="AX59" s="18">
        <f t="shared" si="54"/>
        <v>0</v>
      </c>
      <c r="AY59" s="18">
        <f t="shared" si="55"/>
        <v>0</v>
      </c>
      <c r="AZ59" s="18">
        <f t="shared" si="56"/>
        <v>0</v>
      </c>
      <c r="BA59" s="18">
        <f t="shared" si="57"/>
        <v>0</v>
      </c>
      <c r="BB59" s="18">
        <f t="shared" si="58"/>
        <v>0</v>
      </c>
      <c r="BC59" s="18" t="str">
        <f t="shared" si="59"/>
        <v>الزمالك</v>
      </c>
      <c r="BD59" s="18">
        <f t="shared" si="60"/>
        <v>0</v>
      </c>
      <c r="BE59" s="18">
        <f t="shared" si="61"/>
        <v>0</v>
      </c>
      <c r="BF59" s="18" t="str">
        <f t="shared" si="62"/>
        <v>سموحة</v>
      </c>
      <c r="BG59" s="18">
        <f t="shared" si="63"/>
        <v>0</v>
      </c>
      <c r="BH59" s="18">
        <f t="shared" si="64"/>
        <v>0</v>
      </c>
    </row>
    <row r="60" spans="3:60" ht="22.5" customHeight="1" thickBot="1">
      <c r="C60" s="63" t="s">
        <v>7</v>
      </c>
      <c r="D60" s="54"/>
      <c r="E60" s="54"/>
      <c r="F60" s="54"/>
      <c r="G60" s="38"/>
      <c r="H60" s="15" t="s">
        <v>34</v>
      </c>
      <c r="I60" s="38"/>
      <c r="J60" s="54" t="s">
        <v>18</v>
      </c>
      <c r="K60" s="54"/>
      <c r="L60" s="54"/>
      <c r="M60" s="55"/>
      <c r="P60" s="63" t="s">
        <v>12</v>
      </c>
      <c r="Q60" s="54"/>
      <c r="R60" s="54"/>
      <c r="S60" s="54"/>
      <c r="T60" s="38"/>
      <c r="U60" s="15" t="s">
        <v>34</v>
      </c>
      <c r="V60" s="38"/>
      <c r="W60" s="54" t="s">
        <v>7</v>
      </c>
      <c r="X60" s="54"/>
      <c r="Y60" s="54"/>
      <c r="Z60" s="55"/>
      <c r="AF60" s="18">
        <f t="shared" si="37"/>
        <v>0</v>
      </c>
      <c r="AG60" s="18">
        <f t="shared" si="38"/>
        <v>0</v>
      </c>
      <c r="AH60" s="18">
        <f t="shared" si="39"/>
        <v>0</v>
      </c>
      <c r="AI60" s="18">
        <f t="shared" si="40"/>
        <v>0</v>
      </c>
      <c r="AJ60" s="18">
        <f t="shared" si="41"/>
        <v>0</v>
      </c>
      <c r="AK60" s="18">
        <f t="shared" si="42"/>
        <v>0</v>
      </c>
      <c r="AL60" s="18">
        <f t="shared" si="43"/>
        <v>0</v>
      </c>
      <c r="AM60" s="18">
        <f t="shared" si="44"/>
        <v>0</v>
      </c>
      <c r="AN60" s="18" t="str">
        <f t="shared" si="45"/>
        <v>إنبي</v>
      </c>
      <c r="AO60" s="18">
        <f t="shared" si="46"/>
        <v>0</v>
      </c>
      <c r="AP60" s="18">
        <f t="shared" si="47"/>
        <v>0</v>
      </c>
      <c r="AQ60" s="18" t="str">
        <f t="shared" si="48"/>
        <v>طنطا</v>
      </c>
      <c r="AR60" s="18">
        <f t="shared" si="49"/>
        <v>0</v>
      </c>
      <c r="AS60" s="18">
        <f t="shared" si="50"/>
        <v>0</v>
      </c>
      <c r="AT60" s="18"/>
      <c r="AU60" s="18">
        <f t="shared" si="51"/>
        <v>0</v>
      </c>
      <c r="AV60" s="18">
        <f t="shared" si="52"/>
        <v>0</v>
      </c>
      <c r="AW60" s="18">
        <f t="shared" si="53"/>
        <v>0</v>
      </c>
      <c r="AX60" s="18">
        <f t="shared" si="54"/>
        <v>0</v>
      </c>
      <c r="AY60" s="18">
        <f t="shared" si="55"/>
        <v>0</v>
      </c>
      <c r="AZ60" s="18">
        <f t="shared" si="56"/>
        <v>0</v>
      </c>
      <c r="BA60" s="18">
        <f t="shared" si="57"/>
        <v>0</v>
      </c>
      <c r="BB60" s="18">
        <f t="shared" si="58"/>
        <v>0</v>
      </c>
      <c r="BC60" s="18" t="str">
        <f t="shared" si="59"/>
        <v>المصري</v>
      </c>
      <c r="BD60" s="18">
        <f t="shared" si="60"/>
        <v>0</v>
      </c>
      <c r="BE60" s="18">
        <f t="shared" si="61"/>
        <v>0</v>
      </c>
      <c r="BF60" s="18" t="str">
        <f t="shared" si="62"/>
        <v>إنبي</v>
      </c>
      <c r="BG60" s="18">
        <f t="shared" si="63"/>
        <v>0</v>
      </c>
      <c r="BH60" s="18">
        <f t="shared" si="64"/>
        <v>0</v>
      </c>
    </row>
    <row r="61" spans="3:60" ht="22.5" customHeight="1" thickBot="1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</row>
    <row r="62" spans="3:60" ht="22.5" customHeight="1" thickBot="1">
      <c r="C62" s="68" t="s">
        <v>39</v>
      </c>
      <c r="D62" s="69"/>
      <c r="E62" s="69"/>
      <c r="F62" s="69"/>
      <c r="G62" s="69"/>
      <c r="H62" s="69"/>
      <c r="I62" s="69"/>
      <c r="J62" s="69"/>
      <c r="K62" s="69"/>
      <c r="L62" s="69"/>
      <c r="M62" s="70"/>
      <c r="P62" s="68" t="s">
        <v>40</v>
      </c>
      <c r="Q62" s="69"/>
      <c r="R62" s="69"/>
      <c r="S62" s="69"/>
      <c r="T62" s="69"/>
      <c r="U62" s="69"/>
      <c r="V62" s="69"/>
      <c r="W62" s="69"/>
      <c r="X62" s="69"/>
      <c r="Y62" s="69"/>
      <c r="Z62" s="70"/>
      <c r="AF62" s="18">
        <f t="shared" si="37"/>
        <v>0</v>
      </c>
      <c r="AG62" s="18">
        <f t="shared" si="38"/>
        <v>0</v>
      </c>
      <c r="AH62" s="18">
        <f t="shared" si="39"/>
        <v>0</v>
      </c>
      <c r="AI62" s="18">
        <f t="shared" si="40"/>
        <v>0</v>
      </c>
      <c r="AJ62" s="18">
        <f t="shared" si="41"/>
        <v>0</v>
      </c>
      <c r="AK62" s="18">
        <f t="shared" si="42"/>
        <v>0</v>
      </c>
      <c r="AL62" s="18">
        <f t="shared" si="43"/>
        <v>0</v>
      </c>
      <c r="AM62" s="18">
        <f t="shared" si="44"/>
        <v>0</v>
      </c>
      <c r="AN62" s="18" t="str">
        <f t="shared" si="45"/>
        <v>الأسبوع السابع</v>
      </c>
      <c r="AO62" s="18">
        <f t="shared" si="46"/>
        <v>0</v>
      </c>
      <c r="AP62" s="18">
        <f t="shared" si="47"/>
        <v>0</v>
      </c>
      <c r="AQ62" s="18">
        <f t="shared" si="48"/>
        <v>0</v>
      </c>
      <c r="AR62" s="18">
        <f t="shared" si="49"/>
        <v>0</v>
      </c>
      <c r="AS62" s="18">
        <f t="shared" si="50"/>
        <v>0</v>
      </c>
      <c r="AT62" s="18"/>
      <c r="AU62" s="18">
        <f t="shared" si="51"/>
        <v>0</v>
      </c>
      <c r="AV62" s="18">
        <f t="shared" si="52"/>
        <v>0</v>
      </c>
      <c r="AW62" s="18">
        <f t="shared" si="53"/>
        <v>0</v>
      </c>
      <c r="AX62" s="18">
        <f t="shared" si="54"/>
        <v>0</v>
      </c>
      <c r="AY62" s="18">
        <f t="shared" si="55"/>
        <v>0</v>
      </c>
      <c r="AZ62" s="18">
        <f t="shared" si="56"/>
        <v>0</v>
      </c>
      <c r="BA62" s="18">
        <f t="shared" si="57"/>
        <v>0</v>
      </c>
      <c r="BB62" s="18">
        <f t="shared" si="58"/>
        <v>0</v>
      </c>
      <c r="BC62" s="18" t="str">
        <f t="shared" si="59"/>
        <v>الأسبوع الثامن</v>
      </c>
      <c r="BD62" s="18">
        <f t="shared" si="60"/>
        <v>0</v>
      </c>
      <c r="BE62" s="18">
        <f t="shared" si="61"/>
        <v>0</v>
      </c>
      <c r="BF62" s="18">
        <f t="shared" si="62"/>
        <v>0</v>
      </c>
      <c r="BG62" s="18">
        <f t="shared" si="63"/>
        <v>0</v>
      </c>
      <c r="BH62" s="18">
        <f t="shared" si="64"/>
        <v>0</v>
      </c>
    </row>
    <row r="63" spans="3:60" ht="22.5" customHeight="1">
      <c r="C63" s="59" t="s">
        <v>6</v>
      </c>
      <c r="D63" s="60"/>
      <c r="E63" s="60"/>
      <c r="F63" s="60"/>
      <c r="G63" s="35"/>
      <c r="H63" s="12" t="s">
        <v>34</v>
      </c>
      <c r="I63" s="35"/>
      <c r="J63" s="60" t="s">
        <v>2</v>
      </c>
      <c r="K63" s="60"/>
      <c r="L63" s="60"/>
      <c r="M63" s="61"/>
      <c r="P63" s="59" t="s">
        <v>18</v>
      </c>
      <c r="Q63" s="60"/>
      <c r="R63" s="60"/>
      <c r="S63" s="60"/>
      <c r="T63" s="35"/>
      <c r="U63" s="12" t="s">
        <v>34</v>
      </c>
      <c r="V63" s="35"/>
      <c r="W63" s="60" t="s">
        <v>10</v>
      </c>
      <c r="X63" s="60"/>
      <c r="Y63" s="60"/>
      <c r="Z63" s="61"/>
      <c r="AF63" s="18">
        <f t="shared" si="37"/>
        <v>0</v>
      </c>
      <c r="AG63" s="18">
        <f t="shared" si="38"/>
        <v>0</v>
      </c>
      <c r="AH63" s="18">
        <f t="shared" si="39"/>
        <v>0</v>
      </c>
      <c r="AI63" s="18">
        <f t="shared" si="40"/>
        <v>0</v>
      </c>
      <c r="AJ63" s="18">
        <f t="shared" si="41"/>
        <v>0</v>
      </c>
      <c r="AK63" s="18">
        <f t="shared" si="42"/>
        <v>0</v>
      </c>
      <c r="AL63" s="18">
        <f t="shared" si="43"/>
        <v>0</v>
      </c>
      <c r="AM63" s="18">
        <f t="shared" si="44"/>
        <v>0</v>
      </c>
      <c r="AN63" s="18" t="str">
        <f t="shared" si="45"/>
        <v>النصر للتعدين</v>
      </c>
      <c r="AO63" s="18">
        <f t="shared" si="46"/>
        <v>0</v>
      </c>
      <c r="AP63" s="18">
        <f t="shared" si="47"/>
        <v>0</v>
      </c>
      <c r="AQ63" s="18" t="str">
        <f t="shared" si="48"/>
        <v>الداخلية</v>
      </c>
      <c r="AR63" s="18">
        <f t="shared" si="49"/>
        <v>0</v>
      </c>
      <c r="AS63" s="18">
        <f t="shared" si="50"/>
        <v>0</v>
      </c>
      <c r="AT63" s="18"/>
      <c r="AU63" s="18">
        <f t="shared" si="51"/>
        <v>0</v>
      </c>
      <c r="AV63" s="18">
        <f t="shared" si="52"/>
        <v>0</v>
      </c>
      <c r="AW63" s="18">
        <f t="shared" si="53"/>
        <v>0</v>
      </c>
      <c r="AX63" s="18">
        <f t="shared" si="54"/>
        <v>0</v>
      </c>
      <c r="AY63" s="18">
        <f t="shared" si="55"/>
        <v>0</v>
      </c>
      <c r="AZ63" s="18">
        <f t="shared" si="56"/>
        <v>0</v>
      </c>
      <c r="BA63" s="18">
        <f t="shared" si="57"/>
        <v>0</v>
      </c>
      <c r="BB63" s="18">
        <f t="shared" si="58"/>
        <v>0</v>
      </c>
      <c r="BC63" s="18" t="str">
        <f t="shared" si="59"/>
        <v>طنطا</v>
      </c>
      <c r="BD63" s="18">
        <f t="shared" si="60"/>
        <v>0</v>
      </c>
      <c r="BE63" s="18">
        <f t="shared" si="61"/>
        <v>0</v>
      </c>
      <c r="BF63" s="18" t="str">
        <f t="shared" si="62"/>
        <v>الأهلي</v>
      </c>
      <c r="BG63" s="18">
        <f t="shared" si="63"/>
        <v>0</v>
      </c>
      <c r="BH63" s="18">
        <f t="shared" si="64"/>
        <v>0</v>
      </c>
    </row>
    <row r="64" spans="3:60" ht="22.5" customHeight="1">
      <c r="C64" s="65" t="s">
        <v>11</v>
      </c>
      <c r="D64" s="66"/>
      <c r="E64" s="66"/>
      <c r="F64" s="66"/>
      <c r="G64" s="36"/>
      <c r="H64" s="13" t="s">
        <v>34</v>
      </c>
      <c r="I64" s="36"/>
      <c r="J64" s="66" t="s">
        <v>3</v>
      </c>
      <c r="K64" s="66"/>
      <c r="L64" s="66"/>
      <c r="M64" s="67"/>
      <c r="P64" s="65" t="s">
        <v>13</v>
      </c>
      <c r="Q64" s="66"/>
      <c r="R64" s="66"/>
      <c r="S64" s="66"/>
      <c r="T64" s="36"/>
      <c r="U64" s="13" t="s">
        <v>34</v>
      </c>
      <c r="V64" s="36"/>
      <c r="W64" s="66" t="s">
        <v>9</v>
      </c>
      <c r="X64" s="66"/>
      <c r="Y64" s="66"/>
      <c r="Z64" s="67"/>
      <c r="AF64" s="18">
        <f t="shared" si="37"/>
        <v>0</v>
      </c>
      <c r="AG64" s="18">
        <f t="shared" si="38"/>
        <v>0</v>
      </c>
      <c r="AH64" s="18">
        <f t="shared" si="39"/>
        <v>0</v>
      </c>
      <c r="AI64" s="18">
        <f t="shared" si="40"/>
        <v>0</v>
      </c>
      <c r="AJ64" s="18">
        <f t="shared" si="41"/>
        <v>0</v>
      </c>
      <c r="AK64" s="18">
        <f t="shared" si="42"/>
        <v>0</v>
      </c>
      <c r="AL64" s="18">
        <f t="shared" si="43"/>
        <v>0</v>
      </c>
      <c r="AM64" s="18">
        <f t="shared" si="44"/>
        <v>0</v>
      </c>
      <c r="AN64" s="18" t="str">
        <f t="shared" si="45"/>
        <v>طلائع الجيش</v>
      </c>
      <c r="AO64" s="18">
        <f t="shared" si="46"/>
        <v>0</v>
      </c>
      <c r="AP64" s="18">
        <f t="shared" si="47"/>
        <v>0</v>
      </c>
      <c r="AQ64" s="18" t="str">
        <f t="shared" si="48"/>
        <v>أسوان</v>
      </c>
      <c r="AR64" s="18">
        <f t="shared" si="49"/>
        <v>0</v>
      </c>
      <c r="AS64" s="18">
        <f t="shared" si="50"/>
        <v>0</v>
      </c>
      <c r="AT64" s="18"/>
      <c r="AU64" s="18">
        <f t="shared" si="51"/>
        <v>0</v>
      </c>
      <c r="AV64" s="18">
        <f t="shared" si="52"/>
        <v>0</v>
      </c>
      <c r="AW64" s="18">
        <f t="shared" si="53"/>
        <v>0</v>
      </c>
      <c r="AX64" s="18">
        <f t="shared" si="54"/>
        <v>0</v>
      </c>
      <c r="AY64" s="18">
        <f t="shared" si="55"/>
        <v>0</v>
      </c>
      <c r="AZ64" s="18">
        <f t="shared" si="56"/>
        <v>0</v>
      </c>
      <c r="BA64" s="18">
        <f t="shared" si="57"/>
        <v>0</v>
      </c>
      <c r="BB64" s="18">
        <f t="shared" si="58"/>
        <v>0</v>
      </c>
      <c r="BC64" s="18" t="str">
        <f t="shared" si="59"/>
        <v>الإتحاد السكندري</v>
      </c>
      <c r="BD64" s="18">
        <f t="shared" si="60"/>
        <v>0</v>
      </c>
      <c r="BE64" s="18">
        <f t="shared" si="61"/>
        <v>0</v>
      </c>
      <c r="BF64" s="18" t="str">
        <f t="shared" si="62"/>
        <v>الإنتاج الحربي</v>
      </c>
      <c r="BG64" s="18">
        <f t="shared" si="63"/>
        <v>0</v>
      </c>
      <c r="BH64" s="18">
        <f t="shared" si="64"/>
        <v>0</v>
      </c>
    </row>
    <row r="65" spans="3:60" ht="22.5" customHeight="1">
      <c r="C65" s="64" t="s">
        <v>9</v>
      </c>
      <c r="D65" s="44"/>
      <c r="E65" s="44"/>
      <c r="F65" s="44"/>
      <c r="G65" s="37"/>
      <c r="H65" s="14" t="s">
        <v>34</v>
      </c>
      <c r="I65" s="37"/>
      <c r="J65" s="44" t="s">
        <v>15</v>
      </c>
      <c r="K65" s="44"/>
      <c r="L65" s="44"/>
      <c r="M65" s="45"/>
      <c r="P65" s="64" t="s">
        <v>15</v>
      </c>
      <c r="Q65" s="44"/>
      <c r="R65" s="44"/>
      <c r="S65" s="44"/>
      <c r="T65" s="37"/>
      <c r="U65" s="14" t="s">
        <v>34</v>
      </c>
      <c r="V65" s="37"/>
      <c r="W65" s="44" t="s">
        <v>11</v>
      </c>
      <c r="X65" s="44"/>
      <c r="Y65" s="44"/>
      <c r="Z65" s="45"/>
      <c r="AF65" s="18">
        <f t="shared" si="37"/>
        <v>0</v>
      </c>
      <c r="AG65" s="18">
        <f t="shared" si="38"/>
        <v>0</v>
      </c>
      <c r="AH65" s="18">
        <f t="shared" si="39"/>
        <v>0</v>
      </c>
      <c r="AI65" s="18">
        <f t="shared" si="40"/>
        <v>0</v>
      </c>
      <c r="AJ65" s="18">
        <f t="shared" si="41"/>
        <v>0</v>
      </c>
      <c r="AK65" s="18">
        <f t="shared" si="42"/>
        <v>0</v>
      </c>
      <c r="AL65" s="18">
        <f t="shared" si="43"/>
        <v>0</v>
      </c>
      <c r="AM65" s="18">
        <f t="shared" si="44"/>
        <v>0</v>
      </c>
      <c r="AN65" s="18" t="str">
        <f t="shared" si="45"/>
        <v>الإنتاج الحربي</v>
      </c>
      <c r="AO65" s="18">
        <f t="shared" si="46"/>
        <v>0</v>
      </c>
      <c r="AP65" s="18">
        <f t="shared" si="47"/>
        <v>0</v>
      </c>
      <c r="AQ65" s="18" t="str">
        <f t="shared" si="48"/>
        <v>بتروجيت</v>
      </c>
      <c r="AR65" s="18">
        <f t="shared" si="49"/>
        <v>0</v>
      </c>
      <c r="AS65" s="18">
        <f t="shared" si="50"/>
        <v>0</v>
      </c>
      <c r="AT65" s="18"/>
      <c r="AU65" s="18">
        <f t="shared" si="51"/>
        <v>0</v>
      </c>
      <c r="AV65" s="18">
        <f t="shared" si="52"/>
        <v>0</v>
      </c>
      <c r="AW65" s="18">
        <f t="shared" si="53"/>
        <v>0</v>
      </c>
      <c r="AX65" s="18">
        <f t="shared" si="54"/>
        <v>0</v>
      </c>
      <c r="AY65" s="18">
        <f t="shared" si="55"/>
        <v>0</v>
      </c>
      <c r="AZ65" s="18">
        <f t="shared" si="56"/>
        <v>0</v>
      </c>
      <c r="BA65" s="18">
        <f t="shared" si="57"/>
        <v>0</v>
      </c>
      <c r="BB65" s="18">
        <f t="shared" si="58"/>
        <v>0</v>
      </c>
      <c r="BC65" s="18" t="str">
        <f t="shared" si="59"/>
        <v>بتروجيت</v>
      </c>
      <c r="BD65" s="18">
        <f t="shared" si="60"/>
        <v>0</v>
      </c>
      <c r="BE65" s="18">
        <f t="shared" si="61"/>
        <v>0</v>
      </c>
      <c r="BF65" s="18" t="str">
        <f t="shared" si="62"/>
        <v>طلائع الجيش</v>
      </c>
      <c r="BG65" s="18">
        <f t="shared" si="63"/>
        <v>0</v>
      </c>
      <c r="BH65" s="18">
        <f t="shared" si="64"/>
        <v>0</v>
      </c>
    </row>
    <row r="66" spans="3:60" ht="22.5" customHeight="1">
      <c r="C66" s="65" t="s">
        <v>10</v>
      </c>
      <c r="D66" s="66"/>
      <c r="E66" s="66"/>
      <c r="F66" s="66"/>
      <c r="G66" s="36"/>
      <c r="H66" s="13" t="s">
        <v>34</v>
      </c>
      <c r="I66" s="36"/>
      <c r="J66" s="66" t="s">
        <v>13</v>
      </c>
      <c r="K66" s="66"/>
      <c r="L66" s="66"/>
      <c r="M66" s="67"/>
      <c r="P66" s="65" t="s">
        <v>3</v>
      </c>
      <c r="Q66" s="66"/>
      <c r="R66" s="66"/>
      <c r="S66" s="66"/>
      <c r="T66" s="36"/>
      <c r="U66" s="13" t="s">
        <v>34</v>
      </c>
      <c r="V66" s="36"/>
      <c r="W66" s="66" t="s">
        <v>6</v>
      </c>
      <c r="X66" s="66"/>
      <c r="Y66" s="66"/>
      <c r="Z66" s="67"/>
      <c r="AF66" s="18">
        <f t="shared" si="37"/>
        <v>0</v>
      </c>
      <c r="AG66" s="18">
        <f t="shared" si="38"/>
        <v>0</v>
      </c>
      <c r="AH66" s="18">
        <f t="shared" si="39"/>
        <v>0</v>
      </c>
      <c r="AI66" s="18">
        <f t="shared" si="40"/>
        <v>0</v>
      </c>
      <c r="AJ66" s="18">
        <f t="shared" si="41"/>
        <v>0</v>
      </c>
      <c r="AK66" s="18">
        <f t="shared" si="42"/>
        <v>0</v>
      </c>
      <c r="AL66" s="18">
        <f t="shared" si="43"/>
        <v>0</v>
      </c>
      <c r="AM66" s="18">
        <f t="shared" si="44"/>
        <v>0</v>
      </c>
      <c r="AN66" s="18" t="str">
        <f t="shared" si="45"/>
        <v>الأهلي</v>
      </c>
      <c r="AO66" s="18">
        <f t="shared" si="46"/>
        <v>0</v>
      </c>
      <c r="AP66" s="18">
        <f t="shared" si="47"/>
        <v>0</v>
      </c>
      <c r="AQ66" s="18" t="str">
        <f t="shared" si="48"/>
        <v>الإتحاد السكندري</v>
      </c>
      <c r="AR66" s="18">
        <f t="shared" si="49"/>
        <v>0</v>
      </c>
      <c r="AS66" s="18">
        <f t="shared" si="50"/>
        <v>0</v>
      </c>
      <c r="AT66" s="18"/>
      <c r="AU66" s="18">
        <f t="shared" si="51"/>
        <v>0</v>
      </c>
      <c r="AV66" s="18">
        <f t="shared" si="52"/>
        <v>0</v>
      </c>
      <c r="AW66" s="18">
        <f t="shared" si="53"/>
        <v>0</v>
      </c>
      <c r="AX66" s="18">
        <f t="shared" si="54"/>
        <v>0</v>
      </c>
      <c r="AY66" s="18">
        <f t="shared" si="55"/>
        <v>0</v>
      </c>
      <c r="AZ66" s="18">
        <f t="shared" si="56"/>
        <v>0</v>
      </c>
      <c r="BA66" s="18">
        <f t="shared" si="57"/>
        <v>0</v>
      </c>
      <c r="BB66" s="18">
        <f t="shared" si="58"/>
        <v>0</v>
      </c>
      <c r="BC66" s="18" t="str">
        <f t="shared" si="59"/>
        <v>أسوان</v>
      </c>
      <c r="BD66" s="18">
        <f t="shared" si="60"/>
        <v>0</v>
      </c>
      <c r="BE66" s="18">
        <f t="shared" si="61"/>
        <v>0</v>
      </c>
      <c r="BF66" s="18" t="str">
        <f t="shared" si="62"/>
        <v>النصر للتعدين</v>
      </c>
      <c r="BG66" s="18">
        <f t="shared" si="63"/>
        <v>0</v>
      </c>
      <c r="BH66" s="18">
        <f t="shared" si="64"/>
        <v>0</v>
      </c>
    </row>
    <row r="67" spans="3:60" ht="22.5" customHeight="1">
      <c r="C67" s="64" t="s">
        <v>7</v>
      </c>
      <c r="D67" s="44"/>
      <c r="E67" s="44"/>
      <c r="F67" s="44"/>
      <c r="G67" s="37"/>
      <c r="H67" s="14" t="s">
        <v>34</v>
      </c>
      <c r="I67" s="37"/>
      <c r="J67" s="44" t="s">
        <v>1</v>
      </c>
      <c r="K67" s="44"/>
      <c r="L67" s="44"/>
      <c r="M67" s="45"/>
      <c r="P67" s="64" t="s">
        <v>2</v>
      </c>
      <c r="Q67" s="44"/>
      <c r="R67" s="44"/>
      <c r="S67" s="44"/>
      <c r="T67" s="37"/>
      <c r="U67" s="14" t="s">
        <v>34</v>
      </c>
      <c r="V67" s="37"/>
      <c r="W67" s="44" t="s">
        <v>4</v>
      </c>
      <c r="X67" s="44"/>
      <c r="Y67" s="44"/>
      <c r="Z67" s="45"/>
      <c r="AF67" s="18">
        <f t="shared" si="37"/>
        <v>0</v>
      </c>
      <c r="AG67" s="18">
        <f t="shared" si="38"/>
        <v>0</v>
      </c>
      <c r="AH67" s="18">
        <f t="shared" si="39"/>
        <v>0</v>
      </c>
      <c r="AI67" s="18">
        <f t="shared" si="40"/>
        <v>0</v>
      </c>
      <c r="AJ67" s="18">
        <f t="shared" si="41"/>
        <v>0</v>
      </c>
      <c r="AK67" s="18">
        <f t="shared" si="42"/>
        <v>0</v>
      </c>
      <c r="AL67" s="18">
        <f t="shared" si="43"/>
        <v>0</v>
      </c>
      <c r="AM67" s="18">
        <f t="shared" si="44"/>
        <v>0</v>
      </c>
      <c r="AN67" s="18" t="str">
        <f t="shared" si="45"/>
        <v>إنبي</v>
      </c>
      <c r="AO67" s="18">
        <f t="shared" si="46"/>
        <v>0</v>
      </c>
      <c r="AP67" s="18">
        <f t="shared" si="47"/>
        <v>0</v>
      </c>
      <c r="AQ67" s="18" t="str">
        <f t="shared" si="48"/>
        <v>الزمالك</v>
      </c>
      <c r="AR67" s="18">
        <f t="shared" si="49"/>
        <v>0</v>
      </c>
      <c r="AS67" s="18">
        <f t="shared" si="50"/>
        <v>0</v>
      </c>
      <c r="AT67" s="18"/>
      <c r="AU67" s="18">
        <f t="shared" si="51"/>
        <v>0</v>
      </c>
      <c r="AV67" s="18">
        <f t="shared" si="52"/>
        <v>0</v>
      </c>
      <c r="AW67" s="18">
        <f t="shared" si="53"/>
        <v>0</v>
      </c>
      <c r="AX67" s="18">
        <f t="shared" si="54"/>
        <v>0</v>
      </c>
      <c r="AY67" s="18">
        <f t="shared" si="55"/>
        <v>0</v>
      </c>
      <c r="AZ67" s="18">
        <f t="shared" si="56"/>
        <v>0</v>
      </c>
      <c r="BA67" s="18">
        <f t="shared" si="57"/>
        <v>0</v>
      </c>
      <c r="BB67" s="18">
        <f t="shared" si="58"/>
        <v>0</v>
      </c>
      <c r="BC67" s="18" t="str">
        <f t="shared" si="59"/>
        <v>الداخلية</v>
      </c>
      <c r="BD67" s="18">
        <f t="shared" si="60"/>
        <v>0</v>
      </c>
      <c r="BE67" s="18">
        <f t="shared" si="61"/>
        <v>0</v>
      </c>
      <c r="BF67" s="18" t="str">
        <f t="shared" si="62"/>
        <v>الشرقية</v>
      </c>
      <c r="BG67" s="18">
        <f t="shared" si="63"/>
        <v>0</v>
      </c>
      <c r="BH67" s="18">
        <f t="shared" si="64"/>
        <v>0</v>
      </c>
    </row>
    <row r="68" spans="3:60" ht="22.5" customHeight="1">
      <c r="C68" s="65" t="s">
        <v>5</v>
      </c>
      <c r="D68" s="66"/>
      <c r="E68" s="66"/>
      <c r="F68" s="66"/>
      <c r="G68" s="36"/>
      <c r="H68" s="13" t="s">
        <v>34</v>
      </c>
      <c r="I68" s="36"/>
      <c r="J68" s="66" t="s">
        <v>8</v>
      </c>
      <c r="K68" s="66"/>
      <c r="L68" s="66"/>
      <c r="M68" s="67"/>
      <c r="P68" s="65" t="s">
        <v>16</v>
      </c>
      <c r="Q68" s="66"/>
      <c r="R68" s="66"/>
      <c r="S68" s="66"/>
      <c r="T68" s="36"/>
      <c r="U68" s="13" t="s">
        <v>34</v>
      </c>
      <c r="V68" s="36"/>
      <c r="W68" s="66" t="s">
        <v>17</v>
      </c>
      <c r="X68" s="66"/>
      <c r="Y68" s="66"/>
      <c r="Z68" s="67"/>
      <c r="AF68" s="18">
        <f t="shared" si="37"/>
        <v>0</v>
      </c>
      <c r="AG68" s="18">
        <f t="shared" si="38"/>
        <v>0</v>
      </c>
      <c r="AH68" s="18">
        <f t="shared" si="39"/>
        <v>0</v>
      </c>
      <c r="AI68" s="18">
        <f t="shared" si="40"/>
        <v>0</v>
      </c>
      <c r="AJ68" s="18">
        <f t="shared" si="41"/>
        <v>0</v>
      </c>
      <c r="AK68" s="18">
        <f t="shared" si="42"/>
        <v>0</v>
      </c>
      <c r="AL68" s="18">
        <f t="shared" si="43"/>
        <v>0</v>
      </c>
      <c r="AM68" s="18">
        <f t="shared" si="44"/>
        <v>0</v>
      </c>
      <c r="AN68" s="18" t="str">
        <f t="shared" si="45"/>
        <v>سموحة</v>
      </c>
      <c r="AO68" s="18">
        <f t="shared" si="46"/>
        <v>0</v>
      </c>
      <c r="AP68" s="18">
        <f t="shared" si="47"/>
        <v>0</v>
      </c>
      <c r="AQ68" s="18" t="str">
        <f t="shared" si="48"/>
        <v>الإسماعيلي</v>
      </c>
      <c r="AR68" s="18">
        <f t="shared" si="49"/>
        <v>0</v>
      </c>
      <c r="AS68" s="18">
        <f t="shared" si="50"/>
        <v>0</v>
      </c>
      <c r="AT68" s="18"/>
      <c r="AU68" s="18">
        <f t="shared" si="51"/>
        <v>0</v>
      </c>
      <c r="AV68" s="18">
        <f t="shared" si="52"/>
        <v>0</v>
      </c>
      <c r="AW68" s="18">
        <f t="shared" si="53"/>
        <v>0</v>
      </c>
      <c r="AX68" s="18">
        <f t="shared" si="54"/>
        <v>0</v>
      </c>
      <c r="AY68" s="18">
        <f t="shared" si="55"/>
        <v>0</v>
      </c>
      <c r="AZ68" s="18">
        <f t="shared" si="56"/>
        <v>0</v>
      </c>
      <c r="BA68" s="18">
        <f t="shared" si="57"/>
        <v>0</v>
      </c>
      <c r="BB68" s="18">
        <f t="shared" si="58"/>
        <v>0</v>
      </c>
      <c r="BC68" s="18" t="str">
        <f t="shared" si="59"/>
        <v>وادي دجلة</v>
      </c>
      <c r="BD68" s="18">
        <f t="shared" si="60"/>
        <v>0</v>
      </c>
      <c r="BE68" s="18">
        <f t="shared" si="61"/>
        <v>0</v>
      </c>
      <c r="BF68" s="18" t="str">
        <f t="shared" si="62"/>
        <v>مصر المقاصة</v>
      </c>
      <c r="BG68" s="18">
        <f t="shared" si="63"/>
        <v>0</v>
      </c>
      <c r="BH68" s="18">
        <f t="shared" si="64"/>
        <v>0</v>
      </c>
    </row>
    <row r="69" spans="3:60" ht="22.5" customHeight="1">
      <c r="C69" s="64" t="s">
        <v>17</v>
      </c>
      <c r="D69" s="44"/>
      <c r="E69" s="44"/>
      <c r="F69" s="44"/>
      <c r="G69" s="37"/>
      <c r="H69" s="14" t="s">
        <v>34</v>
      </c>
      <c r="I69" s="37"/>
      <c r="J69" s="44" t="s">
        <v>14</v>
      </c>
      <c r="K69" s="44"/>
      <c r="L69" s="44"/>
      <c r="M69" s="45"/>
      <c r="P69" s="64" t="s">
        <v>14</v>
      </c>
      <c r="Q69" s="44"/>
      <c r="R69" s="44"/>
      <c r="S69" s="44"/>
      <c r="T69" s="37"/>
      <c r="U69" s="14" t="s">
        <v>34</v>
      </c>
      <c r="V69" s="37"/>
      <c r="W69" s="44" t="s">
        <v>5</v>
      </c>
      <c r="X69" s="44"/>
      <c r="Y69" s="44"/>
      <c r="Z69" s="45"/>
      <c r="AF69" s="18">
        <f t="shared" si="37"/>
        <v>0</v>
      </c>
      <c r="AG69" s="18">
        <f t="shared" si="38"/>
        <v>0</v>
      </c>
      <c r="AH69" s="18">
        <f t="shared" si="39"/>
        <v>0</v>
      </c>
      <c r="AI69" s="18">
        <f t="shared" si="40"/>
        <v>0</v>
      </c>
      <c r="AJ69" s="18">
        <f t="shared" si="41"/>
        <v>0</v>
      </c>
      <c r="AK69" s="18">
        <f t="shared" si="42"/>
        <v>0</v>
      </c>
      <c r="AL69" s="18">
        <f t="shared" si="43"/>
        <v>0</v>
      </c>
      <c r="AM69" s="18">
        <f t="shared" si="44"/>
        <v>0</v>
      </c>
      <c r="AN69" s="18" t="str">
        <f t="shared" si="45"/>
        <v>مصر المقاصة</v>
      </c>
      <c r="AO69" s="18">
        <f t="shared" si="46"/>
        <v>0</v>
      </c>
      <c r="AP69" s="18">
        <f t="shared" si="47"/>
        <v>0</v>
      </c>
      <c r="AQ69" s="18" t="str">
        <f t="shared" si="48"/>
        <v>المقاولون العرب</v>
      </c>
      <c r="AR69" s="18">
        <f t="shared" si="49"/>
        <v>0</v>
      </c>
      <c r="AS69" s="18">
        <f t="shared" si="50"/>
        <v>0</v>
      </c>
      <c r="AT69" s="18"/>
      <c r="AU69" s="18">
        <f t="shared" si="51"/>
        <v>0</v>
      </c>
      <c r="AV69" s="18">
        <f t="shared" si="52"/>
        <v>0</v>
      </c>
      <c r="AW69" s="18">
        <f t="shared" si="53"/>
        <v>0</v>
      </c>
      <c r="AX69" s="18">
        <f t="shared" si="54"/>
        <v>0</v>
      </c>
      <c r="AY69" s="18">
        <f t="shared" si="55"/>
        <v>0</v>
      </c>
      <c r="AZ69" s="18">
        <f t="shared" si="56"/>
        <v>0</v>
      </c>
      <c r="BA69" s="18">
        <f t="shared" si="57"/>
        <v>0</v>
      </c>
      <c r="BB69" s="18">
        <f t="shared" si="58"/>
        <v>0</v>
      </c>
      <c r="BC69" s="18" t="str">
        <f t="shared" si="59"/>
        <v>المقاولون العرب</v>
      </c>
      <c r="BD69" s="18">
        <f t="shared" si="60"/>
        <v>0</v>
      </c>
      <c r="BE69" s="18">
        <f t="shared" si="61"/>
        <v>0</v>
      </c>
      <c r="BF69" s="18" t="str">
        <f t="shared" si="62"/>
        <v>سموحة</v>
      </c>
      <c r="BG69" s="18">
        <f t="shared" si="63"/>
        <v>0</v>
      </c>
      <c r="BH69" s="18">
        <f t="shared" si="64"/>
        <v>0</v>
      </c>
    </row>
    <row r="70" spans="3:60" ht="22.5" customHeight="1">
      <c r="C70" s="65" t="s">
        <v>4</v>
      </c>
      <c r="D70" s="66"/>
      <c r="E70" s="66"/>
      <c r="F70" s="66"/>
      <c r="G70" s="36"/>
      <c r="H70" s="13" t="s">
        <v>34</v>
      </c>
      <c r="I70" s="36"/>
      <c r="J70" s="66" t="s">
        <v>16</v>
      </c>
      <c r="K70" s="66"/>
      <c r="L70" s="66"/>
      <c r="M70" s="67"/>
      <c r="P70" s="65" t="s">
        <v>8</v>
      </c>
      <c r="Q70" s="66"/>
      <c r="R70" s="66"/>
      <c r="S70" s="66"/>
      <c r="T70" s="36"/>
      <c r="U70" s="13" t="s">
        <v>34</v>
      </c>
      <c r="V70" s="36"/>
      <c r="W70" s="66" t="s">
        <v>7</v>
      </c>
      <c r="X70" s="66"/>
      <c r="Y70" s="66"/>
      <c r="Z70" s="67"/>
      <c r="AF70" s="18">
        <f t="shared" si="37"/>
        <v>0</v>
      </c>
      <c r="AG70" s="18">
        <f t="shared" si="38"/>
        <v>0</v>
      </c>
      <c r="AH70" s="18">
        <f t="shared" si="39"/>
        <v>0</v>
      </c>
      <c r="AI70" s="18">
        <f t="shared" si="40"/>
        <v>0</v>
      </c>
      <c r="AJ70" s="18">
        <f t="shared" si="41"/>
        <v>0</v>
      </c>
      <c r="AK70" s="18">
        <f t="shared" si="42"/>
        <v>0</v>
      </c>
      <c r="AL70" s="18">
        <f t="shared" si="43"/>
        <v>0</v>
      </c>
      <c r="AM70" s="18">
        <f t="shared" si="44"/>
        <v>0</v>
      </c>
      <c r="AN70" s="18" t="str">
        <f t="shared" si="45"/>
        <v>الشرقية</v>
      </c>
      <c r="AO70" s="18">
        <f t="shared" si="46"/>
        <v>0</v>
      </c>
      <c r="AP70" s="18">
        <f t="shared" si="47"/>
        <v>0</v>
      </c>
      <c r="AQ70" s="18" t="str">
        <f t="shared" si="48"/>
        <v>وادي دجلة</v>
      </c>
      <c r="AR70" s="18">
        <f t="shared" si="49"/>
        <v>0</v>
      </c>
      <c r="AS70" s="18">
        <f t="shared" si="50"/>
        <v>0</v>
      </c>
      <c r="AT70" s="18"/>
      <c r="AU70" s="18">
        <f t="shared" si="51"/>
        <v>0</v>
      </c>
      <c r="AV70" s="18">
        <f t="shared" si="52"/>
        <v>0</v>
      </c>
      <c r="AW70" s="18">
        <f t="shared" si="53"/>
        <v>0</v>
      </c>
      <c r="AX70" s="18">
        <f t="shared" si="54"/>
        <v>0</v>
      </c>
      <c r="AY70" s="18">
        <f t="shared" si="55"/>
        <v>0</v>
      </c>
      <c r="AZ70" s="18">
        <f t="shared" si="56"/>
        <v>0</v>
      </c>
      <c r="BA70" s="18">
        <f t="shared" si="57"/>
        <v>0</v>
      </c>
      <c r="BB70" s="18">
        <f t="shared" si="58"/>
        <v>0</v>
      </c>
      <c r="BC70" s="18" t="str">
        <f t="shared" si="59"/>
        <v>الإسماعيلي</v>
      </c>
      <c r="BD70" s="18">
        <f t="shared" si="60"/>
        <v>0</v>
      </c>
      <c r="BE70" s="18">
        <f t="shared" si="61"/>
        <v>0</v>
      </c>
      <c r="BF70" s="18" t="str">
        <f t="shared" si="62"/>
        <v>إنبي</v>
      </c>
      <c r="BG70" s="18">
        <f t="shared" si="63"/>
        <v>0</v>
      </c>
      <c r="BH70" s="18">
        <f t="shared" si="64"/>
        <v>0</v>
      </c>
    </row>
    <row r="71" spans="3:60" ht="22.5" customHeight="1" thickBot="1">
      <c r="C71" s="63" t="s">
        <v>12</v>
      </c>
      <c r="D71" s="54"/>
      <c r="E71" s="54"/>
      <c r="F71" s="54"/>
      <c r="G71" s="38"/>
      <c r="H71" s="15" t="s">
        <v>34</v>
      </c>
      <c r="I71" s="38"/>
      <c r="J71" s="54" t="s">
        <v>18</v>
      </c>
      <c r="K71" s="54"/>
      <c r="L71" s="54"/>
      <c r="M71" s="55"/>
      <c r="P71" s="63" t="s">
        <v>1</v>
      </c>
      <c r="Q71" s="54"/>
      <c r="R71" s="54"/>
      <c r="S71" s="54"/>
      <c r="T71" s="38"/>
      <c r="U71" s="15" t="s">
        <v>34</v>
      </c>
      <c r="V71" s="38"/>
      <c r="W71" s="54" t="s">
        <v>12</v>
      </c>
      <c r="X71" s="54"/>
      <c r="Y71" s="54"/>
      <c r="Z71" s="55"/>
      <c r="AF71" s="18">
        <f t="shared" si="37"/>
        <v>0</v>
      </c>
      <c r="AG71" s="18">
        <f t="shared" si="38"/>
        <v>0</v>
      </c>
      <c r="AH71" s="18">
        <f t="shared" si="39"/>
        <v>0</v>
      </c>
      <c r="AI71" s="18">
        <f t="shared" si="40"/>
        <v>0</v>
      </c>
      <c r="AJ71" s="18">
        <f t="shared" si="41"/>
        <v>0</v>
      </c>
      <c r="AK71" s="18">
        <f t="shared" si="42"/>
        <v>0</v>
      </c>
      <c r="AL71" s="18">
        <f t="shared" si="43"/>
        <v>0</v>
      </c>
      <c r="AM71" s="18">
        <f t="shared" si="44"/>
        <v>0</v>
      </c>
      <c r="AN71" s="18" t="str">
        <f t="shared" si="45"/>
        <v>المصري</v>
      </c>
      <c r="AO71" s="18">
        <f t="shared" si="46"/>
        <v>0</v>
      </c>
      <c r="AP71" s="18">
        <f t="shared" si="47"/>
        <v>0</v>
      </c>
      <c r="AQ71" s="18" t="str">
        <f t="shared" si="48"/>
        <v>طنطا</v>
      </c>
      <c r="AR71" s="18">
        <f t="shared" si="49"/>
        <v>0</v>
      </c>
      <c r="AS71" s="18">
        <f t="shared" si="50"/>
        <v>0</v>
      </c>
      <c r="AT71" s="18"/>
      <c r="AU71" s="18">
        <f t="shared" si="51"/>
        <v>0</v>
      </c>
      <c r="AV71" s="18">
        <f t="shared" si="52"/>
        <v>0</v>
      </c>
      <c r="AW71" s="18">
        <f t="shared" si="53"/>
        <v>0</v>
      </c>
      <c r="AX71" s="18">
        <f t="shared" si="54"/>
        <v>0</v>
      </c>
      <c r="AY71" s="18">
        <f t="shared" si="55"/>
        <v>0</v>
      </c>
      <c r="AZ71" s="18">
        <f t="shared" si="56"/>
        <v>0</v>
      </c>
      <c r="BA71" s="18">
        <f t="shared" si="57"/>
        <v>0</v>
      </c>
      <c r="BB71" s="18">
        <f t="shared" si="58"/>
        <v>0</v>
      </c>
      <c r="BC71" s="18" t="str">
        <f t="shared" si="59"/>
        <v>الزمالك</v>
      </c>
      <c r="BD71" s="18">
        <f t="shared" si="60"/>
        <v>0</v>
      </c>
      <c r="BE71" s="18">
        <f t="shared" si="61"/>
        <v>0</v>
      </c>
      <c r="BF71" s="18" t="str">
        <f t="shared" si="62"/>
        <v>المصري</v>
      </c>
      <c r="BG71" s="18">
        <f t="shared" si="63"/>
        <v>0</v>
      </c>
      <c r="BH71" s="18">
        <f t="shared" si="64"/>
        <v>0</v>
      </c>
    </row>
    <row r="72" spans="3:60" ht="22.5" customHeight="1" thickBot="1"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</row>
    <row r="73" spans="3:60" ht="22.5" customHeight="1" thickBot="1">
      <c r="C73" s="68" t="s">
        <v>41</v>
      </c>
      <c r="D73" s="69"/>
      <c r="E73" s="69"/>
      <c r="F73" s="69"/>
      <c r="G73" s="69"/>
      <c r="H73" s="69"/>
      <c r="I73" s="69"/>
      <c r="J73" s="69"/>
      <c r="K73" s="69"/>
      <c r="L73" s="69"/>
      <c r="M73" s="70"/>
      <c r="P73" s="68" t="s">
        <v>42</v>
      </c>
      <c r="Q73" s="69"/>
      <c r="R73" s="69"/>
      <c r="S73" s="69"/>
      <c r="T73" s="69"/>
      <c r="U73" s="69"/>
      <c r="V73" s="69"/>
      <c r="W73" s="69"/>
      <c r="X73" s="69"/>
      <c r="Y73" s="69"/>
      <c r="Z73" s="70"/>
      <c r="AF73" s="18">
        <f t="shared" si="37"/>
        <v>0</v>
      </c>
      <c r="AG73" s="18">
        <f t="shared" si="38"/>
        <v>0</v>
      </c>
      <c r="AH73" s="18">
        <f t="shared" si="39"/>
        <v>0</v>
      </c>
      <c r="AI73" s="18">
        <f t="shared" si="40"/>
        <v>0</v>
      </c>
      <c r="AJ73" s="18">
        <f t="shared" si="41"/>
        <v>0</v>
      </c>
      <c r="AK73" s="18">
        <f t="shared" si="42"/>
        <v>0</v>
      </c>
      <c r="AL73" s="18">
        <f t="shared" si="43"/>
        <v>0</v>
      </c>
      <c r="AM73" s="18">
        <f t="shared" si="44"/>
        <v>0</v>
      </c>
      <c r="AN73" s="18" t="str">
        <f t="shared" si="45"/>
        <v>الأسبوع التاسع</v>
      </c>
      <c r="AO73" s="18">
        <f t="shared" si="46"/>
        <v>0</v>
      </c>
      <c r="AP73" s="18">
        <f t="shared" si="47"/>
        <v>0</v>
      </c>
      <c r="AQ73" s="18">
        <f t="shared" si="48"/>
        <v>0</v>
      </c>
      <c r="AR73" s="18">
        <f t="shared" si="49"/>
        <v>0</v>
      </c>
      <c r="AS73" s="18">
        <f t="shared" si="50"/>
        <v>0</v>
      </c>
      <c r="AT73" s="18"/>
      <c r="AU73" s="18">
        <f t="shared" si="51"/>
        <v>0</v>
      </c>
      <c r="AV73" s="18">
        <f t="shared" si="52"/>
        <v>0</v>
      </c>
      <c r="AW73" s="18">
        <f t="shared" si="53"/>
        <v>0</v>
      </c>
      <c r="AX73" s="18">
        <f t="shared" si="54"/>
        <v>0</v>
      </c>
      <c r="AY73" s="18">
        <f t="shared" si="55"/>
        <v>0</v>
      </c>
      <c r="AZ73" s="18">
        <f t="shared" si="56"/>
        <v>0</v>
      </c>
      <c r="BA73" s="18">
        <f t="shared" si="57"/>
        <v>0</v>
      </c>
      <c r="BB73" s="18">
        <f t="shared" si="58"/>
        <v>0</v>
      </c>
      <c r="BC73" s="18" t="str">
        <f t="shared" si="59"/>
        <v>الأسبوع العاشر</v>
      </c>
      <c r="BD73" s="18">
        <f t="shared" si="60"/>
        <v>0</v>
      </c>
      <c r="BE73" s="18">
        <f t="shared" si="61"/>
        <v>0</v>
      </c>
      <c r="BF73" s="18">
        <f t="shared" si="62"/>
        <v>0</v>
      </c>
      <c r="BG73" s="18">
        <f t="shared" si="63"/>
        <v>0</v>
      </c>
      <c r="BH73" s="18">
        <f t="shared" si="64"/>
        <v>0</v>
      </c>
    </row>
    <row r="74" spans="3:60" ht="22.5" customHeight="1">
      <c r="C74" s="59" t="s">
        <v>17</v>
      </c>
      <c r="D74" s="60"/>
      <c r="E74" s="60"/>
      <c r="F74" s="60"/>
      <c r="G74" s="35"/>
      <c r="H74" s="12" t="s">
        <v>34</v>
      </c>
      <c r="I74" s="35"/>
      <c r="J74" s="60" t="s">
        <v>2</v>
      </c>
      <c r="K74" s="60"/>
      <c r="L74" s="60"/>
      <c r="M74" s="61"/>
      <c r="P74" s="59" t="s">
        <v>18</v>
      </c>
      <c r="Q74" s="60"/>
      <c r="R74" s="60"/>
      <c r="S74" s="60"/>
      <c r="T74" s="35"/>
      <c r="U74" s="12" t="s">
        <v>34</v>
      </c>
      <c r="V74" s="35"/>
      <c r="W74" s="60" t="s">
        <v>9</v>
      </c>
      <c r="X74" s="60"/>
      <c r="Y74" s="60"/>
      <c r="Z74" s="61"/>
      <c r="AF74" s="18">
        <f t="shared" si="37"/>
        <v>0</v>
      </c>
      <c r="AG74" s="18">
        <f t="shared" si="38"/>
        <v>0</v>
      </c>
      <c r="AH74" s="18">
        <f t="shared" si="39"/>
        <v>0</v>
      </c>
      <c r="AI74" s="18">
        <f t="shared" si="40"/>
        <v>0</v>
      </c>
      <c r="AJ74" s="18">
        <f t="shared" si="41"/>
        <v>0</v>
      </c>
      <c r="AK74" s="18">
        <f t="shared" si="42"/>
        <v>0</v>
      </c>
      <c r="AL74" s="18">
        <f t="shared" si="43"/>
        <v>0</v>
      </c>
      <c r="AM74" s="18">
        <f t="shared" si="44"/>
        <v>0</v>
      </c>
      <c r="AN74" s="18" t="str">
        <f t="shared" si="45"/>
        <v>مصر المقاصة</v>
      </c>
      <c r="AO74" s="18">
        <f t="shared" si="46"/>
        <v>0</v>
      </c>
      <c r="AP74" s="18">
        <f t="shared" si="47"/>
        <v>0</v>
      </c>
      <c r="AQ74" s="18" t="str">
        <f t="shared" si="48"/>
        <v>الداخلية</v>
      </c>
      <c r="AR74" s="18">
        <f t="shared" si="49"/>
        <v>0</v>
      </c>
      <c r="AS74" s="18">
        <f t="shared" si="50"/>
        <v>0</v>
      </c>
      <c r="AT74" s="18"/>
      <c r="AU74" s="18">
        <f t="shared" si="51"/>
        <v>0</v>
      </c>
      <c r="AV74" s="18">
        <f t="shared" si="52"/>
        <v>0</v>
      </c>
      <c r="AW74" s="18">
        <f t="shared" si="53"/>
        <v>0</v>
      </c>
      <c r="AX74" s="18">
        <f t="shared" si="54"/>
        <v>0</v>
      </c>
      <c r="AY74" s="18">
        <f t="shared" si="55"/>
        <v>0</v>
      </c>
      <c r="AZ74" s="18">
        <f t="shared" si="56"/>
        <v>0</v>
      </c>
      <c r="BA74" s="18">
        <f t="shared" si="57"/>
        <v>0</v>
      </c>
      <c r="BB74" s="18">
        <f t="shared" si="58"/>
        <v>0</v>
      </c>
      <c r="BC74" s="18" t="str">
        <f t="shared" si="59"/>
        <v>طنطا</v>
      </c>
      <c r="BD74" s="18">
        <f t="shared" si="60"/>
        <v>0</v>
      </c>
      <c r="BE74" s="18">
        <f t="shared" si="61"/>
        <v>0</v>
      </c>
      <c r="BF74" s="18" t="str">
        <f t="shared" si="62"/>
        <v>الإنتاج الحربي</v>
      </c>
      <c r="BG74" s="18">
        <f t="shared" si="63"/>
        <v>0</v>
      </c>
      <c r="BH74" s="18">
        <f t="shared" si="64"/>
        <v>0</v>
      </c>
    </row>
    <row r="75" spans="3:60" ht="22.5" customHeight="1">
      <c r="C75" s="65" t="s">
        <v>4</v>
      </c>
      <c r="D75" s="66"/>
      <c r="E75" s="66"/>
      <c r="F75" s="66"/>
      <c r="G75" s="36"/>
      <c r="H75" s="13" t="s">
        <v>34</v>
      </c>
      <c r="I75" s="36"/>
      <c r="J75" s="66" t="s">
        <v>3</v>
      </c>
      <c r="K75" s="66"/>
      <c r="L75" s="66"/>
      <c r="M75" s="67"/>
      <c r="P75" s="65" t="s">
        <v>10</v>
      </c>
      <c r="Q75" s="66"/>
      <c r="R75" s="66"/>
      <c r="S75" s="66"/>
      <c r="T75" s="36"/>
      <c r="U75" s="13" t="s">
        <v>34</v>
      </c>
      <c r="V75" s="36"/>
      <c r="W75" s="66" t="s">
        <v>11</v>
      </c>
      <c r="X75" s="66"/>
      <c r="Y75" s="66"/>
      <c r="Z75" s="67"/>
      <c r="AF75" s="18">
        <f t="shared" si="37"/>
        <v>0</v>
      </c>
      <c r="AG75" s="18">
        <f t="shared" si="38"/>
        <v>0</v>
      </c>
      <c r="AH75" s="18">
        <f t="shared" si="39"/>
        <v>0</v>
      </c>
      <c r="AI75" s="18">
        <f t="shared" si="40"/>
        <v>0</v>
      </c>
      <c r="AJ75" s="18">
        <f t="shared" si="41"/>
        <v>0</v>
      </c>
      <c r="AK75" s="18">
        <f t="shared" si="42"/>
        <v>0</v>
      </c>
      <c r="AL75" s="18">
        <f t="shared" si="43"/>
        <v>0</v>
      </c>
      <c r="AM75" s="18">
        <f t="shared" si="44"/>
        <v>0</v>
      </c>
      <c r="AN75" s="18" t="str">
        <f t="shared" si="45"/>
        <v>الشرقية</v>
      </c>
      <c r="AO75" s="18">
        <f t="shared" si="46"/>
        <v>0</v>
      </c>
      <c r="AP75" s="18">
        <f t="shared" si="47"/>
        <v>0</v>
      </c>
      <c r="AQ75" s="18" t="str">
        <f t="shared" si="48"/>
        <v>أسوان</v>
      </c>
      <c r="AR75" s="18">
        <f t="shared" si="49"/>
        <v>0</v>
      </c>
      <c r="AS75" s="18">
        <f t="shared" si="50"/>
        <v>0</v>
      </c>
      <c r="AT75" s="18"/>
      <c r="AU75" s="18">
        <f t="shared" si="51"/>
        <v>0</v>
      </c>
      <c r="AV75" s="18">
        <f t="shared" si="52"/>
        <v>0</v>
      </c>
      <c r="AW75" s="18">
        <f t="shared" si="53"/>
        <v>0</v>
      </c>
      <c r="AX75" s="18">
        <f t="shared" si="54"/>
        <v>0</v>
      </c>
      <c r="AY75" s="18">
        <f t="shared" si="55"/>
        <v>0</v>
      </c>
      <c r="AZ75" s="18">
        <f t="shared" si="56"/>
        <v>0</v>
      </c>
      <c r="BA75" s="18">
        <f t="shared" si="57"/>
        <v>0</v>
      </c>
      <c r="BB75" s="18">
        <f t="shared" si="58"/>
        <v>0</v>
      </c>
      <c r="BC75" s="18" t="str">
        <f t="shared" si="59"/>
        <v>الأهلي</v>
      </c>
      <c r="BD75" s="18">
        <f t="shared" si="60"/>
        <v>0</v>
      </c>
      <c r="BE75" s="18">
        <f t="shared" si="61"/>
        <v>0</v>
      </c>
      <c r="BF75" s="18" t="str">
        <f t="shared" si="62"/>
        <v>طلائع الجيش</v>
      </c>
      <c r="BG75" s="18">
        <f t="shared" si="63"/>
        <v>0</v>
      </c>
      <c r="BH75" s="18">
        <f t="shared" si="64"/>
        <v>0</v>
      </c>
    </row>
    <row r="76" spans="3:60" ht="22.5" customHeight="1">
      <c r="C76" s="64" t="s">
        <v>6</v>
      </c>
      <c r="D76" s="44"/>
      <c r="E76" s="44"/>
      <c r="F76" s="44"/>
      <c r="G76" s="37"/>
      <c r="H76" s="14" t="s">
        <v>34</v>
      </c>
      <c r="I76" s="37"/>
      <c r="J76" s="44" t="s">
        <v>15</v>
      </c>
      <c r="K76" s="44"/>
      <c r="L76" s="44"/>
      <c r="M76" s="45"/>
      <c r="P76" s="64" t="s">
        <v>13</v>
      </c>
      <c r="Q76" s="44"/>
      <c r="R76" s="44"/>
      <c r="S76" s="44"/>
      <c r="T76" s="37"/>
      <c r="U76" s="14" t="s">
        <v>34</v>
      </c>
      <c r="V76" s="37"/>
      <c r="W76" s="44" t="s">
        <v>6</v>
      </c>
      <c r="X76" s="44"/>
      <c r="Y76" s="44"/>
      <c r="Z76" s="45"/>
      <c r="AF76" s="18">
        <f t="shared" si="37"/>
        <v>0</v>
      </c>
      <c r="AG76" s="18">
        <f t="shared" si="38"/>
        <v>0</v>
      </c>
      <c r="AH76" s="18">
        <f t="shared" si="39"/>
        <v>0</v>
      </c>
      <c r="AI76" s="18">
        <f t="shared" si="40"/>
        <v>0</v>
      </c>
      <c r="AJ76" s="18">
        <f t="shared" si="41"/>
        <v>0</v>
      </c>
      <c r="AK76" s="18">
        <f t="shared" si="42"/>
        <v>0</v>
      </c>
      <c r="AL76" s="18">
        <f t="shared" si="43"/>
        <v>0</v>
      </c>
      <c r="AM76" s="18">
        <f t="shared" si="44"/>
        <v>0</v>
      </c>
      <c r="AN76" s="18" t="str">
        <f t="shared" si="45"/>
        <v>النصر للتعدين</v>
      </c>
      <c r="AO76" s="18">
        <f t="shared" si="46"/>
        <v>0</v>
      </c>
      <c r="AP76" s="18">
        <f t="shared" si="47"/>
        <v>0</v>
      </c>
      <c r="AQ76" s="18" t="str">
        <f t="shared" si="48"/>
        <v>بتروجيت</v>
      </c>
      <c r="AR76" s="18">
        <f t="shared" si="49"/>
        <v>0</v>
      </c>
      <c r="AS76" s="18">
        <f t="shared" si="50"/>
        <v>0</v>
      </c>
      <c r="AT76" s="18"/>
      <c r="AU76" s="18">
        <f t="shared" si="51"/>
        <v>0</v>
      </c>
      <c r="AV76" s="18">
        <f t="shared" si="52"/>
        <v>0</v>
      </c>
      <c r="AW76" s="18">
        <f t="shared" si="53"/>
        <v>0</v>
      </c>
      <c r="AX76" s="18">
        <f t="shared" si="54"/>
        <v>0</v>
      </c>
      <c r="AY76" s="18">
        <f t="shared" si="55"/>
        <v>0</v>
      </c>
      <c r="AZ76" s="18">
        <f t="shared" si="56"/>
        <v>0</v>
      </c>
      <c r="BA76" s="18">
        <f t="shared" si="57"/>
        <v>0</v>
      </c>
      <c r="BB76" s="18">
        <f t="shared" si="58"/>
        <v>0</v>
      </c>
      <c r="BC76" s="18" t="str">
        <f t="shared" si="59"/>
        <v>الإتحاد السكندري</v>
      </c>
      <c r="BD76" s="18">
        <f t="shared" si="60"/>
        <v>0</v>
      </c>
      <c r="BE76" s="18">
        <f t="shared" si="61"/>
        <v>0</v>
      </c>
      <c r="BF76" s="18" t="str">
        <f t="shared" si="62"/>
        <v>النصر للتعدين</v>
      </c>
      <c r="BG76" s="18">
        <f t="shared" si="63"/>
        <v>0</v>
      </c>
      <c r="BH76" s="18">
        <f t="shared" si="64"/>
        <v>0</v>
      </c>
    </row>
    <row r="77" spans="3:60" ht="22.5" customHeight="1">
      <c r="C77" s="65" t="s">
        <v>11</v>
      </c>
      <c r="D77" s="66"/>
      <c r="E77" s="66"/>
      <c r="F77" s="66"/>
      <c r="G77" s="36"/>
      <c r="H77" s="13" t="s">
        <v>34</v>
      </c>
      <c r="I77" s="36"/>
      <c r="J77" s="66" t="s">
        <v>13</v>
      </c>
      <c r="K77" s="66"/>
      <c r="L77" s="66"/>
      <c r="M77" s="67"/>
      <c r="P77" s="65" t="s">
        <v>15</v>
      </c>
      <c r="Q77" s="66"/>
      <c r="R77" s="66"/>
      <c r="S77" s="66"/>
      <c r="T77" s="36"/>
      <c r="U77" s="13" t="s">
        <v>34</v>
      </c>
      <c r="V77" s="36"/>
      <c r="W77" s="66" t="s">
        <v>4</v>
      </c>
      <c r="X77" s="66"/>
      <c r="Y77" s="66"/>
      <c r="Z77" s="67"/>
      <c r="AF77" s="18">
        <f t="shared" si="37"/>
        <v>0</v>
      </c>
      <c r="AG77" s="18">
        <f t="shared" si="38"/>
        <v>0</v>
      </c>
      <c r="AH77" s="18">
        <f t="shared" si="39"/>
        <v>0</v>
      </c>
      <c r="AI77" s="18">
        <f t="shared" si="40"/>
        <v>0</v>
      </c>
      <c r="AJ77" s="18">
        <f t="shared" si="41"/>
        <v>0</v>
      </c>
      <c r="AK77" s="18">
        <f t="shared" si="42"/>
        <v>0</v>
      </c>
      <c r="AL77" s="18">
        <f t="shared" si="43"/>
        <v>0</v>
      </c>
      <c r="AM77" s="18">
        <f t="shared" si="44"/>
        <v>0</v>
      </c>
      <c r="AN77" s="18" t="str">
        <f t="shared" si="45"/>
        <v>طلائع الجيش</v>
      </c>
      <c r="AO77" s="18">
        <f t="shared" si="46"/>
        <v>0</v>
      </c>
      <c r="AP77" s="18">
        <f t="shared" si="47"/>
        <v>0</v>
      </c>
      <c r="AQ77" s="18" t="str">
        <f t="shared" si="48"/>
        <v>الإتحاد السكندري</v>
      </c>
      <c r="AR77" s="18">
        <f t="shared" si="49"/>
        <v>0</v>
      </c>
      <c r="AS77" s="18">
        <f t="shared" si="50"/>
        <v>0</v>
      </c>
      <c r="AT77" s="18"/>
      <c r="AU77" s="18">
        <f t="shared" si="51"/>
        <v>0</v>
      </c>
      <c r="AV77" s="18">
        <f t="shared" si="52"/>
        <v>0</v>
      </c>
      <c r="AW77" s="18">
        <f t="shared" si="53"/>
        <v>0</v>
      </c>
      <c r="AX77" s="18">
        <f t="shared" si="54"/>
        <v>0</v>
      </c>
      <c r="AY77" s="18">
        <f t="shared" si="55"/>
        <v>0</v>
      </c>
      <c r="AZ77" s="18">
        <f t="shared" si="56"/>
        <v>0</v>
      </c>
      <c r="BA77" s="18">
        <f t="shared" si="57"/>
        <v>0</v>
      </c>
      <c r="BB77" s="18">
        <f t="shared" si="58"/>
        <v>0</v>
      </c>
      <c r="BC77" s="18" t="str">
        <f t="shared" si="59"/>
        <v>بتروجيت</v>
      </c>
      <c r="BD77" s="18">
        <f t="shared" si="60"/>
        <v>0</v>
      </c>
      <c r="BE77" s="18">
        <f t="shared" si="61"/>
        <v>0</v>
      </c>
      <c r="BF77" s="18" t="str">
        <f t="shared" si="62"/>
        <v>الشرقية</v>
      </c>
      <c r="BG77" s="18">
        <f t="shared" si="63"/>
        <v>0</v>
      </c>
      <c r="BH77" s="18">
        <f t="shared" si="64"/>
        <v>0</v>
      </c>
    </row>
    <row r="78" spans="3:60" ht="22.5" customHeight="1">
      <c r="C78" s="64" t="s">
        <v>9</v>
      </c>
      <c r="D78" s="44"/>
      <c r="E78" s="44"/>
      <c r="F78" s="44"/>
      <c r="G78" s="37"/>
      <c r="H78" s="14" t="s">
        <v>34</v>
      </c>
      <c r="I78" s="37"/>
      <c r="J78" s="44" t="s">
        <v>10</v>
      </c>
      <c r="K78" s="44"/>
      <c r="L78" s="44"/>
      <c r="M78" s="45"/>
      <c r="P78" s="64" t="s">
        <v>3</v>
      </c>
      <c r="Q78" s="44"/>
      <c r="R78" s="44"/>
      <c r="S78" s="44"/>
      <c r="T78" s="37"/>
      <c r="U78" s="14" t="s">
        <v>34</v>
      </c>
      <c r="V78" s="37"/>
      <c r="W78" s="44" t="s">
        <v>17</v>
      </c>
      <c r="X78" s="44"/>
      <c r="Y78" s="44"/>
      <c r="Z78" s="45"/>
      <c r="AF78" s="18">
        <f t="shared" si="37"/>
        <v>0</v>
      </c>
      <c r="AG78" s="18">
        <f t="shared" si="38"/>
        <v>0</v>
      </c>
      <c r="AH78" s="18">
        <f t="shared" si="39"/>
        <v>0</v>
      </c>
      <c r="AI78" s="18">
        <f t="shared" si="40"/>
        <v>0</v>
      </c>
      <c r="AJ78" s="18">
        <f t="shared" si="41"/>
        <v>0</v>
      </c>
      <c r="AK78" s="18">
        <f t="shared" si="42"/>
        <v>0</v>
      </c>
      <c r="AL78" s="18">
        <f t="shared" si="43"/>
        <v>0</v>
      </c>
      <c r="AM78" s="18">
        <f t="shared" si="44"/>
        <v>0</v>
      </c>
      <c r="AN78" s="18" t="str">
        <f t="shared" si="45"/>
        <v>الإنتاج الحربي</v>
      </c>
      <c r="AO78" s="18">
        <f t="shared" si="46"/>
        <v>0</v>
      </c>
      <c r="AP78" s="18">
        <f t="shared" si="47"/>
        <v>0</v>
      </c>
      <c r="AQ78" s="18" t="str">
        <f t="shared" si="48"/>
        <v>الأهلي</v>
      </c>
      <c r="AR78" s="18">
        <f t="shared" si="49"/>
        <v>0</v>
      </c>
      <c r="AS78" s="18">
        <f t="shared" si="50"/>
        <v>0</v>
      </c>
      <c r="AT78" s="18"/>
      <c r="AU78" s="18">
        <f t="shared" si="51"/>
        <v>0</v>
      </c>
      <c r="AV78" s="18">
        <f t="shared" si="52"/>
        <v>0</v>
      </c>
      <c r="AW78" s="18">
        <f t="shared" si="53"/>
        <v>0</v>
      </c>
      <c r="AX78" s="18">
        <f t="shared" si="54"/>
        <v>0</v>
      </c>
      <c r="AY78" s="18">
        <f t="shared" si="55"/>
        <v>0</v>
      </c>
      <c r="AZ78" s="18">
        <f t="shared" si="56"/>
        <v>0</v>
      </c>
      <c r="BA78" s="18">
        <f t="shared" si="57"/>
        <v>0</v>
      </c>
      <c r="BB78" s="18">
        <f t="shared" si="58"/>
        <v>0</v>
      </c>
      <c r="BC78" s="18" t="str">
        <f t="shared" si="59"/>
        <v>أسوان</v>
      </c>
      <c r="BD78" s="18">
        <f t="shared" si="60"/>
        <v>0</v>
      </c>
      <c r="BE78" s="18">
        <f t="shared" si="61"/>
        <v>0</v>
      </c>
      <c r="BF78" s="18" t="str">
        <f t="shared" si="62"/>
        <v>مصر المقاصة</v>
      </c>
      <c r="BG78" s="18">
        <f t="shared" si="63"/>
        <v>0</v>
      </c>
      <c r="BH78" s="18">
        <f t="shared" si="64"/>
        <v>0</v>
      </c>
    </row>
    <row r="79" spans="3:60" ht="22.5" customHeight="1">
      <c r="C79" s="65" t="s">
        <v>12</v>
      </c>
      <c r="D79" s="66"/>
      <c r="E79" s="66"/>
      <c r="F79" s="66"/>
      <c r="G79" s="36"/>
      <c r="H79" s="13" t="s">
        <v>34</v>
      </c>
      <c r="I79" s="36"/>
      <c r="J79" s="66" t="s">
        <v>8</v>
      </c>
      <c r="K79" s="66"/>
      <c r="L79" s="66"/>
      <c r="M79" s="67"/>
      <c r="P79" s="65" t="s">
        <v>2</v>
      </c>
      <c r="Q79" s="66"/>
      <c r="R79" s="66"/>
      <c r="S79" s="66"/>
      <c r="T79" s="36"/>
      <c r="U79" s="13" t="s">
        <v>34</v>
      </c>
      <c r="V79" s="36"/>
      <c r="W79" s="66" t="s">
        <v>5</v>
      </c>
      <c r="X79" s="66"/>
      <c r="Y79" s="66"/>
      <c r="Z79" s="67"/>
      <c r="AF79" s="18">
        <f t="shared" si="37"/>
        <v>0</v>
      </c>
      <c r="AG79" s="18">
        <f t="shared" si="38"/>
        <v>0</v>
      </c>
      <c r="AH79" s="18">
        <f t="shared" si="39"/>
        <v>0</v>
      </c>
      <c r="AI79" s="18">
        <f t="shared" si="40"/>
        <v>0</v>
      </c>
      <c r="AJ79" s="18">
        <f t="shared" si="41"/>
        <v>0</v>
      </c>
      <c r="AK79" s="18">
        <f t="shared" si="42"/>
        <v>0</v>
      </c>
      <c r="AL79" s="18">
        <f t="shared" si="43"/>
        <v>0</v>
      </c>
      <c r="AM79" s="18">
        <f t="shared" si="44"/>
        <v>0</v>
      </c>
      <c r="AN79" s="18" t="str">
        <f t="shared" si="45"/>
        <v>المصري</v>
      </c>
      <c r="AO79" s="18">
        <f t="shared" si="46"/>
        <v>0</v>
      </c>
      <c r="AP79" s="18">
        <f t="shared" si="47"/>
        <v>0</v>
      </c>
      <c r="AQ79" s="18" t="str">
        <f t="shared" si="48"/>
        <v>الإسماعيلي</v>
      </c>
      <c r="AR79" s="18">
        <f t="shared" si="49"/>
        <v>0</v>
      </c>
      <c r="AS79" s="18">
        <f t="shared" si="50"/>
        <v>0</v>
      </c>
      <c r="AT79" s="18"/>
      <c r="AU79" s="18">
        <f t="shared" si="51"/>
        <v>0</v>
      </c>
      <c r="AV79" s="18">
        <f t="shared" si="52"/>
        <v>0</v>
      </c>
      <c r="AW79" s="18">
        <f t="shared" si="53"/>
        <v>0</v>
      </c>
      <c r="AX79" s="18">
        <f t="shared" si="54"/>
        <v>0</v>
      </c>
      <c r="AY79" s="18">
        <f t="shared" si="55"/>
        <v>0</v>
      </c>
      <c r="AZ79" s="18">
        <f t="shared" si="56"/>
        <v>0</v>
      </c>
      <c r="BA79" s="18">
        <f t="shared" si="57"/>
        <v>0</v>
      </c>
      <c r="BB79" s="18">
        <f t="shared" si="58"/>
        <v>0</v>
      </c>
      <c r="BC79" s="18" t="str">
        <f t="shared" si="59"/>
        <v>الداخلية</v>
      </c>
      <c r="BD79" s="18">
        <f t="shared" si="60"/>
        <v>0</v>
      </c>
      <c r="BE79" s="18">
        <f t="shared" si="61"/>
        <v>0</v>
      </c>
      <c r="BF79" s="18" t="str">
        <f t="shared" si="62"/>
        <v>سموحة</v>
      </c>
      <c r="BG79" s="18">
        <f t="shared" si="63"/>
        <v>0</v>
      </c>
      <c r="BH79" s="18">
        <f t="shared" si="64"/>
        <v>0</v>
      </c>
    </row>
    <row r="80" spans="3:60" ht="22.5" customHeight="1">
      <c r="C80" s="64" t="s">
        <v>7</v>
      </c>
      <c r="D80" s="44"/>
      <c r="E80" s="44"/>
      <c r="F80" s="44"/>
      <c r="G80" s="37"/>
      <c r="H80" s="14" t="s">
        <v>34</v>
      </c>
      <c r="I80" s="37"/>
      <c r="J80" s="44" t="s">
        <v>14</v>
      </c>
      <c r="K80" s="44"/>
      <c r="L80" s="44"/>
      <c r="M80" s="45"/>
      <c r="P80" s="64" t="s">
        <v>16</v>
      </c>
      <c r="Q80" s="44"/>
      <c r="R80" s="44"/>
      <c r="S80" s="44"/>
      <c r="T80" s="37"/>
      <c r="U80" s="14" t="s">
        <v>34</v>
      </c>
      <c r="V80" s="37"/>
      <c r="W80" s="44" t="s">
        <v>7</v>
      </c>
      <c r="X80" s="44"/>
      <c r="Y80" s="44"/>
      <c r="Z80" s="45"/>
      <c r="AF80" s="18">
        <f t="shared" si="37"/>
        <v>0</v>
      </c>
      <c r="AG80" s="18">
        <f t="shared" si="38"/>
        <v>0</v>
      </c>
      <c r="AH80" s="18">
        <f t="shared" si="39"/>
        <v>0</v>
      </c>
      <c r="AI80" s="18">
        <f t="shared" si="40"/>
        <v>0</v>
      </c>
      <c r="AJ80" s="18">
        <f t="shared" si="41"/>
        <v>0</v>
      </c>
      <c r="AK80" s="18">
        <f t="shared" si="42"/>
        <v>0</v>
      </c>
      <c r="AL80" s="18">
        <f t="shared" si="43"/>
        <v>0</v>
      </c>
      <c r="AM80" s="18">
        <f t="shared" si="44"/>
        <v>0</v>
      </c>
      <c r="AN80" s="18" t="str">
        <f t="shared" si="45"/>
        <v>إنبي</v>
      </c>
      <c r="AO80" s="18">
        <f t="shared" si="46"/>
        <v>0</v>
      </c>
      <c r="AP80" s="18">
        <f t="shared" si="47"/>
        <v>0</v>
      </c>
      <c r="AQ80" s="18" t="str">
        <f t="shared" si="48"/>
        <v>المقاولون العرب</v>
      </c>
      <c r="AR80" s="18">
        <f t="shared" si="49"/>
        <v>0</v>
      </c>
      <c r="AS80" s="18">
        <f t="shared" si="50"/>
        <v>0</v>
      </c>
      <c r="AT80" s="18"/>
      <c r="AU80" s="18">
        <f t="shared" si="51"/>
        <v>0</v>
      </c>
      <c r="AV80" s="18">
        <f t="shared" si="52"/>
        <v>0</v>
      </c>
      <c r="AW80" s="18">
        <f t="shared" si="53"/>
        <v>0</v>
      </c>
      <c r="AX80" s="18">
        <f t="shared" si="54"/>
        <v>0</v>
      </c>
      <c r="AY80" s="18">
        <f t="shared" si="55"/>
        <v>0</v>
      </c>
      <c r="AZ80" s="18">
        <f t="shared" si="56"/>
        <v>0</v>
      </c>
      <c r="BA80" s="18">
        <f t="shared" si="57"/>
        <v>0</v>
      </c>
      <c r="BB80" s="18">
        <f t="shared" si="58"/>
        <v>0</v>
      </c>
      <c r="BC80" s="18" t="str">
        <f t="shared" si="59"/>
        <v>وادي دجلة</v>
      </c>
      <c r="BD80" s="18">
        <f t="shared" si="60"/>
        <v>0</v>
      </c>
      <c r="BE80" s="18">
        <f t="shared" si="61"/>
        <v>0</v>
      </c>
      <c r="BF80" s="18" t="str">
        <f t="shared" si="62"/>
        <v>إنبي</v>
      </c>
      <c r="BG80" s="18">
        <f t="shared" si="63"/>
        <v>0</v>
      </c>
      <c r="BH80" s="18">
        <f t="shared" si="64"/>
        <v>0</v>
      </c>
    </row>
    <row r="81" spans="3:60" ht="22.5" customHeight="1">
      <c r="C81" s="65" t="s">
        <v>5</v>
      </c>
      <c r="D81" s="66"/>
      <c r="E81" s="66"/>
      <c r="F81" s="66"/>
      <c r="G81" s="36"/>
      <c r="H81" s="13" t="s">
        <v>34</v>
      </c>
      <c r="I81" s="36"/>
      <c r="J81" s="66" t="s">
        <v>16</v>
      </c>
      <c r="K81" s="66"/>
      <c r="L81" s="66"/>
      <c r="M81" s="67"/>
      <c r="P81" s="65" t="s">
        <v>14</v>
      </c>
      <c r="Q81" s="66"/>
      <c r="R81" s="66"/>
      <c r="S81" s="66"/>
      <c r="T81" s="36"/>
      <c r="U81" s="13" t="s">
        <v>34</v>
      </c>
      <c r="V81" s="36"/>
      <c r="W81" s="66" t="s">
        <v>12</v>
      </c>
      <c r="X81" s="66"/>
      <c r="Y81" s="66"/>
      <c r="Z81" s="67"/>
      <c r="AF81" s="18">
        <f t="shared" si="37"/>
        <v>0</v>
      </c>
      <c r="AG81" s="18">
        <f t="shared" si="38"/>
        <v>0</v>
      </c>
      <c r="AH81" s="18">
        <f t="shared" si="39"/>
        <v>0</v>
      </c>
      <c r="AI81" s="18">
        <f t="shared" si="40"/>
        <v>0</v>
      </c>
      <c r="AJ81" s="18">
        <f t="shared" si="41"/>
        <v>0</v>
      </c>
      <c r="AK81" s="18">
        <f t="shared" si="42"/>
        <v>0</v>
      </c>
      <c r="AL81" s="18">
        <f t="shared" si="43"/>
        <v>0</v>
      </c>
      <c r="AM81" s="18">
        <f t="shared" si="44"/>
        <v>0</v>
      </c>
      <c r="AN81" s="18" t="str">
        <f t="shared" si="45"/>
        <v>سموحة</v>
      </c>
      <c r="AO81" s="18">
        <f t="shared" si="46"/>
        <v>0</v>
      </c>
      <c r="AP81" s="18">
        <f t="shared" si="47"/>
        <v>0</v>
      </c>
      <c r="AQ81" s="18" t="str">
        <f t="shared" si="48"/>
        <v>وادي دجلة</v>
      </c>
      <c r="AR81" s="18">
        <f t="shared" si="49"/>
        <v>0</v>
      </c>
      <c r="AS81" s="18">
        <f t="shared" si="50"/>
        <v>0</v>
      </c>
      <c r="AT81" s="18"/>
      <c r="AU81" s="18">
        <f t="shared" si="51"/>
        <v>0</v>
      </c>
      <c r="AV81" s="18">
        <f t="shared" si="52"/>
        <v>0</v>
      </c>
      <c r="AW81" s="18">
        <f t="shared" si="53"/>
        <v>0</v>
      </c>
      <c r="AX81" s="18">
        <f t="shared" si="54"/>
        <v>0</v>
      </c>
      <c r="AY81" s="18">
        <f t="shared" si="55"/>
        <v>0</v>
      </c>
      <c r="AZ81" s="18">
        <f t="shared" si="56"/>
        <v>0</v>
      </c>
      <c r="BA81" s="18">
        <f t="shared" si="57"/>
        <v>0</v>
      </c>
      <c r="BB81" s="18">
        <f t="shared" si="58"/>
        <v>0</v>
      </c>
      <c r="BC81" s="18" t="str">
        <f t="shared" si="59"/>
        <v>المقاولون العرب</v>
      </c>
      <c r="BD81" s="18">
        <f t="shared" si="60"/>
        <v>0</v>
      </c>
      <c r="BE81" s="18">
        <f t="shared" si="61"/>
        <v>0</v>
      </c>
      <c r="BF81" s="18" t="str">
        <f t="shared" si="62"/>
        <v>المصري</v>
      </c>
      <c r="BG81" s="18">
        <f t="shared" si="63"/>
        <v>0</v>
      </c>
      <c r="BH81" s="18">
        <f t="shared" si="64"/>
        <v>0</v>
      </c>
    </row>
    <row r="82" spans="3:60" ht="22.5" customHeight="1" thickBot="1">
      <c r="C82" s="63" t="s">
        <v>1</v>
      </c>
      <c r="D82" s="54"/>
      <c r="E82" s="54"/>
      <c r="F82" s="54"/>
      <c r="G82" s="38"/>
      <c r="H82" s="15" t="s">
        <v>34</v>
      </c>
      <c r="I82" s="38"/>
      <c r="J82" s="54" t="s">
        <v>18</v>
      </c>
      <c r="K82" s="54"/>
      <c r="L82" s="54"/>
      <c r="M82" s="55"/>
      <c r="P82" s="63" t="s">
        <v>8</v>
      </c>
      <c r="Q82" s="54"/>
      <c r="R82" s="54"/>
      <c r="S82" s="54"/>
      <c r="T82" s="38"/>
      <c r="U82" s="15" t="s">
        <v>34</v>
      </c>
      <c r="V82" s="38"/>
      <c r="W82" s="54" t="s">
        <v>1</v>
      </c>
      <c r="X82" s="54"/>
      <c r="Y82" s="54"/>
      <c r="Z82" s="55"/>
      <c r="AF82" s="18">
        <f t="shared" si="37"/>
        <v>0</v>
      </c>
      <c r="AG82" s="18">
        <f t="shared" si="38"/>
        <v>0</v>
      </c>
      <c r="AH82" s="18">
        <f t="shared" si="39"/>
        <v>0</v>
      </c>
      <c r="AI82" s="18">
        <f t="shared" si="40"/>
        <v>0</v>
      </c>
      <c r="AJ82" s="18">
        <f t="shared" si="41"/>
        <v>0</v>
      </c>
      <c r="AK82" s="18">
        <f t="shared" si="42"/>
        <v>0</v>
      </c>
      <c r="AL82" s="18">
        <f t="shared" si="43"/>
        <v>0</v>
      </c>
      <c r="AM82" s="18">
        <f t="shared" si="44"/>
        <v>0</v>
      </c>
      <c r="AN82" s="18" t="str">
        <f t="shared" si="45"/>
        <v>الزمالك</v>
      </c>
      <c r="AO82" s="18">
        <f t="shared" si="46"/>
        <v>0</v>
      </c>
      <c r="AP82" s="18">
        <f t="shared" si="47"/>
        <v>0</v>
      </c>
      <c r="AQ82" s="18" t="str">
        <f t="shared" si="48"/>
        <v>طنطا</v>
      </c>
      <c r="AR82" s="18">
        <f t="shared" si="49"/>
        <v>0</v>
      </c>
      <c r="AS82" s="18">
        <f t="shared" si="50"/>
        <v>0</v>
      </c>
      <c r="AT82" s="18"/>
      <c r="AU82" s="18">
        <f t="shared" si="51"/>
        <v>0</v>
      </c>
      <c r="AV82" s="18">
        <f t="shared" si="52"/>
        <v>0</v>
      </c>
      <c r="AW82" s="18">
        <f t="shared" si="53"/>
        <v>0</v>
      </c>
      <c r="AX82" s="18">
        <f t="shared" si="54"/>
        <v>0</v>
      </c>
      <c r="AY82" s="18">
        <f t="shared" si="55"/>
        <v>0</v>
      </c>
      <c r="AZ82" s="18">
        <f t="shared" si="56"/>
        <v>0</v>
      </c>
      <c r="BA82" s="18">
        <f t="shared" si="57"/>
        <v>0</v>
      </c>
      <c r="BB82" s="18">
        <f t="shared" si="58"/>
        <v>0</v>
      </c>
      <c r="BC82" s="18" t="str">
        <f t="shared" si="59"/>
        <v>الإسماعيلي</v>
      </c>
      <c r="BD82" s="18">
        <f t="shared" si="60"/>
        <v>0</v>
      </c>
      <c r="BE82" s="18">
        <f t="shared" si="61"/>
        <v>0</v>
      </c>
      <c r="BF82" s="18" t="str">
        <f t="shared" si="62"/>
        <v>الزمالك</v>
      </c>
      <c r="BG82" s="18">
        <f t="shared" si="63"/>
        <v>0</v>
      </c>
      <c r="BH82" s="18">
        <f t="shared" si="64"/>
        <v>0</v>
      </c>
    </row>
    <row r="83" spans="3:60" ht="22.5" customHeight="1" thickBot="1"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</row>
    <row r="84" spans="3:60" ht="22.5" customHeight="1" thickBot="1">
      <c r="C84" s="68" t="s">
        <v>43</v>
      </c>
      <c r="D84" s="69"/>
      <c r="E84" s="69"/>
      <c r="F84" s="69"/>
      <c r="G84" s="69"/>
      <c r="H84" s="69"/>
      <c r="I84" s="69"/>
      <c r="J84" s="69"/>
      <c r="K84" s="69"/>
      <c r="L84" s="69"/>
      <c r="M84" s="70"/>
      <c r="P84" s="68" t="s">
        <v>44</v>
      </c>
      <c r="Q84" s="69"/>
      <c r="R84" s="69"/>
      <c r="S84" s="69"/>
      <c r="T84" s="69"/>
      <c r="U84" s="69"/>
      <c r="V84" s="69"/>
      <c r="W84" s="69"/>
      <c r="X84" s="69"/>
      <c r="Y84" s="69"/>
      <c r="Z84" s="70"/>
      <c r="AF84" s="18">
        <f t="shared" si="37"/>
        <v>0</v>
      </c>
      <c r="AG84" s="18">
        <f t="shared" si="38"/>
        <v>0</v>
      </c>
      <c r="AH84" s="18">
        <f t="shared" si="39"/>
        <v>0</v>
      </c>
      <c r="AI84" s="18">
        <f t="shared" si="40"/>
        <v>0</v>
      </c>
      <c r="AJ84" s="18">
        <f t="shared" si="41"/>
        <v>0</v>
      </c>
      <c r="AK84" s="18">
        <f t="shared" si="42"/>
        <v>0</v>
      </c>
      <c r="AL84" s="18">
        <f t="shared" si="43"/>
        <v>0</v>
      </c>
      <c r="AM84" s="18">
        <f t="shared" si="44"/>
        <v>0</v>
      </c>
      <c r="AN84" s="18" t="str">
        <f t="shared" si="45"/>
        <v>الأسبوع الحادي عشر</v>
      </c>
      <c r="AO84" s="18">
        <f t="shared" si="46"/>
        <v>0</v>
      </c>
      <c r="AP84" s="18">
        <f t="shared" si="47"/>
        <v>0</v>
      </c>
      <c r="AQ84" s="18">
        <f t="shared" si="48"/>
        <v>0</v>
      </c>
      <c r="AR84" s="18">
        <f t="shared" si="49"/>
        <v>0</v>
      </c>
      <c r="AS84" s="18">
        <f t="shared" si="50"/>
        <v>0</v>
      </c>
      <c r="AT84" s="18"/>
      <c r="AU84" s="18">
        <f t="shared" si="51"/>
        <v>0</v>
      </c>
      <c r="AV84" s="18">
        <f t="shared" si="52"/>
        <v>0</v>
      </c>
      <c r="AW84" s="18">
        <f t="shared" si="53"/>
        <v>0</v>
      </c>
      <c r="AX84" s="18">
        <f t="shared" si="54"/>
        <v>0</v>
      </c>
      <c r="AY84" s="18">
        <f t="shared" si="55"/>
        <v>0</v>
      </c>
      <c r="AZ84" s="18">
        <f t="shared" si="56"/>
        <v>0</v>
      </c>
      <c r="BA84" s="18">
        <f t="shared" si="57"/>
        <v>0</v>
      </c>
      <c r="BB84" s="18">
        <f t="shared" si="58"/>
        <v>0</v>
      </c>
      <c r="BC84" s="18" t="str">
        <f t="shared" si="59"/>
        <v>الأسبوع الثاني عشر</v>
      </c>
      <c r="BD84" s="18">
        <f t="shared" si="60"/>
        <v>0</v>
      </c>
      <c r="BE84" s="18">
        <f t="shared" si="61"/>
        <v>0</v>
      </c>
      <c r="BF84" s="18">
        <f t="shared" si="62"/>
        <v>0</v>
      </c>
      <c r="BG84" s="18">
        <f t="shared" si="63"/>
        <v>0</v>
      </c>
      <c r="BH84" s="18">
        <f t="shared" si="64"/>
        <v>0</v>
      </c>
    </row>
    <row r="85" spans="3:60" ht="22.5" customHeight="1">
      <c r="C85" s="59" t="s">
        <v>7</v>
      </c>
      <c r="D85" s="60"/>
      <c r="E85" s="60"/>
      <c r="F85" s="60"/>
      <c r="G85" s="35"/>
      <c r="H85" s="12" t="s">
        <v>34</v>
      </c>
      <c r="I85" s="35"/>
      <c r="J85" s="60" t="s">
        <v>2</v>
      </c>
      <c r="K85" s="60"/>
      <c r="L85" s="60"/>
      <c r="M85" s="61"/>
      <c r="P85" s="59" t="s">
        <v>18</v>
      </c>
      <c r="Q85" s="60"/>
      <c r="R85" s="60"/>
      <c r="S85" s="60"/>
      <c r="T85" s="35"/>
      <c r="U85" s="12" t="s">
        <v>34</v>
      </c>
      <c r="V85" s="35"/>
      <c r="W85" s="60" t="s">
        <v>11</v>
      </c>
      <c r="X85" s="60"/>
      <c r="Y85" s="60"/>
      <c r="Z85" s="61"/>
      <c r="AF85" s="18">
        <f t="shared" si="37"/>
        <v>0</v>
      </c>
      <c r="AG85" s="18">
        <f t="shared" si="38"/>
        <v>0</v>
      </c>
      <c r="AH85" s="18">
        <f t="shared" si="39"/>
        <v>0</v>
      </c>
      <c r="AI85" s="18">
        <f t="shared" si="40"/>
        <v>0</v>
      </c>
      <c r="AJ85" s="18">
        <f t="shared" si="41"/>
        <v>0</v>
      </c>
      <c r="AK85" s="18">
        <f t="shared" si="42"/>
        <v>0</v>
      </c>
      <c r="AL85" s="18">
        <f t="shared" si="43"/>
        <v>0</v>
      </c>
      <c r="AM85" s="18">
        <f t="shared" si="44"/>
        <v>0</v>
      </c>
      <c r="AN85" s="18" t="str">
        <f t="shared" si="45"/>
        <v>إنبي</v>
      </c>
      <c r="AO85" s="18">
        <f t="shared" si="46"/>
        <v>0</v>
      </c>
      <c r="AP85" s="18">
        <f t="shared" si="47"/>
        <v>0</v>
      </c>
      <c r="AQ85" s="18" t="str">
        <f t="shared" si="48"/>
        <v>الداخلية</v>
      </c>
      <c r="AR85" s="18">
        <f t="shared" si="49"/>
        <v>0</v>
      </c>
      <c r="AS85" s="18">
        <f t="shared" si="50"/>
        <v>0</v>
      </c>
      <c r="AT85" s="18"/>
      <c r="AU85" s="18">
        <f t="shared" si="51"/>
        <v>0</v>
      </c>
      <c r="AV85" s="18">
        <f t="shared" si="52"/>
        <v>0</v>
      </c>
      <c r="AW85" s="18">
        <f t="shared" si="53"/>
        <v>0</v>
      </c>
      <c r="AX85" s="18">
        <f t="shared" si="54"/>
        <v>0</v>
      </c>
      <c r="AY85" s="18">
        <f t="shared" si="55"/>
        <v>0</v>
      </c>
      <c r="AZ85" s="18">
        <f t="shared" si="56"/>
        <v>0</v>
      </c>
      <c r="BA85" s="18">
        <f t="shared" si="57"/>
        <v>0</v>
      </c>
      <c r="BB85" s="18">
        <f t="shared" si="58"/>
        <v>0</v>
      </c>
      <c r="BC85" s="18" t="str">
        <f t="shared" si="59"/>
        <v>طنطا</v>
      </c>
      <c r="BD85" s="18">
        <f t="shared" si="60"/>
        <v>0</v>
      </c>
      <c r="BE85" s="18">
        <f t="shared" si="61"/>
        <v>0</v>
      </c>
      <c r="BF85" s="18" t="str">
        <f t="shared" si="62"/>
        <v>طلائع الجيش</v>
      </c>
      <c r="BG85" s="18">
        <f t="shared" si="63"/>
        <v>0</v>
      </c>
      <c r="BH85" s="18">
        <f t="shared" si="64"/>
        <v>0</v>
      </c>
    </row>
    <row r="86" spans="3:60" ht="22.5" customHeight="1">
      <c r="C86" s="65" t="s">
        <v>5</v>
      </c>
      <c r="D86" s="66"/>
      <c r="E86" s="66"/>
      <c r="F86" s="66"/>
      <c r="G86" s="36"/>
      <c r="H86" s="13" t="s">
        <v>34</v>
      </c>
      <c r="I86" s="36"/>
      <c r="J86" s="66" t="s">
        <v>3</v>
      </c>
      <c r="K86" s="66"/>
      <c r="L86" s="66"/>
      <c r="M86" s="67"/>
      <c r="P86" s="65" t="s">
        <v>9</v>
      </c>
      <c r="Q86" s="66"/>
      <c r="R86" s="66"/>
      <c r="S86" s="66"/>
      <c r="T86" s="36"/>
      <c r="U86" s="13" t="s">
        <v>34</v>
      </c>
      <c r="V86" s="36"/>
      <c r="W86" s="66" t="s">
        <v>6</v>
      </c>
      <c r="X86" s="66"/>
      <c r="Y86" s="66"/>
      <c r="Z86" s="67"/>
      <c r="AF86" s="18">
        <f t="shared" si="37"/>
        <v>0</v>
      </c>
      <c r="AG86" s="18">
        <f t="shared" si="38"/>
        <v>0</v>
      </c>
      <c r="AH86" s="18">
        <f t="shared" si="39"/>
        <v>0</v>
      </c>
      <c r="AI86" s="18">
        <f t="shared" si="40"/>
        <v>0</v>
      </c>
      <c r="AJ86" s="18">
        <f t="shared" si="41"/>
        <v>0</v>
      </c>
      <c r="AK86" s="18">
        <f t="shared" si="42"/>
        <v>0</v>
      </c>
      <c r="AL86" s="18">
        <f t="shared" si="43"/>
        <v>0</v>
      </c>
      <c r="AM86" s="18">
        <f t="shared" si="44"/>
        <v>0</v>
      </c>
      <c r="AN86" s="18" t="str">
        <f t="shared" si="45"/>
        <v>سموحة</v>
      </c>
      <c r="AO86" s="18">
        <f t="shared" si="46"/>
        <v>0</v>
      </c>
      <c r="AP86" s="18">
        <f t="shared" si="47"/>
        <v>0</v>
      </c>
      <c r="AQ86" s="18" t="str">
        <f t="shared" si="48"/>
        <v>أسوان</v>
      </c>
      <c r="AR86" s="18">
        <f t="shared" si="49"/>
        <v>0</v>
      </c>
      <c r="AS86" s="18">
        <f t="shared" si="50"/>
        <v>0</v>
      </c>
      <c r="AT86" s="18"/>
      <c r="AU86" s="18">
        <f t="shared" si="51"/>
        <v>0</v>
      </c>
      <c r="AV86" s="18">
        <f t="shared" si="52"/>
        <v>0</v>
      </c>
      <c r="AW86" s="18">
        <f t="shared" si="53"/>
        <v>0</v>
      </c>
      <c r="AX86" s="18">
        <f t="shared" si="54"/>
        <v>0</v>
      </c>
      <c r="AY86" s="18">
        <f t="shared" si="55"/>
        <v>0</v>
      </c>
      <c r="AZ86" s="18">
        <f t="shared" si="56"/>
        <v>0</v>
      </c>
      <c r="BA86" s="18">
        <f t="shared" si="57"/>
        <v>0</v>
      </c>
      <c r="BB86" s="18">
        <f t="shared" si="58"/>
        <v>0</v>
      </c>
      <c r="BC86" s="18" t="str">
        <f t="shared" si="59"/>
        <v>الإنتاج الحربي</v>
      </c>
      <c r="BD86" s="18">
        <f t="shared" si="60"/>
        <v>0</v>
      </c>
      <c r="BE86" s="18">
        <f t="shared" si="61"/>
        <v>0</v>
      </c>
      <c r="BF86" s="18" t="str">
        <f t="shared" si="62"/>
        <v>النصر للتعدين</v>
      </c>
      <c r="BG86" s="18">
        <f t="shared" si="63"/>
        <v>0</v>
      </c>
      <c r="BH86" s="18">
        <f t="shared" si="64"/>
        <v>0</v>
      </c>
    </row>
    <row r="87" spans="3:60" ht="22.5" customHeight="1">
      <c r="C87" s="64" t="s">
        <v>17</v>
      </c>
      <c r="D87" s="44"/>
      <c r="E87" s="44"/>
      <c r="F87" s="44"/>
      <c r="G87" s="37"/>
      <c r="H87" s="14" t="s">
        <v>34</v>
      </c>
      <c r="I87" s="37"/>
      <c r="J87" s="44" t="s">
        <v>15</v>
      </c>
      <c r="K87" s="44"/>
      <c r="L87" s="44"/>
      <c r="M87" s="45"/>
      <c r="P87" s="64" t="s">
        <v>10</v>
      </c>
      <c r="Q87" s="44"/>
      <c r="R87" s="44"/>
      <c r="S87" s="44"/>
      <c r="T87" s="37"/>
      <c r="U87" s="14" t="s">
        <v>34</v>
      </c>
      <c r="V87" s="37"/>
      <c r="W87" s="44" t="s">
        <v>4</v>
      </c>
      <c r="X87" s="44"/>
      <c r="Y87" s="44"/>
      <c r="Z87" s="45"/>
      <c r="AF87" s="18">
        <f t="shared" si="37"/>
        <v>0</v>
      </c>
      <c r="AG87" s="18">
        <f t="shared" si="38"/>
        <v>0</v>
      </c>
      <c r="AH87" s="18">
        <f t="shared" si="39"/>
        <v>0</v>
      </c>
      <c r="AI87" s="18">
        <f t="shared" si="40"/>
        <v>0</v>
      </c>
      <c r="AJ87" s="18">
        <f t="shared" si="41"/>
        <v>0</v>
      </c>
      <c r="AK87" s="18">
        <f t="shared" si="42"/>
        <v>0</v>
      </c>
      <c r="AL87" s="18">
        <f t="shared" si="43"/>
        <v>0</v>
      </c>
      <c r="AM87" s="18">
        <f t="shared" si="44"/>
        <v>0</v>
      </c>
      <c r="AN87" s="18" t="str">
        <f t="shared" si="45"/>
        <v>مصر المقاصة</v>
      </c>
      <c r="AO87" s="18">
        <f t="shared" si="46"/>
        <v>0</v>
      </c>
      <c r="AP87" s="18">
        <f t="shared" si="47"/>
        <v>0</v>
      </c>
      <c r="AQ87" s="18" t="str">
        <f t="shared" si="48"/>
        <v>بتروجيت</v>
      </c>
      <c r="AR87" s="18">
        <f t="shared" si="49"/>
        <v>0</v>
      </c>
      <c r="AS87" s="18">
        <f t="shared" si="50"/>
        <v>0</v>
      </c>
      <c r="AT87" s="18"/>
      <c r="AU87" s="18">
        <f t="shared" si="51"/>
        <v>0</v>
      </c>
      <c r="AV87" s="18">
        <f t="shared" si="52"/>
        <v>0</v>
      </c>
      <c r="AW87" s="18">
        <f t="shared" si="53"/>
        <v>0</v>
      </c>
      <c r="AX87" s="18">
        <f t="shared" si="54"/>
        <v>0</v>
      </c>
      <c r="AY87" s="18">
        <f t="shared" si="55"/>
        <v>0</v>
      </c>
      <c r="AZ87" s="18">
        <f t="shared" si="56"/>
        <v>0</v>
      </c>
      <c r="BA87" s="18">
        <f t="shared" si="57"/>
        <v>0</v>
      </c>
      <c r="BB87" s="18">
        <f t="shared" si="58"/>
        <v>0</v>
      </c>
      <c r="BC87" s="18" t="str">
        <f t="shared" si="59"/>
        <v>الأهلي</v>
      </c>
      <c r="BD87" s="18">
        <f t="shared" si="60"/>
        <v>0</v>
      </c>
      <c r="BE87" s="18">
        <f t="shared" si="61"/>
        <v>0</v>
      </c>
      <c r="BF87" s="18" t="str">
        <f t="shared" si="62"/>
        <v>الشرقية</v>
      </c>
      <c r="BG87" s="18">
        <f t="shared" si="63"/>
        <v>0</v>
      </c>
      <c r="BH87" s="18">
        <f t="shared" si="64"/>
        <v>0</v>
      </c>
    </row>
    <row r="88" spans="3:60" ht="22.5" customHeight="1">
      <c r="C88" s="65" t="s">
        <v>4</v>
      </c>
      <c r="D88" s="66"/>
      <c r="E88" s="66"/>
      <c r="F88" s="66"/>
      <c r="G88" s="36"/>
      <c r="H88" s="13" t="s">
        <v>34</v>
      </c>
      <c r="I88" s="36"/>
      <c r="J88" s="66" t="s">
        <v>13</v>
      </c>
      <c r="K88" s="66"/>
      <c r="L88" s="66"/>
      <c r="M88" s="67"/>
      <c r="P88" s="65" t="s">
        <v>13</v>
      </c>
      <c r="Q88" s="66"/>
      <c r="R88" s="66"/>
      <c r="S88" s="66"/>
      <c r="T88" s="36"/>
      <c r="U88" s="13" t="s">
        <v>34</v>
      </c>
      <c r="V88" s="36"/>
      <c r="W88" s="66" t="s">
        <v>17</v>
      </c>
      <c r="X88" s="66"/>
      <c r="Y88" s="66"/>
      <c r="Z88" s="67"/>
      <c r="AF88" s="18">
        <f t="shared" si="37"/>
        <v>0</v>
      </c>
      <c r="AG88" s="18">
        <f t="shared" si="38"/>
        <v>0</v>
      </c>
      <c r="AH88" s="18">
        <f t="shared" si="39"/>
        <v>0</v>
      </c>
      <c r="AI88" s="18">
        <f t="shared" si="40"/>
        <v>0</v>
      </c>
      <c r="AJ88" s="18">
        <f t="shared" si="41"/>
        <v>0</v>
      </c>
      <c r="AK88" s="18">
        <f t="shared" si="42"/>
        <v>0</v>
      </c>
      <c r="AL88" s="18">
        <f t="shared" si="43"/>
        <v>0</v>
      </c>
      <c r="AM88" s="18">
        <f t="shared" si="44"/>
        <v>0</v>
      </c>
      <c r="AN88" s="18" t="str">
        <f t="shared" si="45"/>
        <v>الشرقية</v>
      </c>
      <c r="AO88" s="18">
        <f t="shared" si="46"/>
        <v>0</v>
      </c>
      <c r="AP88" s="18">
        <f t="shared" si="47"/>
        <v>0</v>
      </c>
      <c r="AQ88" s="18" t="str">
        <f t="shared" si="48"/>
        <v>الإتحاد السكندري</v>
      </c>
      <c r="AR88" s="18">
        <f t="shared" si="49"/>
        <v>0</v>
      </c>
      <c r="AS88" s="18">
        <f t="shared" si="50"/>
        <v>0</v>
      </c>
      <c r="AT88" s="18"/>
      <c r="AU88" s="18">
        <f t="shared" si="51"/>
        <v>0</v>
      </c>
      <c r="AV88" s="18">
        <f t="shared" si="52"/>
        <v>0</v>
      </c>
      <c r="AW88" s="18">
        <f t="shared" si="53"/>
        <v>0</v>
      </c>
      <c r="AX88" s="18">
        <f t="shared" si="54"/>
        <v>0</v>
      </c>
      <c r="AY88" s="18">
        <f t="shared" si="55"/>
        <v>0</v>
      </c>
      <c r="AZ88" s="18">
        <f t="shared" si="56"/>
        <v>0</v>
      </c>
      <c r="BA88" s="18">
        <f t="shared" si="57"/>
        <v>0</v>
      </c>
      <c r="BB88" s="18">
        <f t="shared" si="58"/>
        <v>0</v>
      </c>
      <c r="BC88" s="18" t="str">
        <f t="shared" si="59"/>
        <v>الإتحاد السكندري</v>
      </c>
      <c r="BD88" s="18">
        <f t="shared" si="60"/>
        <v>0</v>
      </c>
      <c r="BE88" s="18">
        <f t="shared" si="61"/>
        <v>0</v>
      </c>
      <c r="BF88" s="18" t="str">
        <f t="shared" si="62"/>
        <v>مصر المقاصة</v>
      </c>
      <c r="BG88" s="18">
        <f t="shared" si="63"/>
        <v>0</v>
      </c>
      <c r="BH88" s="18">
        <f t="shared" si="64"/>
        <v>0</v>
      </c>
    </row>
    <row r="89" spans="3:60" ht="22.5" customHeight="1">
      <c r="C89" s="64" t="s">
        <v>6</v>
      </c>
      <c r="D89" s="44"/>
      <c r="E89" s="44"/>
      <c r="F89" s="44"/>
      <c r="G89" s="37"/>
      <c r="H89" s="14" t="s">
        <v>34</v>
      </c>
      <c r="I89" s="37"/>
      <c r="J89" s="44" t="s">
        <v>10</v>
      </c>
      <c r="K89" s="44"/>
      <c r="L89" s="44"/>
      <c r="M89" s="45"/>
      <c r="P89" s="64" t="s">
        <v>15</v>
      </c>
      <c r="Q89" s="44"/>
      <c r="R89" s="44"/>
      <c r="S89" s="44"/>
      <c r="T89" s="37"/>
      <c r="U89" s="14" t="s">
        <v>34</v>
      </c>
      <c r="V89" s="37"/>
      <c r="W89" s="44" t="s">
        <v>5</v>
      </c>
      <c r="X89" s="44"/>
      <c r="Y89" s="44"/>
      <c r="Z89" s="45"/>
      <c r="AF89" s="18">
        <f t="shared" si="37"/>
        <v>0</v>
      </c>
      <c r="AG89" s="18">
        <f t="shared" si="38"/>
        <v>0</v>
      </c>
      <c r="AH89" s="18">
        <f t="shared" si="39"/>
        <v>0</v>
      </c>
      <c r="AI89" s="18">
        <f t="shared" si="40"/>
        <v>0</v>
      </c>
      <c r="AJ89" s="18">
        <f t="shared" si="41"/>
        <v>0</v>
      </c>
      <c r="AK89" s="18">
        <f t="shared" si="42"/>
        <v>0</v>
      </c>
      <c r="AL89" s="18">
        <f t="shared" si="43"/>
        <v>0</v>
      </c>
      <c r="AM89" s="18">
        <f t="shared" si="44"/>
        <v>0</v>
      </c>
      <c r="AN89" s="18" t="str">
        <f t="shared" si="45"/>
        <v>النصر للتعدين</v>
      </c>
      <c r="AO89" s="18">
        <f t="shared" si="46"/>
        <v>0</v>
      </c>
      <c r="AP89" s="18">
        <f t="shared" si="47"/>
        <v>0</v>
      </c>
      <c r="AQ89" s="18" t="str">
        <f t="shared" si="48"/>
        <v>الأهلي</v>
      </c>
      <c r="AR89" s="18">
        <f t="shared" si="49"/>
        <v>0</v>
      </c>
      <c r="AS89" s="18">
        <f t="shared" si="50"/>
        <v>0</v>
      </c>
      <c r="AT89" s="18"/>
      <c r="AU89" s="18">
        <f t="shared" si="51"/>
        <v>0</v>
      </c>
      <c r="AV89" s="18">
        <f t="shared" si="52"/>
        <v>0</v>
      </c>
      <c r="AW89" s="18">
        <f t="shared" si="53"/>
        <v>0</v>
      </c>
      <c r="AX89" s="18">
        <f t="shared" si="54"/>
        <v>0</v>
      </c>
      <c r="AY89" s="18">
        <f t="shared" si="55"/>
        <v>0</v>
      </c>
      <c r="AZ89" s="18">
        <f t="shared" si="56"/>
        <v>0</v>
      </c>
      <c r="BA89" s="18">
        <f t="shared" si="57"/>
        <v>0</v>
      </c>
      <c r="BB89" s="18">
        <f t="shared" si="58"/>
        <v>0</v>
      </c>
      <c r="BC89" s="18" t="str">
        <f t="shared" si="59"/>
        <v>بتروجيت</v>
      </c>
      <c r="BD89" s="18">
        <f t="shared" si="60"/>
        <v>0</v>
      </c>
      <c r="BE89" s="18">
        <f t="shared" si="61"/>
        <v>0</v>
      </c>
      <c r="BF89" s="18" t="str">
        <f t="shared" si="62"/>
        <v>سموحة</v>
      </c>
      <c r="BG89" s="18">
        <f t="shared" si="63"/>
        <v>0</v>
      </c>
      <c r="BH89" s="18">
        <f t="shared" si="64"/>
        <v>0</v>
      </c>
    </row>
    <row r="90" spans="3:60" ht="22.5" customHeight="1">
      <c r="C90" s="65" t="s">
        <v>11</v>
      </c>
      <c r="D90" s="66"/>
      <c r="E90" s="66"/>
      <c r="F90" s="66"/>
      <c r="G90" s="36"/>
      <c r="H90" s="13" t="s">
        <v>34</v>
      </c>
      <c r="I90" s="36"/>
      <c r="J90" s="66" t="s">
        <v>9</v>
      </c>
      <c r="K90" s="66"/>
      <c r="L90" s="66"/>
      <c r="M90" s="67"/>
      <c r="P90" s="65" t="s">
        <v>3</v>
      </c>
      <c r="Q90" s="66"/>
      <c r="R90" s="66"/>
      <c r="S90" s="66"/>
      <c r="T90" s="36"/>
      <c r="U90" s="13" t="s">
        <v>34</v>
      </c>
      <c r="V90" s="36"/>
      <c r="W90" s="66" t="s">
        <v>7</v>
      </c>
      <c r="X90" s="66"/>
      <c r="Y90" s="66"/>
      <c r="Z90" s="67"/>
      <c r="AF90" s="18">
        <f t="shared" si="37"/>
        <v>0</v>
      </c>
      <c r="AG90" s="18">
        <f t="shared" si="38"/>
        <v>0</v>
      </c>
      <c r="AH90" s="18">
        <f t="shared" si="39"/>
        <v>0</v>
      </c>
      <c r="AI90" s="18">
        <f t="shared" si="40"/>
        <v>0</v>
      </c>
      <c r="AJ90" s="18">
        <f t="shared" si="41"/>
        <v>0</v>
      </c>
      <c r="AK90" s="18">
        <f t="shared" si="42"/>
        <v>0</v>
      </c>
      <c r="AL90" s="18">
        <f t="shared" si="43"/>
        <v>0</v>
      </c>
      <c r="AM90" s="18">
        <f t="shared" si="44"/>
        <v>0</v>
      </c>
      <c r="AN90" s="18" t="str">
        <f t="shared" si="45"/>
        <v>طلائع الجيش</v>
      </c>
      <c r="AO90" s="18">
        <f t="shared" si="46"/>
        <v>0</v>
      </c>
      <c r="AP90" s="18">
        <f t="shared" si="47"/>
        <v>0</v>
      </c>
      <c r="AQ90" s="18" t="str">
        <f t="shared" si="48"/>
        <v>الإنتاج الحربي</v>
      </c>
      <c r="AR90" s="18">
        <f t="shared" si="49"/>
        <v>0</v>
      </c>
      <c r="AS90" s="18">
        <f t="shared" si="50"/>
        <v>0</v>
      </c>
      <c r="AT90" s="18"/>
      <c r="AU90" s="18">
        <f t="shared" si="51"/>
        <v>0</v>
      </c>
      <c r="AV90" s="18">
        <f t="shared" si="52"/>
        <v>0</v>
      </c>
      <c r="AW90" s="18">
        <f t="shared" si="53"/>
        <v>0</v>
      </c>
      <c r="AX90" s="18">
        <f t="shared" si="54"/>
        <v>0</v>
      </c>
      <c r="AY90" s="18">
        <f t="shared" si="55"/>
        <v>0</v>
      </c>
      <c r="AZ90" s="18">
        <f t="shared" si="56"/>
        <v>0</v>
      </c>
      <c r="BA90" s="18">
        <f t="shared" si="57"/>
        <v>0</v>
      </c>
      <c r="BB90" s="18">
        <f t="shared" si="58"/>
        <v>0</v>
      </c>
      <c r="BC90" s="18" t="str">
        <f t="shared" si="59"/>
        <v>أسوان</v>
      </c>
      <c r="BD90" s="18">
        <f t="shared" si="60"/>
        <v>0</v>
      </c>
      <c r="BE90" s="18">
        <f t="shared" si="61"/>
        <v>0</v>
      </c>
      <c r="BF90" s="18" t="str">
        <f t="shared" si="62"/>
        <v>إنبي</v>
      </c>
      <c r="BG90" s="18">
        <f t="shared" si="63"/>
        <v>0</v>
      </c>
      <c r="BH90" s="18">
        <f t="shared" si="64"/>
        <v>0</v>
      </c>
    </row>
    <row r="91" spans="3:60" ht="22.5" customHeight="1">
      <c r="C91" s="64" t="s">
        <v>1</v>
      </c>
      <c r="D91" s="44"/>
      <c r="E91" s="44"/>
      <c r="F91" s="44"/>
      <c r="G91" s="37"/>
      <c r="H91" s="14" t="s">
        <v>34</v>
      </c>
      <c r="I91" s="37"/>
      <c r="J91" s="44" t="s">
        <v>14</v>
      </c>
      <c r="K91" s="44"/>
      <c r="L91" s="44"/>
      <c r="M91" s="45"/>
      <c r="P91" s="64" t="s">
        <v>2</v>
      </c>
      <c r="Q91" s="44"/>
      <c r="R91" s="44"/>
      <c r="S91" s="44"/>
      <c r="T91" s="37"/>
      <c r="U91" s="14" t="s">
        <v>34</v>
      </c>
      <c r="V91" s="37"/>
      <c r="W91" s="44" t="s">
        <v>12</v>
      </c>
      <c r="X91" s="44"/>
      <c r="Y91" s="44"/>
      <c r="Z91" s="45"/>
      <c r="AF91" s="18">
        <f t="shared" si="37"/>
        <v>0</v>
      </c>
      <c r="AG91" s="18">
        <f t="shared" si="38"/>
        <v>0</v>
      </c>
      <c r="AH91" s="18">
        <f t="shared" si="39"/>
        <v>0</v>
      </c>
      <c r="AI91" s="18">
        <f t="shared" si="40"/>
        <v>0</v>
      </c>
      <c r="AJ91" s="18">
        <f t="shared" si="41"/>
        <v>0</v>
      </c>
      <c r="AK91" s="18">
        <f t="shared" si="42"/>
        <v>0</v>
      </c>
      <c r="AL91" s="18">
        <f t="shared" si="43"/>
        <v>0</v>
      </c>
      <c r="AM91" s="18">
        <f t="shared" si="44"/>
        <v>0</v>
      </c>
      <c r="AN91" s="18" t="str">
        <f t="shared" si="45"/>
        <v>الزمالك</v>
      </c>
      <c r="AO91" s="18">
        <f t="shared" si="46"/>
        <v>0</v>
      </c>
      <c r="AP91" s="18">
        <f t="shared" si="47"/>
        <v>0</v>
      </c>
      <c r="AQ91" s="18" t="str">
        <f t="shared" si="48"/>
        <v>المقاولون العرب</v>
      </c>
      <c r="AR91" s="18">
        <f t="shared" si="49"/>
        <v>0</v>
      </c>
      <c r="AS91" s="18">
        <f t="shared" si="50"/>
        <v>0</v>
      </c>
      <c r="AT91" s="18"/>
      <c r="AU91" s="18">
        <f t="shared" si="51"/>
        <v>0</v>
      </c>
      <c r="AV91" s="18">
        <f t="shared" si="52"/>
        <v>0</v>
      </c>
      <c r="AW91" s="18">
        <f t="shared" si="53"/>
        <v>0</v>
      </c>
      <c r="AX91" s="18">
        <f t="shared" si="54"/>
        <v>0</v>
      </c>
      <c r="AY91" s="18">
        <f t="shared" si="55"/>
        <v>0</v>
      </c>
      <c r="AZ91" s="18">
        <f t="shared" si="56"/>
        <v>0</v>
      </c>
      <c r="BA91" s="18">
        <f t="shared" si="57"/>
        <v>0</v>
      </c>
      <c r="BB91" s="18">
        <f t="shared" si="58"/>
        <v>0</v>
      </c>
      <c r="BC91" s="18" t="str">
        <f t="shared" si="59"/>
        <v>الداخلية</v>
      </c>
      <c r="BD91" s="18">
        <f t="shared" si="60"/>
        <v>0</v>
      </c>
      <c r="BE91" s="18">
        <f t="shared" si="61"/>
        <v>0</v>
      </c>
      <c r="BF91" s="18" t="str">
        <f t="shared" si="62"/>
        <v>المصري</v>
      </c>
      <c r="BG91" s="18">
        <f t="shared" si="63"/>
        <v>0</v>
      </c>
      <c r="BH91" s="18">
        <f t="shared" si="64"/>
        <v>0</v>
      </c>
    </row>
    <row r="92" spans="3:60" ht="22.5" customHeight="1">
      <c r="C92" s="65" t="s">
        <v>12</v>
      </c>
      <c r="D92" s="66"/>
      <c r="E92" s="66"/>
      <c r="F92" s="66"/>
      <c r="G92" s="36"/>
      <c r="H92" s="13" t="s">
        <v>34</v>
      </c>
      <c r="I92" s="36"/>
      <c r="J92" s="66" t="s">
        <v>16</v>
      </c>
      <c r="K92" s="66"/>
      <c r="L92" s="66"/>
      <c r="M92" s="67"/>
      <c r="P92" s="65" t="s">
        <v>16</v>
      </c>
      <c r="Q92" s="66"/>
      <c r="R92" s="66"/>
      <c r="S92" s="66"/>
      <c r="T92" s="36"/>
      <c r="U92" s="13" t="s">
        <v>34</v>
      </c>
      <c r="V92" s="36"/>
      <c r="W92" s="66" t="s">
        <v>1</v>
      </c>
      <c r="X92" s="66"/>
      <c r="Y92" s="66"/>
      <c r="Z92" s="67"/>
      <c r="AF92" s="18">
        <f t="shared" si="37"/>
        <v>0</v>
      </c>
      <c r="AG92" s="18">
        <f t="shared" si="38"/>
        <v>0</v>
      </c>
      <c r="AH92" s="18">
        <f t="shared" si="39"/>
        <v>0</v>
      </c>
      <c r="AI92" s="18">
        <f t="shared" si="40"/>
        <v>0</v>
      </c>
      <c r="AJ92" s="18">
        <f t="shared" si="41"/>
        <v>0</v>
      </c>
      <c r="AK92" s="18">
        <f t="shared" si="42"/>
        <v>0</v>
      </c>
      <c r="AL92" s="18">
        <f t="shared" si="43"/>
        <v>0</v>
      </c>
      <c r="AM92" s="18">
        <f t="shared" si="44"/>
        <v>0</v>
      </c>
      <c r="AN92" s="18" t="str">
        <f t="shared" si="45"/>
        <v>المصري</v>
      </c>
      <c r="AO92" s="18">
        <f t="shared" si="46"/>
        <v>0</v>
      </c>
      <c r="AP92" s="18">
        <f t="shared" si="47"/>
        <v>0</v>
      </c>
      <c r="AQ92" s="18" t="str">
        <f t="shared" si="48"/>
        <v>وادي دجلة</v>
      </c>
      <c r="AR92" s="18">
        <f t="shared" si="49"/>
        <v>0</v>
      </c>
      <c r="AS92" s="18">
        <f t="shared" si="50"/>
        <v>0</v>
      </c>
      <c r="AT92" s="18"/>
      <c r="AU92" s="18">
        <f t="shared" si="51"/>
        <v>0</v>
      </c>
      <c r="AV92" s="18">
        <f t="shared" si="52"/>
        <v>0</v>
      </c>
      <c r="AW92" s="18">
        <f t="shared" si="53"/>
        <v>0</v>
      </c>
      <c r="AX92" s="18">
        <f t="shared" si="54"/>
        <v>0</v>
      </c>
      <c r="AY92" s="18">
        <f t="shared" si="55"/>
        <v>0</v>
      </c>
      <c r="AZ92" s="18">
        <f t="shared" si="56"/>
        <v>0</v>
      </c>
      <c r="BA92" s="18">
        <f t="shared" si="57"/>
        <v>0</v>
      </c>
      <c r="BB92" s="18">
        <f t="shared" si="58"/>
        <v>0</v>
      </c>
      <c r="BC92" s="18" t="str">
        <f t="shared" si="59"/>
        <v>وادي دجلة</v>
      </c>
      <c r="BD92" s="18">
        <f t="shared" si="60"/>
        <v>0</v>
      </c>
      <c r="BE92" s="18">
        <f t="shared" si="61"/>
        <v>0</v>
      </c>
      <c r="BF92" s="18" t="str">
        <f t="shared" si="62"/>
        <v>الزمالك</v>
      </c>
      <c r="BG92" s="18">
        <f t="shared" si="63"/>
        <v>0</v>
      </c>
      <c r="BH92" s="18">
        <f t="shared" si="64"/>
        <v>0</v>
      </c>
    </row>
    <row r="93" spans="3:60" ht="22.5" customHeight="1" thickBot="1">
      <c r="C93" s="63" t="s">
        <v>8</v>
      </c>
      <c r="D93" s="54"/>
      <c r="E93" s="54"/>
      <c r="F93" s="54"/>
      <c r="G93" s="38"/>
      <c r="H93" s="15" t="s">
        <v>34</v>
      </c>
      <c r="I93" s="38"/>
      <c r="J93" s="54" t="s">
        <v>18</v>
      </c>
      <c r="K93" s="54"/>
      <c r="L93" s="54"/>
      <c r="M93" s="55"/>
      <c r="P93" s="63" t="s">
        <v>14</v>
      </c>
      <c r="Q93" s="54"/>
      <c r="R93" s="54"/>
      <c r="S93" s="54"/>
      <c r="T93" s="38"/>
      <c r="U93" s="15" t="s">
        <v>34</v>
      </c>
      <c r="V93" s="38"/>
      <c r="W93" s="54" t="s">
        <v>8</v>
      </c>
      <c r="X93" s="54"/>
      <c r="Y93" s="54"/>
      <c r="Z93" s="55"/>
      <c r="AF93" s="18">
        <f t="shared" si="37"/>
        <v>0</v>
      </c>
      <c r="AG93" s="18">
        <f t="shared" si="38"/>
        <v>0</v>
      </c>
      <c r="AH93" s="18">
        <f t="shared" si="39"/>
        <v>0</v>
      </c>
      <c r="AI93" s="18">
        <f t="shared" si="40"/>
        <v>0</v>
      </c>
      <c r="AJ93" s="18">
        <f t="shared" si="41"/>
        <v>0</v>
      </c>
      <c r="AK93" s="18">
        <f t="shared" si="42"/>
        <v>0</v>
      </c>
      <c r="AL93" s="18">
        <f t="shared" si="43"/>
        <v>0</v>
      </c>
      <c r="AM93" s="18">
        <f t="shared" si="44"/>
        <v>0</v>
      </c>
      <c r="AN93" s="18" t="str">
        <f t="shared" si="45"/>
        <v>الإسماعيلي</v>
      </c>
      <c r="AO93" s="18">
        <f t="shared" si="46"/>
        <v>0</v>
      </c>
      <c r="AP93" s="18">
        <f t="shared" si="47"/>
        <v>0</v>
      </c>
      <c r="AQ93" s="18" t="str">
        <f t="shared" si="48"/>
        <v>طنطا</v>
      </c>
      <c r="AR93" s="18">
        <f t="shared" si="49"/>
        <v>0</v>
      </c>
      <c r="AS93" s="18">
        <f t="shared" si="50"/>
        <v>0</v>
      </c>
      <c r="AT93" s="18"/>
      <c r="AU93" s="18">
        <f t="shared" si="51"/>
        <v>0</v>
      </c>
      <c r="AV93" s="18">
        <f t="shared" si="52"/>
        <v>0</v>
      </c>
      <c r="AW93" s="18">
        <f t="shared" si="53"/>
        <v>0</v>
      </c>
      <c r="AX93" s="18">
        <f t="shared" si="54"/>
        <v>0</v>
      </c>
      <c r="AY93" s="18">
        <f t="shared" si="55"/>
        <v>0</v>
      </c>
      <c r="AZ93" s="18">
        <f t="shared" si="56"/>
        <v>0</v>
      </c>
      <c r="BA93" s="18">
        <f t="shared" si="57"/>
        <v>0</v>
      </c>
      <c r="BB93" s="18">
        <f t="shared" si="58"/>
        <v>0</v>
      </c>
      <c r="BC93" s="18" t="str">
        <f t="shared" si="59"/>
        <v>المقاولون العرب</v>
      </c>
      <c r="BD93" s="18">
        <f t="shared" si="60"/>
        <v>0</v>
      </c>
      <c r="BE93" s="18">
        <f t="shared" si="61"/>
        <v>0</v>
      </c>
      <c r="BF93" s="18" t="str">
        <f t="shared" si="62"/>
        <v>الإسماعيلي</v>
      </c>
      <c r="BG93" s="18">
        <f t="shared" si="63"/>
        <v>0</v>
      </c>
      <c r="BH93" s="18">
        <f t="shared" si="64"/>
        <v>0</v>
      </c>
    </row>
    <row r="94" spans="3:60" ht="22.5" customHeight="1" thickBot="1"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</row>
    <row r="95" spans="3:60" ht="22.5" customHeight="1" thickBot="1">
      <c r="C95" s="68" t="s">
        <v>45</v>
      </c>
      <c r="D95" s="69"/>
      <c r="E95" s="69"/>
      <c r="F95" s="69"/>
      <c r="G95" s="69"/>
      <c r="H95" s="69"/>
      <c r="I95" s="69"/>
      <c r="J95" s="69"/>
      <c r="K95" s="69"/>
      <c r="L95" s="69"/>
      <c r="M95" s="70"/>
      <c r="P95" s="68" t="s">
        <v>46</v>
      </c>
      <c r="Q95" s="69"/>
      <c r="R95" s="69"/>
      <c r="S95" s="69"/>
      <c r="T95" s="69"/>
      <c r="U95" s="69"/>
      <c r="V95" s="69"/>
      <c r="W95" s="69"/>
      <c r="X95" s="69"/>
      <c r="Y95" s="69"/>
      <c r="Z95" s="70"/>
      <c r="AF95" s="18">
        <f t="shared" ref="AF95:AF158" si="65">IF(AND(ISNUMBER(G95),ISNUMBER(I95)),C95,0)</f>
        <v>0</v>
      </c>
      <c r="AG95" s="18">
        <f t="shared" ref="AG95:AG158" si="66">IF(AND(ISNUMBER(G95),ISNUMBER(I95)),J95,0)</f>
        <v>0</v>
      </c>
      <c r="AH95" s="18">
        <f t="shared" ref="AH95:AH158" si="67">IF(AND(ISNUMBER(G95),ISNUMBER(I95),G95&gt;I95),C95,0)</f>
        <v>0</v>
      </c>
      <c r="AI95" s="18">
        <f t="shared" ref="AI95:AI158" si="68">IF(AND(ISNUMBER(G95),ISNUMBER(I95),(I95&gt;G95)),J95,0)</f>
        <v>0</v>
      </c>
      <c r="AJ95" s="18">
        <f t="shared" ref="AJ95:AJ158" si="69">IF(AND(ISNUMBER(G95),ISNUMBER(I95),G95=I95),C95,0)</f>
        <v>0</v>
      </c>
      <c r="AK95" s="18">
        <f t="shared" ref="AK95:AK158" si="70">IF(AND(ISNUMBER(G95),ISNUMBER(I95),G95=I95),J95,0)</f>
        <v>0</v>
      </c>
      <c r="AL95" s="18">
        <f t="shared" ref="AL95:AL158" si="71">IF(AND(ISNUMBER(G95),ISNUMBER(I95),G95&lt;I95),C95,0)</f>
        <v>0</v>
      </c>
      <c r="AM95" s="18">
        <f t="shared" ref="AM95:AM158" si="72">IF(AND(ISNUMBER(G95),ISNUMBER(I95),(I95&lt;G95)),J95,0)</f>
        <v>0</v>
      </c>
      <c r="AN95" s="18" t="str">
        <f t="shared" ref="AN95:AN158" si="73">C95</f>
        <v>الأسبوع الثالث عشر</v>
      </c>
      <c r="AO95" s="18">
        <f t="shared" ref="AO95:AO158" si="74">G95</f>
        <v>0</v>
      </c>
      <c r="AP95" s="18">
        <f t="shared" ref="AP95:AP158" si="75">I95</f>
        <v>0</v>
      </c>
      <c r="AQ95" s="18">
        <f t="shared" ref="AQ95:AQ158" si="76">J95</f>
        <v>0</v>
      </c>
      <c r="AR95" s="18">
        <f t="shared" ref="AR95:AR158" si="77">I95</f>
        <v>0</v>
      </c>
      <c r="AS95" s="18">
        <f t="shared" ref="AS95:AS158" si="78">G95</f>
        <v>0</v>
      </c>
      <c r="AT95" s="18"/>
      <c r="AU95" s="18">
        <f t="shared" ref="AU95:AU158" si="79">IF(AND(ISNUMBER(T95),ISNUMBER(V95)),P95,0)</f>
        <v>0</v>
      </c>
      <c r="AV95" s="18">
        <f t="shared" ref="AV95:AV158" si="80">IF(AND(ISNUMBER(T95),ISNUMBER(V95)),W95,0)</f>
        <v>0</v>
      </c>
      <c r="AW95" s="18">
        <f t="shared" ref="AW95:AW158" si="81">IF(AND(ISNUMBER(T95),ISNUMBER(V95),T95&gt;V95),P95,0)</f>
        <v>0</v>
      </c>
      <c r="AX95" s="18">
        <f t="shared" ref="AX95:AX158" si="82">IF(AND(ISNUMBER(T95),ISNUMBER(V95),(V95&gt;T95)),W95,0)</f>
        <v>0</v>
      </c>
      <c r="AY95" s="18">
        <f t="shared" ref="AY95:AY158" si="83">IF(AND(ISNUMBER(T95),ISNUMBER(V95),T95=V95),P95,0)</f>
        <v>0</v>
      </c>
      <c r="AZ95" s="18">
        <f t="shared" ref="AZ95:AZ158" si="84">IF(AND(ISNUMBER(T95),ISNUMBER(V95),T95=V95),W95,0)</f>
        <v>0</v>
      </c>
      <c r="BA95" s="18">
        <f t="shared" ref="BA95:BA158" si="85">IF(AND(ISNUMBER(T95),ISNUMBER(V95),T95&lt;V95),P95,0)</f>
        <v>0</v>
      </c>
      <c r="BB95" s="18">
        <f t="shared" ref="BB95:BB158" si="86">IF(AND(ISNUMBER(T95),ISNUMBER(V95),(V95&lt;T95)),W95,0)</f>
        <v>0</v>
      </c>
      <c r="BC95" s="18" t="str">
        <f t="shared" ref="BC95:BC158" si="87">P95</f>
        <v>الأسبوع الرابع عشر</v>
      </c>
      <c r="BD95" s="18">
        <f t="shared" ref="BD95:BD158" si="88">T95</f>
        <v>0</v>
      </c>
      <c r="BE95" s="18">
        <f t="shared" ref="BE95:BE158" si="89">V95</f>
        <v>0</v>
      </c>
      <c r="BF95" s="18">
        <f t="shared" ref="BF95:BF158" si="90">W95</f>
        <v>0</v>
      </c>
      <c r="BG95" s="18">
        <f t="shared" ref="BG95:BG158" si="91">V95</f>
        <v>0</v>
      </c>
      <c r="BH95" s="18">
        <f t="shared" ref="BH95:BH158" si="92">T95</f>
        <v>0</v>
      </c>
    </row>
    <row r="96" spans="3:60" ht="22.5" customHeight="1">
      <c r="C96" s="59" t="s">
        <v>1</v>
      </c>
      <c r="D96" s="60"/>
      <c r="E96" s="60"/>
      <c r="F96" s="60"/>
      <c r="G96" s="35"/>
      <c r="H96" s="12" t="s">
        <v>34</v>
      </c>
      <c r="I96" s="35"/>
      <c r="J96" s="60" t="s">
        <v>2</v>
      </c>
      <c r="K96" s="60"/>
      <c r="L96" s="60"/>
      <c r="M96" s="61"/>
      <c r="P96" s="59" t="s">
        <v>18</v>
      </c>
      <c r="Q96" s="60"/>
      <c r="R96" s="60"/>
      <c r="S96" s="60"/>
      <c r="T96" s="35"/>
      <c r="U96" s="12" t="s">
        <v>34</v>
      </c>
      <c r="V96" s="35"/>
      <c r="W96" s="60" t="s">
        <v>6</v>
      </c>
      <c r="X96" s="60"/>
      <c r="Y96" s="60"/>
      <c r="Z96" s="61"/>
      <c r="AF96" s="18">
        <f t="shared" si="65"/>
        <v>0</v>
      </c>
      <c r="AG96" s="18">
        <f t="shared" si="66"/>
        <v>0</v>
      </c>
      <c r="AH96" s="18">
        <f t="shared" si="67"/>
        <v>0</v>
      </c>
      <c r="AI96" s="18">
        <f t="shared" si="68"/>
        <v>0</v>
      </c>
      <c r="AJ96" s="18">
        <f t="shared" si="69"/>
        <v>0</v>
      </c>
      <c r="AK96" s="18">
        <f t="shared" si="70"/>
        <v>0</v>
      </c>
      <c r="AL96" s="18">
        <f t="shared" si="71"/>
        <v>0</v>
      </c>
      <c r="AM96" s="18">
        <f t="shared" si="72"/>
        <v>0</v>
      </c>
      <c r="AN96" s="18" t="str">
        <f t="shared" si="73"/>
        <v>الزمالك</v>
      </c>
      <c r="AO96" s="18">
        <f t="shared" si="74"/>
        <v>0</v>
      </c>
      <c r="AP96" s="18">
        <f t="shared" si="75"/>
        <v>0</v>
      </c>
      <c r="AQ96" s="18" t="str">
        <f t="shared" si="76"/>
        <v>الداخلية</v>
      </c>
      <c r="AR96" s="18">
        <f t="shared" si="77"/>
        <v>0</v>
      </c>
      <c r="AS96" s="18">
        <f t="shared" si="78"/>
        <v>0</v>
      </c>
      <c r="AT96" s="18"/>
      <c r="AU96" s="18">
        <f t="shared" si="79"/>
        <v>0</v>
      </c>
      <c r="AV96" s="18">
        <f t="shared" si="80"/>
        <v>0</v>
      </c>
      <c r="AW96" s="18">
        <f t="shared" si="81"/>
        <v>0</v>
      </c>
      <c r="AX96" s="18">
        <f t="shared" si="82"/>
        <v>0</v>
      </c>
      <c r="AY96" s="18">
        <f t="shared" si="83"/>
        <v>0</v>
      </c>
      <c r="AZ96" s="18">
        <f t="shared" si="84"/>
        <v>0</v>
      </c>
      <c r="BA96" s="18">
        <f t="shared" si="85"/>
        <v>0</v>
      </c>
      <c r="BB96" s="18">
        <f t="shared" si="86"/>
        <v>0</v>
      </c>
      <c r="BC96" s="18" t="str">
        <f t="shared" si="87"/>
        <v>طنطا</v>
      </c>
      <c r="BD96" s="18">
        <f t="shared" si="88"/>
        <v>0</v>
      </c>
      <c r="BE96" s="18">
        <f t="shared" si="89"/>
        <v>0</v>
      </c>
      <c r="BF96" s="18" t="str">
        <f t="shared" si="90"/>
        <v>النصر للتعدين</v>
      </c>
      <c r="BG96" s="18">
        <f t="shared" si="91"/>
        <v>0</v>
      </c>
      <c r="BH96" s="18">
        <f t="shared" si="92"/>
        <v>0</v>
      </c>
    </row>
    <row r="97" spans="3:60" ht="22.5" customHeight="1">
      <c r="C97" s="65" t="s">
        <v>12</v>
      </c>
      <c r="D97" s="66"/>
      <c r="E97" s="66"/>
      <c r="F97" s="66"/>
      <c r="G97" s="36"/>
      <c r="H97" s="13" t="s">
        <v>34</v>
      </c>
      <c r="I97" s="36"/>
      <c r="J97" s="66" t="s">
        <v>3</v>
      </c>
      <c r="K97" s="66"/>
      <c r="L97" s="66"/>
      <c r="M97" s="67"/>
      <c r="P97" s="65" t="s">
        <v>11</v>
      </c>
      <c r="Q97" s="66"/>
      <c r="R97" s="66"/>
      <c r="S97" s="66"/>
      <c r="T97" s="36"/>
      <c r="U97" s="13" t="s">
        <v>34</v>
      </c>
      <c r="V97" s="36"/>
      <c r="W97" s="66" t="s">
        <v>4</v>
      </c>
      <c r="X97" s="66"/>
      <c r="Y97" s="66"/>
      <c r="Z97" s="67"/>
      <c r="AF97" s="18">
        <f t="shared" si="65"/>
        <v>0</v>
      </c>
      <c r="AG97" s="18">
        <f t="shared" si="66"/>
        <v>0</v>
      </c>
      <c r="AH97" s="18">
        <f t="shared" si="67"/>
        <v>0</v>
      </c>
      <c r="AI97" s="18">
        <f t="shared" si="68"/>
        <v>0</v>
      </c>
      <c r="AJ97" s="18">
        <f t="shared" si="69"/>
        <v>0</v>
      </c>
      <c r="AK97" s="18">
        <f t="shared" si="70"/>
        <v>0</v>
      </c>
      <c r="AL97" s="18">
        <f t="shared" si="71"/>
        <v>0</v>
      </c>
      <c r="AM97" s="18">
        <f t="shared" si="72"/>
        <v>0</v>
      </c>
      <c r="AN97" s="18" t="str">
        <f t="shared" si="73"/>
        <v>المصري</v>
      </c>
      <c r="AO97" s="18">
        <f t="shared" si="74"/>
        <v>0</v>
      </c>
      <c r="AP97" s="18">
        <f t="shared" si="75"/>
        <v>0</v>
      </c>
      <c r="AQ97" s="18" t="str">
        <f t="shared" si="76"/>
        <v>أسوان</v>
      </c>
      <c r="AR97" s="18">
        <f t="shared" si="77"/>
        <v>0</v>
      </c>
      <c r="AS97" s="18">
        <f t="shared" si="78"/>
        <v>0</v>
      </c>
      <c r="AT97" s="18"/>
      <c r="AU97" s="18">
        <f t="shared" si="79"/>
        <v>0</v>
      </c>
      <c r="AV97" s="18">
        <f t="shared" si="80"/>
        <v>0</v>
      </c>
      <c r="AW97" s="18">
        <f t="shared" si="81"/>
        <v>0</v>
      </c>
      <c r="AX97" s="18">
        <f t="shared" si="82"/>
        <v>0</v>
      </c>
      <c r="AY97" s="18">
        <f t="shared" si="83"/>
        <v>0</v>
      </c>
      <c r="AZ97" s="18">
        <f t="shared" si="84"/>
        <v>0</v>
      </c>
      <c r="BA97" s="18">
        <f t="shared" si="85"/>
        <v>0</v>
      </c>
      <c r="BB97" s="18">
        <f t="shared" si="86"/>
        <v>0</v>
      </c>
      <c r="BC97" s="18" t="str">
        <f t="shared" si="87"/>
        <v>طلائع الجيش</v>
      </c>
      <c r="BD97" s="18">
        <f t="shared" si="88"/>
        <v>0</v>
      </c>
      <c r="BE97" s="18">
        <f t="shared" si="89"/>
        <v>0</v>
      </c>
      <c r="BF97" s="18" t="str">
        <f t="shared" si="90"/>
        <v>الشرقية</v>
      </c>
      <c r="BG97" s="18">
        <f t="shared" si="91"/>
        <v>0</v>
      </c>
      <c r="BH97" s="18">
        <f t="shared" si="92"/>
        <v>0</v>
      </c>
    </row>
    <row r="98" spans="3:60" ht="22.5" customHeight="1">
      <c r="C98" s="64" t="s">
        <v>7</v>
      </c>
      <c r="D98" s="44"/>
      <c r="E98" s="44"/>
      <c r="F98" s="44"/>
      <c r="G98" s="37"/>
      <c r="H98" s="14" t="s">
        <v>34</v>
      </c>
      <c r="I98" s="37"/>
      <c r="J98" s="44" t="s">
        <v>15</v>
      </c>
      <c r="K98" s="44"/>
      <c r="L98" s="44"/>
      <c r="M98" s="45"/>
      <c r="P98" s="64" t="s">
        <v>9</v>
      </c>
      <c r="Q98" s="44"/>
      <c r="R98" s="44"/>
      <c r="S98" s="44"/>
      <c r="T98" s="37"/>
      <c r="U98" s="14" t="s">
        <v>34</v>
      </c>
      <c r="V98" s="37"/>
      <c r="W98" s="44" t="s">
        <v>17</v>
      </c>
      <c r="X98" s="44"/>
      <c r="Y98" s="44"/>
      <c r="Z98" s="45"/>
      <c r="AF98" s="18">
        <f t="shared" si="65"/>
        <v>0</v>
      </c>
      <c r="AG98" s="18">
        <f t="shared" si="66"/>
        <v>0</v>
      </c>
      <c r="AH98" s="18">
        <f t="shared" si="67"/>
        <v>0</v>
      </c>
      <c r="AI98" s="18">
        <f t="shared" si="68"/>
        <v>0</v>
      </c>
      <c r="AJ98" s="18">
        <f t="shared" si="69"/>
        <v>0</v>
      </c>
      <c r="AK98" s="18">
        <f t="shared" si="70"/>
        <v>0</v>
      </c>
      <c r="AL98" s="18">
        <f t="shared" si="71"/>
        <v>0</v>
      </c>
      <c r="AM98" s="18">
        <f t="shared" si="72"/>
        <v>0</v>
      </c>
      <c r="AN98" s="18" t="str">
        <f t="shared" si="73"/>
        <v>إنبي</v>
      </c>
      <c r="AO98" s="18">
        <f t="shared" si="74"/>
        <v>0</v>
      </c>
      <c r="AP98" s="18">
        <f t="shared" si="75"/>
        <v>0</v>
      </c>
      <c r="AQ98" s="18" t="str">
        <f t="shared" si="76"/>
        <v>بتروجيت</v>
      </c>
      <c r="AR98" s="18">
        <f t="shared" si="77"/>
        <v>0</v>
      </c>
      <c r="AS98" s="18">
        <f t="shared" si="78"/>
        <v>0</v>
      </c>
      <c r="AT98" s="18"/>
      <c r="AU98" s="18">
        <f t="shared" si="79"/>
        <v>0</v>
      </c>
      <c r="AV98" s="18">
        <f t="shared" si="80"/>
        <v>0</v>
      </c>
      <c r="AW98" s="18">
        <f t="shared" si="81"/>
        <v>0</v>
      </c>
      <c r="AX98" s="18">
        <f t="shared" si="82"/>
        <v>0</v>
      </c>
      <c r="AY98" s="18">
        <f t="shared" si="83"/>
        <v>0</v>
      </c>
      <c r="AZ98" s="18">
        <f t="shared" si="84"/>
        <v>0</v>
      </c>
      <c r="BA98" s="18">
        <f t="shared" si="85"/>
        <v>0</v>
      </c>
      <c r="BB98" s="18">
        <f t="shared" si="86"/>
        <v>0</v>
      </c>
      <c r="BC98" s="18" t="str">
        <f t="shared" si="87"/>
        <v>الإنتاج الحربي</v>
      </c>
      <c r="BD98" s="18">
        <f t="shared" si="88"/>
        <v>0</v>
      </c>
      <c r="BE98" s="18">
        <f t="shared" si="89"/>
        <v>0</v>
      </c>
      <c r="BF98" s="18" t="str">
        <f t="shared" si="90"/>
        <v>مصر المقاصة</v>
      </c>
      <c r="BG98" s="18">
        <f t="shared" si="91"/>
        <v>0</v>
      </c>
      <c r="BH98" s="18">
        <f t="shared" si="92"/>
        <v>0</v>
      </c>
    </row>
    <row r="99" spans="3:60" ht="22.5" customHeight="1">
      <c r="C99" s="65" t="s">
        <v>5</v>
      </c>
      <c r="D99" s="66"/>
      <c r="E99" s="66"/>
      <c r="F99" s="66"/>
      <c r="G99" s="36"/>
      <c r="H99" s="13" t="s">
        <v>34</v>
      </c>
      <c r="I99" s="36"/>
      <c r="J99" s="66" t="s">
        <v>13</v>
      </c>
      <c r="K99" s="66"/>
      <c r="L99" s="66"/>
      <c r="M99" s="67"/>
      <c r="P99" s="65" t="s">
        <v>10</v>
      </c>
      <c r="Q99" s="66"/>
      <c r="R99" s="66"/>
      <c r="S99" s="66"/>
      <c r="T99" s="36"/>
      <c r="U99" s="13" t="s">
        <v>34</v>
      </c>
      <c r="V99" s="36"/>
      <c r="W99" s="66" t="s">
        <v>5</v>
      </c>
      <c r="X99" s="66"/>
      <c r="Y99" s="66"/>
      <c r="Z99" s="67"/>
      <c r="AF99" s="18">
        <f t="shared" si="65"/>
        <v>0</v>
      </c>
      <c r="AG99" s="18">
        <f t="shared" si="66"/>
        <v>0</v>
      </c>
      <c r="AH99" s="18">
        <f t="shared" si="67"/>
        <v>0</v>
      </c>
      <c r="AI99" s="18">
        <f t="shared" si="68"/>
        <v>0</v>
      </c>
      <c r="AJ99" s="18">
        <f t="shared" si="69"/>
        <v>0</v>
      </c>
      <c r="AK99" s="18">
        <f t="shared" si="70"/>
        <v>0</v>
      </c>
      <c r="AL99" s="18">
        <f t="shared" si="71"/>
        <v>0</v>
      </c>
      <c r="AM99" s="18">
        <f t="shared" si="72"/>
        <v>0</v>
      </c>
      <c r="AN99" s="18" t="str">
        <f t="shared" si="73"/>
        <v>سموحة</v>
      </c>
      <c r="AO99" s="18">
        <f t="shared" si="74"/>
        <v>0</v>
      </c>
      <c r="AP99" s="18">
        <f t="shared" si="75"/>
        <v>0</v>
      </c>
      <c r="AQ99" s="18" t="str">
        <f t="shared" si="76"/>
        <v>الإتحاد السكندري</v>
      </c>
      <c r="AR99" s="18">
        <f t="shared" si="77"/>
        <v>0</v>
      </c>
      <c r="AS99" s="18">
        <f t="shared" si="78"/>
        <v>0</v>
      </c>
      <c r="AT99" s="18"/>
      <c r="AU99" s="18">
        <f t="shared" si="79"/>
        <v>0</v>
      </c>
      <c r="AV99" s="18">
        <f t="shared" si="80"/>
        <v>0</v>
      </c>
      <c r="AW99" s="18">
        <f t="shared" si="81"/>
        <v>0</v>
      </c>
      <c r="AX99" s="18">
        <f t="shared" si="82"/>
        <v>0</v>
      </c>
      <c r="AY99" s="18">
        <f t="shared" si="83"/>
        <v>0</v>
      </c>
      <c r="AZ99" s="18">
        <f t="shared" si="84"/>
        <v>0</v>
      </c>
      <c r="BA99" s="18">
        <f t="shared" si="85"/>
        <v>0</v>
      </c>
      <c r="BB99" s="18">
        <f t="shared" si="86"/>
        <v>0</v>
      </c>
      <c r="BC99" s="18" t="str">
        <f t="shared" si="87"/>
        <v>الأهلي</v>
      </c>
      <c r="BD99" s="18">
        <f t="shared" si="88"/>
        <v>0</v>
      </c>
      <c r="BE99" s="18">
        <f t="shared" si="89"/>
        <v>0</v>
      </c>
      <c r="BF99" s="18" t="str">
        <f t="shared" si="90"/>
        <v>سموحة</v>
      </c>
      <c r="BG99" s="18">
        <f t="shared" si="91"/>
        <v>0</v>
      </c>
      <c r="BH99" s="18">
        <f t="shared" si="92"/>
        <v>0</v>
      </c>
    </row>
    <row r="100" spans="3:60" ht="22.5" customHeight="1">
      <c r="C100" s="64" t="s">
        <v>17</v>
      </c>
      <c r="D100" s="44"/>
      <c r="E100" s="44"/>
      <c r="F100" s="44"/>
      <c r="G100" s="37"/>
      <c r="H100" s="14" t="s">
        <v>34</v>
      </c>
      <c r="I100" s="37"/>
      <c r="J100" s="44" t="s">
        <v>10</v>
      </c>
      <c r="K100" s="44"/>
      <c r="L100" s="44"/>
      <c r="M100" s="45"/>
      <c r="P100" s="64" t="s">
        <v>13</v>
      </c>
      <c r="Q100" s="44"/>
      <c r="R100" s="44"/>
      <c r="S100" s="44"/>
      <c r="T100" s="37"/>
      <c r="U100" s="14" t="s">
        <v>34</v>
      </c>
      <c r="V100" s="37"/>
      <c r="W100" s="44" t="s">
        <v>7</v>
      </c>
      <c r="X100" s="44"/>
      <c r="Y100" s="44"/>
      <c r="Z100" s="45"/>
      <c r="AF100" s="18">
        <f t="shared" si="65"/>
        <v>0</v>
      </c>
      <c r="AG100" s="18">
        <f t="shared" si="66"/>
        <v>0</v>
      </c>
      <c r="AH100" s="18">
        <f t="shared" si="67"/>
        <v>0</v>
      </c>
      <c r="AI100" s="18">
        <f t="shared" si="68"/>
        <v>0</v>
      </c>
      <c r="AJ100" s="18">
        <f t="shared" si="69"/>
        <v>0</v>
      </c>
      <c r="AK100" s="18">
        <f t="shared" si="70"/>
        <v>0</v>
      </c>
      <c r="AL100" s="18">
        <f t="shared" si="71"/>
        <v>0</v>
      </c>
      <c r="AM100" s="18">
        <f t="shared" si="72"/>
        <v>0</v>
      </c>
      <c r="AN100" s="18" t="str">
        <f t="shared" si="73"/>
        <v>مصر المقاصة</v>
      </c>
      <c r="AO100" s="18">
        <f t="shared" si="74"/>
        <v>0</v>
      </c>
      <c r="AP100" s="18">
        <f t="shared" si="75"/>
        <v>0</v>
      </c>
      <c r="AQ100" s="18" t="str">
        <f t="shared" si="76"/>
        <v>الأهلي</v>
      </c>
      <c r="AR100" s="18">
        <f t="shared" si="77"/>
        <v>0</v>
      </c>
      <c r="AS100" s="18">
        <f t="shared" si="78"/>
        <v>0</v>
      </c>
      <c r="AT100" s="18"/>
      <c r="AU100" s="18">
        <f t="shared" si="79"/>
        <v>0</v>
      </c>
      <c r="AV100" s="18">
        <f t="shared" si="80"/>
        <v>0</v>
      </c>
      <c r="AW100" s="18">
        <f t="shared" si="81"/>
        <v>0</v>
      </c>
      <c r="AX100" s="18">
        <f t="shared" si="82"/>
        <v>0</v>
      </c>
      <c r="AY100" s="18">
        <f t="shared" si="83"/>
        <v>0</v>
      </c>
      <c r="AZ100" s="18">
        <f t="shared" si="84"/>
        <v>0</v>
      </c>
      <c r="BA100" s="18">
        <f t="shared" si="85"/>
        <v>0</v>
      </c>
      <c r="BB100" s="18">
        <f t="shared" si="86"/>
        <v>0</v>
      </c>
      <c r="BC100" s="18" t="str">
        <f t="shared" si="87"/>
        <v>الإتحاد السكندري</v>
      </c>
      <c r="BD100" s="18">
        <f t="shared" si="88"/>
        <v>0</v>
      </c>
      <c r="BE100" s="18">
        <f t="shared" si="89"/>
        <v>0</v>
      </c>
      <c r="BF100" s="18" t="str">
        <f t="shared" si="90"/>
        <v>إنبي</v>
      </c>
      <c r="BG100" s="18">
        <f t="shared" si="91"/>
        <v>0</v>
      </c>
      <c r="BH100" s="18">
        <f t="shared" si="92"/>
        <v>0</v>
      </c>
    </row>
    <row r="101" spans="3:60" ht="22.5" customHeight="1">
      <c r="C101" s="65" t="s">
        <v>4</v>
      </c>
      <c r="D101" s="66"/>
      <c r="E101" s="66"/>
      <c r="F101" s="66"/>
      <c r="G101" s="36"/>
      <c r="H101" s="13" t="s">
        <v>34</v>
      </c>
      <c r="I101" s="36"/>
      <c r="J101" s="66" t="s">
        <v>9</v>
      </c>
      <c r="K101" s="66"/>
      <c r="L101" s="66"/>
      <c r="M101" s="67"/>
      <c r="P101" s="65" t="s">
        <v>15</v>
      </c>
      <c r="Q101" s="66"/>
      <c r="R101" s="66"/>
      <c r="S101" s="66"/>
      <c r="T101" s="36"/>
      <c r="U101" s="13" t="s">
        <v>34</v>
      </c>
      <c r="V101" s="36"/>
      <c r="W101" s="66" t="s">
        <v>12</v>
      </c>
      <c r="X101" s="66"/>
      <c r="Y101" s="66"/>
      <c r="Z101" s="67"/>
      <c r="AF101" s="18">
        <f t="shared" si="65"/>
        <v>0</v>
      </c>
      <c r="AG101" s="18">
        <f t="shared" si="66"/>
        <v>0</v>
      </c>
      <c r="AH101" s="18">
        <f t="shared" si="67"/>
        <v>0</v>
      </c>
      <c r="AI101" s="18">
        <f t="shared" si="68"/>
        <v>0</v>
      </c>
      <c r="AJ101" s="18">
        <f t="shared" si="69"/>
        <v>0</v>
      </c>
      <c r="AK101" s="18">
        <f t="shared" si="70"/>
        <v>0</v>
      </c>
      <c r="AL101" s="18">
        <f t="shared" si="71"/>
        <v>0</v>
      </c>
      <c r="AM101" s="18">
        <f t="shared" si="72"/>
        <v>0</v>
      </c>
      <c r="AN101" s="18" t="str">
        <f t="shared" si="73"/>
        <v>الشرقية</v>
      </c>
      <c r="AO101" s="18">
        <f t="shared" si="74"/>
        <v>0</v>
      </c>
      <c r="AP101" s="18">
        <f t="shared" si="75"/>
        <v>0</v>
      </c>
      <c r="AQ101" s="18" t="str">
        <f t="shared" si="76"/>
        <v>الإنتاج الحربي</v>
      </c>
      <c r="AR101" s="18">
        <f t="shared" si="77"/>
        <v>0</v>
      </c>
      <c r="AS101" s="18">
        <f t="shared" si="78"/>
        <v>0</v>
      </c>
      <c r="AT101" s="18"/>
      <c r="AU101" s="18">
        <f t="shared" si="79"/>
        <v>0</v>
      </c>
      <c r="AV101" s="18">
        <f t="shared" si="80"/>
        <v>0</v>
      </c>
      <c r="AW101" s="18">
        <f t="shared" si="81"/>
        <v>0</v>
      </c>
      <c r="AX101" s="18">
        <f t="shared" si="82"/>
        <v>0</v>
      </c>
      <c r="AY101" s="18">
        <f t="shared" si="83"/>
        <v>0</v>
      </c>
      <c r="AZ101" s="18">
        <f t="shared" si="84"/>
        <v>0</v>
      </c>
      <c r="BA101" s="18">
        <f t="shared" si="85"/>
        <v>0</v>
      </c>
      <c r="BB101" s="18">
        <f t="shared" si="86"/>
        <v>0</v>
      </c>
      <c r="BC101" s="18" t="str">
        <f t="shared" si="87"/>
        <v>بتروجيت</v>
      </c>
      <c r="BD101" s="18">
        <f t="shared" si="88"/>
        <v>0</v>
      </c>
      <c r="BE101" s="18">
        <f t="shared" si="89"/>
        <v>0</v>
      </c>
      <c r="BF101" s="18" t="str">
        <f t="shared" si="90"/>
        <v>المصري</v>
      </c>
      <c r="BG101" s="18">
        <f t="shared" si="91"/>
        <v>0</v>
      </c>
      <c r="BH101" s="18">
        <f t="shared" si="92"/>
        <v>0</v>
      </c>
    </row>
    <row r="102" spans="3:60" ht="22.5" customHeight="1">
      <c r="C102" s="64" t="s">
        <v>6</v>
      </c>
      <c r="D102" s="44"/>
      <c r="E102" s="44"/>
      <c r="F102" s="44"/>
      <c r="G102" s="37"/>
      <c r="H102" s="14" t="s">
        <v>34</v>
      </c>
      <c r="I102" s="37"/>
      <c r="J102" s="44" t="s">
        <v>11</v>
      </c>
      <c r="K102" s="44"/>
      <c r="L102" s="44"/>
      <c r="M102" s="45"/>
      <c r="P102" s="64" t="s">
        <v>3</v>
      </c>
      <c r="Q102" s="44"/>
      <c r="R102" s="44"/>
      <c r="S102" s="44"/>
      <c r="T102" s="37"/>
      <c r="U102" s="14" t="s">
        <v>34</v>
      </c>
      <c r="V102" s="37"/>
      <c r="W102" s="44" t="s">
        <v>1</v>
      </c>
      <c r="X102" s="44"/>
      <c r="Y102" s="44"/>
      <c r="Z102" s="45"/>
      <c r="AF102" s="18">
        <f t="shared" si="65"/>
        <v>0</v>
      </c>
      <c r="AG102" s="18">
        <f t="shared" si="66"/>
        <v>0</v>
      </c>
      <c r="AH102" s="18">
        <f t="shared" si="67"/>
        <v>0</v>
      </c>
      <c r="AI102" s="18">
        <f t="shared" si="68"/>
        <v>0</v>
      </c>
      <c r="AJ102" s="18">
        <f t="shared" si="69"/>
        <v>0</v>
      </c>
      <c r="AK102" s="18">
        <f t="shared" si="70"/>
        <v>0</v>
      </c>
      <c r="AL102" s="18">
        <f t="shared" si="71"/>
        <v>0</v>
      </c>
      <c r="AM102" s="18">
        <f t="shared" si="72"/>
        <v>0</v>
      </c>
      <c r="AN102" s="18" t="str">
        <f t="shared" si="73"/>
        <v>النصر للتعدين</v>
      </c>
      <c r="AO102" s="18">
        <f t="shared" si="74"/>
        <v>0</v>
      </c>
      <c r="AP102" s="18">
        <f t="shared" si="75"/>
        <v>0</v>
      </c>
      <c r="AQ102" s="18" t="str">
        <f t="shared" si="76"/>
        <v>طلائع الجيش</v>
      </c>
      <c r="AR102" s="18">
        <f t="shared" si="77"/>
        <v>0</v>
      </c>
      <c r="AS102" s="18">
        <f t="shared" si="78"/>
        <v>0</v>
      </c>
      <c r="AT102" s="18"/>
      <c r="AU102" s="18">
        <f t="shared" si="79"/>
        <v>0</v>
      </c>
      <c r="AV102" s="18">
        <f t="shared" si="80"/>
        <v>0</v>
      </c>
      <c r="AW102" s="18">
        <f t="shared" si="81"/>
        <v>0</v>
      </c>
      <c r="AX102" s="18">
        <f t="shared" si="82"/>
        <v>0</v>
      </c>
      <c r="AY102" s="18">
        <f t="shared" si="83"/>
        <v>0</v>
      </c>
      <c r="AZ102" s="18">
        <f t="shared" si="84"/>
        <v>0</v>
      </c>
      <c r="BA102" s="18">
        <f t="shared" si="85"/>
        <v>0</v>
      </c>
      <c r="BB102" s="18">
        <f t="shared" si="86"/>
        <v>0</v>
      </c>
      <c r="BC102" s="18" t="str">
        <f t="shared" si="87"/>
        <v>أسوان</v>
      </c>
      <c r="BD102" s="18">
        <f t="shared" si="88"/>
        <v>0</v>
      </c>
      <c r="BE102" s="18">
        <f t="shared" si="89"/>
        <v>0</v>
      </c>
      <c r="BF102" s="18" t="str">
        <f t="shared" si="90"/>
        <v>الزمالك</v>
      </c>
      <c r="BG102" s="18">
        <f t="shared" si="91"/>
        <v>0</v>
      </c>
      <c r="BH102" s="18">
        <f t="shared" si="92"/>
        <v>0</v>
      </c>
    </row>
    <row r="103" spans="3:60" ht="22.5" customHeight="1">
      <c r="C103" s="65" t="s">
        <v>8</v>
      </c>
      <c r="D103" s="66"/>
      <c r="E103" s="66"/>
      <c r="F103" s="66"/>
      <c r="G103" s="36"/>
      <c r="H103" s="13" t="s">
        <v>34</v>
      </c>
      <c r="I103" s="36"/>
      <c r="J103" s="66" t="s">
        <v>16</v>
      </c>
      <c r="K103" s="66"/>
      <c r="L103" s="66"/>
      <c r="M103" s="67"/>
      <c r="P103" s="65" t="s">
        <v>2</v>
      </c>
      <c r="Q103" s="66"/>
      <c r="R103" s="66"/>
      <c r="S103" s="66"/>
      <c r="T103" s="36"/>
      <c r="U103" s="13" t="s">
        <v>34</v>
      </c>
      <c r="V103" s="36"/>
      <c r="W103" s="66" t="s">
        <v>8</v>
      </c>
      <c r="X103" s="66"/>
      <c r="Y103" s="66"/>
      <c r="Z103" s="67"/>
      <c r="AF103" s="18">
        <f t="shared" si="65"/>
        <v>0</v>
      </c>
      <c r="AG103" s="18">
        <f t="shared" si="66"/>
        <v>0</v>
      </c>
      <c r="AH103" s="18">
        <f t="shared" si="67"/>
        <v>0</v>
      </c>
      <c r="AI103" s="18">
        <f t="shared" si="68"/>
        <v>0</v>
      </c>
      <c r="AJ103" s="18">
        <f t="shared" si="69"/>
        <v>0</v>
      </c>
      <c r="AK103" s="18">
        <f t="shared" si="70"/>
        <v>0</v>
      </c>
      <c r="AL103" s="18">
        <f t="shared" si="71"/>
        <v>0</v>
      </c>
      <c r="AM103" s="18">
        <f t="shared" si="72"/>
        <v>0</v>
      </c>
      <c r="AN103" s="18" t="str">
        <f t="shared" si="73"/>
        <v>الإسماعيلي</v>
      </c>
      <c r="AO103" s="18">
        <f t="shared" si="74"/>
        <v>0</v>
      </c>
      <c r="AP103" s="18">
        <f t="shared" si="75"/>
        <v>0</v>
      </c>
      <c r="AQ103" s="18" t="str">
        <f t="shared" si="76"/>
        <v>وادي دجلة</v>
      </c>
      <c r="AR103" s="18">
        <f t="shared" si="77"/>
        <v>0</v>
      </c>
      <c r="AS103" s="18">
        <f t="shared" si="78"/>
        <v>0</v>
      </c>
      <c r="AT103" s="18"/>
      <c r="AU103" s="18">
        <f t="shared" si="79"/>
        <v>0</v>
      </c>
      <c r="AV103" s="18">
        <f t="shared" si="80"/>
        <v>0</v>
      </c>
      <c r="AW103" s="18">
        <f t="shared" si="81"/>
        <v>0</v>
      </c>
      <c r="AX103" s="18">
        <f t="shared" si="82"/>
        <v>0</v>
      </c>
      <c r="AY103" s="18">
        <f t="shared" si="83"/>
        <v>0</v>
      </c>
      <c r="AZ103" s="18">
        <f t="shared" si="84"/>
        <v>0</v>
      </c>
      <c r="BA103" s="18">
        <f t="shared" si="85"/>
        <v>0</v>
      </c>
      <c r="BB103" s="18">
        <f t="shared" si="86"/>
        <v>0</v>
      </c>
      <c r="BC103" s="18" t="str">
        <f t="shared" si="87"/>
        <v>الداخلية</v>
      </c>
      <c r="BD103" s="18">
        <f t="shared" si="88"/>
        <v>0</v>
      </c>
      <c r="BE103" s="18">
        <f t="shared" si="89"/>
        <v>0</v>
      </c>
      <c r="BF103" s="18" t="str">
        <f t="shared" si="90"/>
        <v>الإسماعيلي</v>
      </c>
      <c r="BG103" s="18">
        <f t="shared" si="91"/>
        <v>0</v>
      </c>
      <c r="BH103" s="18">
        <f t="shared" si="92"/>
        <v>0</v>
      </c>
    </row>
    <row r="104" spans="3:60" ht="22.5" customHeight="1" thickBot="1">
      <c r="C104" s="63" t="s">
        <v>14</v>
      </c>
      <c r="D104" s="54"/>
      <c r="E104" s="54"/>
      <c r="F104" s="54"/>
      <c r="G104" s="38"/>
      <c r="H104" s="15" t="s">
        <v>34</v>
      </c>
      <c r="I104" s="38"/>
      <c r="J104" s="54" t="s">
        <v>18</v>
      </c>
      <c r="K104" s="54"/>
      <c r="L104" s="54"/>
      <c r="M104" s="55"/>
      <c r="P104" s="63" t="s">
        <v>16</v>
      </c>
      <c r="Q104" s="54"/>
      <c r="R104" s="54"/>
      <c r="S104" s="54"/>
      <c r="T104" s="38"/>
      <c r="U104" s="15" t="s">
        <v>34</v>
      </c>
      <c r="V104" s="38"/>
      <c r="W104" s="54" t="s">
        <v>14</v>
      </c>
      <c r="X104" s="54"/>
      <c r="Y104" s="54"/>
      <c r="Z104" s="55"/>
      <c r="AF104" s="18">
        <f t="shared" si="65"/>
        <v>0</v>
      </c>
      <c r="AG104" s="18">
        <f t="shared" si="66"/>
        <v>0</v>
      </c>
      <c r="AH104" s="18">
        <f t="shared" si="67"/>
        <v>0</v>
      </c>
      <c r="AI104" s="18">
        <f t="shared" si="68"/>
        <v>0</v>
      </c>
      <c r="AJ104" s="18">
        <f t="shared" si="69"/>
        <v>0</v>
      </c>
      <c r="AK104" s="18">
        <f t="shared" si="70"/>
        <v>0</v>
      </c>
      <c r="AL104" s="18">
        <f t="shared" si="71"/>
        <v>0</v>
      </c>
      <c r="AM104" s="18">
        <f t="shared" si="72"/>
        <v>0</v>
      </c>
      <c r="AN104" s="18" t="str">
        <f t="shared" si="73"/>
        <v>المقاولون العرب</v>
      </c>
      <c r="AO104" s="18">
        <f t="shared" si="74"/>
        <v>0</v>
      </c>
      <c r="AP104" s="18">
        <f t="shared" si="75"/>
        <v>0</v>
      </c>
      <c r="AQ104" s="18" t="str">
        <f t="shared" si="76"/>
        <v>طنطا</v>
      </c>
      <c r="AR104" s="18">
        <f t="shared" si="77"/>
        <v>0</v>
      </c>
      <c r="AS104" s="18">
        <f t="shared" si="78"/>
        <v>0</v>
      </c>
      <c r="AT104" s="18"/>
      <c r="AU104" s="18">
        <f t="shared" si="79"/>
        <v>0</v>
      </c>
      <c r="AV104" s="18">
        <f t="shared" si="80"/>
        <v>0</v>
      </c>
      <c r="AW104" s="18">
        <f t="shared" si="81"/>
        <v>0</v>
      </c>
      <c r="AX104" s="18">
        <f t="shared" si="82"/>
        <v>0</v>
      </c>
      <c r="AY104" s="18">
        <f t="shared" si="83"/>
        <v>0</v>
      </c>
      <c r="AZ104" s="18">
        <f t="shared" si="84"/>
        <v>0</v>
      </c>
      <c r="BA104" s="18">
        <f t="shared" si="85"/>
        <v>0</v>
      </c>
      <c r="BB104" s="18">
        <f t="shared" si="86"/>
        <v>0</v>
      </c>
      <c r="BC104" s="18" t="str">
        <f t="shared" si="87"/>
        <v>وادي دجلة</v>
      </c>
      <c r="BD104" s="18">
        <f t="shared" si="88"/>
        <v>0</v>
      </c>
      <c r="BE104" s="18">
        <f t="shared" si="89"/>
        <v>0</v>
      </c>
      <c r="BF104" s="18" t="str">
        <f t="shared" si="90"/>
        <v>المقاولون العرب</v>
      </c>
      <c r="BG104" s="18">
        <f t="shared" si="91"/>
        <v>0</v>
      </c>
      <c r="BH104" s="18">
        <f t="shared" si="92"/>
        <v>0</v>
      </c>
    </row>
    <row r="105" spans="3:60" ht="22.5" customHeight="1" thickBot="1"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</row>
    <row r="106" spans="3:60" ht="22.5" customHeight="1" thickBot="1">
      <c r="C106" s="68" t="s">
        <v>47</v>
      </c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P106" s="68" t="s">
        <v>48</v>
      </c>
      <c r="Q106" s="69"/>
      <c r="R106" s="69"/>
      <c r="S106" s="69"/>
      <c r="T106" s="69"/>
      <c r="U106" s="69"/>
      <c r="V106" s="69"/>
      <c r="W106" s="69"/>
      <c r="X106" s="69"/>
      <c r="Y106" s="69"/>
      <c r="Z106" s="70"/>
      <c r="AF106" s="18">
        <f t="shared" si="65"/>
        <v>0</v>
      </c>
      <c r="AG106" s="18">
        <f t="shared" si="66"/>
        <v>0</v>
      </c>
      <c r="AH106" s="18">
        <f t="shared" si="67"/>
        <v>0</v>
      </c>
      <c r="AI106" s="18">
        <f t="shared" si="68"/>
        <v>0</v>
      </c>
      <c r="AJ106" s="18">
        <f t="shared" si="69"/>
        <v>0</v>
      </c>
      <c r="AK106" s="18">
        <f t="shared" si="70"/>
        <v>0</v>
      </c>
      <c r="AL106" s="18">
        <f t="shared" si="71"/>
        <v>0</v>
      </c>
      <c r="AM106" s="18">
        <f t="shared" si="72"/>
        <v>0</v>
      </c>
      <c r="AN106" s="18" t="str">
        <f t="shared" si="73"/>
        <v>الأسبوع الخامس عشر</v>
      </c>
      <c r="AO106" s="18">
        <f t="shared" si="74"/>
        <v>0</v>
      </c>
      <c r="AP106" s="18">
        <f t="shared" si="75"/>
        <v>0</v>
      </c>
      <c r="AQ106" s="18">
        <f t="shared" si="76"/>
        <v>0</v>
      </c>
      <c r="AR106" s="18">
        <f t="shared" si="77"/>
        <v>0</v>
      </c>
      <c r="AS106" s="18">
        <f t="shared" si="78"/>
        <v>0</v>
      </c>
      <c r="AT106" s="18"/>
      <c r="AU106" s="18">
        <f t="shared" si="79"/>
        <v>0</v>
      </c>
      <c r="AV106" s="18">
        <f t="shared" si="80"/>
        <v>0</v>
      </c>
      <c r="AW106" s="18">
        <f t="shared" si="81"/>
        <v>0</v>
      </c>
      <c r="AX106" s="18">
        <f t="shared" si="82"/>
        <v>0</v>
      </c>
      <c r="AY106" s="18">
        <f t="shared" si="83"/>
        <v>0</v>
      </c>
      <c r="AZ106" s="18">
        <f t="shared" si="84"/>
        <v>0</v>
      </c>
      <c r="BA106" s="18">
        <f t="shared" si="85"/>
        <v>0</v>
      </c>
      <c r="BB106" s="18">
        <f t="shared" si="86"/>
        <v>0</v>
      </c>
      <c r="BC106" s="18" t="str">
        <f t="shared" si="87"/>
        <v>الأسبوع السادس عشر</v>
      </c>
      <c r="BD106" s="18">
        <f t="shared" si="88"/>
        <v>0</v>
      </c>
      <c r="BE106" s="18">
        <f t="shared" si="89"/>
        <v>0</v>
      </c>
      <c r="BF106" s="18">
        <f t="shared" si="90"/>
        <v>0</v>
      </c>
      <c r="BG106" s="18">
        <f t="shared" si="91"/>
        <v>0</v>
      </c>
      <c r="BH106" s="18">
        <f t="shared" si="92"/>
        <v>0</v>
      </c>
    </row>
    <row r="107" spans="3:60" ht="22.5" customHeight="1">
      <c r="C107" s="59" t="s">
        <v>14</v>
      </c>
      <c r="D107" s="60"/>
      <c r="E107" s="60"/>
      <c r="F107" s="60"/>
      <c r="G107" s="35"/>
      <c r="H107" s="12" t="s">
        <v>34</v>
      </c>
      <c r="I107" s="35"/>
      <c r="J107" s="60" t="s">
        <v>2</v>
      </c>
      <c r="K107" s="60"/>
      <c r="L107" s="60"/>
      <c r="M107" s="61"/>
      <c r="P107" s="59" t="s">
        <v>4</v>
      </c>
      <c r="Q107" s="60"/>
      <c r="R107" s="60"/>
      <c r="S107" s="60"/>
      <c r="T107" s="35"/>
      <c r="U107" s="12" t="s">
        <v>34</v>
      </c>
      <c r="V107" s="35"/>
      <c r="W107" s="60" t="s">
        <v>18</v>
      </c>
      <c r="X107" s="60"/>
      <c r="Y107" s="60"/>
      <c r="Z107" s="61"/>
      <c r="AF107" s="18">
        <f t="shared" si="65"/>
        <v>0</v>
      </c>
      <c r="AG107" s="18">
        <f t="shared" si="66"/>
        <v>0</v>
      </c>
      <c r="AH107" s="18">
        <f t="shared" si="67"/>
        <v>0</v>
      </c>
      <c r="AI107" s="18">
        <f t="shared" si="68"/>
        <v>0</v>
      </c>
      <c r="AJ107" s="18">
        <f t="shared" si="69"/>
        <v>0</v>
      </c>
      <c r="AK107" s="18">
        <f t="shared" si="70"/>
        <v>0</v>
      </c>
      <c r="AL107" s="18">
        <f t="shared" si="71"/>
        <v>0</v>
      </c>
      <c r="AM107" s="18">
        <f t="shared" si="72"/>
        <v>0</v>
      </c>
      <c r="AN107" s="18" t="str">
        <f t="shared" si="73"/>
        <v>المقاولون العرب</v>
      </c>
      <c r="AO107" s="18">
        <f t="shared" si="74"/>
        <v>0</v>
      </c>
      <c r="AP107" s="18">
        <f t="shared" si="75"/>
        <v>0</v>
      </c>
      <c r="AQ107" s="18" t="str">
        <f t="shared" si="76"/>
        <v>الداخلية</v>
      </c>
      <c r="AR107" s="18">
        <f t="shared" si="77"/>
        <v>0</v>
      </c>
      <c r="AS107" s="18">
        <f t="shared" si="78"/>
        <v>0</v>
      </c>
      <c r="AT107" s="18"/>
      <c r="AU107" s="18">
        <f t="shared" si="79"/>
        <v>0</v>
      </c>
      <c r="AV107" s="18">
        <f t="shared" si="80"/>
        <v>0</v>
      </c>
      <c r="AW107" s="18">
        <f t="shared" si="81"/>
        <v>0</v>
      </c>
      <c r="AX107" s="18">
        <f t="shared" si="82"/>
        <v>0</v>
      </c>
      <c r="AY107" s="18">
        <f t="shared" si="83"/>
        <v>0</v>
      </c>
      <c r="AZ107" s="18">
        <f t="shared" si="84"/>
        <v>0</v>
      </c>
      <c r="BA107" s="18">
        <f t="shared" si="85"/>
        <v>0</v>
      </c>
      <c r="BB107" s="18">
        <f t="shared" si="86"/>
        <v>0</v>
      </c>
      <c r="BC107" s="18" t="str">
        <f t="shared" si="87"/>
        <v>الشرقية</v>
      </c>
      <c r="BD107" s="18">
        <f t="shared" si="88"/>
        <v>0</v>
      </c>
      <c r="BE107" s="18">
        <f t="shared" si="89"/>
        <v>0</v>
      </c>
      <c r="BF107" s="18" t="str">
        <f t="shared" si="90"/>
        <v>طنطا</v>
      </c>
      <c r="BG107" s="18">
        <f t="shared" si="91"/>
        <v>0</v>
      </c>
      <c r="BH107" s="18">
        <f t="shared" si="92"/>
        <v>0</v>
      </c>
    </row>
    <row r="108" spans="3:60" ht="22.5" customHeight="1">
      <c r="C108" s="65" t="s">
        <v>8</v>
      </c>
      <c r="D108" s="66"/>
      <c r="E108" s="66"/>
      <c r="F108" s="66"/>
      <c r="G108" s="36"/>
      <c r="H108" s="13" t="s">
        <v>34</v>
      </c>
      <c r="I108" s="36"/>
      <c r="J108" s="66" t="s">
        <v>3</v>
      </c>
      <c r="K108" s="66"/>
      <c r="L108" s="66"/>
      <c r="M108" s="67"/>
      <c r="P108" s="65" t="s">
        <v>6</v>
      </c>
      <c r="Q108" s="66"/>
      <c r="R108" s="66"/>
      <c r="S108" s="66"/>
      <c r="T108" s="36"/>
      <c r="U108" s="13" t="s">
        <v>34</v>
      </c>
      <c r="V108" s="36"/>
      <c r="W108" s="66" t="s">
        <v>17</v>
      </c>
      <c r="X108" s="66"/>
      <c r="Y108" s="66"/>
      <c r="Z108" s="67"/>
      <c r="AF108" s="18">
        <f t="shared" si="65"/>
        <v>0</v>
      </c>
      <c r="AG108" s="18">
        <f t="shared" si="66"/>
        <v>0</v>
      </c>
      <c r="AH108" s="18">
        <f t="shared" si="67"/>
        <v>0</v>
      </c>
      <c r="AI108" s="18">
        <f t="shared" si="68"/>
        <v>0</v>
      </c>
      <c r="AJ108" s="18">
        <f t="shared" si="69"/>
        <v>0</v>
      </c>
      <c r="AK108" s="18">
        <f t="shared" si="70"/>
        <v>0</v>
      </c>
      <c r="AL108" s="18">
        <f t="shared" si="71"/>
        <v>0</v>
      </c>
      <c r="AM108" s="18">
        <f t="shared" si="72"/>
        <v>0</v>
      </c>
      <c r="AN108" s="18" t="str">
        <f t="shared" si="73"/>
        <v>الإسماعيلي</v>
      </c>
      <c r="AO108" s="18">
        <f t="shared" si="74"/>
        <v>0</v>
      </c>
      <c r="AP108" s="18">
        <f t="shared" si="75"/>
        <v>0</v>
      </c>
      <c r="AQ108" s="18" t="str">
        <f t="shared" si="76"/>
        <v>أسوان</v>
      </c>
      <c r="AR108" s="18">
        <f t="shared" si="77"/>
        <v>0</v>
      </c>
      <c r="AS108" s="18">
        <f t="shared" si="78"/>
        <v>0</v>
      </c>
      <c r="AT108" s="18"/>
      <c r="AU108" s="18">
        <f t="shared" si="79"/>
        <v>0</v>
      </c>
      <c r="AV108" s="18">
        <f t="shared" si="80"/>
        <v>0</v>
      </c>
      <c r="AW108" s="18">
        <f t="shared" si="81"/>
        <v>0</v>
      </c>
      <c r="AX108" s="18">
        <f t="shared" si="82"/>
        <v>0</v>
      </c>
      <c r="AY108" s="18">
        <f t="shared" si="83"/>
        <v>0</v>
      </c>
      <c r="AZ108" s="18">
        <f t="shared" si="84"/>
        <v>0</v>
      </c>
      <c r="BA108" s="18">
        <f t="shared" si="85"/>
        <v>0</v>
      </c>
      <c r="BB108" s="18">
        <f t="shared" si="86"/>
        <v>0</v>
      </c>
      <c r="BC108" s="18" t="str">
        <f t="shared" si="87"/>
        <v>النصر للتعدين</v>
      </c>
      <c r="BD108" s="18">
        <f t="shared" si="88"/>
        <v>0</v>
      </c>
      <c r="BE108" s="18">
        <f t="shared" si="89"/>
        <v>0</v>
      </c>
      <c r="BF108" s="18" t="str">
        <f t="shared" si="90"/>
        <v>مصر المقاصة</v>
      </c>
      <c r="BG108" s="18">
        <f t="shared" si="91"/>
        <v>0</v>
      </c>
      <c r="BH108" s="18">
        <f t="shared" si="92"/>
        <v>0</v>
      </c>
    </row>
    <row r="109" spans="3:60" ht="22.5" customHeight="1">
      <c r="C109" s="64" t="s">
        <v>1</v>
      </c>
      <c r="D109" s="44"/>
      <c r="E109" s="44"/>
      <c r="F109" s="44"/>
      <c r="G109" s="37"/>
      <c r="H109" s="14" t="s">
        <v>34</v>
      </c>
      <c r="I109" s="37"/>
      <c r="J109" s="44" t="s">
        <v>15</v>
      </c>
      <c r="K109" s="44"/>
      <c r="L109" s="44"/>
      <c r="M109" s="45"/>
      <c r="P109" s="64" t="s">
        <v>11</v>
      </c>
      <c r="Q109" s="44"/>
      <c r="R109" s="44"/>
      <c r="S109" s="44"/>
      <c r="T109" s="37"/>
      <c r="U109" s="14" t="s">
        <v>34</v>
      </c>
      <c r="V109" s="37"/>
      <c r="W109" s="44" t="s">
        <v>5</v>
      </c>
      <c r="X109" s="44"/>
      <c r="Y109" s="44"/>
      <c r="Z109" s="45"/>
      <c r="AF109" s="18">
        <f t="shared" si="65"/>
        <v>0</v>
      </c>
      <c r="AG109" s="18">
        <f t="shared" si="66"/>
        <v>0</v>
      </c>
      <c r="AH109" s="18">
        <f t="shared" si="67"/>
        <v>0</v>
      </c>
      <c r="AI109" s="18">
        <f t="shared" si="68"/>
        <v>0</v>
      </c>
      <c r="AJ109" s="18">
        <f t="shared" si="69"/>
        <v>0</v>
      </c>
      <c r="AK109" s="18">
        <f t="shared" si="70"/>
        <v>0</v>
      </c>
      <c r="AL109" s="18">
        <f t="shared" si="71"/>
        <v>0</v>
      </c>
      <c r="AM109" s="18">
        <f t="shared" si="72"/>
        <v>0</v>
      </c>
      <c r="AN109" s="18" t="str">
        <f t="shared" si="73"/>
        <v>الزمالك</v>
      </c>
      <c r="AO109" s="18">
        <f t="shared" si="74"/>
        <v>0</v>
      </c>
      <c r="AP109" s="18">
        <f t="shared" si="75"/>
        <v>0</v>
      </c>
      <c r="AQ109" s="18" t="str">
        <f t="shared" si="76"/>
        <v>بتروجيت</v>
      </c>
      <c r="AR109" s="18">
        <f t="shared" si="77"/>
        <v>0</v>
      </c>
      <c r="AS109" s="18">
        <f t="shared" si="78"/>
        <v>0</v>
      </c>
      <c r="AT109" s="18"/>
      <c r="AU109" s="18">
        <f t="shared" si="79"/>
        <v>0</v>
      </c>
      <c r="AV109" s="18">
        <f t="shared" si="80"/>
        <v>0</v>
      </c>
      <c r="AW109" s="18">
        <f t="shared" si="81"/>
        <v>0</v>
      </c>
      <c r="AX109" s="18">
        <f t="shared" si="82"/>
        <v>0</v>
      </c>
      <c r="AY109" s="18">
        <f t="shared" si="83"/>
        <v>0</v>
      </c>
      <c r="AZ109" s="18">
        <f t="shared" si="84"/>
        <v>0</v>
      </c>
      <c r="BA109" s="18">
        <f t="shared" si="85"/>
        <v>0</v>
      </c>
      <c r="BB109" s="18">
        <f t="shared" si="86"/>
        <v>0</v>
      </c>
      <c r="BC109" s="18" t="str">
        <f t="shared" si="87"/>
        <v>طلائع الجيش</v>
      </c>
      <c r="BD109" s="18">
        <f t="shared" si="88"/>
        <v>0</v>
      </c>
      <c r="BE109" s="18">
        <f t="shared" si="89"/>
        <v>0</v>
      </c>
      <c r="BF109" s="18" t="str">
        <f t="shared" si="90"/>
        <v>سموحة</v>
      </c>
      <c r="BG109" s="18">
        <f t="shared" si="91"/>
        <v>0</v>
      </c>
      <c r="BH109" s="18">
        <f t="shared" si="92"/>
        <v>0</v>
      </c>
    </row>
    <row r="110" spans="3:60" ht="22.5" customHeight="1">
      <c r="C110" s="65" t="s">
        <v>12</v>
      </c>
      <c r="D110" s="66"/>
      <c r="E110" s="66"/>
      <c r="F110" s="66"/>
      <c r="G110" s="36"/>
      <c r="H110" s="13" t="s">
        <v>34</v>
      </c>
      <c r="I110" s="36"/>
      <c r="J110" s="66" t="s">
        <v>13</v>
      </c>
      <c r="K110" s="66"/>
      <c r="L110" s="66"/>
      <c r="M110" s="67"/>
      <c r="P110" s="65" t="s">
        <v>9</v>
      </c>
      <c r="Q110" s="66"/>
      <c r="R110" s="66"/>
      <c r="S110" s="66"/>
      <c r="T110" s="36"/>
      <c r="U110" s="13" t="s">
        <v>34</v>
      </c>
      <c r="V110" s="36"/>
      <c r="W110" s="66" t="s">
        <v>7</v>
      </c>
      <c r="X110" s="66"/>
      <c r="Y110" s="66"/>
      <c r="Z110" s="67"/>
      <c r="AF110" s="18">
        <f t="shared" si="65"/>
        <v>0</v>
      </c>
      <c r="AG110" s="18">
        <f t="shared" si="66"/>
        <v>0</v>
      </c>
      <c r="AH110" s="18">
        <f t="shared" si="67"/>
        <v>0</v>
      </c>
      <c r="AI110" s="18">
        <f t="shared" si="68"/>
        <v>0</v>
      </c>
      <c r="AJ110" s="18">
        <f t="shared" si="69"/>
        <v>0</v>
      </c>
      <c r="AK110" s="18">
        <f t="shared" si="70"/>
        <v>0</v>
      </c>
      <c r="AL110" s="18">
        <f t="shared" si="71"/>
        <v>0</v>
      </c>
      <c r="AM110" s="18">
        <f t="shared" si="72"/>
        <v>0</v>
      </c>
      <c r="AN110" s="18" t="str">
        <f t="shared" si="73"/>
        <v>المصري</v>
      </c>
      <c r="AO110" s="18">
        <f t="shared" si="74"/>
        <v>0</v>
      </c>
      <c r="AP110" s="18">
        <f t="shared" si="75"/>
        <v>0</v>
      </c>
      <c r="AQ110" s="18" t="str">
        <f t="shared" si="76"/>
        <v>الإتحاد السكندري</v>
      </c>
      <c r="AR110" s="18">
        <f t="shared" si="77"/>
        <v>0</v>
      </c>
      <c r="AS110" s="18">
        <f t="shared" si="78"/>
        <v>0</v>
      </c>
      <c r="AT110" s="18"/>
      <c r="AU110" s="18">
        <f t="shared" si="79"/>
        <v>0</v>
      </c>
      <c r="AV110" s="18">
        <f t="shared" si="80"/>
        <v>0</v>
      </c>
      <c r="AW110" s="18">
        <f t="shared" si="81"/>
        <v>0</v>
      </c>
      <c r="AX110" s="18">
        <f t="shared" si="82"/>
        <v>0</v>
      </c>
      <c r="AY110" s="18">
        <f t="shared" si="83"/>
        <v>0</v>
      </c>
      <c r="AZ110" s="18">
        <f t="shared" si="84"/>
        <v>0</v>
      </c>
      <c r="BA110" s="18">
        <f t="shared" si="85"/>
        <v>0</v>
      </c>
      <c r="BB110" s="18">
        <f t="shared" si="86"/>
        <v>0</v>
      </c>
      <c r="BC110" s="18" t="str">
        <f t="shared" si="87"/>
        <v>الإنتاج الحربي</v>
      </c>
      <c r="BD110" s="18">
        <f t="shared" si="88"/>
        <v>0</v>
      </c>
      <c r="BE110" s="18">
        <f t="shared" si="89"/>
        <v>0</v>
      </c>
      <c r="BF110" s="18" t="str">
        <f t="shared" si="90"/>
        <v>إنبي</v>
      </c>
      <c r="BG110" s="18">
        <f t="shared" si="91"/>
        <v>0</v>
      </c>
      <c r="BH110" s="18">
        <f t="shared" si="92"/>
        <v>0</v>
      </c>
    </row>
    <row r="111" spans="3:60" ht="22.5" customHeight="1">
      <c r="C111" s="64" t="s">
        <v>7</v>
      </c>
      <c r="D111" s="44"/>
      <c r="E111" s="44"/>
      <c r="F111" s="44"/>
      <c r="G111" s="37"/>
      <c r="H111" s="14" t="s">
        <v>34</v>
      </c>
      <c r="I111" s="37"/>
      <c r="J111" s="44" t="s">
        <v>10</v>
      </c>
      <c r="K111" s="44"/>
      <c r="L111" s="44"/>
      <c r="M111" s="45"/>
      <c r="P111" s="64" t="s">
        <v>10</v>
      </c>
      <c r="Q111" s="44"/>
      <c r="R111" s="44"/>
      <c r="S111" s="44"/>
      <c r="T111" s="37"/>
      <c r="U111" s="14" t="s">
        <v>34</v>
      </c>
      <c r="V111" s="37"/>
      <c r="W111" s="44" t="s">
        <v>12</v>
      </c>
      <c r="X111" s="44"/>
      <c r="Y111" s="44"/>
      <c r="Z111" s="45"/>
      <c r="AF111" s="18">
        <f t="shared" si="65"/>
        <v>0</v>
      </c>
      <c r="AG111" s="18">
        <f t="shared" si="66"/>
        <v>0</v>
      </c>
      <c r="AH111" s="18">
        <f t="shared" si="67"/>
        <v>0</v>
      </c>
      <c r="AI111" s="18">
        <f t="shared" si="68"/>
        <v>0</v>
      </c>
      <c r="AJ111" s="18">
        <f t="shared" si="69"/>
        <v>0</v>
      </c>
      <c r="AK111" s="18">
        <f t="shared" si="70"/>
        <v>0</v>
      </c>
      <c r="AL111" s="18">
        <f t="shared" si="71"/>
        <v>0</v>
      </c>
      <c r="AM111" s="18">
        <f t="shared" si="72"/>
        <v>0</v>
      </c>
      <c r="AN111" s="18" t="str">
        <f t="shared" si="73"/>
        <v>إنبي</v>
      </c>
      <c r="AO111" s="18">
        <f t="shared" si="74"/>
        <v>0</v>
      </c>
      <c r="AP111" s="18">
        <f t="shared" si="75"/>
        <v>0</v>
      </c>
      <c r="AQ111" s="18" t="str">
        <f t="shared" si="76"/>
        <v>الأهلي</v>
      </c>
      <c r="AR111" s="18">
        <f t="shared" si="77"/>
        <v>0</v>
      </c>
      <c r="AS111" s="18">
        <f t="shared" si="78"/>
        <v>0</v>
      </c>
      <c r="AT111" s="18"/>
      <c r="AU111" s="18">
        <f t="shared" si="79"/>
        <v>0</v>
      </c>
      <c r="AV111" s="18">
        <f t="shared" si="80"/>
        <v>0</v>
      </c>
      <c r="AW111" s="18">
        <f t="shared" si="81"/>
        <v>0</v>
      </c>
      <c r="AX111" s="18">
        <f t="shared" si="82"/>
        <v>0</v>
      </c>
      <c r="AY111" s="18">
        <f t="shared" si="83"/>
        <v>0</v>
      </c>
      <c r="AZ111" s="18">
        <f t="shared" si="84"/>
        <v>0</v>
      </c>
      <c r="BA111" s="18">
        <f t="shared" si="85"/>
        <v>0</v>
      </c>
      <c r="BB111" s="18">
        <f t="shared" si="86"/>
        <v>0</v>
      </c>
      <c r="BC111" s="18" t="str">
        <f t="shared" si="87"/>
        <v>الأهلي</v>
      </c>
      <c r="BD111" s="18">
        <f t="shared" si="88"/>
        <v>0</v>
      </c>
      <c r="BE111" s="18">
        <f t="shared" si="89"/>
        <v>0</v>
      </c>
      <c r="BF111" s="18" t="str">
        <f t="shared" si="90"/>
        <v>المصري</v>
      </c>
      <c r="BG111" s="18">
        <f t="shared" si="91"/>
        <v>0</v>
      </c>
      <c r="BH111" s="18">
        <f t="shared" si="92"/>
        <v>0</v>
      </c>
    </row>
    <row r="112" spans="3:60" ht="22.5" customHeight="1">
      <c r="C112" s="65" t="s">
        <v>5</v>
      </c>
      <c r="D112" s="66"/>
      <c r="E112" s="66"/>
      <c r="F112" s="66"/>
      <c r="G112" s="36"/>
      <c r="H112" s="13" t="s">
        <v>34</v>
      </c>
      <c r="I112" s="36"/>
      <c r="J112" s="66" t="s">
        <v>9</v>
      </c>
      <c r="K112" s="66"/>
      <c r="L112" s="66"/>
      <c r="M112" s="67"/>
      <c r="P112" s="65" t="s">
        <v>13</v>
      </c>
      <c r="Q112" s="66"/>
      <c r="R112" s="66"/>
      <c r="S112" s="66"/>
      <c r="T112" s="36"/>
      <c r="U112" s="13" t="s">
        <v>34</v>
      </c>
      <c r="V112" s="36"/>
      <c r="W112" s="66" t="s">
        <v>1</v>
      </c>
      <c r="X112" s="66"/>
      <c r="Y112" s="66"/>
      <c r="Z112" s="67"/>
      <c r="AF112" s="18">
        <f t="shared" si="65"/>
        <v>0</v>
      </c>
      <c r="AG112" s="18">
        <f t="shared" si="66"/>
        <v>0</v>
      </c>
      <c r="AH112" s="18">
        <f t="shared" si="67"/>
        <v>0</v>
      </c>
      <c r="AI112" s="18">
        <f t="shared" si="68"/>
        <v>0</v>
      </c>
      <c r="AJ112" s="18">
        <f t="shared" si="69"/>
        <v>0</v>
      </c>
      <c r="AK112" s="18">
        <f t="shared" si="70"/>
        <v>0</v>
      </c>
      <c r="AL112" s="18">
        <f t="shared" si="71"/>
        <v>0</v>
      </c>
      <c r="AM112" s="18">
        <f t="shared" si="72"/>
        <v>0</v>
      </c>
      <c r="AN112" s="18" t="str">
        <f t="shared" si="73"/>
        <v>سموحة</v>
      </c>
      <c r="AO112" s="18">
        <f t="shared" si="74"/>
        <v>0</v>
      </c>
      <c r="AP112" s="18">
        <f t="shared" si="75"/>
        <v>0</v>
      </c>
      <c r="AQ112" s="18" t="str">
        <f t="shared" si="76"/>
        <v>الإنتاج الحربي</v>
      </c>
      <c r="AR112" s="18">
        <f t="shared" si="77"/>
        <v>0</v>
      </c>
      <c r="AS112" s="18">
        <f t="shared" si="78"/>
        <v>0</v>
      </c>
      <c r="AT112" s="18"/>
      <c r="AU112" s="18">
        <f t="shared" si="79"/>
        <v>0</v>
      </c>
      <c r="AV112" s="18">
        <f t="shared" si="80"/>
        <v>0</v>
      </c>
      <c r="AW112" s="18">
        <f t="shared" si="81"/>
        <v>0</v>
      </c>
      <c r="AX112" s="18">
        <f t="shared" si="82"/>
        <v>0</v>
      </c>
      <c r="AY112" s="18">
        <f t="shared" si="83"/>
        <v>0</v>
      </c>
      <c r="AZ112" s="18">
        <f t="shared" si="84"/>
        <v>0</v>
      </c>
      <c r="BA112" s="18">
        <f t="shared" si="85"/>
        <v>0</v>
      </c>
      <c r="BB112" s="18">
        <f t="shared" si="86"/>
        <v>0</v>
      </c>
      <c r="BC112" s="18" t="str">
        <f t="shared" si="87"/>
        <v>الإتحاد السكندري</v>
      </c>
      <c r="BD112" s="18">
        <f t="shared" si="88"/>
        <v>0</v>
      </c>
      <c r="BE112" s="18">
        <f t="shared" si="89"/>
        <v>0</v>
      </c>
      <c r="BF112" s="18" t="str">
        <f t="shared" si="90"/>
        <v>الزمالك</v>
      </c>
      <c r="BG112" s="18">
        <f t="shared" si="91"/>
        <v>0</v>
      </c>
      <c r="BH112" s="18">
        <f t="shared" si="92"/>
        <v>0</v>
      </c>
    </row>
    <row r="113" spans="2:60" ht="22.5" customHeight="1">
      <c r="C113" s="64" t="s">
        <v>17</v>
      </c>
      <c r="D113" s="44"/>
      <c r="E113" s="44"/>
      <c r="F113" s="44"/>
      <c r="G113" s="37"/>
      <c r="H113" s="14" t="s">
        <v>34</v>
      </c>
      <c r="I113" s="37"/>
      <c r="J113" s="44" t="s">
        <v>11</v>
      </c>
      <c r="K113" s="44"/>
      <c r="L113" s="44"/>
      <c r="M113" s="45"/>
      <c r="P113" s="64" t="s">
        <v>15</v>
      </c>
      <c r="Q113" s="44"/>
      <c r="R113" s="44"/>
      <c r="S113" s="44"/>
      <c r="T113" s="37"/>
      <c r="U113" s="14" t="s">
        <v>34</v>
      </c>
      <c r="V113" s="37"/>
      <c r="W113" s="44" t="s">
        <v>8</v>
      </c>
      <c r="X113" s="44"/>
      <c r="Y113" s="44"/>
      <c r="Z113" s="45"/>
      <c r="AF113" s="18">
        <f t="shared" si="65"/>
        <v>0</v>
      </c>
      <c r="AG113" s="18">
        <f t="shared" si="66"/>
        <v>0</v>
      </c>
      <c r="AH113" s="18">
        <f t="shared" si="67"/>
        <v>0</v>
      </c>
      <c r="AI113" s="18">
        <f t="shared" si="68"/>
        <v>0</v>
      </c>
      <c r="AJ113" s="18">
        <f t="shared" si="69"/>
        <v>0</v>
      </c>
      <c r="AK113" s="18">
        <f t="shared" si="70"/>
        <v>0</v>
      </c>
      <c r="AL113" s="18">
        <f t="shared" si="71"/>
        <v>0</v>
      </c>
      <c r="AM113" s="18">
        <f t="shared" si="72"/>
        <v>0</v>
      </c>
      <c r="AN113" s="18" t="str">
        <f t="shared" si="73"/>
        <v>مصر المقاصة</v>
      </c>
      <c r="AO113" s="18">
        <f t="shared" si="74"/>
        <v>0</v>
      </c>
      <c r="AP113" s="18">
        <f t="shared" si="75"/>
        <v>0</v>
      </c>
      <c r="AQ113" s="18" t="str">
        <f t="shared" si="76"/>
        <v>طلائع الجيش</v>
      </c>
      <c r="AR113" s="18">
        <f t="shared" si="77"/>
        <v>0</v>
      </c>
      <c r="AS113" s="18">
        <f t="shared" si="78"/>
        <v>0</v>
      </c>
      <c r="AT113" s="18"/>
      <c r="AU113" s="18">
        <f t="shared" si="79"/>
        <v>0</v>
      </c>
      <c r="AV113" s="18">
        <f t="shared" si="80"/>
        <v>0</v>
      </c>
      <c r="AW113" s="18">
        <f t="shared" si="81"/>
        <v>0</v>
      </c>
      <c r="AX113" s="18">
        <f t="shared" si="82"/>
        <v>0</v>
      </c>
      <c r="AY113" s="18">
        <f t="shared" si="83"/>
        <v>0</v>
      </c>
      <c r="AZ113" s="18">
        <f t="shared" si="84"/>
        <v>0</v>
      </c>
      <c r="BA113" s="18">
        <f t="shared" si="85"/>
        <v>0</v>
      </c>
      <c r="BB113" s="18">
        <f t="shared" si="86"/>
        <v>0</v>
      </c>
      <c r="BC113" s="18" t="str">
        <f t="shared" si="87"/>
        <v>بتروجيت</v>
      </c>
      <c r="BD113" s="18">
        <f t="shared" si="88"/>
        <v>0</v>
      </c>
      <c r="BE113" s="18">
        <f t="shared" si="89"/>
        <v>0</v>
      </c>
      <c r="BF113" s="18" t="str">
        <f t="shared" si="90"/>
        <v>الإسماعيلي</v>
      </c>
      <c r="BG113" s="18">
        <f t="shared" si="91"/>
        <v>0</v>
      </c>
      <c r="BH113" s="18">
        <f t="shared" si="92"/>
        <v>0</v>
      </c>
    </row>
    <row r="114" spans="2:60" ht="22.5" customHeight="1">
      <c r="C114" s="65" t="s">
        <v>4</v>
      </c>
      <c r="D114" s="66"/>
      <c r="E114" s="66"/>
      <c r="F114" s="66"/>
      <c r="G114" s="36"/>
      <c r="H114" s="13" t="s">
        <v>34</v>
      </c>
      <c r="I114" s="36"/>
      <c r="J114" s="66" t="s">
        <v>6</v>
      </c>
      <c r="K114" s="66"/>
      <c r="L114" s="66"/>
      <c r="M114" s="67"/>
      <c r="P114" s="65" t="s">
        <v>3</v>
      </c>
      <c r="Q114" s="66"/>
      <c r="R114" s="66"/>
      <c r="S114" s="66"/>
      <c r="T114" s="36"/>
      <c r="U114" s="13" t="s">
        <v>34</v>
      </c>
      <c r="V114" s="36"/>
      <c r="W114" s="66" t="s">
        <v>14</v>
      </c>
      <c r="X114" s="66"/>
      <c r="Y114" s="66"/>
      <c r="Z114" s="67"/>
      <c r="AF114" s="18">
        <f t="shared" si="65"/>
        <v>0</v>
      </c>
      <c r="AG114" s="18">
        <f t="shared" si="66"/>
        <v>0</v>
      </c>
      <c r="AH114" s="18">
        <f t="shared" si="67"/>
        <v>0</v>
      </c>
      <c r="AI114" s="18">
        <f t="shared" si="68"/>
        <v>0</v>
      </c>
      <c r="AJ114" s="18">
        <f t="shared" si="69"/>
        <v>0</v>
      </c>
      <c r="AK114" s="18">
        <f t="shared" si="70"/>
        <v>0</v>
      </c>
      <c r="AL114" s="18">
        <f t="shared" si="71"/>
        <v>0</v>
      </c>
      <c r="AM114" s="18">
        <f t="shared" si="72"/>
        <v>0</v>
      </c>
      <c r="AN114" s="18" t="str">
        <f t="shared" si="73"/>
        <v>الشرقية</v>
      </c>
      <c r="AO114" s="18">
        <f t="shared" si="74"/>
        <v>0</v>
      </c>
      <c r="AP114" s="18">
        <f t="shared" si="75"/>
        <v>0</v>
      </c>
      <c r="AQ114" s="18" t="str">
        <f t="shared" si="76"/>
        <v>النصر للتعدين</v>
      </c>
      <c r="AR114" s="18">
        <f t="shared" si="77"/>
        <v>0</v>
      </c>
      <c r="AS114" s="18">
        <f t="shared" si="78"/>
        <v>0</v>
      </c>
      <c r="AT114" s="18"/>
      <c r="AU114" s="18">
        <f t="shared" si="79"/>
        <v>0</v>
      </c>
      <c r="AV114" s="18">
        <f t="shared" si="80"/>
        <v>0</v>
      </c>
      <c r="AW114" s="18">
        <f t="shared" si="81"/>
        <v>0</v>
      </c>
      <c r="AX114" s="18">
        <f t="shared" si="82"/>
        <v>0</v>
      </c>
      <c r="AY114" s="18">
        <f t="shared" si="83"/>
        <v>0</v>
      </c>
      <c r="AZ114" s="18">
        <f t="shared" si="84"/>
        <v>0</v>
      </c>
      <c r="BA114" s="18">
        <f t="shared" si="85"/>
        <v>0</v>
      </c>
      <c r="BB114" s="18">
        <f t="shared" si="86"/>
        <v>0</v>
      </c>
      <c r="BC114" s="18" t="str">
        <f t="shared" si="87"/>
        <v>أسوان</v>
      </c>
      <c r="BD114" s="18">
        <f t="shared" si="88"/>
        <v>0</v>
      </c>
      <c r="BE114" s="18">
        <f t="shared" si="89"/>
        <v>0</v>
      </c>
      <c r="BF114" s="18" t="str">
        <f t="shared" si="90"/>
        <v>المقاولون العرب</v>
      </c>
      <c r="BG114" s="18">
        <f t="shared" si="91"/>
        <v>0</v>
      </c>
      <c r="BH114" s="18">
        <f t="shared" si="92"/>
        <v>0</v>
      </c>
    </row>
    <row r="115" spans="2:60" ht="22.5" customHeight="1" thickBot="1">
      <c r="C115" s="63" t="s">
        <v>16</v>
      </c>
      <c r="D115" s="54"/>
      <c r="E115" s="54"/>
      <c r="F115" s="54"/>
      <c r="G115" s="38"/>
      <c r="H115" s="15" t="s">
        <v>34</v>
      </c>
      <c r="I115" s="38"/>
      <c r="J115" s="54" t="s">
        <v>18</v>
      </c>
      <c r="K115" s="54"/>
      <c r="L115" s="54"/>
      <c r="M115" s="55"/>
      <c r="P115" s="63" t="s">
        <v>2</v>
      </c>
      <c r="Q115" s="54"/>
      <c r="R115" s="54"/>
      <c r="S115" s="54"/>
      <c r="T115" s="38"/>
      <c r="U115" s="15" t="s">
        <v>34</v>
      </c>
      <c r="V115" s="38"/>
      <c r="W115" s="54" t="s">
        <v>16</v>
      </c>
      <c r="X115" s="54"/>
      <c r="Y115" s="54"/>
      <c r="Z115" s="55"/>
      <c r="AF115" s="18">
        <f t="shared" si="65"/>
        <v>0</v>
      </c>
      <c r="AG115" s="18">
        <f t="shared" si="66"/>
        <v>0</v>
      </c>
      <c r="AH115" s="18">
        <f t="shared" si="67"/>
        <v>0</v>
      </c>
      <c r="AI115" s="18">
        <f t="shared" si="68"/>
        <v>0</v>
      </c>
      <c r="AJ115" s="18">
        <f t="shared" si="69"/>
        <v>0</v>
      </c>
      <c r="AK115" s="18">
        <f t="shared" si="70"/>
        <v>0</v>
      </c>
      <c r="AL115" s="18">
        <f t="shared" si="71"/>
        <v>0</v>
      </c>
      <c r="AM115" s="18">
        <f t="shared" si="72"/>
        <v>0</v>
      </c>
      <c r="AN115" s="18" t="str">
        <f t="shared" si="73"/>
        <v>وادي دجلة</v>
      </c>
      <c r="AO115" s="18">
        <f t="shared" si="74"/>
        <v>0</v>
      </c>
      <c r="AP115" s="18">
        <f t="shared" si="75"/>
        <v>0</v>
      </c>
      <c r="AQ115" s="18" t="str">
        <f t="shared" si="76"/>
        <v>طنطا</v>
      </c>
      <c r="AR115" s="18">
        <f t="shared" si="77"/>
        <v>0</v>
      </c>
      <c r="AS115" s="18">
        <f t="shared" si="78"/>
        <v>0</v>
      </c>
      <c r="AT115" s="18"/>
      <c r="AU115" s="18">
        <f t="shared" si="79"/>
        <v>0</v>
      </c>
      <c r="AV115" s="18">
        <f t="shared" si="80"/>
        <v>0</v>
      </c>
      <c r="AW115" s="18">
        <f t="shared" si="81"/>
        <v>0</v>
      </c>
      <c r="AX115" s="18">
        <f t="shared" si="82"/>
        <v>0</v>
      </c>
      <c r="AY115" s="18">
        <f t="shared" si="83"/>
        <v>0</v>
      </c>
      <c r="AZ115" s="18">
        <f t="shared" si="84"/>
        <v>0</v>
      </c>
      <c r="BA115" s="18">
        <f t="shared" si="85"/>
        <v>0</v>
      </c>
      <c r="BB115" s="18">
        <f t="shared" si="86"/>
        <v>0</v>
      </c>
      <c r="BC115" s="18" t="str">
        <f t="shared" si="87"/>
        <v>الداخلية</v>
      </c>
      <c r="BD115" s="18">
        <f t="shared" si="88"/>
        <v>0</v>
      </c>
      <c r="BE115" s="18">
        <f t="shared" si="89"/>
        <v>0</v>
      </c>
      <c r="BF115" s="18" t="str">
        <f t="shared" si="90"/>
        <v>وادي دجلة</v>
      </c>
      <c r="BG115" s="18">
        <f t="shared" si="91"/>
        <v>0</v>
      </c>
      <c r="BH115" s="18">
        <f t="shared" si="92"/>
        <v>0</v>
      </c>
    </row>
    <row r="116" spans="2:60" ht="22.5" customHeight="1" thickBot="1"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</row>
    <row r="117" spans="2:60" ht="22.5" customHeight="1" thickBot="1">
      <c r="C117" s="68" t="s">
        <v>49</v>
      </c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AF117" s="18">
        <f t="shared" si="65"/>
        <v>0</v>
      </c>
      <c r="AG117" s="18">
        <f t="shared" si="66"/>
        <v>0</v>
      </c>
      <c r="AH117" s="18">
        <f t="shared" si="67"/>
        <v>0</v>
      </c>
      <c r="AI117" s="18">
        <f t="shared" si="68"/>
        <v>0</v>
      </c>
      <c r="AJ117" s="18">
        <f t="shared" si="69"/>
        <v>0</v>
      </c>
      <c r="AK117" s="18">
        <f t="shared" si="70"/>
        <v>0</v>
      </c>
      <c r="AL117" s="18">
        <f t="shared" si="71"/>
        <v>0</v>
      </c>
      <c r="AM117" s="18">
        <f t="shared" si="72"/>
        <v>0</v>
      </c>
      <c r="AN117" s="18" t="str">
        <f t="shared" si="73"/>
        <v>الأسبوع السابع عشر</v>
      </c>
      <c r="AO117" s="18">
        <f t="shared" si="74"/>
        <v>0</v>
      </c>
      <c r="AP117" s="18">
        <f t="shared" si="75"/>
        <v>0</v>
      </c>
      <c r="AQ117" s="18">
        <f t="shared" si="76"/>
        <v>0</v>
      </c>
      <c r="AR117" s="18">
        <f t="shared" si="77"/>
        <v>0</v>
      </c>
      <c r="AS117" s="18">
        <f t="shared" si="78"/>
        <v>0</v>
      </c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</row>
    <row r="118" spans="2:60" ht="22.5" customHeight="1">
      <c r="C118" s="59" t="s">
        <v>18</v>
      </c>
      <c r="D118" s="60"/>
      <c r="E118" s="60"/>
      <c r="F118" s="60"/>
      <c r="G118" s="35"/>
      <c r="H118" s="12" t="s">
        <v>34</v>
      </c>
      <c r="I118" s="35"/>
      <c r="J118" s="60" t="s">
        <v>2</v>
      </c>
      <c r="K118" s="60"/>
      <c r="L118" s="60"/>
      <c r="M118" s="61"/>
      <c r="AF118" s="18">
        <f t="shared" si="65"/>
        <v>0</v>
      </c>
      <c r="AG118" s="18">
        <f t="shared" si="66"/>
        <v>0</v>
      </c>
      <c r="AH118" s="18">
        <f t="shared" si="67"/>
        <v>0</v>
      </c>
      <c r="AI118" s="18">
        <f t="shared" si="68"/>
        <v>0</v>
      </c>
      <c r="AJ118" s="18">
        <f t="shared" si="69"/>
        <v>0</v>
      </c>
      <c r="AK118" s="18">
        <f t="shared" si="70"/>
        <v>0</v>
      </c>
      <c r="AL118" s="18">
        <f t="shared" si="71"/>
        <v>0</v>
      </c>
      <c r="AM118" s="18">
        <f t="shared" si="72"/>
        <v>0</v>
      </c>
      <c r="AN118" s="18" t="str">
        <f t="shared" si="73"/>
        <v>طنطا</v>
      </c>
      <c r="AO118" s="18">
        <f t="shared" si="74"/>
        <v>0</v>
      </c>
      <c r="AP118" s="18">
        <f t="shared" si="75"/>
        <v>0</v>
      </c>
      <c r="AQ118" s="18" t="str">
        <f t="shared" si="76"/>
        <v>الداخلية</v>
      </c>
      <c r="AR118" s="18">
        <f t="shared" si="77"/>
        <v>0</v>
      </c>
      <c r="AS118" s="18">
        <f t="shared" si="78"/>
        <v>0</v>
      </c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</row>
    <row r="119" spans="2:60" ht="22.5" customHeight="1">
      <c r="C119" s="65" t="s">
        <v>16</v>
      </c>
      <c r="D119" s="66"/>
      <c r="E119" s="66"/>
      <c r="F119" s="66"/>
      <c r="G119" s="36"/>
      <c r="H119" s="13" t="s">
        <v>34</v>
      </c>
      <c r="I119" s="36"/>
      <c r="J119" s="66" t="s">
        <v>3</v>
      </c>
      <c r="K119" s="66"/>
      <c r="L119" s="66"/>
      <c r="M119" s="67"/>
      <c r="AF119" s="18">
        <f t="shared" si="65"/>
        <v>0</v>
      </c>
      <c r="AG119" s="18">
        <f t="shared" si="66"/>
        <v>0</v>
      </c>
      <c r="AH119" s="18">
        <f t="shared" si="67"/>
        <v>0</v>
      </c>
      <c r="AI119" s="18">
        <f t="shared" si="68"/>
        <v>0</v>
      </c>
      <c r="AJ119" s="18">
        <f t="shared" si="69"/>
        <v>0</v>
      </c>
      <c r="AK119" s="18">
        <f t="shared" si="70"/>
        <v>0</v>
      </c>
      <c r="AL119" s="18">
        <f t="shared" si="71"/>
        <v>0</v>
      </c>
      <c r="AM119" s="18">
        <f t="shared" si="72"/>
        <v>0</v>
      </c>
      <c r="AN119" s="18" t="str">
        <f t="shared" si="73"/>
        <v>وادي دجلة</v>
      </c>
      <c r="AO119" s="18">
        <f t="shared" si="74"/>
        <v>0</v>
      </c>
      <c r="AP119" s="18">
        <f t="shared" si="75"/>
        <v>0</v>
      </c>
      <c r="AQ119" s="18" t="str">
        <f t="shared" si="76"/>
        <v>أسوان</v>
      </c>
      <c r="AR119" s="18">
        <f t="shared" si="77"/>
        <v>0</v>
      </c>
      <c r="AS119" s="18">
        <f t="shared" si="78"/>
        <v>0</v>
      </c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</row>
    <row r="120" spans="2:60" ht="22.5" customHeight="1">
      <c r="C120" s="64" t="s">
        <v>14</v>
      </c>
      <c r="D120" s="44"/>
      <c r="E120" s="44"/>
      <c r="F120" s="44"/>
      <c r="G120" s="37"/>
      <c r="H120" s="14" t="s">
        <v>34</v>
      </c>
      <c r="I120" s="37"/>
      <c r="J120" s="44" t="s">
        <v>15</v>
      </c>
      <c r="K120" s="44"/>
      <c r="L120" s="44"/>
      <c r="M120" s="45"/>
      <c r="AF120" s="18">
        <f t="shared" si="65"/>
        <v>0</v>
      </c>
      <c r="AG120" s="18">
        <f t="shared" si="66"/>
        <v>0</v>
      </c>
      <c r="AH120" s="18">
        <f t="shared" si="67"/>
        <v>0</v>
      </c>
      <c r="AI120" s="18">
        <f t="shared" si="68"/>
        <v>0</v>
      </c>
      <c r="AJ120" s="18">
        <f t="shared" si="69"/>
        <v>0</v>
      </c>
      <c r="AK120" s="18">
        <f t="shared" si="70"/>
        <v>0</v>
      </c>
      <c r="AL120" s="18">
        <f t="shared" si="71"/>
        <v>0</v>
      </c>
      <c r="AM120" s="18">
        <f t="shared" si="72"/>
        <v>0</v>
      </c>
      <c r="AN120" s="18" t="str">
        <f t="shared" si="73"/>
        <v>المقاولون العرب</v>
      </c>
      <c r="AO120" s="18">
        <f t="shared" si="74"/>
        <v>0</v>
      </c>
      <c r="AP120" s="18">
        <f t="shared" si="75"/>
        <v>0</v>
      </c>
      <c r="AQ120" s="18" t="str">
        <f t="shared" si="76"/>
        <v>بتروجيت</v>
      </c>
      <c r="AR120" s="18">
        <f t="shared" si="77"/>
        <v>0</v>
      </c>
      <c r="AS120" s="18">
        <f t="shared" si="78"/>
        <v>0</v>
      </c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</row>
    <row r="121" spans="2:60" ht="22.5" customHeight="1">
      <c r="C121" s="65" t="s">
        <v>8</v>
      </c>
      <c r="D121" s="66"/>
      <c r="E121" s="66"/>
      <c r="F121" s="66"/>
      <c r="G121" s="36"/>
      <c r="H121" s="13" t="s">
        <v>34</v>
      </c>
      <c r="I121" s="36"/>
      <c r="J121" s="66" t="s">
        <v>13</v>
      </c>
      <c r="K121" s="66"/>
      <c r="L121" s="66"/>
      <c r="M121" s="67"/>
      <c r="AF121" s="18">
        <f t="shared" si="65"/>
        <v>0</v>
      </c>
      <c r="AG121" s="18">
        <f t="shared" si="66"/>
        <v>0</v>
      </c>
      <c r="AH121" s="18">
        <f t="shared" si="67"/>
        <v>0</v>
      </c>
      <c r="AI121" s="18">
        <f t="shared" si="68"/>
        <v>0</v>
      </c>
      <c r="AJ121" s="18">
        <f t="shared" si="69"/>
        <v>0</v>
      </c>
      <c r="AK121" s="18">
        <f t="shared" si="70"/>
        <v>0</v>
      </c>
      <c r="AL121" s="18">
        <f t="shared" si="71"/>
        <v>0</v>
      </c>
      <c r="AM121" s="18">
        <f t="shared" si="72"/>
        <v>0</v>
      </c>
      <c r="AN121" s="18" t="str">
        <f t="shared" si="73"/>
        <v>الإسماعيلي</v>
      </c>
      <c r="AO121" s="18">
        <f t="shared" si="74"/>
        <v>0</v>
      </c>
      <c r="AP121" s="18">
        <f t="shared" si="75"/>
        <v>0</v>
      </c>
      <c r="AQ121" s="18" t="str">
        <f t="shared" si="76"/>
        <v>الإتحاد السكندري</v>
      </c>
      <c r="AR121" s="18">
        <f t="shared" si="77"/>
        <v>0</v>
      </c>
      <c r="AS121" s="18">
        <f t="shared" si="78"/>
        <v>0</v>
      </c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</row>
    <row r="122" spans="2:60" ht="22.5" customHeight="1">
      <c r="C122" s="64" t="s">
        <v>1</v>
      </c>
      <c r="D122" s="44"/>
      <c r="E122" s="44"/>
      <c r="F122" s="44"/>
      <c r="G122" s="37"/>
      <c r="H122" s="14" t="s">
        <v>34</v>
      </c>
      <c r="I122" s="37"/>
      <c r="J122" s="44" t="s">
        <v>10</v>
      </c>
      <c r="K122" s="44"/>
      <c r="L122" s="44"/>
      <c r="M122" s="45"/>
      <c r="AF122" s="18">
        <f t="shared" si="65"/>
        <v>0</v>
      </c>
      <c r="AG122" s="18">
        <f t="shared" si="66"/>
        <v>0</v>
      </c>
      <c r="AH122" s="18">
        <f t="shared" si="67"/>
        <v>0</v>
      </c>
      <c r="AI122" s="18">
        <f t="shared" si="68"/>
        <v>0</v>
      </c>
      <c r="AJ122" s="18">
        <f t="shared" si="69"/>
        <v>0</v>
      </c>
      <c r="AK122" s="18">
        <f t="shared" si="70"/>
        <v>0</v>
      </c>
      <c r="AL122" s="18">
        <f t="shared" si="71"/>
        <v>0</v>
      </c>
      <c r="AM122" s="18">
        <f t="shared" si="72"/>
        <v>0</v>
      </c>
      <c r="AN122" s="18" t="str">
        <f t="shared" si="73"/>
        <v>الزمالك</v>
      </c>
      <c r="AO122" s="18">
        <f t="shared" si="74"/>
        <v>0</v>
      </c>
      <c r="AP122" s="18">
        <f t="shared" si="75"/>
        <v>0</v>
      </c>
      <c r="AQ122" s="18" t="str">
        <f t="shared" si="76"/>
        <v>الأهلي</v>
      </c>
      <c r="AR122" s="18">
        <f t="shared" si="77"/>
        <v>0</v>
      </c>
      <c r="AS122" s="18">
        <f t="shared" si="78"/>
        <v>0</v>
      </c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</row>
    <row r="123" spans="2:60" ht="22.5" customHeight="1">
      <c r="C123" s="65" t="s">
        <v>12</v>
      </c>
      <c r="D123" s="66"/>
      <c r="E123" s="66"/>
      <c r="F123" s="66"/>
      <c r="G123" s="36"/>
      <c r="H123" s="13" t="s">
        <v>34</v>
      </c>
      <c r="I123" s="36"/>
      <c r="J123" s="66" t="s">
        <v>9</v>
      </c>
      <c r="K123" s="66"/>
      <c r="L123" s="66"/>
      <c r="M123" s="67"/>
      <c r="AF123" s="18">
        <f t="shared" si="65"/>
        <v>0</v>
      </c>
      <c r="AG123" s="18">
        <f t="shared" si="66"/>
        <v>0</v>
      </c>
      <c r="AH123" s="18">
        <f t="shared" si="67"/>
        <v>0</v>
      </c>
      <c r="AI123" s="18">
        <f t="shared" si="68"/>
        <v>0</v>
      </c>
      <c r="AJ123" s="18">
        <f t="shared" si="69"/>
        <v>0</v>
      </c>
      <c r="AK123" s="18">
        <f t="shared" si="70"/>
        <v>0</v>
      </c>
      <c r="AL123" s="18">
        <f t="shared" si="71"/>
        <v>0</v>
      </c>
      <c r="AM123" s="18">
        <f t="shared" si="72"/>
        <v>0</v>
      </c>
      <c r="AN123" s="18" t="str">
        <f t="shared" si="73"/>
        <v>المصري</v>
      </c>
      <c r="AO123" s="18">
        <f t="shared" si="74"/>
        <v>0</v>
      </c>
      <c r="AP123" s="18">
        <f t="shared" si="75"/>
        <v>0</v>
      </c>
      <c r="AQ123" s="18" t="str">
        <f t="shared" si="76"/>
        <v>الإنتاج الحربي</v>
      </c>
      <c r="AR123" s="18">
        <f t="shared" si="77"/>
        <v>0</v>
      </c>
      <c r="AS123" s="18">
        <f t="shared" si="78"/>
        <v>0</v>
      </c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</row>
    <row r="124" spans="2:60" ht="22.5" customHeight="1">
      <c r="C124" s="64" t="s">
        <v>7</v>
      </c>
      <c r="D124" s="44"/>
      <c r="E124" s="44"/>
      <c r="F124" s="44"/>
      <c r="G124" s="37"/>
      <c r="H124" s="14" t="s">
        <v>34</v>
      </c>
      <c r="I124" s="37"/>
      <c r="J124" s="44" t="s">
        <v>11</v>
      </c>
      <c r="K124" s="44"/>
      <c r="L124" s="44"/>
      <c r="M124" s="45"/>
      <c r="AF124" s="18">
        <f t="shared" si="65"/>
        <v>0</v>
      </c>
      <c r="AG124" s="18">
        <f t="shared" si="66"/>
        <v>0</v>
      </c>
      <c r="AH124" s="18">
        <f t="shared" si="67"/>
        <v>0</v>
      </c>
      <c r="AI124" s="18">
        <f t="shared" si="68"/>
        <v>0</v>
      </c>
      <c r="AJ124" s="18">
        <f t="shared" si="69"/>
        <v>0</v>
      </c>
      <c r="AK124" s="18">
        <f t="shared" si="70"/>
        <v>0</v>
      </c>
      <c r="AL124" s="18">
        <f t="shared" si="71"/>
        <v>0</v>
      </c>
      <c r="AM124" s="18">
        <f t="shared" si="72"/>
        <v>0</v>
      </c>
      <c r="AN124" s="18" t="str">
        <f t="shared" si="73"/>
        <v>إنبي</v>
      </c>
      <c r="AO124" s="18">
        <f t="shared" si="74"/>
        <v>0</v>
      </c>
      <c r="AP124" s="18">
        <f t="shared" si="75"/>
        <v>0</v>
      </c>
      <c r="AQ124" s="18" t="str">
        <f t="shared" si="76"/>
        <v>طلائع الجيش</v>
      </c>
      <c r="AR124" s="18">
        <f t="shared" si="77"/>
        <v>0</v>
      </c>
      <c r="AS124" s="18">
        <f t="shared" si="78"/>
        <v>0</v>
      </c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</row>
    <row r="125" spans="2:60" ht="22.5" customHeight="1">
      <c r="C125" s="65" t="s">
        <v>5</v>
      </c>
      <c r="D125" s="66"/>
      <c r="E125" s="66"/>
      <c r="F125" s="66"/>
      <c r="G125" s="36"/>
      <c r="H125" s="13" t="s">
        <v>34</v>
      </c>
      <c r="I125" s="36"/>
      <c r="J125" s="66" t="s">
        <v>6</v>
      </c>
      <c r="K125" s="66"/>
      <c r="L125" s="66"/>
      <c r="M125" s="67"/>
      <c r="AF125" s="18">
        <f t="shared" si="65"/>
        <v>0</v>
      </c>
      <c r="AG125" s="18">
        <f t="shared" si="66"/>
        <v>0</v>
      </c>
      <c r="AH125" s="18">
        <f t="shared" si="67"/>
        <v>0</v>
      </c>
      <c r="AI125" s="18">
        <f t="shared" si="68"/>
        <v>0</v>
      </c>
      <c r="AJ125" s="18">
        <f t="shared" si="69"/>
        <v>0</v>
      </c>
      <c r="AK125" s="18">
        <f t="shared" si="70"/>
        <v>0</v>
      </c>
      <c r="AL125" s="18">
        <f t="shared" si="71"/>
        <v>0</v>
      </c>
      <c r="AM125" s="18">
        <f t="shared" si="72"/>
        <v>0</v>
      </c>
      <c r="AN125" s="18" t="str">
        <f t="shared" si="73"/>
        <v>سموحة</v>
      </c>
      <c r="AO125" s="18">
        <f t="shared" si="74"/>
        <v>0</v>
      </c>
      <c r="AP125" s="18">
        <f t="shared" si="75"/>
        <v>0</v>
      </c>
      <c r="AQ125" s="18" t="str">
        <f t="shared" si="76"/>
        <v>النصر للتعدين</v>
      </c>
      <c r="AR125" s="18">
        <f t="shared" si="77"/>
        <v>0</v>
      </c>
      <c r="AS125" s="18">
        <f t="shared" si="78"/>
        <v>0</v>
      </c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</row>
    <row r="126" spans="2:60" ht="22.5" customHeight="1" thickBot="1">
      <c r="C126" s="63" t="s">
        <v>17</v>
      </c>
      <c r="D126" s="54"/>
      <c r="E126" s="54"/>
      <c r="F126" s="54"/>
      <c r="G126" s="38"/>
      <c r="H126" s="15" t="s">
        <v>34</v>
      </c>
      <c r="I126" s="38"/>
      <c r="J126" s="54" t="s">
        <v>4</v>
      </c>
      <c r="K126" s="54"/>
      <c r="L126" s="54"/>
      <c r="M126" s="55"/>
      <c r="AF126" s="18">
        <f t="shared" si="65"/>
        <v>0</v>
      </c>
      <c r="AG126" s="18">
        <f t="shared" si="66"/>
        <v>0</v>
      </c>
      <c r="AH126" s="18">
        <f t="shared" si="67"/>
        <v>0</v>
      </c>
      <c r="AI126" s="18">
        <f t="shared" si="68"/>
        <v>0</v>
      </c>
      <c r="AJ126" s="18">
        <f t="shared" si="69"/>
        <v>0</v>
      </c>
      <c r="AK126" s="18">
        <f t="shared" si="70"/>
        <v>0</v>
      </c>
      <c r="AL126" s="18">
        <f t="shared" si="71"/>
        <v>0</v>
      </c>
      <c r="AM126" s="18">
        <f t="shared" si="72"/>
        <v>0</v>
      </c>
      <c r="AN126" s="18" t="str">
        <f t="shared" si="73"/>
        <v>مصر المقاصة</v>
      </c>
      <c r="AO126" s="18">
        <f t="shared" si="74"/>
        <v>0</v>
      </c>
      <c r="AP126" s="18">
        <f t="shared" si="75"/>
        <v>0</v>
      </c>
      <c r="AQ126" s="18" t="str">
        <f t="shared" si="76"/>
        <v>الشرقية</v>
      </c>
      <c r="AR126" s="18">
        <f t="shared" si="77"/>
        <v>0</v>
      </c>
      <c r="AS126" s="18">
        <f t="shared" si="78"/>
        <v>0</v>
      </c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</row>
    <row r="127" spans="2:60" ht="22.5" customHeight="1"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</row>
    <row r="128" spans="2:60" ht="22.5" customHeight="1">
      <c r="B128" s="123" t="s">
        <v>50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</row>
    <row r="129" spans="3:60" ht="22.5" customHeight="1" thickBot="1">
      <c r="M129" s="11"/>
      <c r="N129" s="11"/>
      <c r="O129" s="11"/>
      <c r="P129" s="11"/>
      <c r="Q129" s="11"/>
      <c r="R129" s="11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</row>
    <row r="130" spans="3:60" ht="22.5" customHeight="1" thickBot="1">
      <c r="C130" s="56" t="s">
        <v>32</v>
      </c>
      <c r="D130" s="57"/>
      <c r="E130" s="57"/>
      <c r="F130" s="57"/>
      <c r="G130" s="57"/>
      <c r="H130" s="57"/>
      <c r="I130" s="57"/>
      <c r="J130" s="57"/>
      <c r="K130" s="57"/>
      <c r="L130" s="57"/>
      <c r="M130" s="58"/>
      <c r="P130" s="56" t="s">
        <v>33</v>
      </c>
      <c r="Q130" s="57"/>
      <c r="R130" s="57"/>
      <c r="S130" s="57"/>
      <c r="T130" s="57"/>
      <c r="U130" s="57"/>
      <c r="V130" s="57"/>
      <c r="W130" s="57"/>
      <c r="X130" s="57"/>
      <c r="Y130" s="57"/>
      <c r="Z130" s="58"/>
      <c r="AF130" s="18">
        <f t="shared" si="65"/>
        <v>0</v>
      </c>
      <c r="AG130" s="18">
        <f t="shared" si="66"/>
        <v>0</v>
      </c>
      <c r="AH130" s="18">
        <f t="shared" si="67"/>
        <v>0</v>
      </c>
      <c r="AI130" s="18">
        <f t="shared" si="68"/>
        <v>0</v>
      </c>
      <c r="AJ130" s="18">
        <f t="shared" si="69"/>
        <v>0</v>
      </c>
      <c r="AK130" s="18">
        <f t="shared" si="70"/>
        <v>0</v>
      </c>
      <c r="AL130" s="18">
        <f t="shared" si="71"/>
        <v>0</v>
      </c>
      <c r="AM130" s="18">
        <f t="shared" si="72"/>
        <v>0</v>
      </c>
      <c r="AN130" s="18" t="str">
        <f t="shared" si="73"/>
        <v>الأسبوع الأول</v>
      </c>
      <c r="AO130" s="18">
        <f t="shared" si="74"/>
        <v>0</v>
      </c>
      <c r="AP130" s="18">
        <f t="shared" si="75"/>
        <v>0</v>
      </c>
      <c r="AQ130" s="18">
        <f t="shared" si="76"/>
        <v>0</v>
      </c>
      <c r="AR130" s="18">
        <f t="shared" si="77"/>
        <v>0</v>
      </c>
      <c r="AS130" s="18">
        <f t="shared" si="78"/>
        <v>0</v>
      </c>
      <c r="AT130" s="18"/>
      <c r="AU130" s="18">
        <f t="shared" si="79"/>
        <v>0</v>
      </c>
      <c r="AV130" s="18">
        <f t="shared" si="80"/>
        <v>0</v>
      </c>
      <c r="AW130" s="18">
        <f t="shared" si="81"/>
        <v>0</v>
      </c>
      <c r="AX130" s="18">
        <f t="shared" si="82"/>
        <v>0</v>
      </c>
      <c r="AY130" s="18">
        <f t="shared" si="83"/>
        <v>0</v>
      </c>
      <c r="AZ130" s="18">
        <f t="shared" si="84"/>
        <v>0</v>
      </c>
      <c r="BA130" s="18">
        <f t="shared" si="85"/>
        <v>0</v>
      </c>
      <c r="BB130" s="18">
        <f t="shared" si="86"/>
        <v>0</v>
      </c>
      <c r="BC130" s="18" t="str">
        <f t="shared" si="87"/>
        <v>الأسبوع الثاني</v>
      </c>
      <c r="BD130" s="18">
        <f t="shared" si="88"/>
        <v>0</v>
      </c>
      <c r="BE130" s="18">
        <f t="shared" si="89"/>
        <v>0</v>
      </c>
      <c r="BF130" s="18">
        <f t="shared" si="90"/>
        <v>0</v>
      </c>
      <c r="BG130" s="18">
        <f t="shared" si="91"/>
        <v>0</v>
      </c>
      <c r="BH130" s="18">
        <f t="shared" si="92"/>
        <v>0</v>
      </c>
    </row>
    <row r="131" spans="3:60" ht="22.5" customHeight="1">
      <c r="C131" s="59" t="s">
        <v>9</v>
      </c>
      <c r="D131" s="60"/>
      <c r="E131" s="60"/>
      <c r="F131" s="60"/>
      <c r="G131" s="35"/>
      <c r="H131" s="12" t="s">
        <v>34</v>
      </c>
      <c r="I131" s="35"/>
      <c r="J131" s="60" t="s">
        <v>1</v>
      </c>
      <c r="K131" s="60"/>
      <c r="L131" s="60"/>
      <c r="M131" s="61"/>
      <c r="P131" s="59" t="s">
        <v>3</v>
      </c>
      <c r="Q131" s="60"/>
      <c r="R131" s="60"/>
      <c r="S131" s="60"/>
      <c r="T131" s="35"/>
      <c r="U131" s="12" t="s">
        <v>34</v>
      </c>
      <c r="V131" s="35"/>
      <c r="W131" s="60" t="s">
        <v>18</v>
      </c>
      <c r="X131" s="60"/>
      <c r="Y131" s="60"/>
      <c r="Z131" s="61"/>
      <c r="AF131" s="18">
        <f t="shared" si="65"/>
        <v>0</v>
      </c>
      <c r="AG131" s="18">
        <f t="shared" si="66"/>
        <v>0</v>
      </c>
      <c r="AH131" s="18">
        <f t="shared" si="67"/>
        <v>0</v>
      </c>
      <c r="AI131" s="18">
        <f t="shared" si="68"/>
        <v>0</v>
      </c>
      <c r="AJ131" s="18">
        <f t="shared" si="69"/>
        <v>0</v>
      </c>
      <c r="AK131" s="18">
        <f t="shared" si="70"/>
        <v>0</v>
      </c>
      <c r="AL131" s="18">
        <f t="shared" si="71"/>
        <v>0</v>
      </c>
      <c r="AM131" s="18">
        <f t="shared" si="72"/>
        <v>0</v>
      </c>
      <c r="AN131" s="18" t="str">
        <f t="shared" si="73"/>
        <v>الإنتاج الحربي</v>
      </c>
      <c r="AO131" s="18">
        <f t="shared" si="74"/>
        <v>0</v>
      </c>
      <c r="AP131" s="18">
        <f t="shared" si="75"/>
        <v>0</v>
      </c>
      <c r="AQ131" s="18" t="str">
        <f t="shared" si="76"/>
        <v>الزمالك</v>
      </c>
      <c r="AR131" s="18">
        <f t="shared" si="77"/>
        <v>0</v>
      </c>
      <c r="AS131" s="18">
        <f t="shared" si="78"/>
        <v>0</v>
      </c>
      <c r="AT131" s="18"/>
      <c r="AU131" s="18">
        <f t="shared" si="79"/>
        <v>0</v>
      </c>
      <c r="AV131" s="18">
        <f t="shared" si="80"/>
        <v>0</v>
      </c>
      <c r="AW131" s="18">
        <f t="shared" si="81"/>
        <v>0</v>
      </c>
      <c r="AX131" s="18">
        <f t="shared" si="82"/>
        <v>0</v>
      </c>
      <c r="AY131" s="18">
        <f t="shared" si="83"/>
        <v>0</v>
      </c>
      <c r="AZ131" s="18">
        <f t="shared" si="84"/>
        <v>0</v>
      </c>
      <c r="BA131" s="18">
        <f t="shared" si="85"/>
        <v>0</v>
      </c>
      <c r="BB131" s="18">
        <f t="shared" si="86"/>
        <v>0</v>
      </c>
      <c r="BC131" s="18" t="str">
        <f t="shared" si="87"/>
        <v>أسوان</v>
      </c>
      <c r="BD131" s="18">
        <f t="shared" si="88"/>
        <v>0</v>
      </c>
      <c r="BE131" s="18">
        <f t="shared" si="89"/>
        <v>0</v>
      </c>
      <c r="BF131" s="18" t="str">
        <f t="shared" si="90"/>
        <v>طنطا</v>
      </c>
      <c r="BG131" s="18">
        <f t="shared" si="91"/>
        <v>0</v>
      </c>
      <c r="BH131" s="18">
        <f t="shared" si="92"/>
        <v>0</v>
      </c>
    </row>
    <row r="132" spans="3:60" ht="22.5" customHeight="1">
      <c r="C132" s="46" t="s">
        <v>10</v>
      </c>
      <c r="D132" s="47"/>
      <c r="E132" s="47"/>
      <c r="F132" s="48"/>
      <c r="G132" s="39"/>
      <c r="H132" s="17" t="s">
        <v>34</v>
      </c>
      <c r="I132" s="39"/>
      <c r="J132" s="49" t="s">
        <v>8</v>
      </c>
      <c r="K132" s="49"/>
      <c r="L132" s="49"/>
      <c r="M132" s="50"/>
      <c r="P132" s="62" t="s">
        <v>15</v>
      </c>
      <c r="Q132" s="49"/>
      <c r="R132" s="49"/>
      <c r="S132" s="49"/>
      <c r="T132" s="39"/>
      <c r="U132" s="17" t="s">
        <v>34</v>
      </c>
      <c r="V132" s="39"/>
      <c r="W132" s="49" t="s">
        <v>2</v>
      </c>
      <c r="X132" s="49"/>
      <c r="Y132" s="49"/>
      <c r="Z132" s="50"/>
      <c r="AF132" s="18">
        <f t="shared" si="65"/>
        <v>0</v>
      </c>
      <c r="AG132" s="18">
        <f t="shared" si="66"/>
        <v>0</v>
      </c>
      <c r="AH132" s="18">
        <f t="shared" si="67"/>
        <v>0</v>
      </c>
      <c r="AI132" s="18">
        <f t="shared" si="68"/>
        <v>0</v>
      </c>
      <c r="AJ132" s="18">
        <f t="shared" si="69"/>
        <v>0</v>
      </c>
      <c r="AK132" s="18">
        <f t="shared" si="70"/>
        <v>0</v>
      </c>
      <c r="AL132" s="18">
        <f t="shared" si="71"/>
        <v>0</v>
      </c>
      <c r="AM132" s="18">
        <f t="shared" si="72"/>
        <v>0</v>
      </c>
      <c r="AN132" s="18" t="str">
        <f t="shared" si="73"/>
        <v>الأهلي</v>
      </c>
      <c r="AO132" s="18">
        <f t="shared" si="74"/>
        <v>0</v>
      </c>
      <c r="AP132" s="18">
        <f t="shared" si="75"/>
        <v>0</v>
      </c>
      <c r="AQ132" s="18" t="str">
        <f t="shared" si="76"/>
        <v>الإسماعيلي</v>
      </c>
      <c r="AR132" s="18">
        <f t="shared" si="77"/>
        <v>0</v>
      </c>
      <c r="AS132" s="18">
        <f t="shared" si="78"/>
        <v>0</v>
      </c>
      <c r="AT132" s="18"/>
      <c r="AU132" s="18">
        <f t="shared" si="79"/>
        <v>0</v>
      </c>
      <c r="AV132" s="18">
        <f t="shared" si="80"/>
        <v>0</v>
      </c>
      <c r="AW132" s="18">
        <f t="shared" si="81"/>
        <v>0</v>
      </c>
      <c r="AX132" s="18">
        <f t="shared" si="82"/>
        <v>0</v>
      </c>
      <c r="AY132" s="18">
        <f t="shared" si="83"/>
        <v>0</v>
      </c>
      <c r="AZ132" s="18">
        <f t="shared" si="84"/>
        <v>0</v>
      </c>
      <c r="BA132" s="18">
        <f t="shared" si="85"/>
        <v>0</v>
      </c>
      <c r="BB132" s="18">
        <f t="shared" si="86"/>
        <v>0</v>
      </c>
      <c r="BC132" s="18" t="str">
        <f t="shared" si="87"/>
        <v>بتروجيت</v>
      </c>
      <c r="BD132" s="18">
        <f t="shared" si="88"/>
        <v>0</v>
      </c>
      <c r="BE132" s="18">
        <f t="shared" si="89"/>
        <v>0</v>
      </c>
      <c r="BF132" s="18" t="str">
        <f t="shared" si="90"/>
        <v>الداخلية</v>
      </c>
      <c r="BG132" s="18">
        <f t="shared" si="91"/>
        <v>0</v>
      </c>
      <c r="BH132" s="18">
        <f t="shared" si="92"/>
        <v>0</v>
      </c>
    </row>
    <row r="133" spans="3:60" ht="22.5" customHeight="1">
      <c r="C133" s="41" t="s">
        <v>3</v>
      </c>
      <c r="D133" s="42"/>
      <c r="E133" s="42"/>
      <c r="F133" s="43"/>
      <c r="G133" s="37"/>
      <c r="H133" s="14" t="s">
        <v>34</v>
      </c>
      <c r="I133" s="37"/>
      <c r="J133" s="44" t="s">
        <v>2</v>
      </c>
      <c r="K133" s="44"/>
      <c r="L133" s="44"/>
      <c r="M133" s="45"/>
      <c r="P133" s="64" t="s">
        <v>13</v>
      </c>
      <c r="Q133" s="44"/>
      <c r="R133" s="44"/>
      <c r="S133" s="44"/>
      <c r="T133" s="37"/>
      <c r="U133" s="14" t="s">
        <v>34</v>
      </c>
      <c r="V133" s="37"/>
      <c r="W133" s="44" t="s">
        <v>16</v>
      </c>
      <c r="X133" s="44"/>
      <c r="Y133" s="44"/>
      <c r="Z133" s="45"/>
      <c r="AF133" s="18">
        <f t="shared" si="65"/>
        <v>0</v>
      </c>
      <c r="AG133" s="18">
        <f t="shared" si="66"/>
        <v>0</v>
      </c>
      <c r="AH133" s="18">
        <f t="shared" si="67"/>
        <v>0</v>
      </c>
      <c r="AI133" s="18">
        <f t="shared" si="68"/>
        <v>0</v>
      </c>
      <c r="AJ133" s="18">
        <f t="shared" si="69"/>
        <v>0</v>
      </c>
      <c r="AK133" s="18">
        <f t="shared" si="70"/>
        <v>0</v>
      </c>
      <c r="AL133" s="18">
        <f t="shared" si="71"/>
        <v>0</v>
      </c>
      <c r="AM133" s="18">
        <f t="shared" si="72"/>
        <v>0</v>
      </c>
      <c r="AN133" s="18" t="str">
        <f t="shared" si="73"/>
        <v>أسوان</v>
      </c>
      <c r="AO133" s="18">
        <f t="shared" si="74"/>
        <v>0</v>
      </c>
      <c r="AP133" s="18">
        <f t="shared" si="75"/>
        <v>0</v>
      </c>
      <c r="AQ133" s="18" t="str">
        <f t="shared" si="76"/>
        <v>الداخلية</v>
      </c>
      <c r="AR133" s="18">
        <f t="shared" si="77"/>
        <v>0</v>
      </c>
      <c r="AS133" s="18">
        <f t="shared" si="78"/>
        <v>0</v>
      </c>
      <c r="AT133" s="18"/>
      <c r="AU133" s="18">
        <f t="shared" si="79"/>
        <v>0</v>
      </c>
      <c r="AV133" s="18">
        <f t="shared" si="80"/>
        <v>0</v>
      </c>
      <c r="AW133" s="18">
        <f t="shared" si="81"/>
        <v>0</v>
      </c>
      <c r="AX133" s="18">
        <f t="shared" si="82"/>
        <v>0</v>
      </c>
      <c r="AY133" s="18">
        <f t="shared" si="83"/>
        <v>0</v>
      </c>
      <c r="AZ133" s="18">
        <f t="shared" si="84"/>
        <v>0</v>
      </c>
      <c r="BA133" s="18">
        <f t="shared" si="85"/>
        <v>0</v>
      </c>
      <c r="BB133" s="18">
        <f t="shared" si="86"/>
        <v>0</v>
      </c>
      <c r="BC133" s="18" t="str">
        <f t="shared" si="87"/>
        <v>الإتحاد السكندري</v>
      </c>
      <c r="BD133" s="18">
        <f t="shared" si="88"/>
        <v>0</v>
      </c>
      <c r="BE133" s="18">
        <f t="shared" si="89"/>
        <v>0</v>
      </c>
      <c r="BF133" s="18" t="str">
        <f t="shared" si="90"/>
        <v>وادي دجلة</v>
      </c>
      <c r="BG133" s="18">
        <f t="shared" si="91"/>
        <v>0</v>
      </c>
      <c r="BH133" s="18">
        <f t="shared" si="92"/>
        <v>0</v>
      </c>
    </row>
    <row r="134" spans="3:60" ht="22.5" customHeight="1">
      <c r="C134" s="46" t="s">
        <v>5</v>
      </c>
      <c r="D134" s="47"/>
      <c r="E134" s="47"/>
      <c r="F134" s="48"/>
      <c r="G134" s="39"/>
      <c r="H134" s="17" t="s">
        <v>34</v>
      </c>
      <c r="I134" s="39"/>
      <c r="J134" s="49" t="s">
        <v>4</v>
      </c>
      <c r="K134" s="49"/>
      <c r="L134" s="49"/>
      <c r="M134" s="50"/>
      <c r="P134" s="62" t="s">
        <v>10</v>
      </c>
      <c r="Q134" s="49"/>
      <c r="R134" s="49"/>
      <c r="S134" s="49"/>
      <c r="T134" s="39"/>
      <c r="U134" s="17" t="s">
        <v>34</v>
      </c>
      <c r="V134" s="39"/>
      <c r="W134" s="49" t="s">
        <v>14</v>
      </c>
      <c r="X134" s="49"/>
      <c r="Y134" s="49"/>
      <c r="Z134" s="50"/>
      <c r="AF134" s="18">
        <f t="shared" si="65"/>
        <v>0</v>
      </c>
      <c r="AG134" s="18">
        <f t="shared" si="66"/>
        <v>0</v>
      </c>
      <c r="AH134" s="18">
        <f t="shared" si="67"/>
        <v>0</v>
      </c>
      <c r="AI134" s="18">
        <f t="shared" si="68"/>
        <v>0</v>
      </c>
      <c r="AJ134" s="18">
        <f t="shared" si="69"/>
        <v>0</v>
      </c>
      <c r="AK134" s="18">
        <f t="shared" si="70"/>
        <v>0</v>
      </c>
      <c r="AL134" s="18">
        <f t="shared" si="71"/>
        <v>0</v>
      </c>
      <c r="AM134" s="18">
        <f t="shared" si="72"/>
        <v>0</v>
      </c>
      <c r="AN134" s="18" t="str">
        <f t="shared" si="73"/>
        <v>سموحة</v>
      </c>
      <c r="AO134" s="18">
        <f t="shared" si="74"/>
        <v>0</v>
      </c>
      <c r="AP134" s="18">
        <f t="shared" si="75"/>
        <v>0</v>
      </c>
      <c r="AQ134" s="18" t="str">
        <f t="shared" si="76"/>
        <v>الشرقية</v>
      </c>
      <c r="AR134" s="18">
        <f t="shared" si="77"/>
        <v>0</v>
      </c>
      <c r="AS134" s="18">
        <f t="shared" si="78"/>
        <v>0</v>
      </c>
      <c r="AT134" s="18"/>
      <c r="AU134" s="18">
        <f t="shared" si="79"/>
        <v>0</v>
      </c>
      <c r="AV134" s="18">
        <f t="shared" si="80"/>
        <v>0</v>
      </c>
      <c r="AW134" s="18">
        <f t="shared" si="81"/>
        <v>0</v>
      </c>
      <c r="AX134" s="18">
        <f t="shared" si="82"/>
        <v>0</v>
      </c>
      <c r="AY134" s="18">
        <f t="shared" si="83"/>
        <v>0</v>
      </c>
      <c r="AZ134" s="18">
        <f t="shared" si="84"/>
        <v>0</v>
      </c>
      <c r="BA134" s="18">
        <f t="shared" si="85"/>
        <v>0</v>
      </c>
      <c r="BB134" s="18">
        <f t="shared" si="86"/>
        <v>0</v>
      </c>
      <c r="BC134" s="18" t="str">
        <f t="shared" si="87"/>
        <v>الأهلي</v>
      </c>
      <c r="BD134" s="18">
        <f t="shared" si="88"/>
        <v>0</v>
      </c>
      <c r="BE134" s="18">
        <f t="shared" si="89"/>
        <v>0</v>
      </c>
      <c r="BF134" s="18" t="str">
        <f t="shared" si="90"/>
        <v>المقاولون العرب</v>
      </c>
      <c r="BG134" s="18">
        <f t="shared" si="91"/>
        <v>0</v>
      </c>
      <c r="BH134" s="18">
        <f t="shared" si="92"/>
        <v>0</v>
      </c>
    </row>
    <row r="135" spans="3:60" ht="22.5" customHeight="1">
      <c r="C135" s="41" t="s">
        <v>7</v>
      </c>
      <c r="D135" s="42"/>
      <c r="E135" s="42"/>
      <c r="F135" s="43"/>
      <c r="G135" s="37"/>
      <c r="H135" s="14" t="s">
        <v>34</v>
      </c>
      <c r="I135" s="37"/>
      <c r="J135" s="44" t="s">
        <v>6</v>
      </c>
      <c r="K135" s="44"/>
      <c r="L135" s="44"/>
      <c r="M135" s="45"/>
      <c r="P135" s="64" t="s">
        <v>9</v>
      </c>
      <c r="Q135" s="44"/>
      <c r="R135" s="44"/>
      <c r="S135" s="44"/>
      <c r="T135" s="37"/>
      <c r="U135" s="14" t="s">
        <v>34</v>
      </c>
      <c r="V135" s="37"/>
      <c r="W135" s="44" t="s">
        <v>8</v>
      </c>
      <c r="X135" s="44"/>
      <c r="Y135" s="44"/>
      <c r="Z135" s="45"/>
      <c r="AF135" s="18">
        <f t="shared" si="65"/>
        <v>0</v>
      </c>
      <c r="AG135" s="18">
        <f t="shared" si="66"/>
        <v>0</v>
      </c>
      <c r="AH135" s="18">
        <f t="shared" si="67"/>
        <v>0</v>
      </c>
      <c r="AI135" s="18">
        <f t="shared" si="68"/>
        <v>0</v>
      </c>
      <c r="AJ135" s="18">
        <f t="shared" si="69"/>
        <v>0</v>
      </c>
      <c r="AK135" s="18">
        <f t="shared" si="70"/>
        <v>0</v>
      </c>
      <c r="AL135" s="18">
        <f t="shared" si="71"/>
        <v>0</v>
      </c>
      <c r="AM135" s="18">
        <f t="shared" si="72"/>
        <v>0</v>
      </c>
      <c r="AN135" s="18" t="str">
        <f t="shared" si="73"/>
        <v>إنبي</v>
      </c>
      <c r="AO135" s="18">
        <f t="shared" si="74"/>
        <v>0</v>
      </c>
      <c r="AP135" s="18">
        <f t="shared" si="75"/>
        <v>0</v>
      </c>
      <c r="AQ135" s="18" t="str">
        <f t="shared" si="76"/>
        <v>النصر للتعدين</v>
      </c>
      <c r="AR135" s="18">
        <f t="shared" si="77"/>
        <v>0</v>
      </c>
      <c r="AS135" s="18">
        <f t="shared" si="78"/>
        <v>0</v>
      </c>
      <c r="AT135" s="18"/>
      <c r="AU135" s="18">
        <f t="shared" si="79"/>
        <v>0</v>
      </c>
      <c r="AV135" s="18">
        <f t="shared" si="80"/>
        <v>0</v>
      </c>
      <c r="AW135" s="18">
        <f t="shared" si="81"/>
        <v>0</v>
      </c>
      <c r="AX135" s="18">
        <f t="shared" si="82"/>
        <v>0</v>
      </c>
      <c r="AY135" s="18">
        <f t="shared" si="83"/>
        <v>0</v>
      </c>
      <c r="AZ135" s="18">
        <f t="shared" si="84"/>
        <v>0</v>
      </c>
      <c r="BA135" s="18">
        <f t="shared" si="85"/>
        <v>0</v>
      </c>
      <c r="BB135" s="18">
        <f t="shared" si="86"/>
        <v>0</v>
      </c>
      <c r="BC135" s="18" t="str">
        <f t="shared" si="87"/>
        <v>الإنتاج الحربي</v>
      </c>
      <c r="BD135" s="18">
        <f t="shared" si="88"/>
        <v>0</v>
      </c>
      <c r="BE135" s="18">
        <f t="shared" si="89"/>
        <v>0</v>
      </c>
      <c r="BF135" s="18" t="str">
        <f t="shared" si="90"/>
        <v>الإسماعيلي</v>
      </c>
      <c r="BG135" s="18">
        <f t="shared" si="91"/>
        <v>0</v>
      </c>
      <c r="BH135" s="18">
        <f t="shared" si="92"/>
        <v>0</v>
      </c>
    </row>
    <row r="136" spans="3:60" ht="22.5" customHeight="1">
      <c r="C136" s="46" t="s">
        <v>12</v>
      </c>
      <c r="D136" s="47"/>
      <c r="E136" s="47"/>
      <c r="F136" s="48"/>
      <c r="G136" s="39"/>
      <c r="H136" s="17" t="s">
        <v>34</v>
      </c>
      <c r="I136" s="39"/>
      <c r="J136" s="49" t="s">
        <v>11</v>
      </c>
      <c r="K136" s="49"/>
      <c r="L136" s="49"/>
      <c r="M136" s="50"/>
      <c r="P136" s="62" t="s">
        <v>11</v>
      </c>
      <c r="Q136" s="49"/>
      <c r="R136" s="49"/>
      <c r="S136" s="49"/>
      <c r="T136" s="39"/>
      <c r="U136" s="17" t="s">
        <v>34</v>
      </c>
      <c r="V136" s="39"/>
      <c r="W136" s="49" t="s">
        <v>1</v>
      </c>
      <c r="X136" s="49"/>
      <c r="Y136" s="49"/>
      <c r="Z136" s="50"/>
      <c r="AF136" s="18">
        <f t="shared" si="65"/>
        <v>0</v>
      </c>
      <c r="AG136" s="18">
        <f t="shared" si="66"/>
        <v>0</v>
      </c>
      <c r="AH136" s="18">
        <f t="shared" si="67"/>
        <v>0</v>
      </c>
      <c r="AI136" s="18">
        <f t="shared" si="68"/>
        <v>0</v>
      </c>
      <c r="AJ136" s="18">
        <f t="shared" si="69"/>
        <v>0</v>
      </c>
      <c r="AK136" s="18">
        <f t="shared" si="70"/>
        <v>0</v>
      </c>
      <c r="AL136" s="18">
        <f t="shared" si="71"/>
        <v>0</v>
      </c>
      <c r="AM136" s="18">
        <f t="shared" si="72"/>
        <v>0</v>
      </c>
      <c r="AN136" s="18" t="str">
        <f t="shared" si="73"/>
        <v>المصري</v>
      </c>
      <c r="AO136" s="18">
        <f t="shared" si="74"/>
        <v>0</v>
      </c>
      <c r="AP136" s="18">
        <f t="shared" si="75"/>
        <v>0</v>
      </c>
      <c r="AQ136" s="18" t="str">
        <f t="shared" si="76"/>
        <v>طلائع الجيش</v>
      </c>
      <c r="AR136" s="18">
        <f t="shared" si="77"/>
        <v>0</v>
      </c>
      <c r="AS136" s="18">
        <f t="shared" si="78"/>
        <v>0</v>
      </c>
      <c r="AT136" s="18"/>
      <c r="AU136" s="18">
        <f t="shared" si="79"/>
        <v>0</v>
      </c>
      <c r="AV136" s="18">
        <f t="shared" si="80"/>
        <v>0</v>
      </c>
      <c r="AW136" s="18">
        <f t="shared" si="81"/>
        <v>0</v>
      </c>
      <c r="AX136" s="18">
        <f t="shared" si="82"/>
        <v>0</v>
      </c>
      <c r="AY136" s="18">
        <f t="shared" si="83"/>
        <v>0</v>
      </c>
      <c r="AZ136" s="18">
        <f t="shared" si="84"/>
        <v>0</v>
      </c>
      <c r="BA136" s="18">
        <f t="shared" si="85"/>
        <v>0</v>
      </c>
      <c r="BB136" s="18">
        <f t="shared" si="86"/>
        <v>0</v>
      </c>
      <c r="BC136" s="18" t="str">
        <f t="shared" si="87"/>
        <v>طلائع الجيش</v>
      </c>
      <c r="BD136" s="18">
        <f t="shared" si="88"/>
        <v>0</v>
      </c>
      <c r="BE136" s="18">
        <f t="shared" si="89"/>
        <v>0</v>
      </c>
      <c r="BF136" s="18" t="str">
        <f t="shared" si="90"/>
        <v>الزمالك</v>
      </c>
      <c r="BG136" s="18">
        <f t="shared" si="91"/>
        <v>0</v>
      </c>
      <c r="BH136" s="18">
        <f t="shared" si="92"/>
        <v>0</v>
      </c>
    </row>
    <row r="137" spans="3:60" ht="22.5" customHeight="1">
      <c r="C137" s="41" t="s">
        <v>14</v>
      </c>
      <c r="D137" s="42"/>
      <c r="E137" s="42"/>
      <c r="F137" s="43"/>
      <c r="G137" s="37"/>
      <c r="H137" s="14" t="s">
        <v>34</v>
      </c>
      <c r="I137" s="37"/>
      <c r="J137" s="44" t="s">
        <v>13</v>
      </c>
      <c r="K137" s="44"/>
      <c r="L137" s="44"/>
      <c r="M137" s="45"/>
      <c r="P137" s="64" t="s">
        <v>6</v>
      </c>
      <c r="Q137" s="44"/>
      <c r="R137" s="44"/>
      <c r="S137" s="44"/>
      <c r="T137" s="37"/>
      <c r="U137" s="14" t="s">
        <v>34</v>
      </c>
      <c r="V137" s="37"/>
      <c r="W137" s="44" t="s">
        <v>12</v>
      </c>
      <c r="X137" s="44"/>
      <c r="Y137" s="44"/>
      <c r="Z137" s="45"/>
      <c r="AF137" s="18">
        <f t="shared" si="65"/>
        <v>0</v>
      </c>
      <c r="AG137" s="18">
        <f t="shared" si="66"/>
        <v>0</v>
      </c>
      <c r="AH137" s="18">
        <f t="shared" si="67"/>
        <v>0</v>
      </c>
      <c r="AI137" s="18">
        <f t="shared" si="68"/>
        <v>0</v>
      </c>
      <c r="AJ137" s="18">
        <f t="shared" si="69"/>
        <v>0</v>
      </c>
      <c r="AK137" s="18">
        <f t="shared" si="70"/>
        <v>0</v>
      </c>
      <c r="AL137" s="18">
        <f t="shared" si="71"/>
        <v>0</v>
      </c>
      <c r="AM137" s="18">
        <f t="shared" si="72"/>
        <v>0</v>
      </c>
      <c r="AN137" s="18" t="str">
        <f t="shared" si="73"/>
        <v>المقاولون العرب</v>
      </c>
      <c r="AO137" s="18">
        <f t="shared" si="74"/>
        <v>0</v>
      </c>
      <c r="AP137" s="18">
        <f t="shared" si="75"/>
        <v>0</v>
      </c>
      <c r="AQ137" s="18" t="str">
        <f t="shared" si="76"/>
        <v>الإتحاد السكندري</v>
      </c>
      <c r="AR137" s="18">
        <f t="shared" si="77"/>
        <v>0</v>
      </c>
      <c r="AS137" s="18">
        <f t="shared" si="78"/>
        <v>0</v>
      </c>
      <c r="AT137" s="18"/>
      <c r="AU137" s="18">
        <f t="shared" si="79"/>
        <v>0</v>
      </c>
      <c r="AV137" s="18">
        <f t="shared" si="80"/>
        <v>0</v>
      </c>
      <c r="AW137" s="18">
        <f t="shared" si="81"/>
        <v>0</v>
      </c>
      <c r="AX137" s="18">
        <f t="shared" si="82"/>
        <v>0</v>
      </c>
      <c r="AY137" s="18">
        <f t="shared" si="83"/>
        <v>0</v>
      </c>
      <c r="AZ137" s="18">
        <f t="shared" si="84"/>
        <v>0</v>
      </c>
      <c r="BA137" s="18">
        <f t="shared" si="85"/>
        <v>0</v>
      </c>
      <c r="BB137" s="18">
        <f t="shared" si="86"/>
        <v>0</v>
      </c>
      <c r="BC137" s="18" t="str">
        <f t="shared" si="87"/>
        <v>النصر للتعدين</v>
      </c>
      <c r="BD137" s="18">
        <f t="shared" si="88"/>
        <v>0</v>
      </c>
      <c r="BE137" s="18">
        <f t="shared" si="89"/>
        <v>0</v>
      </c>
      <c r="BF137" s="18" t="str">
        <f t="shared" si="90"/>
        <v>المصري</v>
      </c>
      <c r="BG137" s="18">
        <f t="shared" si="91"/>
        <v>0</v>
      </c>
      <c r="BH137" s="18">
        <f t="shared" si="92"/>
        <v>0</v>
      </c>
    </row>
    <row r="138" spans="3:60" ht="22.5" customHeight="1">
      <c r="C138" s="46" t="s">
        <v>16</v>
      </c>
      <c r="D138" s="47"/>
      <c r="E138" s="47"/>
      <c r="F138" s="48"/>
      <c r="G138" s="39"/>
      <c r="H138" s="17" t="s">
        <v>34</v>
      </c>
      <c r="I138" s="39"/>
      <c r="J138" s="49" t="s">
        <v>15</v>
      </c>
      <c r="K138" s="49"/>
      <c r="L138" s="49"/>
      <c r="M138" s="50"/>
      <c r="P138" s="62" t="s">
        <v>4</v>
      </c>
      <c r="Q138" s="49"/>
      <c r="R138" s="49"/>
      <c r="S138" s="49"/>
      <c r="T138" s="39"/>
      <c r="U138" s="17" t="s">
        <v>34</v>
      </c>
      <c r="V138" s="39"/>
      <c r="W138" s="49" t="s">
        <v>7</v>
      </c>
      <c r="X138" s="49"/>
      <c r="Y138" s="49"/>
      <c r="Z138" s="50"/>
      <c r="AF138" s="18">
        <f t="shared" si="65"/>
        <v>0</v>
      </c>
      <c r="AG138" s="18">
        <f t="shared" si="66"/>
        <v>0</v>
      </c>
      <c r="AH138" s="18">
        <f t="shared" si="67"/>
        <v>0</v>
      </c>
      <c r="AI138" s="18">
        <f t="shared" si="68"/>
        <v>0</v>
      </c>
      <c r="AJ138" s="18">
        <f t="shared" si="69"/>
        <v>0</v>
      </c>
      <c r="AK138" s="18">
        <f t="shared" si="70"/>
        <v>0</v>
      </c>
      <c r="AL138" s="18">
        <f t="shared" si="71"/>
        <v>0</v>
      </c>
      <c r="AM138" s="18">
        <f t="shared" si="72"/>
        <v>0</v>
      </c>
      <c r="AN138" s="18" t="str">
        <f t="shared" si="73"/>
        <v>وادي دجلة</v>
      </c>
      <c r="AO138" s="18">
        <f t="shared" si="74"/>
        <v>0</v>
      </c>
      <c r="AP138" s="18">
        <f t="shared" si="75"/>
        <v>0</v>
      </c>
      <c r="AQ138" s="18" t="str">
        <f t="shared" si="76"/>
        <v>بتروجيت</v>
      </c>
      <c r="AR138" s="18">
        <f t="shared" si="77"/>
        <v>0</v>
      </c>
      <c r="AS138" s="18">
        <f t="shared" si="78"/>
        <v>0</v>
      </c>
      <c r="AT138" s="18"/>
      <c r="AU138" s="18">
        <f t="shared" si="79"/>
        <v>0</v>
      </c>
      <c r="AV138" s="18">
        <f t="shared" si="80"/>
        <v>0</v>
      </c>
      <c r="AW138" s="18">
        <f t="shared" si="81"/>
        <v>0</v>
      </c>
      <c r="AX138" s="18">
        <f t="shared" si="82"/>
        <v>0</v>
      </c>
      <c r="AY138" s="18">
        <f t="shared" si="83"/>
        <v>0</v>
      </c>
      <c r="AZ138" s="18">
        <f t="shared" si="84"/>
        <v>0</v>
      </c>
      <c r="BA138" s="18">
        <f t="shared" si="85"/>
        <v>0</v>
      </c>
      <c r="BB138" s="18">
        <f t="shared" si="86"/>
        <v>0</v>
      </c>
      <c r="BC138" s="18" t="str">
        <f t="shared" si="87"/>
        <v>الشرقية</v>
      </c>
      <c r="BD138" s="18">
        <f t="shared" si="88"/>
        <v>0</v>
      </c>
      <c r="BE138" s="18">
        <f t="shared" si="89"/>
        <v>0</v>
      </c>
      <c r="BF138" s="18" t="str">
        <f t="shared" si="90"/>
        <v>إنبي</v>
      </c>
      <c r="BG138" s="18">
        <f t="shared" si="91"/>
        <v>0</v>
      </c>
      <c r="BH138" s="18">
        <f t="shared" si="92"/>
        <v>0</v>
      </c>
    </row>
    <row r="139" spans="3:60" ht="22.5" customHeight="1" thickBot="1">
      <c r="C139" s="51" t="s">
        <v>18</v>
      </c>
      <c r="D139" s="52"/>
      <c r="E139" s="52"/>
      <c r="F139" s="53"/>
      <c r="G139" s="38"/>
      <c r="H139" s="15" t="s">
        <v>34</v>
      </c>
      <c r="I139" s="38"/>
      <c r="J139" s="54" t="s">
        <v>17</v>
      </c>
      <c r="K139" s="54"/>
      <c r="L139" s="54"/>
      <c r="M139" s="55"/>
      <c r="P139" s="63" t="s">
        <v>17</v>
      </c>
      <c r="Q139" s="54"/>
      <c r="R139" s="54"/>
      <c r="S139" s="54"/>
      <c r="T139" s="38"/>
      <c r="U139" s="15" t="s">
        <v>34</v>
      </c>
      <c r="V139" s="38"/>
      <c r="W139" s="54" t="s">
        <v>5</v>
      </c>
      <c r="X139" s="54"/>
      <c r="Y139" s="54"/>
      <c r="Z139" s="55"/>
      <c r="AF139" s="18">
        <f t="shared" si="65"/>
        <v>0</v>
      </c>
      <c r="AG139" s="18">
        <f t="shared" si="66"/>
        <v>0</v>
      </c>
      <c r="AH139" s="18">
        <f t="shared" si="67"/>
        <v>0</v>
      </c>
      <c r="AI139" s="18">
        <f t="shared" si="68"/>
        <v>0</v>
      </c>
      <c r="AJ139" s="18">
        <f t="shared" si="69"/>
        <v>0</v>
      </c>
      <c r="AK139" s="18">
        <f t="shared" si="70"/>
        <v>0</v>
      </c>
      <c r="AL139" s="18">
        <f t="shared" si="71"/>
        <v>0</v>
      </c>
      <c r="AM139" s="18">
        <f t="shared" si="72"/>
        <v>0</v>
      </c>
      <c r="AN139" s="18" t="str">
        <f t="shared" si="73"/>
        <v>طنطا</v>
      </c>
      <c r="AO139" s="18">
        <f t="shared" si="74"/>
        <v>0</v>
      </c>
      <c r="AP139" s="18">
        <f t="shared" si="75"/>
        <v>0</v>
      </c>
      <c r="AQ139" s="18" t="str">
        <f t="shared" si="76"/>
        <v>مصر المقاصة</v>
      </c>
      <c r="AR139" s="18">
        <f t="shared" si="77"/>
        <v>0</v>
      </c>
      <c r="AS139" s="18">
        <f t="shared" si="78"/>
        <v>0</v>
      </c>
      <c r="AT139" s="18"/>
      <c r="AU139" s="18">
        <f t="shared" si="79"/>
        <v>0</v>
      </c>
      <c r="AV139" s="18">
        <f t="shared" si="80"/>
        <v>0</v>
      </c>
      <c r="AW139" s="18">
        <f t="shared" si="81"/>
        <v>0</v>
      </c>
      <c r="AX139" s="18">
        <f t="shared" si="82"/>
        <v>0</v>
      </c>
      <c r="AY139" s="18">
        <f t="shared" si="83"/>
        <v>0</v>
      </c>
      <c r="AZ139" s="18">
        <f t="shared" si="84"/>
        <v>0</v>
      </c>
      <c r="BA139" s="18">
        <f t="shared" si="85"/>
        <v>0</v>
      </c>
      <c r="BB139" s="18">
        <f t="shared" si="86"/>
        <v>0</v>
      </c>
      <c r="BC139" s="18" t="str">
        <f t="shared" si="87"/>
        <v>مصر المقاصة</v>
      </c>
      <c r="BD139" s="18">
        <f t="shared" si="88"/>
        <v>0</v>
      </c>
      <c r="BE139" s="18">
        <f t="shared" si="89"/>
        <v>0</v>
      </c>
      <c r="BF139" s="18" t="str">
        <f t="shared" si="90"/>
        <v>سموحة</v>
      </c>
      <c r="BG139" s="18">
        <f t="shared" si="91"/>
        <v>0</v>
      </c>
      <c r="BH139" s="18">
        <f t="shared" si="92"/>
        <v>0</v>
      </c>
    </row>
    <row r="140" spans="3:60" ht="22.5" customHeight="1" thickBot="1"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</row>
    <row r="141" spans="3:60" ht="22.5" customHeight="1" thickBot="1">
      <c r="C141" s="56" t="s">
        <v>35</v>
      </c>
      <c r="D141" s="57"/>
      <c r="E141" s="57"/>
      <c r="F141" s="57"/>
      <c r="G141" s="57"/>
      <c r="H141" s="57"/>
      <c r="I141" s="57"/>
      <c r="J141" s="57"/>
      <c r="K141" s="57"/>
      <c r="L141" s="57"/>
      <c r="M141" s="58"/>
      <c r="P141" s="56" t="s">
        <v>36</v>
      </c>
      <c r="Q141" s="57"/>
      <c r="R141" s="57"/>
      <c r="S141" s="57"/>
      <c r="T141" s="57"/>
      <c r="U141" s="57"/>
      <c r="V141" s="57"/>
      <c r="W141" s="57"/>
      <c r="X141" s="57"/>
      <c r="Y141" s="57"/>
      <c r="Z141" s="58"/>
      <c r="AF141" s="18">
        <f t="shared" si="65"/>
        <v>0</v>
      </c>
      <c r="AG141" s="18">
        <f t="shared" si="66"/>
        <v>0</v>
      </c>
      <c r="AH141" s="18">
        <f t="shared" si="67"/>
        <v>0</v>
      </c>
      <c r="AI141" s="18">
        <f t="shared" si="68"/>
        <v>0</v>
      </c>
      <c r="AJ141" s="18">
        <f t="shared" si="69"/>
        <v>0</v>
      </c>
      <c r="AK141" s="18">
        <f t="shared" si="70"/>
        <v>0</v>
      </c>
      <c r="AL141" s="18">
        <f t="shared" si="71"/>
        <v>0</v>
      </c>
      <c r="AM141" s="18">
        <f t="shared" si="72"/>
        <v>0</v>
      </c>
      <c r="AN141" s="18" t="str">
        <f t="shared" si="73"/>
        <v>الأسبوع الثالث</v>
      </c>
      <c r="AO141" s="18">
        <f t="shared" si="74"/>
        <v>0</v>
      </c>
      <c r="AP141" s="18">
        <f t="shared" si="75"/>
        <v>0</v>
      </c>
      <c r="AQ141" s="18">
        <f t="shared" si="76"/>
        <v>0</v>
      </c>
      <c r="AR141" s="18">
        <f t="shared" si="77"/>
        <v>0</v>
      </c>
      <c r="AS141" s="18">
        <f t="shared" si="78"/>
        <v>0</v>
      </c>
      <c r="AT141" s="18"/>
      <c r="AU141" s="18">
        <f t="shared" si="79"/>
        <v>0</v>
      </c>
      <c r="AV141" s="18">
        <f t="shared" si="80"/>
        <v>0</v>
      </c>
      <c r="AW141" s="18">
        <f t="shared" si="81"/>
        <v>0</v>
      </c>
      <c r="AX141" s="18">
        <f t="shared" si="82"/>
        <v>0</v>
      </c>
      <c r="AY141" s="18">
        <f t="shared" si="83"/>
        <v>0</v>
      </c>
      <c r="AZ141" s="18">
        <f t="shared" si="84"/>
        <v>0</v>
      </c>
      <c r="BA141" s="18">
        <f t="shared" si="85"/>
        <v>0</v>
      </c>
      <c r="BB141" s="18">
        <f t="shared" si="86"/>
        <v>0</v>
      </c>
      <c r="BC141" s="18" t="str">
        <f t="shared" si="87"/>
        <v>الأسبوع الرابع</v>
      </c>
      <c r="BD141" s="18">
        <f t="shared" si="88"/>
        <v>0</v>
      </c>
      <c r="BE141" s="18">
        <f t="shared" si="89"/>
        <v>0</v>
      </c>
      <c r="BF141" s="18">
        <f t="shared" si="90"/>
        <v>0</v>
      </c>
      <c r="BG141" s="18">
        <f t="shared" si="91"/>
        <v>0</v>
      </c>
      <c r="BH141" s="18">
        <f t="shared" si="92"/>
        <v>0</v>
      </c>
    </row>
    <row r="142" spans="3:60" ht="22.5" customHeight="1">
      <c r="C142" s="59" t="s">
        <v>9</v>
      </c>
      <c r="D142" s="60"/>
      <c r="E142" s="60"/>
      <c r="F142" s="60"/>
      <c r="G142" s="35"/>
      <c r="H142" s="12" t="s">
        <v>34</v>
      </c>
      <c r="I142" s="35"/>
      <c r="J142" s="60" t="s">
        <v>1</v>
      </c>
      <c r="K142" s="60"/>
      <c r="L142" s="60"/>
      <c r="M142" s="61"/>
      <c r="P142" s="59" t="s">
        <v>15</v>
      </c>
      <c r="Q142" s="60"/>
      <c r="R142" s="60"/>
      <c r="S142" s="60"/>
      <c r="T142" s="35"/>
      <c r="U142" s="12" t="s">
        <v>34</v>
      </c>
      <c r="V142" s="35"/>
      <c r="W142" s="60" t="s">
        <v>18</v>
      </c>
      <c r="X142" s="60"/>
      <c r="Y142" s="60"/>
      <c r="Z142" s="61"/>
      <c r="AF142" s="18">
        <f t="shared" si="65"/>
        <v>0</v>
      </c>
      <c r="AG142" s="18">
        <f t="shared" si="66"/>
        <v>0</v>
      </c>
      <c r="AH142" s="18">
        <f t="shared" si="67"/>
        <v>0</v>
      </c>
      <c r="AI142" s="18">
        <f t="shared" si="68"/>
        <v>0</v>
      </c>
      <c r="AJ142" s="18">
        <f t="shared" si="69"/>
        <v>0</v>
      </c>
      <c r="AK142" s="18">
        <f t="shared" si="70"/>
        <v>0</v>
      </c>
      <c r="AL142" s="18">
        <f t="shared" si="71"/>
        <v>0</v>
      </c>
      <c r="AM142" s="18">
        <f t="shared" si="72"/>
        <v>0</v>
      </c>
      <c r="AN142" s="18" t="str">
        <f t="shared" si="73"/>
        <v>الإنتاج الحربي</v>
      </c>
      <c r="AO142" s="18">
        <f t="shared" si="74"/>
        <v>0</v>
      </c>
      <c r="AP142" s="18">
        <f t="shared" si="75"/>
        <v>0</v>
      </c>
      <c r="AQ142" s="18" t="str">
        <f t="shared" si="76"/>
        <v>الزمالك</v>
      </c>
      <c r="AR142" s="18">
        <f t="shared" si="77"/>
        <v>0</v>
      </c>
      <c r="AS142" s="18">
        <f t="shared" si="78"/>
        <v>0</v>
      </c>
      <c r="AT142" s="18"/>
      <c r="AU142" s="18">
        <f t="shared" si="79"/>
        <v>0</v>
      </c>
      <c r="AV142" s="18">
        <f t="shared" si="80"/>
        <v>0</v>
      </c>
      <c r="AW142" s="18">
        <f t="shared" si="81"/>
        <v>0</v>
      </c>
      <c r="AX142" s="18">
        <f t="shared" si="82"/>
        <v>0</v>
      </c>
      <c r="AY142" s="18">
        <f t="shared" si="83"/>
        <v>0</v>
      </c>
      <c r="AZ142" s="18">
        <f t="shared" si="84"/>
        <v>0</v>
      </c>
      <c r="BA142" s="18">
        <f t="shared" si="85"/>
        <v>0</v>
      </c>
      <c r="BB142" s="18">
        <f t="shared" si="86"/>
        <v>0</v>
      </c>
      <c r="BC142" s="18" t="str">
        <f t="shared" si="87"/>
        <v>بتروجيت</v>
      </c>
      <c r="BD142" s="18">
        <f t="shared" si="88"/>
        <v>0</v>
      </c>
      <c r="BE142" s="18">
        <f t="shared" si="89"/>
        <v>0</v>
      </c>
      <c r="BF142" s="18" t="str">
        <f t="shared" si="90"/>
        <v>طنطا</v>
      </c>
      <c r="BG142" s="18">
        <f t="shared" si="91"/>
        <v>0</v>
      </c>
      <c r="BH142" s="18">
        <f t="shared" si="92"/>
        <v>0</v>
      </c>
    </row>
    <row r="143" spans="3:60" ht="22.5" customHeight="1">
      <c r="C143" s="46" t="s">
        <v>10</v>
      </c>
      <c r="D143" s="47"/>
      <c r="E143" s="47"/>
      <c r="F143" s="48"/>
      <c r="G143" s="39"/>
      <c r="H143" s="17" t="s">
        <v>34</v>
      </c>
      <c r="I143" s="39"/>
      <c r="J143" s="49" t="s">
        <v>8</v>
      </c>
      <c r="K143" s="49"/>
      <c r="L143" s="49"/>
      <c r="M143" s="50"/>
      <c r="P143" s="46" t="s">
        <v>13</v>
      </c>
      <c r="Q143" s="47"/>
      <c r="R143" s="47"/>
      <c r="S143" s="48"/>
      <c r="T143" s="39"/>
      <c r="U143" s="17" t="s">
        <v>34</v>
      </c>
      <c r="V143" s="39"/>
      <c r="W143" s="49" t="s">
        <v>3</v>
      </c>
      <c r="X143" s="49"/>
      <c r="Y143" s="49"/>
      <c r="Z143" s="50"/>
      <c r="AF143" s="18">
        <f t="shared" si="65"/>
        <v>0</v>
      </c>
      <c r="AG143" s="18">
        <f t="shared" si="66"/>
        <v>0</v>
      </c>
      <c r="AH143" s="18">
        <f t="shared" si="67"/>
        <v>0</v>
      </c>
      <c r="AI143" s="18">
        <f t="shared" si="68"/>
        <v>0</v>
      </c>
      <c r="AJ143" s="18">
        <f t="shared" si="69"/>
        <v>0</v>
      </c>
      <c r="AK143" s="18">
        <f t="shared" si="70"/>
        <v>0</v>
      </c>
      <c r="AL143" s="18">
        <f t="shared" si="71"/>
        <v>0</v>
      </c>
      <c r="AM143" s="18">
        <f t="shared" si="72"/>
        <v>0</v>
      </c>
      <c r="AN143" s="18" t="str">
        <f t="shared" si="73"/>
        <v>الأهلي</v>
      </c>
      <c r="AO143" s="18">
        <f t="shared" si="74"/>
        <v>0</v>
      </c>
      <c r="AP143" s="18">
        <f t="shared" si="75"/>
        <v>0</v>
      </c>
      <c r="AQ143" s="18" t="str">
        <f t="shared" si="76"/>
        <v>الإسماعيلي</v>
      </c>
      <c r="AR143" s="18">
        <f t="shared" si="77"/>
        <v>0</v>
      </c>
      <c r="AS143" s="18">
        <f t="shared" si="78"/>
        <v>0</v>
      </c>
      <c r="AT143" s="18"/>
      <c r="AU143" s="18">
        <f t="shared" si="79"/>
        <v>0</v>
      </c>
      <c r="AV143" s="18">
        <f t="shared" si="80"/>
        <v>0</v>
      </c>
      <c r="AW143" s="18">
        <f t="shared" si="81"/>
        <v>0</v>
      </c>
      <c r="AX143" s="18">
        <f t="shared" si="82"/>
        <v>0</v>
      </c>
      <c r="AY143" s="18">
        <f t="shared" si="83"/>
        <v>0</v>
      </c>
      <c r="AZ143" s="18">
        <f t="shared" si="84"/>
        <v>0</v>
      </c>
      <c r="BA143" s="18">
        <f t="shared" si="85"/>
        <v>0</v>
      </c>
      <c r="BB143" s="18">
        <f t="shared" si="86"/>
        <v>0</v>
      </c>
      <c r="BC143" s="18" t="str">
        <f t="shared" si="87"/>
        <v>الإتحاد السكندري</v>
      </c>
      <c r="BD143" s="18">
        <f t="shared" si="88"/>
        <v>0</v>
      </c>
      <c r="BE143" s="18">
        <f t="shared" si="89"/>
        <v>0</v>
      </c>
      <c r="BF143" s="18" t="str">
        <f t="shared" si="90"/>
        <v>أسوان</v>
      </c>
      <c r="BG143" s="18">
        <f t="shared" si="91"/>
        <v>0</v>
      </c>
      <c r="BH143" s="18">
        <f t="shared" si="92"/>
        <v>0</v>
      </c>
    </row>
    <row r="144" spans="3:60" ht="22.5" customHeight="1">
      <c r="C144" s="41" t="s">
        <v>3</v>
      </c>
      <c r="D144" s="42"/>
      <c r="E144" s="42"/>
      <c r="F144" s="43"/>
      <c r="G144" s="37"/>
      <c r="H144" s="14" t="s">
        <v>34</v>
      </c>
      <c r="I144" s="37"/>
      <c r="J144" s="44" t="s">
        <v>2</v>
      </c>
      <c r="K144" s="44"/>
      <c r="L144" s="44"/>
      <c r="M144" s="45"/>
      <c r="P144" s="41" t="s">
        <v>10</v>
      </c>
      <c r="Q144" s="42"/>
      <c r="R144" s="42"/>
      <c r="S144" s="43"/>
      <c r="T144" s="37"/>
      <c r="U144" s="14" t="s">
        <v>34</v>
      </c>
      <c r="V144" s="37"/>
      <c r="W144" s="44" t="s">
        <v>2</v>
      </c>
      <c r="X144" s="44"/>
      <c r="Y144" s="44"/>
      <c r="Z144" s="45"/>
      <c r="AF144" s="18">
        <f t="shared" si="65"/>
        <v>0</v>
      </c>
      <c r="AG144" s="18">
        <f t="shared" si="66"/>
        <v>0</v>
      </c>
      <c r="AH144" s="18">
        <f t="shared" si="67"/>
        <v>0</v>
      </c>
      <c r="AI144" s="18">
        <f t="shared" si="68"/>
        <v>0</v>
      </c>
      <c r="AJ144" s="18">
        <f t="shared" si="69"/>
        <v>0</v>
      </c>
      <c r="AK144" s="18">
        <f t="shared" si="70"/>
        <v>0</v>
      </c>
      <c r="AL144" s="18">
        <f t="shared" si="71"/>
        <v>0</v>
      </c>
      <c r="AM144" s="18">
        <f t="shared" si="72"/>
        <v>0</v>
      </c>
      <c r="AN144" s="18" t="str">
        <f t="shared" si="73"/>
        <v>أسوان</v>
      </c>
      <c r="AO144" s="18">
        <f t="shared" si="74"/>
        <v>0</v>
      </c>
      <c r="AP144" s="18">
        <f t="shared" si="75"/>
        <v>0</v>
      </c>
      <c r="AQ144" s="18" t="str">
        <f t="shared" si="76"/>
        <v>الداخلية</v>
      </c>
      <c r="AR144" s="18">
        <f t="shared" si="77"/>
        <v>0</v>
      </c>
      <c r="AS144" s="18">
        <f t="shared" si="78"/>
        <v>0</v>
      </c>
      <c r="AT144" s="18"/>
      <c r="AU144" s="18">
        <f t="shared" si="79"/>
        <v>0</v>
      </c>
      <c r="AV144" s="18">
        <f t="shared" si="80"/>
        <v>0</v>
      </c>
      <c r="AW144" s="18">
        <f t="shared" si="81"/>
        <v>0</v>
      </c>
      <c r="AX144" s="18">
        <f t="shared" si="82"/>
        <v>0</v>
      </c>
      <c r="AY144" s="18">
        <f t="shared" si="83"/>
        <v>0</v>
      </c>
      <c r="AZ144" s="18">
        <f t="shared" si="84"/>
        <v>0</v>
      </c>
      <c r="BA144" s="18">
        <f t="shared" si="85"/>
        <v>0</v>
      </c>
      <c r="BB144" s="18">
        <f t="shared" si="86"/>
        <v>0</v>
      </c>
      <c r="BC144" s="18" t="str">
        <f t="shared" si="87"/>
        <v>الأهلي</v>
      </c>
      <c r="BD144" s="18">
        <f t="shared" si="88"/>
        <v>0</v>
      </c>
      <c r="BE144" s="18">
        <f t="shared" si="89"/>
        <v>0</v>
      </c>
      <c r="BF144" s="18" t="str">
        <f t="shared" si="90"/>
        <v>الداخلية</v>
      </c>
      <c r="BG144" s="18">
        <f t="shared" si="91"/>
        <v>0</v>
      </c>
      <c r="BH144" s="18">
        <f t="shared" si="92"/>
        <v>0</v>
      </c>
    </row>
    <row r="145" spans="3:60" ht="22.5" customHeight="1">
      <c r="C145" s="46" t="s">
        <v>5</v>
      </c>
      <c r="D145" s="47"/>
      <c r="E145" s="47"/>
      <c r="F145" s="48"/>
      <c r="G145" s="39"/>
      <c r="H145" s="17" t="s">
        <v>34</v>
      </c>
      <c r="I145" s="39"/>
      <c r="J145" s="49" t="s">
        <v>4</v>
      </c>
      <c r="K145" s="49"/>
      <c r="L145" s="49"/>
      <c r="M145" s="50"/>
      <c r="P145" s="46" t="s">
        <v>9</v>
      </c>
      <c r="Q145" s="47"/>
      <c r="R145" s="47"/>
      <c r="S145" s="48"/>
      <c r="T145" s="39"/>
      <c r="U145" s="17" t="s">
        <v>34</v>
      </c>
      <c r="V145" s="39"/>
      <c r="W145" s="49" t="s">
        <v>16</v>
      </c>
      <c r="X145" s="49"/>
      <c r="Y145" s="49"/>
      <c r="Z145" s="50"/>
      <c r="AF145" s="18">
        <f t="shared" si="65"/>
        <v>0</v>
      </c>
      <c r="AG145" s="18">
        <f t="shared" si="66"/>
        <v>0</v>
      </c>
      <c r="AH145" s="18">
        <f t="shared" si="67"/>
        <v>0</v>
      </c>
      <c r="AI145" s="18">
        <f t="shared" si="68"/>
        <v>0</v>
      </c>
      <c r="AJ145" s="18">
        <f t="shared" si="69"/>
        <v>0</v>
      </c>
      <c r="AK145" s="18">
        <f t="shared" si="70"/>
        <v>0</v>
      </c>
      <c r="AL145" s="18">
        <f t="shared" si="71"/>
        <v>0</v>
      </c>
      <c r="AM145" s="18">
        <f t="shared" si="72"/>
        <v>0</v>
      </c>
      <c r="AN145" s="18" t="str">
        <f t="shared" si="73"/>
        <v>سموحة</v>
      </c>
      <c r="AO145" s="18">
        <f t="shared" si="74"/>
        <v>0</v>
      </c>
      <c r="AP145" s="18">
        <f t="shared" si="75"/>
        <v>0</v>
      </c>
      <c r="AQ145" s="18" t="str">
        <f t="shared" si="76"/>
        <v>الشرقية</v>
      </c>
      <c r="AR145" s="18">
        <f t="shared" si="77"/>
        <v>0</v>
      </c>
      <c r="AS145" s="18">
        <f t="shared" si="78"/>
        <v>0</v>
      </c>
      <c r="AT145" s="18"/>
      <c r="AU145" s="18">
        <f t="shared" si="79"/>
        <v>0</v>
      </c>
      <c r="AV145" s="18">
        <f t="shared" si="80"/>
        <v>0</v>
      </c>
      <c r="AW145" s="18">
        <f t="shared" si="81"/>
        <v>0</v>
      </c>
      <c r="AX145" s="18">
        <f t="shared" si="82"/>
        <v>0</v>
      </c>
      <c r="AY145" s="18">
        <f t="shared" si="83"/>
        <v>0</v>
      </c>
      <c r="AZ145" s="18">
        <f t="shared" si="84"/>
        <v>0</v>
      </c>
      <c r="BA145" s="18">
        <f t="shared" si="85"/>
        <v>0</v>
      </c>
      <c r="BB145" s="18">
        <f t="shared" si="86"/>
        <v>0</v>
      </c>
      <c r="BC145" s="18" t="str">
        <f t="shared" si="87"/>
        <v>الإنتاج الحربي</v>
      </c>
      <c r="BD145" s="18">
        <f t="shared" si="88"/>
        <v>0</v>
      </c>
      <c r="BE145" s="18">
        <f t="shared" si="89"/>
        <v>0</v>
      </c>
      <c r="BF145" s="18" t="str">
        <f t="shared" si="90"/>
        <v>وادي دجلة</v>
      </c>
      <c r="BG145" s="18">
        <f t="shared" si="91"/>
        <v>0</v>
      </c>
      <c r="BH145" s="18">
        <f t="shared" si="92"/>
        <v>0</v>
      </c>
    </row>
    <row r="146" spans="3:60" ht="22.5" customHeight="1">
      <c r="C146" s="41" t="s">
        <v>7</v>
      </c>
      <c r="D146" s="42"/>
      <c r="E146" s="42"/>
      <c r="F146" s="43"/>
      <c r="G146" s="37"/>
      <c r="H146" s="14" t="s">
        <v>34</v>
      </c>
      <c r="I146" s="37"/>
      <c r="J146" s="44" t="s">
        <v>6</v>
      </c>
      <c r="K146" s="44"/>
      <c r="L146" s="44"/>
      <c r="M146" s="45"/>
      <c r="P146" s="41" t="s">
        <v>6</v>
      </c>
      <c r="Q146" s="42"/>
      <c r="R146" s="42"/>
      <c r="S146" s="43"/>
      <c r="T146" s="37"/>
      <c r="U146" s="14" t="s">
        <v>34</v>
      </c>
      <c r="V146" s="37"/>
      <c r="W146" s="44" t="s">
        <v>8</v>
      </c>
      <c r="X146" s="44"/>
      <c r="Y146" s="44"/>
      <c r="Z146" s="45"/>
      <c r="AF146" s="18">
        <f t="shared" si="65"/>
        <v>0</v>
      </c>
      <c r="AG146" s="18">
        <f t="shared" si="66"/>
        <v>0</v>
      </c>
      <c r="AH146" s="18">
        <f t="shared" si="67"/>
        <v>0</v>
      </c>
      <c r="AI146" s="18">
        <f t="shared" si="68"/>
        <v>0</v>
      </c>
      <c r="AJ146" s="18">
        <f t="shared" si="69"/>
        <v>0</v>
      </c>
      <c r="AK146" s="18">
        <f t="shared" si="70"/>
        <v>0</v>
      </c>
      <c r="AL146" s="18">
        <f t="shared" si="71"/>
        <v>0</v>
      </c>
      <c r="AM146" s="18">
        <f t="shared" si="72"/>
        <v>0</v>
      </c>
      <c r="AN146" s="18" t="str">
        <f t="shared" si="73"/>
        <v>إنبي</v>
      </c>
      <c r="AO146" s="18">
        <f t="shared" si="74"/>
        <v>0</v>
      </c>
      <c r="AP146" s="18">
        <f t="shared" si="75"/>
        <v>0</v>
      </c>
      <c r="AQ146" s="18" t="str">
        <f t="shared" si="76"/>
        <v>النصر للتعدين</v>
      </c>
      <c r="AR146" s="18">
        <f t="shared" si="77"/>
        <v>0</v>
      </c>
      <c r="AS146" s="18">
        <f t="shared" si="78"/>
        <v>0</v>
      </c>
      <c r="AT146" s="18"/>
      <c r="AU146" s="18">
        <f t="shared" si="79"/>
        <v>0</v>
      </c>
      <c r="AV146" s="18">
        <f t="shared" si="80"/>
        <v>0</v>
      </c>
      <c r="AW146" s="18">
        <f t="shared" si="81"/>
        <v>0</v>
      </c>
      <c r="AX146" s="18">
        <f t="shared" si="82"/>
        <v>0</v>
      </c>
      <c r="AY146" s="18">
        <f t="shared" si="83"/>
        <v>0</v>
      </c>
      <c r="AZ146" s="18">
        <f t="shared" si="84"/>
        <v>0</v>
      </c>
      <c r="BA146" s="18">
        <f t="shared" si="85"/>
        <v>0</v>
      </c>
      <c r="BB146" s="18">
        <f t="shared" si="86"/>
        <v>0</v>
      </c>
      <c r="BC146" s="18" t="str">
        <f t="shared" si="87"/>
        <v>النصر للتعدين</v>
      </c>
      <c r="BD146" s="18">
        <f t="shared" si="88"/>
        <v>0</v>
      </c>
      <c r="BE146" s="18">
        <f t="shared" si="89"/>
        <v>0</v>
      </c>
      <c r="BF146" s="18" t="str">
        <f t="shared" si="90"/>
        <v>الإسماعيلي</v>
      </c>
      <c r="BG146" s="18">
        <f t="shared" si="91"/>
        <v>0</v>
      </c>
      <c r="BH146" s="18">
        <f t="shared" si="92"/>
        <v>0</v>
      </c>
    </row>
    <row r="147" spans="3:60" ht="22.5" customHeight="1">
      <c r="C147" s="46" t="s">
        <v>12</v>
      </c>
      <c r="D147" s="47"/>
      <c r="E147" s="47"/>
      <c r="F147" s="48"/>
      <c r="G147" s="39"/>
      <c r="H147" s="17" t="s">
        <v>34</v>
      </c>
      <c r="I147" s="39"/>
      <c r="J147" s="49" t="s">
        <v>11</v>
      </c>
      <c r="K147" s="49"/>
      <c r="L147" s="49"/>
      <c r="M147" s="50"/>
      <c r="P147" s="46" t="s">
        <v>4</v>
      </c>
      <c r="Q147" s="47"/>
      <c r="R147" s="47"/>
      <c r="S147" s="48"/>
      <c r="T147" s="39"/>
      <c r="U147" s="17" t="s">
        <v>34</v>
      </c>
      <c r="V147" s="39"/>
      <c r="W147" s="49" t="s">
        <v>1</v>
      </c>
      <c r="X147" s="49"/>
      <c r="Y147" s="49"/>
      <c r="Z147" s="50"/>
      <c r="AF147" s="18">
        <f t="shared" si="65"/>
        <v>0</v>
      </c>
      <c r="AG147" s="18">
        <f t="shared" si="66"/>
        <v>0</v>
      </c>
      <c r="AH147" s="18">
        <f t="shared" si="67"/>
        <v>0</v>
      </c>
      <c r="AI147" s="18">
        <f t="shared" si="68"/>
        <v>0</v>
      </c>
      <c r="AJ147" s="18">
        <f t="shared" si="69"/>
        <v>0</v>
      </c>
      <c r="AK147" s="18">
        <f t="shared" si="70"/>
        <v>0</v>
      </c>
      <c r="AL147" s="18">
        <f t="shared" si="71"/>
        <v>0</v>
      </c>
      <c r="AM147" s="18">
        <f t="shared" si="72"/>
        <v>0</v>
      </c>
      <c r="AN147" s="18" t="str">
        <f t="shared" si="73"/>
        <v>المصري</v>
      </c>
      <c r="AO147" s="18">
        <f t="shared" si="74"/>
        <v>0</v>
      </c>
      <c r="AP147" s="18">
        <f t="shared" si="75"/>
        <v>0</v>
      </c>
      <c r="AQ147" s="18" t="str">
        <f t="shared" si="76"/>
        <v>طلائع الجيش</v>
      </c>
      <c r="AR147" s="18">
        <f t="shared" si="77"/>
        <v>0</v>
      </c>
      <c r="AS147" s="18">
        <f t="shared" si="78"/>
        <v>0</v>
      </c>
      <c r="AT147" s="18"/>
      <c r="AU147" s="18">
        <f t="shared" si="79"/>
        <v>0</v>
      </c>
      <c r="AV147" s="18">
        <f t="shared" si="80"/>
        <v>0</v>
      </c>
      <c r="AW147" s="18">
        <f t="shared" si="81"/>
        <v>0</v>
      </c>
      <c r="AX147" s="18">
        <f t="shared" si="82"/>
        <v>0</v>
      </c>
      <c r="AY147" s="18">
        <f t="shared" si="83"/>
        <v>0</v>
      </c>
      <c r="AZ147" s="18">
        <f t="shared" si="84"/>
        <v>0</v>
      </c>
      <c r="BA147" s="18">
        <f t="shared" si="85"/>
        <v>0</v>
      </c>
      <c r="BB147" s="18">
        <f t="shared" si="86"/>
        <v>0</v>
      </c>
      <c r="BC147" s="18" t="str">
        <f t="shared" si="87"/>
        <v>الشرقية</v>
      </c>
      <c r="BD147" s="18">
        <f t="shared" si="88"/>
        <v>0</v>
      </c>
      <c r="BE147" s="18">
        <f t="shared" si="89"/>
        <v>0</v>
      </c>
      <c r="BF147" s="18" t="str">
        <f t="shared" si="90"/>
        <v>الزمالك</v>
      </c>
      <c r="BG147" s="18">
        <f t="shared" si="91"/>
        <v>0</v>
      </c>
      <c r="BH147" s="18">
        <f t="shared" si="92"/>
        <v>0</v>
      </c>
    </row>
    <row r="148" spans="3:60" ht="22.5" customHeight="1">
      <c r="C148" s="41" t="s">
        <v>14</v>
      </c>
      <c r="D148" s="42"/>
      <c r="E148" s="42"/>
      <c r="F148" s="43"/>
      <c r="G148" s="37"/>
      <c r="H148" s="14" t="s">
        <v>34</v>
      </c>
      <c r="I148" s="37"/>
      <c r="J148" s="44" t="s">
        <v>13</v>
      </c>
      <c r="K148" s="44"/>
      <c r="L148" s="44"/>
      <c r="M148" s="45"/>
      <c r="P148" s="41" t="s">
        <v>17</v>
      </c>
      <c r="Q148" s="42"/>
      <c r="R148" s="42"/>
      <c r="S148" s="43"/>
      <c r="T148" s="37"/>
      <c r="U148" s="14" t="s">
        <v>34</v>
      </c>
      <c r="V148" s="37"/>
      <c r="W148" s="44" t="s">
        <v>12</v>
      </c>
      <c r="X148" s="44"/>
      <c r="Y148" s="44"/>
      <c r="Z148" s="45"/>
      <c r="AF148" s="18">
        <f t="shared" si="65"/>
        <v>0</v>
      </c>
      <c r="AG148" s="18">
        <f t="shared" si="66"/>
        <v>0</v>
      </c>
      <c r="AH148" s="18">
        <f t="shared" si="67"/>
        <v>0</v>
      </c>
      <c r="AI148" s="18">
        <f t="shared" si="68"/>
        <v>0</v>
      </c>
      <c r="AJ148" s="18">
        <f t="shared" si="69"/>
        <v>0</v>
      </c>
      <c r="AK148" s="18">
        <f t="shared" si="70"/>
        <v>0</v>
      </c>
      <c r="AL148" s="18">
        <f t="shared" si="71"/>
        <v>0</v>
      </c>
      <c r="AM148" s="18">
        <f t="shared" si="72"/>
        <v>0</v>
      </c>
      <c r="AN148" s="18" t="str">
        <f t="shared" si="73"/>
        <v>المقاولون العرب</v>
      </c>
      <c r="AO148" s="18">
        <f t="shared" si="74"/>
        <v>0</v>
      </c>
      <c r="AP148" s="18">
        <f t="shared" si="75"/>
        <v>0</v>
      </c>
      <c r="AQ148" s="18" t="str">
        <f t="shared" si="76"/>
        <v>الإتحاد السكندري</v>
      </c>
      <c r="AR148" s="18">
        <f t="shared" si="77"/>
        <v>0</v>
      </c>
      <c r="AS148" s="18">
        <f t="shared" si="78"/>
        <v>0</v>
      </c>
      <c r="AT148" s="18"/>
      <c r="AU148" s="18">
        <f t="shared" si="79"/>
        <v>0</v>
      </c>
      <c r="AV148" s="18">
        <f t="shared" si="80"/>
        <v>0</v>
      </c>
      <c r="AW148" s="18">
        <f t="shared" si="81"/>
        <v>0</v>
      </c>
      <c r="AX148" s="18">
        <f t="shared" si="82"/>
        <v>0</v>
      </c>
      <c r="AY148" s="18">
        <f t="shared" si="83"/>
        <v>0</v>
      </c>
      <c r="AZ148" s="18">
        <f t="shared" si="84"/>
        <v>0</v>
      </c>
      <c r="BA148" s="18">
        <f t="shared" si="85"/>
        <v>0</v>
      </c>
      <c r="BB148" s="18">
        <f t="shared" si="86"/>
        <v>0</v>
      </c>
      <c r="BC148" s="18" t="str">
        <f t="shared" si="87"/>
        <v>مصر المقاصة</v>
      </c>
      <c r="BD148" s="18">
        <f t="shared" si="88"/>
        <v>0</v>
      </c>
      <c r="BE148" s="18">
        <f t="shared" si="89"/>
        <v>0</v>
      </c>
      <c r="BF148" s="18" t="str">
        <f t="shared" si="90"/>
        <v>المصري</v>
      </c>
      <c r="BG148" s="18">
        <f t="shared" si="91"/>
        <v>0</v>
      </c>
      <c r="BH148" s="18">
        <f t="shared" si="92"/>
        <v>0</v>
      </c>
    </row>
    <row r="149" spans="3:60" ht="22.5" customHeight="1">
      <c r="C149" s="46" t="s">
        <v>16</v>
      </c>
      <c r="D149" s="47"/>
      <c r="E149" s="47"/>
      <c r="F149" s="48"/>
      <c r="G149" s="39"/>
      <c r="H149" s="17" t="s">
        <v>34</v>
      </c>
      <c r="I149" s="39"/>
      <c r="J149" s="49" t="s">
        <v>15</v>
      </c>
      <c r="K149" s="49"/>
      <c r="L149" s="49"/>
      <c r="M149" s="50"/>
      <c r="P149" s="46" t="s">
        <v>5</v>
      </c>
      <c r="Q149" s="47"/>
      <c r="R149" s="47"/>
      <c r="S149" s="48"/>
      <c r="T149" s="39"/>
      <c r="U149" s="17" t="s">
        <v>34</v>
      </c>
      <c r="V149" s="39"/>
      <c r="W149" s="49" t="s">
        <v>7</v>
      </c>
      <c r="X149" s="49"/>
      <c r="Y149" s="49"/>
      <c r="Z149" s="50"/>
      <c r="AF149" s="18">
        <f t="shared" si="65"/>
        <v>0</v>
      </c>
      <c r="AG149" s="18">
        <f t="shared" si="66"/>
        <v>0</v>
      </c>
      <c r="AH149" s="18">
        <f t="shared" si="67"/>
        <v>0</v>
      </c>
      <c r="AI149" s="18">
        <f t="shared" si="68"/>
        <v>0</v>
      </c>
      <c r="AJ149" s="18">
        <f t="shared" si="69"/>
        <v>0</v>
      </c>
      <c r="AK149" s="18">
        <f t="shared" si="70"/>
        <v>0</v>
      </c>
      <c r="AL149" s="18">
        <f t="shared" si="71"/>
        <v>0</v>
      </c>
      <c r="AM149" s="18">
        <f t="shared" si="72"/>
        <v>0</v>
      </c>
      <c r="AN149" s="18" t="str">
        <f t="shared" si="73"/>
        <v>وادي دجلة</v>
      </c>
      <c r="AO149" s="18">
        <f t="shared" si="74"/>
        <v>0</v>
      </c>
      <c r="AP149" s="18">
        <f t="shared" si="75"/>
        <v>0</v>
      </c>
      <c r="AQ149" s="18" t="str">
        <f t="shared" si="76"/>
        <v>بتروجيت</v>
      </c>
      <c r="AR149" s="18">
        <f t="shared" si="77"/>
        <v>0</v>
      </c>
      <c r="AS149" s="18">
        <f t="shared" si="78"/>
        <v>0</v>
      </c>
      <c r="AT149" s="18"/>
      <c r="AU149" s="18">
        <f t="shared" si="79"/>
        <v>0</v>
      </c>
      <c r="AV149" s="18">
        <f t="shared" si="80"/>
        <v>0</v>
      </c>
      <c r="AW149" s="18">
        <f t="shared" si="81"/>
        <v>0</v>
      </c>
      <c r="AX149" s="18">
        <f t="shared" si="82"/>
        <v>0</v>
      </c>
      <c r="AY149" s="18">
        <f t="shared" si="83"/>
        <v>0</v>
      </c>
      <c r="AZ149" s="18">
        <f t="shared" si="84"/>
        <v>0</v>
      </c>
      <c r="BA149" s="18">
        <f t="shared" si="85"/>
        <v>0</v>
      </c>
      <c r="BB149" s="18">
        <f t="shared" si="86"/>
        <v>0</v>
      </c>
      <c r="BC149" s="18" t="str">
        <f t="shared" si="87"/>
        <v>سموحة</v>
      </c>
      <c r="BD149" s="18">
        <f t="shared" si="88"/>
        <v>0</v>
      </c>
      <c r="BE149" s="18">
        <f t="shared" si="89"/>
        <v>0</v>
      </c>
      <c r="BF149" s="18" t="str">
        <f t="shared" si="90"/>
        <v>إنبي</v>
      </c>
      <c r="BG149" s="18">
        <f t="shared" si="91"/>
        <v>0</v>
      </c>
      <c r="BH149" s="18">
        <f t="shared" si="92"/>
        <v>0</v>
      </c>
    </row>
    <row r="150" spans="3:60" ht="22.5" customHeight="1" thickBot="1">
      <c r="C150" s="51" t="s">
        <v>18</v>
      </c>
      <c r="D150" s="52"/>
      <c r="E150" s="52"/>
      <c r="F150" s="53"/>
      <c r="G150" s="38"/>
      <c r="H150" s="15" t="s">
        <v>34</v>
      </c>
      <c r="I150" s="38"/>
      <c r="J150" s="54" t="s">
        <v>17</v>
      </c>
      <c r="K150" s="54"/>
      <c r="L150" s="54"/>
      <c r="M150" s="55"/>
      <c r="P150" s="51" t="s">
        <v>11</v>
      </c>
      <c r="Q150" s="52"/>
      <c r="R150" s="52"/>
      <c r="S150" s="53"/>
      <c r="T150" s="38"/>
      <c r="U150" s="15" t="s">
        <v>34</v>
      </c>
      <c r="V150" s="38"/>
      <c r="W150" s="54" t="s">
        <v>14</v>
      </c>
      <c r="X150" s="54"/>
      <c r="Y150" s="54"/>
      <c r="Z150" s="55"/>
      <c r="AF150" s="18">
        <f t="shared" si="65"/>
        <v>0</v>
      </c>
      <c r="AG150" s="18">
        <f t="shared" si="66"/>
        <v>0</v>
      </c>
      <c r="AH150" s="18">
        <f t="shared" si="67"/>
        <v>0</v>
      </c>
      <c r="AI150" s="18">
        <f t="shared" si="68"/>
        <v>0</v>
      </c>
      <c r="AJ150" s="18">
        <f t="shared" si="69"/>
        <v>0</v>
      </c>
      <c r="AK150" s="18">
        <f t="shared" si="70"/>
        <v>0</v>
      </c>
      <c r="AL150" s="18">
        <f t="shared" si="71"/>
        <v>0</v>
      </c>
      <c r="AM150" s="18">
        <f t="shared" si="72"/>
        <v>0</v>
      </c>
      <c r="AN150" s="18" t="str">
        <f t="shared" si="73"/>
        <v>طنطا</v>
      </c>
      <c r="AO150" s="18">
        <f t="shared" si="74"/>
        <v>0</v>
      </c>
      <c r="AP150" s="18">
        <f t="shared" si="75"/>
        <v>0</v>
      </c>
      <c r="AQ150" s="18" t="str">
        <f t="shared" si="76"/>
        <v>مصر المقاصة</v>
      </c>
      <c r="AR150" s="18">
        <f t="shared" si="77"/>
        <v>0</v>
      </c>
      <c r="AS150" s="18">
        <f t="shared" si="78"/>
        <v>0</v>
      </c>
      <c r="AT150" s="18"/>
      <c r="AU150" s="18">
        <f t="shared" si="79"/>
        <v>0</v>
      </c>
      <c r="AV150" s="18">
        <f t="shared" si="80"/>
        <v>0</v>
      </c>
      <c r="AW150" s="18">
        <f t="shared" si="81"/>
        <v>0</v>
      </c>
      <c r="AX150" s="18">
        <f t="shared" si="82"/>
        <v>0</v>
      </c>
      <c r="AY150" s="18">
        <f t="shared" si="83"/>
        <v>0</v>
      </c>
      <c r="AZ150" s="18">
        <f t="shared" si="84"/>
        <v>0</v>
      </c>
      <c r="BA150" s="18">
        <f t="shared" si="85"/>
        <v>0</v>
      </c>
      <c r="BB150" s="18">
        <f t="shared" si="86"/>
        <v>0</v>
      </c>
      <c r="BC150" s="18" t="str">
        <f t="shared" si="87"/>
        <v>طلائع الجيش</v>
      </c>
      <c r="BD150" s="18">
        <f t="shared" si="88"/>
        <v>0</v>
      </c>
      <c r="BE150" s="18">
        <f t="shared" si="89"/>
        <v>0</v>
      </c>
      <c r="BF150" s="18" t="str">
        <f t="shared" si="90"/>
        <v>المقاولون العرب</v>
      </c>
      <c r="BG150" s="18">
        <f t="shared" si="91"/>
        <v>0</v>
      </c>
      <c r="BH150" s="18">
        <f t="shared" si="92"/>
        <v>0</v>
      </c>
    </row>
    <row r="151" spans="3:60" ht="22.5" customHeight="1" thickBot="1">
      <c r="T151" s="40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</row>
    <row r="152" spans="3:60" ht="22.5" customHeight="1" thickBot="1">
      <c r="C152" s="56" t="s">
        <v>37</v>
      </c>
      <c r="D152" s="57"/>
      <c r="E152" s="57"/>
      <c r="F152" s="57"/>
      <c r="G152" s="57"/>
      <c r="H152" s="57"/>
      <c r="I152" s="57"/>
      <c r="J152" s="57"/>
      <c r="K152" s="57"/>
      <c r="L152" s="57"/>
      <c r="M152" s="58"/>
      <c r="P152" s="56" t="s">
        <v>38</v>
      </c>
      <c r="Q152" s="57"/>
      <c r="R152" s="57"/>
      <c r="S152" s="57"/>
      <c r="T152" s="57"/>
      <c r="U152" s="57"/>
      <c r="V152" s="57"/>
      <c r="W152" s="57"/>
      <c r="X152" s="57"/>
      <c r="Y152" s="57"/>
      <c r="Z152" s="58"/>
      <c r="AF152" s="18">
        <f t="shared" si="65"/>
        <v>0</v>
      </c>
      <c r="AG152" s="18">
        <f t="shared" si="66"/>
        <v>0</v>
      </c>
      <c r="AH152" s="18">
        <f t="shared" si="67"/>
        <v>0</v>
      </c>
      <c r="AI152" s="18">
        <f t="shared" si="68"/>
        <v>0</v>
      </c>
      <c r="AJ152" s="18">
        <f t="shared" si="69"/>
        <v>0</v>
      </c>
      <c r="AK152" s="18">
        <f t="shared" si="70"/>
        <v>0</v>
      </c>
      <c r="AL152" s="18">
        <f t="shared" si="71"/>
        <v>0</v>
      </c>
      <c r="AM152" s="18">
        <f t="shared" si="72"/>
        <v>0</v>
      </c>
      <c r="AN152" s="18" t="str">
        <f t="shared" si="73"/>
        <v>الأسبوع الخامس</v>
      </c>
      <c r="AO152" s="18">
        <f t="shared" si="74"/>
        <v>0</v>
      </c>
      <c r="AP152" s="18">
        <f t="shared" si="75"/>
        <v>0</v>
      </c>
      <c r="AQ152" s="18">
        <f t="shared" si="76"/>
        <v>0</v>
      </c>
      <c r="AR152" s="18">
        <f t="shared" si="77"/>
        <v>0</v>
      </c>
      <c r="AS152" s="18">
        <f t="shared" si="78"/>
        <v>0</v>
      </c>
      <c r="AT152" s="18"/>
      <c r="AU152" s="18">
        <f t="shared" si="79"/>
        <v>0</v>
      </c>
      <c r="AV152" s="18">
        <f t="shared" si="80"/>
        <v>0</v>
      </c>
      <c r="AW152" s="18">
        <f t="shared" si="81"/>
        <v>0</v>
      </c>
      <c r="AX152" s="18">
        <f t="shared" si="82"/>
        <v>0</v>
      </c>
      <c r="AY152" s="18">
        <f t="shared" si="83"/>
        <v>0</v>
      </c>
      <c r="AZ152" s="18">
        <f t="shared" si="84"/>
        <v>0</v>
      </c>
      <c r="BA152" s="18">
        <f t="shared" si="85"/>
        <v>0</v>
      </c>
      <c r="BB152" s="18">
        <f t="shared" si="86"/>
        <v>0</v>
      </c>
      <c r="BC152" s="18" t="str">
        <f t="shared" si="87"/>
        <v>الأسبوع السادس</v>
      </c>
      <c r="BD152" s="18">
        <f t="shared" si="88"/>
        <v>0</v>
      </c>
      <c r="BE152" s="18">
        <f t="shared" si="89"/>
        <v>0</v>
      </c>
      <c r="BF152" s="18">
        <f t="shared" si="90"/>
        <v>0</v>
      </c>
      <c r="BG152" s="18">
        <f t="shared" si="91"/>
        <v>0</v>
      </c>
      <c r="BH152" s="18">
        <f t="shared" si="92"/>
        <v>0</v>
      </c>
    </row>
    <row r="153" spans="3:60" ht="22.5" customHeight="1">
      <c r="C153" s="59" t="s">
        <v>2</v>
      </c>
      <c r="D153" s="60"/>
      <c r="E153" s="60"/>
      <c r="F153" s="60"/>
      <c r="G153" s="35"/>
      <c r="H153" s="12" t="s">
        <v>34</v>
      </c>
      <c r="I153" s="35"/>
      <c r="J153" s="60" t="s">
        <v>9</v>
      </c>
      <c r="K153" s="60"/>
      <c r="L153" s="60"/>
      <c r="M153" s="61"/>
      <c r="P153" s="59" t="s">
        <v>13</v>
      </c>
      <c r="Q153" s="60"/>
      <c r="R153" s="60"/>
      <c r="S153" s="60"/>
      <c r="T153" s="35"/>
      <c r="U153" s="12" t="s">
        <v>34</v>
      </c>
      <c r="V153" s="35"/>
      <c r="W153" s="60" t="s">
        <v>18</v>
      </c>
      <c r="X153" s="60"/>
      <c r="Y153" s="60"/>
      <c r="Z153" s="61"/>
      <c r="AF153" s="18">
        <f t="shared" si="65"/>
        <v>0</v>
      </c>
      <c r="AG153" s="18">
        <f t="shared" si="66"/>
        <v>0</v>
      </c>
      <c r="AH153" s="18">
        <f t="shared" si="67"/>
        <v>0</v>
      </c>
      <c r="AI153" s="18">
        <f t="shared" si="68"/>
        <v>0</v>
      </c>
      <c r="AJ153" s="18">
        <f t="shared" si="69"/>
        <v>0</v>
      </c>
      <c r="AK153" s="18">
        <f t="shared" si="70"/>
        <v>0</v>
      </c>
      <c r="AL153" s="18">
        <f t="shared" si="71"/>
        <v>0</v>
      </c>
      <c r="AM153" s="18">
        <f t="shared" si="72"/>
        <v>0</v>
      </c>
      <c r="AN153" s="18" t="str">
        <f t="shared" si="73"/>
        <v>الداخلية</v>
      </c>
      <c r="AO153" s="18">
        <f t="shared" si="74"/>
        <v>0</v>
      </c>
      <c r="AP153" s="18">
        <f t="shared" si="75"/>
        <v>0</v>
      </c>
      <c r="AQ153" s="18" t="str">
        <f t="shared" si="76"/>
        <v>الإنتاج الحربي</v>
      </c>
      <c r="AR153" s="18">
        <f t="shared" si="77"/>
        <v>0</v>
      </c>
      <c r="AS153" s="18">
        <f t="shared" si="78"/>
        <v>0</v>
      </c>
      <c r="AT153" s="18"/>
      <c r="AU153" s="18">
        <f t="shared" si="79"/>
        <v>0</v>
      </c>
      <c r="AV153" s="18">
        <f t="shared" si="80"/>
        <v>0</v>
      </c>
      <c r="AW153" s="18">
        <f t="shared" si="81"/>
        <v>0</v>
      </c>
      <c r="AX153" s="18">
        <f t="shared" si="82"/>
        <v>0</v>
      </c>
      <c r="AY153" s="18">
        <f t="shared" si="83"/>
        <v>0</v>
      </c>
      <c r="AZ153" s="18">
        <f t="shared" si="84"/>
        <v>0</v>
      </c>
      <c r="BA153" s="18">
        <f t="shared" si="85"/>
        <v>0</v>
      </c>
      <c r="BB153" s="18">
        <f t="shared" si="86"/>
        <v>0</v>
      </c>
      <c r="BC153" s="18" t="str">
        <f t="shared" si="87"/>
        <v>الإتحاد السكندري</v>
      </c>
      <c r="BD153" s="18">
        <f t="shared" si="88"/>
        <v>0</v>
      </c>
      <c r="BE153" s="18">
        <f t="shared" si="89"/>
        <v>0</v>
      </c>
      <c r="BF153" s="18" t="str">
        <f t="shared" si="90"/>
        <v>طنطا</v>
      </c>
      <c r="BG153" s="18">
        <f t="shared" si="91"/>
        <v>0</v>
      </c>
      <c r="BH153" s="18">
        <f t="shared" si="92"/>
        <v>0</v>
      </c>
    </row>
    <row r="154" spans="3:60" ht="22.5" customHeight="1">
      <c r="C154" s="46" t="s">
        <v>3</v>
      </c>
      <c r="D154" s="47"/>
      <c r="E154" s="47"/>
      <c r="F154" s="48"/>
      <c r="G154" s="39"/>
      <c r="H154" s="17" t="s">
        <v>34</v>
      </c>
      <c r="I154" s="39"/>
      <c r="J154" s="49" t="s">
        <v>10</v>
      </c>
      <c r="K154" s="49"/>
      <c r="L154" s="49"/>
      <c r="M154" s="50"/>
      <c r="P154" s="46" t="s">
        <v>10</v>
      </c>
      <c r="Q154" s="47"/>
      <c r="R154" s="47"/>
      <c r="S154" s="48"/>
      <c r="T154" s="39"/>
      <c r="U154" s="17" t="s">
        <v>34</v>
      </c>
      <c r="V154" s="39"/>
      <c r="W154" s="49" t="s">
        <v>15</v>
      </c>
      <c r="X154" s="49"/>
      <c r="Y154" s="49"/>
      <c r="Z154" s="50"/>
      <c r="AF154" s="18">
        <f t="shared" si="65"/>
        <v>0</v>
      </c>
      <c r="AG154" s="18">
        <f t="shared" si="66"/>
        <v>0</v>
      </c>
      <c r="AH154" s="18">
        <f t="shared" si="67"/>
        <v>0</v>
      </c>
      <c r="AI154" s="18">
        <f t="shared" si="68"/>
        <v>0</v>
      </c>
      <c r="AJ154" s="18">
        <f t="shared" si="69"/>
        <v>0</v>
      </c>
      <c r="AK154" s="18">
        <f t="shared" si="70"/>
        <v>0</v>
      </c>
      <c r="AL154" s="18">
        <f t="shared" si="71"/>
        <v>0</v>
      </c>
      <c r="AM154" s="18">
        <f t="shared" si="72"/>
        <v>0</v>
      </c>
      <c r="AN154" s="18" t="str">
        <f t="shared" si="73"/>
        <v>أسوان</v>
      </c>
      <c r="AO154" s="18">
        <f t="shared" si="74"/>
        <v>0</v>
      </c>
      <c r="AP154" s="18">
        <f t="shared" si="75"/>
        <v>0</v>
      </c>
      <c r="AQ154" s="18" t="str">
        <f t="shared" si="76"/>
        <v>الأهلي</v>
      </c>
      <c r="AR154" s="18">
        <f t="shared" si="77"/>
        <v>0</v>
      </c>
      <c r="AS154" s="18">
        <f t="shared" si="78"/>
        <v>0</v>
      </c>
      <c r="AT154" s="18"/>
      <c r="AU154" s="18">
        <f t="shared" si="79"/>
        <v>0</v>
      </c>
      <c r="AV154" s="18">
        <f t="shared" si="80"/>
        <v>0</v>
      </c>
      <c r="AW154" s="18">
        <f t="shared" si="81"/>
        <v>0</v>
      </c>
      <c r="AX154" s="18">
        <f t="shared" si="82"/>
        <v>0</v>
      </c>
      <c r="AY154" s="18">
        <f t="shared" si="83"/>
        <v>0</v>
      </c>
      <c r="AZ154" s="18">
        <f t="shared" si="84"/>
        <v>0</v>
      </c>
      <c r="BA154" s="18">
        <f t="shared" si="85"/>
        <v>0</v>
      </c>
      <c r="BB154" s="18">
        <f t="shared" si="86"/>
        <v>0</v>
      </c>
      <c r="BC154" s="18" t="str">
        <f t="shared" si="87"/>
        <v>الأهلي</v>
      </c>
      <c r="BD154" s="18">
        <f t="shared" si="88"/>
        <v>0</v>
      </c>
      <c r="BE154" s="18">
        <f t="shared" si="89"/>
        <v>0</v>
      </c>
      <c r="BF154" s="18" t="str">
        <f t="shared" si="90"/>
        <v>بتروجيت</v>
      </c>
      <c r="BG154" s="18">
        <f t="shared" si="91"/>
        <v>0</v>
      </c>
      <c r="BH154" s="18">
        <f t="shared" si="92"/>
        <v>0</v>
      </c>
    </row>
    <row r="155" spans="3:60" ht="22.5" customHeight="1">
      <c r="C155" s="41" t="s">
        <v>15</v>
      </c>
      <c r="D155" s="42"/>
      <c r="E155" s="42"/>
      <c r="F155" s="43"/>
      <c r="G155" s="37"/>
      <c r="H155" s="14" t="s">
        <v>34</v>
      </c>
      <c r="I155" s="37"/>
      <c r="J155" s="44" t="s">
        <v>13</v>
      </c>
      <c r="K155" s="44"/>
      <c r="L155" s="44"/>
      <c r="M155" s="45"/>
      <c r="P155" s="41" t="s">
        <v>9</v>
      </c>
      <c r="Q155" s="42"/>
      <c r="R155" s="42"/>
      <c r="S155" s="43"/>
      <c r="T155" s="37"/>
      <c r="U155" s="14" t="s">
        <v>34</v>
      </c>
      <c r="V155" s="37"/>
      <c r="W155" s="44" t="s">
        <v>3</v>
      </c>
      <c r="X155" s="44"/>
      <c r="Y155" s="44"/>
      <c r="Z155" s="45"/>
      <c r="AF155" s="18">
        <f t="shared" si="65"/>
        <v>0</v>
      </c>
      <c r="AG155" s="18">
        <f t="shared" si="66"/>
        <v>0</v>
      </c>
      <c r="AH155" s="18">
        <f t="shared" si="67"/>
        <v>0</v>
      </c>
      <c r="AI155" s="18">
        <f t="shared" si="68"/>
        <v>0</v>
      </c>
      <c r="AJ155" s="18">
        <f t="shared" si="69"/>
        <v>0</v>
      </c>
      <c r="AK155" s="18">
        <f t="shared" si="70"/>
        <v>0</v>
      </c>
      <c r="AL155" s="18">
        <f t="shared" si="71"/>
        <v>0</v>
      </c>
      <c r="AM155" s="18">
        <f t="shared" si="72"/>
        <v>0</v>
      </c>
      <c r="AN155" s="18" t="str">
        <f t="shared" si="73"/>
        <v>بتروجيت</v>
      </c>
      <c r="AO155" s="18">
        <f t="shared" si="74"/>
        <v>0</v>
      </c>
      <c r="AP155" s="18">
        <f t="shared" si="75"/>
        <v>0</v>
      </c>
      <c r="AQ155" s="18" t="str">
        <f t="shared" si="76"/>
        <v>الإتحاد السكندري</v>
      </c>
      <c r="AR155" s="18">
        <f t="shared" si="77"/>
        <v>0</v>
      </c>
      <c r="AS155" s="18">
        <f t="shared" si="78"/>
        <v>0</v>
      </c>
      <c r="AT155" s="18"/>
      <c r="AU155" s="18">
        <f t="shared" si="79"/>
        <v>0</v>
      </c>
      <c r="AV155" s="18">
        <f t="shared" si="80"/>
        <v>0</v>
      </c>
      <c r="AW155" s="18">
        <f t="shared" si="81"/>
        <v>0</v>
      </c>
      <c r="AX155" s="18">
        <f t="shared" si="82"/>
        <v>0</v>
      </c>
      <c r="AY155" s="18">
        <f t="shared" si="83"/>
        <v>0</v>
      </c>
      <c r="AZ155" s="18">
        <f t="shared" si="84"/>
        <v>0</v>
      </c>
      <c r="BA155" s="18">
        <f t="shared" si="85"/>
        <v>0</v>
      </c>
      <c r="BB155" s="18">
        <f t="shared" si="86"/>
        <v>0</v>
      </c>
      <c r="BC155" s="18" t="str">
        <f t="shared" si="87"/>
        <v>الإنتاج الحربي</v>
      </c>
      <c r="BD155" s="18">
        <f t="shared" si="88"/>
        <v>0</v>
      </c>
      <c r="BE155" s="18">
        <f t="shared" si="89"/>
        <v>0</v>
      </c>
      <c r="BF155" s="18" t="str">
        <f t="shared" si="90"/>
        <v>أسوان</v>
      </c>
      <c r="BG155" s="18">
        <f t="shared" si="91"/>
        <v>0</v>
      </c>
      <c r="BH155" s="18">
        <f t="shared" si="92"/>
        <v>0</v>
      </c>
    </row>
    <row r="156" spans="3:60" ht="22.5" customHeight="1">
      <c r="C156" s="46" t="s">
        <v>12</v>
      </c>
      <c r="D156" s="47"/>
      <c r="E156" s="47"/>
      <c r="F156" s="48"/>
      <c r="G156" s="39"/>
      <c r="H156" s="17" t="s">
        <v>34</v>
      </c>
      <c r="I156" s="39"/>
      <c r="J156" s="49" t="s">
        <v>5</v>
      </c>
      <c r="K156" s="49"/>
      <c r="L156" s="49"/>
      <c r="M156" s="50"/>
      <c r="P156" s="46" t="s">
        <v>11</v>
      </c>
      <c r="Q156" s="47"/>
      <c r="R156" s="47"/>
      <c r="S156" s="48"/>
      <c r="T156" s="39"/>
      <c r="U156" s="17" t="s">
        <v>34</v>
      </c>
      <c r="V156" s="39"/>
      <c r="W156" s="49" t="s">
        <v>2</v>
      </c>
      <c r="X156" s="49"/>
      <c r="Y156" s="49"/>
      <c r="Z156" s="50"/>
      <c r="AF156" s="18">
        <f t="shared" si="65"/>
        <v>0</v>
      </c>
      <c r="AG156" s="18">
        <f t="shared" si="66"/>
        <v>0</v>
      </c>
      <c r="AH156" s="18">
        <f t="shared" si="67"/>
        <v>0</v>
      </c>
      <c r="AI156" s="18">
        <f t="shared" si="68"/>
        <v>0</v>
      </c>
      <c r="AJ156" s="18">
        <f t="shared" si="69"/>
        <v>0</v>
      </c>
      <c r="AK156" s="18">
        <f t="shared" si="70"/>
        <v>0</v>
      </c>
      <c r="AL156" s="18">
        <f t="shared" si="71"/>
        <v>0</v>
      </c>
      <c r="AM156" s="18">
        <f t="shared" si="72"/>
        <v>0</v>
      </c>
      <c r="AN156" s="18" t="str">
        <f t="shared" si="73"/>
        <v>المصري</v>
      </c>
      <c r="AO156" s="18">
        <f t="shared" si="74"/>
        <v>0</v>
      </c>
      <c r="AP156" s="18">
        <f t="shared" si="75"/>
        <v>0</v>
      </c>
      <c r="AQ156" s="18" t="str">
        <f t="shared" si="76"/>
        <v>سموحة</v>
      </c>
      <c r="AR156" s="18">
        <f t="shared" si="77"/>
        <v>0</v>
      </c>
      <c r="AS156" s="18">
        <f t="shared" si="78"/>
        <v>0</v>
      </c>
      <c r="AT156" s="18"/>
      <c r="AU156" s="18">
        <f t="shared" si="79"/>
        <v>0</v>
      </c>
      <c r="AV156" s="18">
        <f t="shared" si="80"/>
        <v>0</v>
      </c>
      <c r="AW156" s="18">
        <f t="shared" si="81"/>
        <v>0</v>
      </c>
      <c r="AX156" s="18">
        <f t="shared" si="82"/>
        <v>0</v>
      </c>
      <c r="AY156" s="18">
        <f t="shared" si="83"/>
        <v>0</v>
      </c>
      <c r="AZ156" s="18">
        <f t="shared" si="84"/>
        <v>0</v>
      </c>
      <c r="BA156" s="18">
        <f t="shared" si="85"/>
        <v>0</v>
      </c>
      <c r="BB156" s="18">
        <f t="shared" si="86"/>
        <v>0</v>
      </c>
      <c r="BC156" s="18" t="str">
        <f t="shared" si="87"/>
        <v>طلائع الجيش</v>
      </c>
      <c r="BD156" s="18">
        <f t="shared" si="88"/>
        <v>0</v>
      </c>
      <c r="BE156" s="18">
        <f t="shared" si="89"/>
        <v>0</v>
      </c>
      <c r="BF156" s="18" t="str">
        <f t="shared" si="90"/>
        <v>الداخلية</v>
      </c>
      <c r="BG156" s="18">
        <f t="shared" si="91"/>
        <v>0</v>
      </c>
      <c r="BH156" s="18">
        <f t="shared" si="92"/>
        <v>0</v>
      </c>
    </row>
    <row r="157" spans="3:60" ht="22.5" customHeight="1">
      <c r="C157" s="41" t="s">
        <v>1</v>
      </c>
      <c r="D157" s="42"/>
      <c r="E157" s="42"/>
      <c r="F157" s="43"/>
      <c r="G157" s="37"/>
      <c r="H157" s="14" t="s">
        <v>34</v>
      </c>
      <c r="I157" s="37"/>
      <c r="J157" s="44" t="s">
        <v>17</v>
      </c>
      <c r="K157" s="44"/>
      <c r="L157" s="44"/>
      <c r="M157" s="45"/>
      <c r="P157" s="41" t="s">
        <v>6</v>
      </c>
      <c r="Q157" s="42"/>
      <c r="R157" s="42"/>
      <c r="S157" s="43"/>
      <c r="T157" s="37"/>
      <c r="U157" s="14" t="s">
        <v>34</v>
      </c>
      <c r="V157" s="37"/>
      <c r="W157" s="44" t="s">
        <v>16</v>
      </c>
      <c r="X157" s="44"/>
      <c r="Y157" s="44"/>
      <c r="Z157" s="45"/>
      <c r="AF157" s="18">
        <f t="shared" si="65"/>
        <v>0</v>
      </c>
      <c r="AG157" s="18">
        <f t="shared" si="66"/>
        <v>0</v>
      </c>
      <c r="AH157" s="18">
        <f t="shared" si="67"/>
        <v>0</v>
      </c>
      <c r="AI157" s="18">
        <f t="shared" si="68"/>
        <v>0</v>
      </c>
      <c r="AJ157" s="18">
        <f t="shared" si="69"/>
        <v>0</v>
      </c>
      <c r="AK157" s="18">
        <f t="shared" si="70"/>
        <v>0</v>
      </c>
      <c r="AL157" s="18">
        <f t="shared" si="71"/>
        <v>0</v>
      </c>
      <c r="AM157" s="18">
        <f t="shared" si="72"/>
        <v>0</v>
      </c>
      <c r="AN157" s="18" t="str">
        <f t="shared" si="73"/>
        <v>الزمالك</v>
      </c>
      <c r="AO157" s="18">
        <f t="shared" si="74"/>
        <v>0</v>
      </c>
      <c r="AP157" s="18">
        <f t="shared" si="75"/>
        <v>0</v>
      </c>
      <c r="AQ157" s="18" t="str">
        <f t="shared" si="76"/>
        <v>مصر المقاصة</v>
      </c>
      <c r="AR157" s="18">
        <f t="shared" si="77"/>
        <v>0</v>
      </c>
      <c r="AS157" s="18">
        <f t="shared" si="78"/>
        <v>0</v>
      </c>
      <c r="AT157" s="18"/>
      <c r="AU157" s="18">
        <f t="shared" si="79"/>
        <v>0</v>
      </c>
      <c r="AV157" s="18">
        <f t="shared" si="80"/>
        <v>0</v>
      </c>
      <c r="AW157" s="18">
        <f t="shared" si="81"/>
        <v>0</v>
      </c>
      <c r="AX157" s="18">
        <f t="shared" si="82"/>
        <v>0</v>
      </c>
      <c r="AY157" s="18">
        <f t="shared" si="83"/>
        <v>0</v>
      </c>
      <c r="AZ157" s="18">
        <f t="shared" si="84"/>
        <v>0</v>
      </c>
      <c r="BA157" s="18">
        <f t="shared" si="85"/>
        <v>0</v>
      </c>
      <c r="BB157" s="18">
        <f t="shared" si="86"/>
        <v>0</v>
      </c>
      <c r="BC157" s="18" t="str">
        <f t="shared" si="87"/>
        <v>النصر للتعدين</v>
      </c>
      <c r="BD157" s="18">
        <f t="shared" si="88"/>
        <v>0</v>
      </c>
      <c r="BE157" s="18">
        <f t="shared" si="89"/>
        <v>0</v>
      </c>
      <c r="BF157" s="18" t="str">
        <f t="shared" si="90"/>
        <v>وادي دجلة</v>
      </c>
      <c r="BG157" s="18">
        <f t="shared" si="91"/>
        <v>0</v>
      </c>
      <c r="BH157" s="18">
        <f t="shared" si="92"/>
        <v>0</v>
      </c>
    </row>
    <row r="158" spans="3:60" ht="22.5" customHeight="1">
      <c r="C158" s="46" t="s">
        <v>8</v>
      </c>
      <c r="D158" s="47"/>
      <c r="E158" s="47"/>
      <c r="F158" s="48"/>
      <c r="G158" s="39"/>
      <c r="H158" s="17" t="s">
        <v>34</v>
      </c>
      <c r="I158" s="39"/>
      <c r="J158" s="49" t="s">
        <v>4</v>
      </c>
      <c r="K158" s="49"/>
      <c r="L158" s="49"/>
      <c r="M158" s="50"/>
      <c r="P158" s="46" t="s">
        <v>4</v>
      </c>
      <c r="Q158" s="47"/>
      <c r="R158" s="47"/>
      <c r="S158" s="48"/>
      <c r="T158" s="39"/>
      <c r="U158" s="17" t="s">
        <v>34</v>
      </c>
      <c r="V158" s="39"/>
      <c r="W158" s="49" t="s">
        <v>14</v>
      </c>
      <c r="X158" s="49"/>
      <c r="Y158" s="49"/>
      <c r="Z158" s="50"/>
      <c r="AF158" s="18">
        <f t="shared" si="65"/>
        <v>0</v>
      </c>
      <c r="AG158" s="18">
        <f t="shared" si="66"/>
        <v>0</v>
      </c>
      <c r="AH158" s="18">
        <f t="shared" si="67"/>
        <v>0</v>
      </c>
      <c r="AI158" s="18">
        <f t="shared" si="68"/>
        <v>0</v>
      </c>
      <c r="AJ158" s="18">
        <f t="shared" si="69"/>
        <v>0</v>
      </c>
      <c r="AK158" s="18">
        <f t="shared" si="70"/>
        <v>0</v>
      </c>
      <c r="AL158" s="18">
        <f t="shared" si="71"/>
        <v>0</v>
      </c>
      <c r="AM158" s="18">
        <f t="shared" si="72"/>
        <v>0</v>
      </c>
      <c r="AN158" s="18" t="str">
        <f t="shared" si="73"/>
        <v>الإسماعيلي</v>
      </c>
      <c r="AO158" s="18">
        <f t="shared" si="74"/>
        <v>0</v>
      </c>
      <c r="AP158" s="18">
        <f t="shared" si="75"/>
        <v>0</v>
      </c>
      <c r="AQ158" s="18" t="str">
        <f t="shared" si="76"/>
        <v>الشرقية</v>
      </c>
      <c r="AR158" s="18">
        <f t="shared" si="77"/>
        <v>0</v>
      </c>
      <c r="AS158" s="18">
        <f t="shared" si="78"/>
        <v>0</v>
      </c>
      <c r="AT158" s="18"/>
      <c r="AU158" s="18">
        <f t="shared" si="79"/>
        <v>0</v>
      </c>
      <c r="AV158" s="18">
        <f t="shared" si="80"/>
        <v>0</v>
      </c>
      <c r="AW158" s="18">
        <f t="shared" si="81"/>
        <v>0</v>
      </c>
      <c r="AX158" s="18">
        <f t="shared" si="82"/>
        <v>0</v>
      </c>
      <c r="AY158" s="18">
        <f t="shared" si="83"/>
        <v>0</v>
      </c>
      <c r="AZ158" s="18">
        <f t="shared" si="84"/>
        <v>0</v>
      </c>
      <c r="BA158" s="18">
        <f t="shared" si="85"/>
        <v>0</v>
      </c>
      <c r="BB158" s="18">
        <f t="shared" si="86"/>
        <v>0</v>
      </c>
      <c r="BC158" s="18" t="str">
        <f t="shared" si="87"/>
        <v>الشرقية</v>
      </c>
      <c r="BD158" s="18">
        <f t="shared" si="88"/>
        <v>0</v>
      </c>
      <c r="BE158" s="18">
        <f t="shared" si="89"/>
        <v>0</v>
      </c>
      <c r="BF158" s="18" t="str">
        <f t="shared" si="90"/>
        <v>المقاولون العرب</v>
      </c>
      <c r="BG158" s="18">
        <f t="shared" si="91"/>
        <v>0</v>
      </c>
      <c r="BH158" s="18">
        <f t="shared" si="92"/>
        <v>0</v>
      </c>
    </row>
    <row r="159" spans="3:60" ht="22.5" customHeight="1">
      <c r="C159" s="41" t="s">
        <v>14</v>
      </c>
      <c r="D159" s="42"/>
      <c r="E159" s="42"/>
      <c r="F159" s="43"/>
      <c r="G159" s="37"/>
      <c r="H159" s="14" t="s">
        <v>34</v>
      </c>
      <c r="I159" s="37"/>
      <c r="J159" s="44" t="s">
        <v>6</v>
      </c>
      <c r="K159" s="44"/>
      <c r="L159" s="44"/>
      <c r="M159" s="45"/>
      <c r="P159" s="41" t="s">
        <v>17</v>
      </c>
      <c r="Q159" s="42"/>
      <c r="R159" s="42"/>
      <c r="S159" s="43"/>
      <c r="T159" s="37"/>
      <c r="U159" s="14" t="s">
        <v>34</v>
      </c>
      <c r="V159" s="37"/>
      <c r="W159" s="44" t="s">
        <v>8</v>
      </c>
      <c r="X159" s="44"/>
      <c r="Y159" s="44"/>
      <c r="Z159" s="45"/>
      <c r="AF159" s="18">
        <f t="shared" ref="AF159:AF222" si="93">IF(AND(ISNUMBER(G159),ISNUMBER(I159)),C159,0)</f>
        <v>0</v>
      </c>
      <c r="AG159" s="18">
        <f t="shared" ref="AG159:AG222" si="94">IF(AND(ISNUMBER(G159),ISNUMBER(I159)),J159,0)</f>
        <v>0</v>
      </c>
      <c r="AH159" s="18">
        <f t="shared" ref="AH159:AH222" si="95">IF(AND(ISNUMBER(G159),ISNUMBER(I159),G159&gt;I159),C159,0)</f>
        <v>0</v>
      </c>
      <c r="AI159" s="18">
        <f t="shared" ref="AI159:AI222" si="96">IF(AND(ISNUMBER(G159),ISNUMBER(I159),(I159&gt;G159)),J159,0)</f>
        <v>0</v>
      </c>
      <c r="AJ159" s="18">
        <f t="shared" ref="AJ159:AJ222" si="97">IF(AND(ISNUMBER(G159),ISNUMBER(I159),G159=I159),C159,0)</f>
        <v>0</v>
      </c>
      <c r="AK159" s="18">
        <f t="shared" ref="AK159:AK222" si="98">IF(AND(ISNUMBER(G159),ISNUMBER(I159),G159=I159),J159,0)</f>
        <v>0</v>
      </c>
      <c r="AL159" s="18">
        <f t="shared" ref="AL159:AL222" si="99">IF(AND(ISNUMBER(G159),ISNUMBER(I159),G159&lt;I159),C159,0)</f>
        <v>0</v>
      </c>
      <c r="AM159" s="18">
        <f t="shared" ref="AM159:AM222" si="100">IF(AND(ISNUMBER(G159),ISNUMBER(I159),(I159&lt;G159)),J159,0)</f>
        <v>0</v>
      </c>
      <c r="AN159" s="18" t="str">
        <f t="shared" ref="AN159:AN222" si="101">C159</f>
        <v>المقاولون العرب</v>
      </c>
      <c r="AO159" s="18">
        <f t="shared" ref="AO159:AO222" si="102">G159</f>
        <v>0</v>
      </c>
      <c r="AP159" s="18">
        <f t="shared" ref="AP159:AP222" si="103">I159</f>
        <v>0</v>
      </c>
      <c r="AQ159" s="18" t="str">
        <f t="shared" ref="AQ159:AQ222" si="104">J159</f>
        <v>النصر للتعدين</v>
      </c>
      <c r="AR159" s="18">
        <f t="shared" ref="AR159:AR222" si="105">I159</f>
        <v>0</v>
      </c>
      <c r="AS159" s="18">
        <f t="shared" ref="AS159:AS222" si="106">G159</f>
        <v>0</v>
      </c>
      <c r="AT159" s="18"/>
      <c r="AU159" s="18">
        <f t="shared" ref="AU159:AU216" si="107">IF(AND(ISNUMBER(T159),ISNUMBER(V159)),P159,0)</f>
        <v>0</v>
      </c>
      <c r="AV159" s="18">
        <f t="shared" ref="AV159:AV216" si="108">IF(AND(ISNUMBER(T159),ISNUMBER(V159)),W159,0)</f>
        <v>0</v>
      </c>
      <c r="AW159" s="18">
        <f t="shared" ref="AW159:AW216" si="109">IF(AND(ISNUMBER(T159),ISNUMBER(V159),T159&gt;V159),P159,0)</f>
        <v>0</v>
      </c>
      <c r="AX159" s="18">
        <f t="shared" ref="AX159:AX216" si="110">IF(AND(ISNUMBER(T159),ISNUMBER(V159),(V159&gt;T159)),W159,0)</f>
        <v>0</v>
      </c>
      <c r="AY159" s="18">
        <f t="shared" ref="AY159:AY216" si="111">IF(AND(ISNUMBER(T159),ISNUMBER(V159),T159=V159),P159,0)</f>
        <v>0</v>
      </c>
      <c r="AZ159" s="18">
        <f t="shared" ref="AZ159:AZ216" si="112">IF(AND(ISNUMBER(T159),ISNUMBER(V159),T159=V159),W159,0)</f>
        <v>0</v>
      </c>
      <c r="BA159" s="18">
        <f t="shared" ref="BA159:BA216" si="113">IF(AND(ISNUMBER(T159),ISNUMBER(V159),T159&lt;V159),P159,0)</f>
        <v>0</v>
      </c>
      <c r="BB159" s="18">
        <f t="shared" ref="BB159:BB216" si="114">IF(AND(ISNUMBER(T159),ISNUMBER(V159),(V159&lt;T159)),W159,0)</f>
        <v>0</v>
      </c>
      <c r="BC159" s="18" t="str">
        <f t="shared" ref="BC159:BC216" si="115">P159</f>
        <v>مصر المقاصة</v>
      </c>
      <c r="BD159" s="18">
        <f t="shared" ref="BD159:BD216" si="116">T159</f>
        <v>0</v>
      </c>
      <c r="BE159" s="18">
        <f t="shared" ref="BE159:BE216" si="117">V159</f>
        <v>0</v>
      </c>
      <c r="BF159" s="18" t="str">
        <f t="shared" ref="BF159:BF216" si="118">W159</f>
        <v>الإسماعيلي</v>
      </c>
      <c r="BG159" s="18">
        <f t="shared" ref="BG159:BG216" si="119">V159</f>
        <v>0</v>
      </c>
      <c r="BH159" s="18">
        <f t="shared" ref="BH159:BH216" si="120">T159</f>
        <v>0</v>
      </c>
    </row>
    <row r="160" spans="3:60" ht="22.5" customHeight="1">
      <c r="C160" s="46" t="s">
        <v>16</v>
      </c>
      <c r="D160" s="47"/>
      <c r="E160" s="47"/>
      <c r="F160" s="48"/>
      <c r="G160" s="39"/>
      <c r="H160" s="17" t="s">
        <v>34</v>
      </c>
      <c r="I160" s="39"/>
      <c r="J160" s="49" t="s">
        <v>11</v>
      </c>
      <c r="K160" s="49"/>
      <c r="L160" s="49"/>
      <c r="M160" s="50"/>
      <c r="P160" s="46" t="s">
        <v>5</v>
      </c>
      <c r="Q160" s="47"/>
      <c r="R160" s="47"/>
      <c r="S160" s="48"/>
      <c r="T160" s="39"/>
      <c r="U160" s="17" t="s">
        <v>34</v>
      </c>
      <c r="V160" s="39"/>
      <c r="W160" s="49" t="s">
        <v>1</v>
      </c>
      <c r="X160" s="49"/>
      <c r="Y160" s="49"/>
      <c r="Z160" s="50"/>
      <c r="AF160" s="18">
        <f t="shared" si="93"/>
        <v>0</v>
      </c>
      <c r="AG160" s="18">
        <f t="shared" si="94"/>
        <v>0</v>
      </c>
      <c r="AH160" s="18">
        <f t="shared" si="95"/>
        <v>0</v>
      </c>
      <c r="AI160" s="18">
        <f t="shared" si="96"/>
        <v>0</v>
      </c>
      <c r="AJ160" s="18">
        <f t="shared" si="97"/>
        <v>0</v>
      </c>
      <c r="AK160" s="18">
        <f t="shared" si="98"/>
        <v>0</v>
      </c>
      <c r="AL160" s="18">
        <f t="shared" si="99"/>
        <v>0</v>
      </c>
      <c r="AM160" s="18">
        <f t="shared" si="100"/>
        <v>0</v>
      </c>
      <c r="AN160" s="18" t="str">
        <f t="shared" si="101"/>
        <v>وادي دجلة</v>
      </c>
      <c r="AO160" s="18">
        <f t="shared" si="102"/>
        <v>0</v>
      </c>
      <c r="AP160" s="18">
        <f t="shared" si="103"/>
        <v>0</v>
      </c>
      <c r="AQ160" s="18" t="str">
        <f t="shared" si="104"/>
        <v>طلائع الجيش</v>
      </c>
      <c r="AR160" s="18">
        <f t="shared" si="105"/>
        <v>0</v>
      </c>
      <c r="AS160" s="18">
        <f t="shared" si="106"/>
        <v>0</v>
      </c>
      <c r="AT160" s="18"/>
      <c r="AU160" s="18">
        <f t="shared" si="107"/>
        <v>0</v>
      </c>
      <c r="AV160" s="18">
        <f t="shared" si="108"/>
        <v>0</v>
      </c>
      <c r="AW160" s="18">
        <f t="shared" si="109"/>
        <v>0</v>
      </c>
      <c r="AX160" s="18">
        <f t="shared" si="110"/>
        <v>0</v>
      </c>
      <c r="AY160" s="18">
        <f t="shared" si="111"/>
        <v>0</v>
      </c>
      <c r="AZ160" s="18">
        <f t="shared" si="112"/>
        <v>0</v>
      </c>
      <c r="BA160" s="18">
        <f t="shared" si="113"/>
        <v>0</v>
      </c>
      <c r="BB160" s="18">
        <f t="shared" si="114"/>
        <v>0</v>
      </c>
      <c r="BC160" s="18" t="str">
        <f t="shared" si="115"/>
        <v>سموحة</v>
      </c>
      <c r="BD160" s="18">
        <f t="shared" si="116"/>
        <v>0</v>
      </c>
      <c r="BE160" s="18">
        <f t="shared" si="117"/>
        <v>0</v>
      </c>
      <c r="BF160" s="18" t="str">
        <f t="shared" si="118"/>
        <v>الزمالك</v>
      </c>
      <c r="BG160" s="18">
        <f t="shared" si="119"/>
        <v>0</v>
      </c>
      <c r="BH160" s="18">
        <f t="shared" si="120"/>
        <v>0</v>
      </c>
    </row>
    <row r="161" spans="3:60" ht="22.5" customHeight="1" thickBot="1">
      <c r="C161" s="51" t="s">
        <v>18</v>
      </c>
      <c r="D161" s="52"/>
      <c r="E161" s="52"/>
      <c r="F161" s="53"/>
      <c r="G161" s="38"/>
      <c r="H161" s="15" t="s">
        <v>34</v>
      </c>
      <c r="I161" s="38"/>
      <c r="J161" s="54" t="s">
        <v>7</v>
      </c>
      <c r="K161" s="54"/>
      <c r="L161" s="54"/>
      <c r="M161" s="55"/>
      <c r="P161" s="51" t="s">
        <v>7</v>
      </c>
      <c r="Q161" s="52"/>
      <c r="R161" s="52"/>
      <c r="S161" s="53"/>
      <c r="T161" s="38"/>
      <c r="U161" s="15" t="s">
        <v>34</v>
      </c>
      <c r="V161" s="38"/>
      <c r="W161" s="54" t="s">
        <v>12</v>
      </c>
      <c r="X161" s="54"/>
      <c r="Y161" s="54"/>
      <c r="Z161" s="55"/>
      <c r="AF161" s="18">
        <f t="shared" si="93"/>
        <v>0</v>
      </c>
      <c r="AG161" s="18">
        <f t="shared" si="94"/>
        <v>0</v>
      </c>
      <c r="AH161" s="18">
        <f t="shared" si="95"/>
        <v>0</v>
      </c>
      <c r="AI161" s="18">
        <f t="shared" si="96"/>
        <v>0</v>
      </c>
      <c r="AJ161" s="18">
        <f t="shared" si="97"/>
        <v>0</v>
      </c>
      <c r="AK161" s="18">
        <f t="shared" si="98"/>
        <v>0</v>
      </c>
      <c r="AL161" s="18">
        <f t="shared" si="99"/>
        <v>0</v>
      </c>
      <c r="AM161" s="18">
        <f t="shared" si="100"/>
        <v>0</v>
      </c>
      <c r="AN161" s="18" t="str">
        <f t="shared" si="101"/>
        <v>طنطا</v>
      </c>
      <c r="AO161" s="18">
        <f t="shared" si="102"/>
        <v>0</v>
      </c>
      <c r="AP161" s="18">
        <f t="shared" si="103"/>
        <v>0</v>
      </c>
      <c r="AQ161" s="18" t="str">
        <f t="shared" si="104"/>
        <v>إنبي</v>
      </c>
      <c r="AR161" s="18">
        <f t="shared" si="105"/>
        <v>0</v>
      </c>
      <c r="AS161" s="18">
        <f t="shared" si="106"/>
        <v>0</v>
      </c>
      <c r="AT161" s="18"/>
      <c r="AU161" s="18">
        <f t="shared" si="107"/>
        <v>0</v>
      </c>
      <c r="AV161" s="18">
        <f t="shared" si="108"/>
        <v>0</v>
      </c>
      <c r="AW161" s="18">
        <f t="shared" si="109"/>
        <v>0</v>
      </c>
      <c r="AX161" s="18">
        <f t="shared" si="110"/>
        <v>0</v>
      </c>
      <c r="AY161" s="18">
        <f t="shared" si="111"/>
        <v>0</v>
      </c>
      <c r="AZ161" s="18">
        <f t="shared" si="112"/>
        <v>0</v>
      </c>
      <c r="BA161" s="18">
        <f t="shared" si="113"/>
        <v>0</v>
      </c>
      <c r="BB161" s="18">
        <f t="shared" si="114"/>
        <v>0</v>
      </c>
      <c r="BC161" s="18" t="str">
        <f t="shared" si="115"/>
        <v>إنبي</v>
      </c>
      <c r="BD161" s="18">
        <f t="shared" si="116"/>
        <v>0</v>
      </c>
      <c r="BE161" s="18">
        <f t="shared" si="117"/>
        <v>0</v>
      </c>
      <c r="BF161" s="18" t="str">
        <f t="shared" si="118"/>
        <v>المصري</v>
      </c>
      <c r="BG161" s="18">
        <f t="shared" si="119"/>
        <v>0</v>
      </c>
      <c r="BH161" s="18">
        <f t="shared" si="120"/>
        <v>0</v>
      </c>
    </row>
    <row r="162" spans="3:60" ht="22.5" customHeight="1" thickBot="1"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</row>
    <row r="163" spans="3:60" ht="22.5" customHeight="1" thickBot="1">
      <c r="C163" s="56" t="s">
        <v>39</v>
      </c>
      <c r="D163" s="57"/>
      <c r="E163" s="57"/>
      <c r="F163" s="57"/>
      <c r="G163" s="57"/>
      <c r="H163" s="57"/>
      <c r="I163" s="57"/>
      <c r="J163" s="57"/>
      <c r="K163" s="57"/>
      <c r="L163" s="57"/>
      <c r="M163" s="58"/>
      <c r="P163" s="56" t="s">
        <v>40</v>
      </c>
      <c r="Q163" s="57"/>
      <c r="R163" s="57"/>
      <c r="S163" s="57"/>
      <c r="T163" s="57"/>
      <c r="U163" s="57"/>
      <c r="V163" s="57"/>
      <c r="W163" s="57"/>
      <c r="X163" s="57"/>
      <c r="Y163" s="57"/>
      <c r="Z163" s="58"/>
      <c r="AF163" s="18">
        <f t="shared" si="93"/>
        <v>0</v>
      </c>
      <c r="AG163" s="18">
        <f t="shared" si="94"/>
        <v>0</v>
      </c>
      <c r="AH163" s="18">
        <f t="shared" si="95"/>
        <v>0</v>
      </c>
      <c r="AI163" s="18">
        <f t="shared" si="96"/>
        <v>0</v>
      </c>
      <c r="AJ163" s="18">
        <f t="shared" si="97"/>
        <v>0</v>
      </c>
      <c r="AK163" s="18">
        <f t="shared" si="98"/>
        <v>0</v>
      </c>
      <c r="AL163" s="18">
        <f t="shared" si="99"/>
        <v>0</v>
      </c>
      <c r="AM163" s="18">
        <f t="shared" si="100"/>
        <v>0</v>
      </c>
      <c r="AN163" s="18" t="str">
        <f t="shared" si="101"/>
        <v>الأسبوع السابع</v>
      </c>
      <c r="AO163" s="18">
        <f t="shared" si="102"/>
        <v>0</v>
      </c>
      <c r="AP163" s="18">
        <f t="shared" si="103"/>
        <v>0</v>
      </c>
      <c r="AQ163" s="18">
        <f t="shared" si="104"/>
        <v>0</v>
      </c>
      <c r="AR163" s="18">
        <f t="shared" si="105"/>
        <v>0</v>
      </c>
      <c r="AS163" s="18">
        <f t="shared" si="106"/>
        <v>0</v>
      </c>
      <c r="AT163" s="18"/>
      <c r="AU163" s="18">
        <f t="shared" si="107"/>
        <v>0</v>
      </c>
      <c r="AV163" s="18">
        <f t="shared" si="108"/>
        <v>0</v>
      </c>
      <c r="AW163" s="18">
        <f t="shared" si="109"/>
        <v>0</v>
      </c>
      <c r="AX163" s="18">
        <f t="shared" si="110"/>
        <v>0</v>
      </c>
      <c r="AY163" s="18">
        <f t="shared" si="111"/>
        <v>0</v>
      </c>
      <c r="AZ163" s="18">
        <f t="shared" si="112"/>
        <v>0</v>
      </c>
      <c r="BA163" s="18">
        <f t="shared" si="113"/>
        <v>0</v>
      </c>
      <c r="BB163" s="18">
        <f t="shared" si="114"/>
        <v>0</v>
      </c>
      <c r="BC163" s="18" t="str">
        <f t="shared" si="115"/>
        <v>الأسبوع الثامن</v>
      </c>
      <c r="BD163" s="18">
        <f t="shared" si="116"/>
        <v>0</v>
      </c>
      <c r="BE163" s="18">
        <f t="shared" si="117"/>
        <v>0</v>
      </c>
      <c r="BF163" s="18">
        <f t="shared" si="118"/>
        <v>0</v>
      </c>
      <c r="BG163" s="18">
        <f t="shared" si="119"/>
        <v>0</v>
      </c>
      <c r="BH163" s="18">
        <f t="shared" si="120"/>
        <v>0</v>
      </c>
    </row>
    <row r="164" spans="3:60" ht="22.5" customHeight="1">
      <c r="C164" s="59" t="s">
        <v>2</v>
      </c>
      <c r="D164" s="60"/>
      <c r="E164" s="60"/>
      <c r="F164" s="60"/>
      <c r="G164" s="35"/>
      <c r="H164" s="12" t="s">
        <v>34</v>
      </c>
      <c r="I164" s="35"/>
      <c r="J164" s="60" t="s">
        <v>6</v>
      </c>
      <c r="K164" s="60"/>
      <c r="L164" s="60"/>
      <c r="M164" s="61"/>
      <c r="P164" s="59" t="s">
        <v>10</v>
      </c>
      <c r="Q164" s="60"/>
      <c r="R164" s="60"/>
      <c r="S164" s="60"/>
      <c r="T164" s="35"/>
      <c r="U164" s="12" t="s">
        <v>34</v>
      </c>
      <c r="V164" s="35"/>
      <c r="W164" s="60" t="s">
        <v>18</v>
      </c>
      <c r="X164" s="60"/>
      <c r="Y164" s="60"/>
      <c r="Z164" s="61"/>
      <c r="AF164" s="18">
        <f t="shared" si="93"/>
        <v>0</v>
      </c>
      <c r="AG164" s="18">
        <f t="shared" si="94"/>
        <v>0</v>
      </c>
      <c r="AH164" s="18">
        <f t="shared" si="95"/>
        <v>0</v>
      </c>
      <c r="AI164" s="18">
        <f t="shared" si="96"/>
        <v>0</v>
      </c>
      <c r="AJ164" s="18">
        <f t="shared" si="97"/>
        <v>0</v>
      </c>
      <c r="AK164" s="18">
        <f t="shared" si="98"/>
        <v>0</v>
      </c>
      <c r="AL164" s="18">
        <f t="shared" si="99"/>
        <v>0</v>
      </c>
      <c r="AM164" s="18">
        <f t="shared" si="100"/>
        <v>0</v>
      </c>
      <c r="AN164" s="18" t="str">
        <f t="shared" si="101"/>
        <v>الداخلية</v>
      </c>
      <c r="AO164" s="18">
        <f t="shared" si="102"/>
        <v>0</v>
      </c>
      <c r="AP164" s="18">
        <f t="shared" si="103"/>
        <v>0</v>
      </c>
      <c r="AQ164" s="18" t="str">
        <f t="shared" si="104"/>
        <v>النصر للتعدين</v>
      </c>
      <c r="AR164" s="18">
        <f t="shared" si="105"/>
        <v>0</v>
      </c>
      <c r="AS164" s="18">
        <f t="shared" si="106"/>
        <v>0</v>
      </c>
      <c r="AT164" s="18"/>
      <c r="AU164" s="18">
        <f t="shared" si="107"/>
        <v>0</v>
      </c>
      <c r="AV164" s="18">
        <f t="shared" si="108"/>
        <v>0</v>
      </c>
      <c r="AW164" s="18">
        <f t="shared" si="109"/>
        <v>0</v>
      </c>
      <c r="AX164" s="18">
        <f t="shared" si="110"/>
        <v>0</v>
      </c>
      <c r="AY164" s="18">
        <f t="shared" si="111"/>
        <v>0</v>
      </c>
      <c r="AZ164" s="18">
        <f t="shared" si="112"/>
        <v>0</v>
      </c>
      <c r="BA164" s="18">
        <f t="shared" si="113"/>
        <v>0</v>
      </c>
      <c r="BB164" s="18">
        <f t="shared" si="114"/>
        <v>0</v>
      </c>
      <c r="BC164" s="18" t="str">
        <f t="shared" si="115"/>
        <v>الأهلي</v>
      </c>
      <c r="BD164" s="18">
        <f t="shared" si="116"/>
        <v>0</v>
      </c>
      <c r="BE164" s="18">
        <f t="shared" si="117"/>
        <v>0</v>
      </c>
      <c r="BF164" s="18" t="str">
        <f t="shared" si="118"/>
        <v>طنطا</v>
      </c>
      <c r="BG164" s="18">
        <f t="shared" si="119"/>
        <v>0</v>
      </c>
      <c r="BH164" s="18">
        <f t="shared" si="120"/>
        <v>0</v>
      </c>
    </row>
    <row r="165" spans="3:60" ht="22.5" customHeight="1">
      <c r="C165" s="46" t="s">
        <v>3</v>
      </c>
      <c r="D165" s="47"/>
      <c r="E165" s="47"/>
      <c r="F165" s="48"/>
      <c r="G165" s="39"/>
      <c r="H165" s="17" t="s">
        <v>34</v>
      </c>
      <c r="I165" s="39"/>
      <c r="J165" s="49" t="s">
        <v>11</v>
      </c>
      <c r="K165" s="49"/>
      <c r="L165" s="49"/>
      <c r="M165" s="50"/>
      <c r="P165" s="46" t="s">
        <v>9</v>
      </c>
      <c r="Q165" s="47"/>
      <c r="R165" s="47"/>
      <c r="S165" s="48"/>
      <c r="T165" s="39"/>
      <c r="U165" s="17" t="s">
        <v>34</v>
      </c>
      <c r="V165" s="39"/>
      <c r="W165" s="49" t="s">
        <v>13</v>
      </c>
      <c r="X165" s="49"/>
      <c r="Y165" s="49"/>
      <c r="Z165" s="50"/>
      <c r="AF165" s="18">
        <f t="shared" si="93"/>
        <v>0</v>
      </c>
      <c r="AG165" s="18">
        <f t="shared" si="94"/>
        <v>0</v>
      </c>
      <c r="AH165" s="18">
        <f t="shared" si="95"/>
        <v>0</v>
      </c>
      <c r="AI165" s="18">
        <f t="shared" si="96"/>
        <v>0</v>
      </c>
      <c r="AJ165" s="18">
        <f t="shared" si="97"/>
        <v>0</v>
      </c>
      <c r="AK165" s="18">
        <f t="shared" si="98"/>
        <v>0</v>
      </c>
      <c r="AL165" s="18">
        <f t="shared" si="99"/>
        <v>0</v>
      </c>
      <c r="AM165" s="18">
        <f t="shared" si="100"/>
        <v>0</v>
      </c>
      <c r="AN165" s="18" t="str">
        <f t="shared" si="101"/>
        <v>أسوان</v>
      </c>
      <c r="AO165" s="18">
        <f t="shared" si="102"/>
        <v>0</v>
      </c>
      <c r="AP165" s="18">
        <f t="shared" si="103"/>
        <v>0</v>
      </c>
      <c r="AQ165" s="18" t="str">
        <f t="shared" si="104"/>
        <v>طلائع الجيش</v>
      </c>
      <c r="AR165" s="18">
        <f t="shared" si="105"/>
        <v>0</v>
      </c>
      <c r="AS165" s="18">
        <f t="shared" si="106"/>
        <v>0</v>
      </c>
      <c r="AT165" s="18"/>
      <c r="AU165" s="18">
        <f t="shared" si="107"/>
        <v>0</v>
      </c>
      <c r="AV165" s="18">
        <f t="shared" si="108"/>
        <v>0</v>
      </c>
      <c r="AW165" s="18">
        <f t="shared" si="109"/>
        <v>0</v>
      </c>
      <c r="AX165" s="18">
        <f t="shared" si="110"/>
        <v>0</v>
      </c>
      <c r="AY165" s="18">
        <f t="shared" si="111"/>
        <v>0</v>
      </c>
      <c r="AZ165" s="18">
        <f t="shared" si="112"/>
        <v>0</v>
      </c>
      <c r="BA165" s="18">
        <f t="shared" si="113"/>
        <v>0</v>
      </c>
      <c r="BB165" s="18">
        <f t="shared" si="114"/>
        <v>0</v>
      </c>
      <c r="BC165" s="18" t="str">
        <f t="shared" si="115"/>
        <v>الإنتاج الحربي</v>
      </c>
      <c r="BD165" s="18">
        <f t="shared" si="116"/>
        <v>0</v>
      </c>
      <c r="BE165" s="18">
        <f t="shared" si="117"/>
        <v>0</v>
      </c>
      <c r="BF165" s="18" t="str">
        <f t="shared" si="118"/>
        <v>الإتحاد السكندري</v>
      </c>
      <c r="BG165" s="18">
        <f t="shared" si="119"/>
        <v>0</v>
      </c>
      <c r="BH165" s="18">
        <f t="shared" si="120"/>
        <v>0</v>
      </c>
    </row>
    <row r="166" spans="3:60" ht="22.5" customHeight="1">
      <c r="C166" s="41" t="s">
        <v>15</v>
      </c>
      <c r="D166" s="42"/>
      <c r="E166" s="42"/>
      <c r="F166" s="43"/>
      <c r="G166" s="37"/>
      <c r="H166" s="14" t="s">
        <v>34</v>
      </c>
      <c r="I166" s="37"/>
      <c r="J166" s="44" t="s">
        <v>9</v>
      </c>
      <c r="K166" s="44"/>
      <c r="L166" s="44"/>
      <c r="M166" s="45"/>
      <c r="P166" s="41" t="s">
        <v>11</v>
      </c>
      <c r="Q166" s="42"/>
      <c r="R166" s="42"/>
      <c r="S166" s="43"/>
      <c r="T166" s="37"/>
      <c r="U166" s="14" t="s">
        <v>34</v>
      </c>
      <c r="V166" s="37"/>
      <c r="W166" s="44" t="s">
        <v>15</v>
      </c>
      <c r="X166" s="44"/>
      <c r="Y166" s="44"/>
      <c r="Z166" s="45"/>
      <c r="AF166" s="18">
        <f t="shared" si="93"/>
        <v>0</v>
      </c>
      <c r="AG166" s="18">
        <f t="shared" si="94"/>
        <v>0</v>
      </c>
      <c r="AH166" s="18">
        <f t="shared" si="95"/>
        <v>0</v>
      </c>
      <c r="AI166" s="18">
        <f t="shared" si="96"/>
        <v>0</v>
      </c>
      <c r="AJ166" s="18">
        <f t="shared" si="97"/>
        <v>0</v>
      </c>
      <c r="AK166" s="18">
        <f t="shared" si="98"/>
        <v>0</v>
      </c>
      <c r="AL166" s="18">
        <f t="shared" si="99"/>
        <v>0</v>
      </c>
      <c r="AM166" s="18">
        <f t="shared" si="100"/>
        <v>0</v>
      </c>
      <c r="AN166" s="18" t="str">
        <f t="shared" si="101"/>
        <v>بتروجيت</v>
      </c>
      <c r="AO166" s="18">
        <f t="shared" si="102"/>
        <v>0</v>
      </c>
      <c r="AP166" s="18">
        <f t="shared" si="103"/>
        <v>0</v>
      </c>
      <c r="AQ166" s="18" t="str">
        <f t="shared" si="104"/>
        <v>الإنتاج الحربي</v>
      </c>
      <c r="AR166" s="18">
        <f t="shared" si="105"/>
        <v>0</v>
      </c>
      <c r="AS166" s="18">
        <f t="shared" si="106"/>
        <v>0</v>
      </c>
      <c r="AT166" s="18"/>
      <c r="AU166" s="18">
        <f t="shared" si="107"/>
        <v>0</v>
      </c>
      <c r="AV166" s="18">
        <f t="shared" si="108"/>
        <v>0</v>
      </c>
      <c r="AW166" s="18">
        <f t="shared" si="109"/>
        <v>0</v>
      </c>
      <c r="AX166" s="18">
        <f t="shared" si="110"/>
        <v>0</v>
      </c>
      <c r="AY166" s="18">
        <f t="shared" si="111"/>
        <v>0</v>
      </c>
      <c r="AZ166" s="18">
        <f t="shared" si="112"/>
        <v>0</v>
      </c>
      <c r="BA166" s="18">
        <f t="shared" si="113"/>
        <v>0</v>
      </c>
      <c r="BB166" s="18">
        <f t="shared" si="114"/>
        <v>0</v>
      </c>
      <c r="BC166" s="18" t="str">
        <f t="shared" si="115"/>
        <v>طلائع الجيش</v>
      </c>
      <c r="BD166" s="18">
        <f t="shared" si="116"/>
        <v>0</v>
      </c>
      <c r="BE166" s="18">
        <f t="shared" si="117"/>
        <v>0</v>
      </c>
      <c r="BF166" s="18" t="str">
        <f t="shared" si="118"/>
        <v>بتروجيت</v>
      </c>
      <c r="BG166" s="18">
        <f t="shared" si="119"/>
        <v>0</v>
      </c>
      <c r="BH166" s="18">
        <f t="shared" si="120"/>
        <v>0</v>
      </c>
    </row>
    <row r="167" spans="3:60" ht="22.5" customHeight="1">
      <c r="C167" s="46" t="s">
        <v>13</v>
      </c>
      <c r="D167" s="47"/>
      <c r="E167" s="47"/>
      <c r="F167" s="48"/>
      <c r="G167" s="39"/>
      <c r="H167" s="17" t="s">
        <v>34</v>
      </c>
      <c r="I167" s="39"/>
      <c r="J167" s="49" t="s">
        <v>10</v>
      </c>
      <c r="K167" s="49"/>
      <c r="L167" s="49"/>
      <c r="M167" s="50"/>
      <c r="P167" s="46" t="s">
        <v>6</v>
      </c>
      <c r="Q167" s="47"/>
      <c r="R167" s="47"/>
      <c r="S167" s="48"/>
      <c r="T167" s="39"/>
      <c r="U167" s="17" t="s">
        <v>34</v>
      </c>
      <c r="V167" s="39"/>
      <c r="W167" s="49" t="s">
        <v>3</v>
      </c>
      <c r="X167" s="49"/>
      <c r="Y167" s="49"/>
      <c r="Z167" s="50"/>
      <c r="AF167" s="18">
        <f t="shared" si="93"/>
        <v>0</v>
      </c>
      <c r="AG167" s="18">
        <f t="shared" si="94"/>
        <v>0</v>
      </c>
      <c r="AH167" s="18">
        <f t="shared" si="95"/>
        <v>0</v>
      </c>
      <c r="AI167" s="18">
        <f t="shared" si="96"/>
        <v>0</v>
      </c>
      <c r="AJ167" s="18">
        <f t="shared" si="97"/>
        <v>0</v>
      </c>
      <c r="AK167" s="18">
        <f t="shared" si="98"/>
        <v>0</v>
      </c>
      <c r="AL167" s="18">
        <f t="shared" si="99"/>
        <v>0</v>
      </c>
      <c r="AM167" s="18">
        <f t="shared" si="100"/>
        <v>0</v>
      </c>
      <c r="AN167" s="18" t="str">
        <f t="shared" si="101"/>
        <v>الإتحاد السكندري</v>
      </c>
      <c r="AO167" s="18">
        <f t="shared" si="102"/>
        <v>0</v>
      </c>
      <c r="AP167" s="18">
        <f t="shared" si="103"/>
        <v>0</v>
      </c>
      <c r="AQ167" s="18" t="str">
        <f t="shared" si="104"/>
        <v>الأهلي</v>
      </c>
      <c r="AR167" s="18">
        <f t="shared" si="105"/>
        <v>0</v>
      </c>
      <c r="AS167" s="18">
        <f t="shared" si="106"/>
        <v>0</v>
      </c>
      <c r="AT167" s="18"/>
      <c r="AU167" s="18">
        <f t="shared" si="107"/>
        <v>0</v>
      </c>
      <c r="AV167" s="18">
        <f t="shared" si="108"/>
        <v>0</v>
      </c>
      <c r="AW167" s="18">
        <f t="shared" si="109"/>
        <v>0</v>
      </c>
      <c r="AX167" s="18">
        <f t="shared" si="110"/>
        <v>0</v>
      </c>
      <c r="AY167" s="18">
        <f t="shared" si="111"/>
        <v>0</v>
      </c>
      <c r="AZ167" s="18">
        <f t="shared" si="112"/>
        <v>0</v>
      </c>
      <c r="BA167" s="18">
        <f t="shared" si="113"/>
        <v>0</v>
      </c>
      <c r="BB167" s="18">
        <f t="shared" si="114"/>
        <v>0</v>
      </c>
      <c r="BC167" s="18" t="str">
        <f t="shared" si="115"/>
        <v>النصر للتعدين</v>
      </c>
      <c r="BD167" s="18">
        <f t="shared" si="116"/>
        <v>0</v>
      </c>
      <c r="BE167" s="18">
        <f t="shared" si="117"/>
        <v>0</v>
      </c>
      <c r="BF167" s="18" t="str">
        <f t="shared" si="118"/>
        <v>أسوان</v>
      </c>
      <c r="BG167" s="18">
        <f t="shared" si="119"/>
        <v>0</v>
      </c>
      <c r="BH167" s="18">
        <f t="shared" si="120"/>
        <v>0</v>
      </c>
    </row>
    <row r="168" spans="3:60" ht="22.5" customHeight="1">
      <c r="C168" s="41" t="s">
        <v>1</v>
      </c>
      <c r="D168" s="42"/>
      <c r="E168" s="42"/>
      <c r="F168" s="43"/>
      <c r="G168" s="37"/>
      <c r="H168" s="14" t="s">
        <v>34</v>
      </c>
      <c r="I168" s="37"/>
      <c r="J168" s="44" t="s">
        <v>7</v>
      </c>
      <c r="K168" s="44"/>
      <c r="L168" s="44"/>
      <c r="M168" s="45"/>
      <c r="P168" s="41" t="s">
        <v>4</v>
      </c>
      <c r="Q168" s="42"/>
      <c r="R168" s="42"/>
      <c r="S168" s="43"/>
      <c r="T168" s="37"/>
      <c r="U168" s="14" t="s">
        <v>34</v>
      </c>
      <c r="V168" s="37"/>
      <c r="W168" s="44" t="s">
        <v>2</v>
      </c>
      <c r="X168" s="44"/>
      <c r="Y168" s="44"/>
      <c r="Z168" s="45"/>
      <c r="AF168" s="18">
        <f t="shared" si="93"/>
        <v>0</v>
      </c>
      <c r="AG168" s="18">
        <f t="shared" si="94"/>
        <v>0</v>
      </c>
      <c r="AH168" s="18">
        <f t="shared" si="95"/>
        <v>0</v>
      </c>
      <c r="AI168" s="18">
        <f t="shared" si="96"/>
        <v>0</v>
      </c>
      <c r="AJ168" s="18">
        <f t="shared" si="97"/>
        <v>0</v>
      </c>
      <c r="AK168" s="18">
        <f t="shared" si="98"/>
        <v>0</v>
      </c>
      <c r="AL168" s="18">
        <f t="shared" si="99"/>
        <v>0</v>
      </c>
      <c r="AM168" s="18">
        <f t="shared" si="100"/>
        <v>0</v>
      </c>
      <c r="AN168" s="18" t="str">
        <f t="shared" si="101"/>
        <v>الزمالك</v>
      </c>
      <c r="AO168" s="18">
        <f t="shared" si="102"/>
        <v>0</v>
      </c>
      <c r="AP168" s="18">
        <f t="shared" si="103"/>
        <v>0</v>
      </c>
      <c r="AQ168" s="18" t="str">
        <f t="shared" si="104"/>
        <v>إنبي</v>
      </c>
      <c r="AR168" s="18">
        <f t="shared" si="105"/>
        <v>0</v>
      </c>
      <c r="AS168" s="18">
        <f t="shared" si="106"/>
        <v>0</v>
      </c>
      <c r="AT168" s="18"/>
      <c r="AU168" s="18">
        <f t="shared" si="107"/>
        <v>0</v>
      </c>
      <c r="AV168" s="18">
        <f t="shared" si="108"/>
        <v>0</v>
      </c>
      <c r="AW168" s="18">
        <f t="shared" si="109"/>
        <v>0</v>
      </c>
      <c r="AX168" s="18">
        <f t="shared" si="110"/>
        <v>0</v>
      </c>
      <c r="AY168" s="18">
        <f t="shared" si="111"/>
        <v>0</v>
      </c>
      <c r="AZ168" s="18">
        <f t="shared" si="112"/>
        <v>0</v>
      </c>
      <c r="BA168" s="18">
        <f t="shared" si="113"/>
        <v>0</v>
      </c>
      <c r="BB168" s="18">
        <f t="shared" si="114"/>
        <v>0</v>
      </c>
      <c r="BC168" s="18" t="str">
        <f t="shared" si="115"/>
        <v>الشرقية</v>
      </c>
      <c r="BD168" s="18">
        <f t="shared" si="116"/>
        <v>0</v>
      </c>
      <c r="BE168" s="18">
        <f t="shared" si="117"/>
        <v>0</v>
      </c>
      <c r="BF168" s="18" t="str">
        <f t="shared" si="118"/>
        <v>الداخلية</v>
      </c>
      <c r="BG168" s="18">
        <f t="shared" si="119"/>
        <v>0</v>
      </c>
      <c r="BH168" s="18">
        <f t="shared" si="120"/>
        <v>0</v>
      </c>
    </row>
    <row r="169" spans="3:60" ht="22.5" customHeight="1">
      <c r="C169" s="46" t="s">
        <v>8</v>
      </c>
      <c r="D169" s="47"/>
      <c r="E169" s="47"/>
      <c r="F169" s="48"/>
      <c r="G169" s="39"/>
      <c r="H169" s="17" t="s">
        <v>34</v>
      </c>
      <c r="I169" s="39"/>
      <c r="J169" s="49" t="s">
        <v>5</v>
      </c>
      <c r="K169" s="49"/>
      <c r="L169" s="49"/>
      <c r="M169" s="50"/>
      <c r="P169" s="46" t="s">
        <v>17</v>
      </c>
      <c r="Q169" s="47"/>
      <c r="R169" s="47"/>
      <c r="S169" s="48"/>
      <c r="T169" s="39"/>
      <c r="U169" s="17" t="s">
        <v>34</v>
      </c>
      <c r="V169" s="39"/>
      <c r="W169" s="49" t="s">
        <v>16</v>
      </c>
      <c r="X169" s="49"/>
      <c r="Y169" s="49"/>
      <c r="Z169" s="50"/>
      <c r="AF169" s="18">
        <f t="shared" si="93"/>
        <v>0</v>
      </c>
      <c r="AG169" s="18">
        <f t="shared" si="94"/>
        <v>0</v>
      </c>
      <c r="AH169" s="18">
        <f t="shared" si="95"/>
        <v>0</v>
      </c>
      <c r="AI169" s="18">
        <f t="shared" si="96"/>
        <v>0</v>
      </c>
      <c r="AJ169" s="18">
        <f t="shared" si="97"/>
        <v>0</v>
      </c>
      <c r="AK169" s="18">
        <f t="shared" si="98"/>
        <v>0</v>
      </c>
      <c r="AL169" s="18">
        <f t="shared" si="99"/>
        <v>0</v>
      </c>
      <c r="AM169" s="18">
        <f t="shared" si="100"/>
        <v>0</v>
      </c>
      <c r="AN169" s="18" t="str">
        <f t="shared" si="101"/>
        <v>الإسماعيلي</v>
      </c>
      <c r="AO169" s="18">
        <f t="shared" si="102"/>
        <v>0</v>
      </c>
      <c r="AP169" s="18">
        <f t="shared" si="103"/>
        <v>0</v>
      </c>
      <c r="AQ169" s="18" t="str">
        <f t="shared" si="104"/>
        <v>سموحة</v>
      </c>
      <c r="AR169" s="18">
        <f t="shared" si="105"/>
        <v>0</v>
      </c>
      <c r="AS169" s="18">
        <f t="shared" si="106"/>
        <v>0</v>
      </c>
      <c r="AT169" s="18"/>
      <c r="AU169" s="18">
        <f t="shared" si="107"/>
        <v>0</v>
      </c>
      <c r="AV169" s="18">
        <f t="shared" si="108"/>
        <v>0</v>
      </c>
      <c r="AW169" s="18">
        <f t="shared" si="109"/>
        <v>0</v>
      </c>
      <c r="AX169" s="18">
        <f t="shared" si="110"/>
        <v>0</v>
      </c>
      <c r="AY169" s="18">
        <f t="shared" si="111"/>
        <v>0</v>
      </c>
      <c r="AZ169" s="18">
        <f t="shared" si="112"/>
        <v>0</v>
      </c>
      <c r="BA169" s="18">
        <f t="shared" si="113"/>
        <v>0</v>
      </c>
      <c r="BB169" s="18">
        <f t="shared" si="114"/>
        <v>0</v>
      </c>
      <c r="BC169" s="18" t="str">
        <f t="shared" si="115"/>
        <v>مصر المقاصة</v>
      </c>
      <c r="BD169" s="18">
        <f t="shared" si="116"/>
        <v>0</v>
      </c>
      <c r="BE169" s="18">
        <f t="shared" si="117"/>
        <v>0</v>
      </c>
      <c r="BF169" s="18" t="str">
        <f t="shared" si="118"/>
        <v>وادي دجلة</v>
      </c>
      <c r="BG169" s="18">
        <f t="shared" si="119"/>
        <v>0</v>
      </c>
      <c r="BH169" s="18">
        <f t="shared" si="120"/>
        <v>0</v>
      </c>
    </row>
    <row r="170" spans="3:60" ht="22.5" customHeight="1">
      <c r="C170" s="41" t="s">
        <v>14</v>
      </c>
      <c r="D170" s="42"/>
      <c r="E170" s="42"/>
      <c r="F170" s="43"/>
      <c r="G170" s="37"/>
      <c r="H170" s="14" t="s">
        <v>34</v>
      </c>
      <c r="I170" s="37"/>
      <c r="J170" s="44" t="s">
        <v>17</v>
      </c>
      <c r="K170" s="44"/>
      <c r="L170" s="44"/>
      <c r="M170" s="45"/>
      <c r="P170" s="41" t="s">
        <v>5</v>
      </c>
      <c r="Q170" s="42"/>
      <c r="R170" s="42"/>
      <c r="S170" s="43"/>
      <c r="T170" s="37"/>
      <c r="U170" s="14" t="s">
        <v>34</v>
      </c>
      <c r="V170" s="37"/>
      <c r="W170" s="44" t="s">
        <v>14</v>
      </c>
      <c r="X170" s="44"/>
      <c r="Y170" s="44"/>
      <c r="Z170" s="45"/>
      <c r="AF170" s="18">
        <f t="shared" si="93"/>
        <v>0</v>
      </c>
      <c r="AG170" s="18">
        <f t="shared" si="94"/>
        <v>0</v>
      </c>
      <c r="AH170" s="18">
        <f t="shared" si="95"/>
        <v>0</v>
      </c>
      <c r="AI170" s="18">
        <f t="shared" si="96"/>
        <v>0</v>
      </c>
      <c r="AJ170" s="18">
        <f t="shared" si="97"/>
        <v>0</v>
      </c>
      <c r="AK170" s="18">
        <f t="shared" si="98"/>
        <v>0</v>
      </c>
      <c r="AL170" s="18">
        <f t="shared" si="99"/>
        <v>0</v>
      </c>
      <c r="AM170" s="18">
        <f t="shared" si="100"/>
        <v>0</v>
      </c>
      <c r="AN170" s="18" t="str">
        <f t="shared" si="101"/>
        <v>المقاولون العرب</v>
      </c>
      <c r="AO170" s="18">
        <f t="shared" si="102"/>
        <v>0</v>
      </c>
      <c r="AP170" s="18">
        <f t="shared" si="103"/>
        <v>0</v>
      </c>
      <c r="AQ170" s="18" t="str">
        <f t="shared" si="104"/>
        <v>مصر المقاصة</v>
      </c>
      <c r="AR170" s="18">
        <f t="shared" si="105"/>
        <v>0</v>
      </c>
      <c r="AS170" s="18">
        <f t="shared" si="106"/>
        <v>0</v>
      </c>
      <c r="AT170" s="18"/>
      <c r="AU170" s="18">
        <f t="shared" si="107"/>
        <v>0</v>
      </c>
      <c r="AV170" s="18">
        <f t="shared" si="108"/>
        <v>0</v>
      </c>
      <c r="AW170" s="18">
        <f t="shared" si="109"/>
        <v>0</v>
      </c>
      <c r="AX170" s="18">
        <f t="shared" si="110"/>
        <v>0</v>
      </c>
      <c r="AY170" s="18">
        <f t="shared" si="111"/>
        <v>0</v>
      </c>
      <c r="AZ170" s="18">
        <f t="shared" si="112"/>
        <v>0</v>
      </c>
      <c r="BA170" s="18">
        <f t="shared" si="113"/>
        <v>0</v>
      </c>
      <c r="BB170" s="18">
        <f t="shared" si="114"/>
        <v>0</v>
      </c>
      <c r="BC170" s="18" t="str">
        <f t="shared" si="115"/>
        <v>سموحة</v>
      </c>
      <c r="BD170" s="18">
        <f t="shared" si="116"/>
        <v>0</v>
      </c>
      <c r="BE170" s="18">
        <f t="shared" si="117"/>
        <v>0</v>
      </c>
      <c r="BF170" s="18" t="str">
        <f t="shared" si="118"/>
        <v>المقاولون العرب</v>
      </c>
      <c r="BG170" s="18">
        <f t="shared" si="119"/>
        <v>0</v>
      </c>
      <c r="BH170" s="18">
        <f t="shared" si="120"/>
        <v>0</v>
      </c>
    </row>
    <row r="171" spans="3:60" ht="22.5" customHeight="1">
      <c r="C171" s="46" t="s">
        <v>16</v>
      </c>
      <c r="D171" s="47"/>
      <c r="E171" s="47"/>
      <c r="F171" s="48"/>
      <c r="G171" s="39"/>
      <c r="H171" s="17" t="s">
        <v>34</v>
      </c>
      <c r="I171" s="39"/>
      <c r="J171" s="49" t="s">
        <v>4</v>
      </c>
      <c r="K171" s="49"/>
      <c r="L171" s="49"/>
      <c r="M171" s="50"/>
      <c r="P171" s="46" t="s">
        <v>7</v>
      </c>
      <c r="Q171" s="47"/>
      <c r="R171" s="47"/>
      <c r="S171" s="48"/>
      <c r="T171" s="39"/>
      <c r="U171" s="17" t="s">
        <v>34</v>
      </c>
      <c r="V171" s="39"/>
      <c r="W171" s="49" t="s">
        <v>8</v>
      </c>
      <c r="X171" s="49"/>
      <c r="Y171" s="49"/>
      <c r="Z171" s="50"/>
      <c r="AF171" s="18">
        <f t="shared" si="93"/>
        <v>0</v>
      </c>
      <c r="AG171" s="18">
        <f t="shared" si="94"/>
        <v>0</v>
      </c>
      <c r="AH171" s="18">
        <f t="shared" si="95"/>
        <v>0</v>
      </c>
      <c r="AI171" s="18">
        <f t="shared" si="96"/>
        <v>0</v>
      </c>
      <c r="AJ171" s="18">
        <f t="shared" si="97"/>
        <v>0</v>
      </c>
      <c r="AK171" s="18">
        <f t="shared" si="98"/>
        <v>0</v>
      </c>
      <c r="AL171" s="18">
        <f t="shared" si="99"/>
        <v>0</v>
      </c>
      <c r="AM171" s="18">
        <f t="shared" si="100"/>
        <v>0</v>
      </c>
      <c r="AN171" s="18" t="str">
        <f t="shared" si="101"/>
        <v>وادي دجلة</v>
      </c>
      <c r="AO171" s="18">
        <f t="shared" si="102"/>
        <v>0</v>
      </c>
      <c r="AP171" s="18">
        <f t="shared" si="103"/>
        <v>0</v>
      </c>
      <c r="AQ171" s="18" t="str">
        <f t="shared" si="104"/>
        <v>الشرقية</v>
      </c>
      <c r="AR171" s="18">
        <f t="shared" si="105"/>
        <v>0</v>
      </c>
      <c r="AS171" s="18">
        <f t="shared" si="106"/>
        <v>0</v>
      </c>
      <c r="AT171" s="18"/>
      <c r="AU171" s="18">
        <f t="shared" si="107"/>
        <v>0</v>
      </c>
      <c r="AV171" s="18">
        <f t="shared" si="108"/>
        <v>0</v>
      </c>
      <c r="AW171" s="18">
        <f t="shared" si="109"/>
        <v>0</v>
      </c>
      <c r="AX171" s="18">
        <f t="shared" si="110"/>
        <v>0</v>
      </c>
      <c r="AY171" s="18">
        <f t="shared" si="111"/>
        <v>0</v>
      </c>
      <c r="AZ171" s="18">
        <f t="shared" si="112"/>
        <v>0</v>
      </c>
      <c r="BA171" s="18">
        <f t="shared" si="113"/>
        <v>0</v>
      </c>
      <c r="BB171" s="18">
        <f t="shared" si="114"/>
        <v>0</v>
      </c>
      <c r="BC171" s="18" t="str">
        <f t="shared" si="115"/>
        <v>إنبي</v>
      </c>
      <c r="BD171" s="18">
        <f t="shared" si="116"/>
        <v>0</v>
      </c>
      <c r="BE171" s="18">
        <f t="shared" si="117"/>
        <v>0</v>
      </c>
      <c r="BF171" s="18" t="str">
        <f t="shared" si="118"/>
        <v>الإسماعيلي</v>
      </c>
      <c r="BG171" s="18">
        <f t="shared" si="119"/>
        <v>0</v>
      </c>
      <c r="BH171" s="18">
        <f t="shared" si="120"/>
        <v>0</v>
      </c>
    </row>
    <row r="172" spans="3:60" ht="22.5" customHeight="1" thickBot="1">
      <c r="C172" s="51" t="s">
        <v>18</v>
      </c>
      <c r="D172" s="52"/>
      <c r="E172" s="52"/>
      <c r="F172" s="53"/>
      <c r="G172" s="38"/>
      <c r="H172" s="15" t="s">
        <v>34</v>
      </c>
      <c r="I172" s="38"/>
      <c r="J172" s="54" t="s">
        <v>12</v>
      </c>
      <c r="K172" s="54"/>
      <c r="L172" s="54"/>
      <c r="M172" s="55"/>
      <c r="P172" s="51" t="s">
        <v>12</v>
      </c>
      <c r="Q172" s="52"/>
      <c r="R172" s="52"/>
      <c r="S172" s="53"/>
      <c r="T172" s="38"/>
      <c r="U172" s="15" t="s">
        <v>34</v>
      </c>
      <c r="V172" s="38"/>
      <c r="W172" s="54" t="s">
        <v>1</v>
      </c>
      <c r="X172" s="54"/>
      <c r="Y172" s="54"/>
      <c r="Z172" s="55"/>
      <c r="AF172" s="18">
        <f t="shared" si="93"/>
        <v>0</v>
      </c>
      <c r="AG172" s="18">
        <f t="shared" si="94"/>
        <v>0</v>
      </c>
      <c r="AH172" s="18">
        <f t="shared" si="95"/>
        <v>0</v>
      </c>
      <c r="AI172" s="18">
        <f t="shared" si="96"/>
        <v>0</v>
      </c>
      <c r="AJ172" s="18">
        <f t="shared" si="97"/>
        <v>0</v>
      </c>
      <c r="AK172" s="18">
        <f t="shared" si="98"/>
        <v>0</v>
      </c>
      <c r="AL172" s="18">
        <f t="shared" si="99"/>
        <v>0</v>
      </c>
      <c r="AM172" s="18">
        <f t="shared" si="100"/>
        <v>0</v>
      </c>
      <c r="AN172" s="18" t="str">
        <f t="shared" si="101"/>
        <v>طنطا</v>
      </c>
      <c r="AO172" s="18">
        <f t="shared" si="102"/>
        <v>0</v>
      </c>
      <c r="AP172" s="18">
        <f t="shared" si="103"/>
        <v>0</v>
      </c>
      <c r="AQ172" s="18" t="str">
        <f t="shared" si="104"/>
        <v>المصري</v>
      </c>
      <c r="AR172" s="18">
        <f t="shared" si="105"/>
        <v>0</v>
      </c>
      <c r="AS172" s="18">
        <f t="shared" si="106"/>
        <v>0</v>
      </c>
      <c r="AT172" s="18"/>
      <c r="AU172" s="18">
        <f t="shared" si="107"/>
        <v>0</v>
      </c>
      <c r="AV172" s="18">
        <f t="shared" si="108"/>
        <v>0</v>
      </c>
      <c r="AW172" s="18">
        <f t="shared" si="109"/>
        <v>0</v>
      </c>
      <c r="AX172" s="18">
        <f t="shared" si="110"/>
        <v>0</v>
      </c>
      <c r="AY172" s="18">
        <f t="shared" si="111"/>
        <v>0</v>
      </c>
      <c r="AZ172" s="18">
        <f t="shared" si="112"/>
        <v>0</v>
      </c>
      <c r="BA172" s="18">
        <f t="shared" si="113"/>
        <v>0</v>
      </c>
      <c r="BB172" s="18">
        <f t="shared" si="114"/>
        <v>0</v>
      </c>
      <c r="BC172" s="18" t="str">
        <f t="shared" si="115"/>
        <v>المصري</v>
      </c>
      <c r="BD172" s="18">
        <f t="shared" si="116"/>
        <v>0</v>
      </c>
      <c r="BE172" s="18">
        <f t="shared" si="117"/>
        <v>0</v>
      </c>
      <c r="BF172" s="18" t="str">
        <f t="shared" si="118"/>
        <v>الزمالك</v>
      </c>
      <c r="BG172" s="18">
        <f t="shared" si="119"/>
        <v>0</v>
      </c>
      <c r="BH172" s="18">
        <f t="shared" si="120"/>
        <v>0</v>
      </c>
    </row>
    <row r="173" spans="3:60" ht="22.5" customHeight="1" thickBot="1"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</row>
    <row r="174" spans="3:60" ht="22.5" customHeight="1" thickBot="1">
      <c r="C174" s="56" t="s">
        <v>41</v>
      </c>
      <c r="D174" s="57"/>
      <c r="E174" s="57"/>
      <c r="F174" s="57"/>
      <c r="G174" s="57"/>
      <c r="H174" s="57"/>
      <c r="I174" s="57"/>
      <c r="J174" s="57"/>
      <c r="K174" s="57"/>
      <c r="L174" s="57"/>
      <c r="M174" s="58"/>
      <c r="P174" s="56" t="s">
        <v>42</v>
      </c>
      <c r="Q174" s="57"/>
      <c r="R174" s="57"/>
      <c r="S174" s="57"/>
      <c r="T174" s="57"/>
      <c r="U174" s="57"/>
      <c r="V174" s="57"/>
      <c r="W174" s="57"/>
      <c r="X174" s="57"/>
      <c r="Y174" s="57"/>
      <c r="Z174" s="58"/>
      <c r="AF174" s="18">
        <f t="shared" si="93"/>
        <v>0</v>
      </c>
      <c r="AG174" s="18">
        <f t="shared" si="94"/>
        <v>0</v>
      </c>
      <c r="AH174" s="18">
        <f t="shared" si="95"/>
        <v>0</v>
      </c>
      <c r="AI174" s="18">
        <f t="shared" si="96"/>
        <v>0</v>
      </c>
      <c r="AJ174" s="18">
        <f t="shared" si="97"/>
        <v>0</v>
      </c>
      <c r="AK174" s="18">
        <f t="shared" si="98"/>
        <v>0</v>
      </c>
      <c r="AL174" s="18">
        <f t="shared" si="99"/>
        <v>0</v>
      </c>
      <c r="AM174" s="18">
        <f t="shared" si="100"/>
        <v>0</v>
      </c>
      <c r="AN174" s="18" t="str">
        <f t="shared" si="101"/>
        <v>الأسبوع التاسع</v>
      </c>
      <c r="AO174" s="18">
        <f t="shared" si="102"/>
        <v>0</v>
      </c>
      <c r="AP174" s="18">
        <f t="shared" si="103"/>
        <v>0</v>
      </c>
      <c r="AQ174" s="18">
        <f t="shared" si="104"/>
        <v>0</v>
      </c>
      <c r="AR174" s="18">
        <f t="shared" si="105"/>
        <v>0</v>
      </c>
      <c r="AS174" s="18">
        <f t="shared" si="106"/>
        <v>0</v>
      </c>
      <c r="AT174" s="18"/>
      <c r="AU174" s="18">
        <f t="shared" si="107"/>
        <v>0</v>
      </c>
      <c r="AV174" s="18">
        <f t="shared" si="108"/>
        <v>0</v>
      </c>
      <c r="AW174" s="18">
        <f t="shared" si="109"/>
        <v>0</v>
      </c>
      <c r="AX174" s="18">
        <f t="shared" si="110"/>
        <v>0</v>
      </c>
      <c r="AY174" s="18">
        <f t="shared" si="111"/>
        <v>0</v>
      </c>
      <c r="AZ174" s="18">
        <f t="shared" si="112"/>
        <v>0</v>
      </c>
      <c r="BA174" s="18">
        <f t="shared" si="113"/>
        <v>0</v>
      </c>
      <c r="BB174" s="18">
        <f t="shared" si="114"/>
        <v>0</v>
      </c>
      <c r="BC174" s="18" t="str">
        <f t="shared" si="115"/>
        <v>الأسبوع العاشر</v>
      </c>
      <c r="BD174" s="18">
        <f t="shared" si="116"/>
        <v>0</v>
      </c>
      <c r="BE174" s="18">
        <f t="shared" si="117"/>
        <v>0</v>
      </c>
      <c r="BF174" s="18">
        <f t="shared" si="118"/>
        <v>0</v>
      </c>
      <c r="BG174" s="18">
        <f t="shared" si="119"/>
        <v>0</v>
      </c>
      <c r="BH174" s="18">
        <f t="shared" si="120"/>
        <v>0</v>
      </c>
    </row>
    <row r="175" spans="3:60" ht="22.5" customHeight="1">
      <c r="C175" s="59" t="s">
        <v>2</v>
      </c>
      <c r="D175" s="60"/>
      <c r="E175" s="60"/>
      <c r="F175" s="60"/>
      <c r="G175" s="35"/>
      <c r="H175" s="12" t="s">
        <v>34</v>
      </c>
      <c r="I175" s="35"/>
      <c r="J175" s="60" t="s">
        <v>17</v>
      </c>
      <c r="K175" s="60"/>
      <c r="L175" s="60"/>
      <c r="M175" s="61"/>
      <c r="P175" s="59" t="s">
        <v>9</v>
      </c>
      <c r="Q175" s="60"/>
      <c r="R175" s="60"/>
      <c r="S175" s="60"/>
      <c r="T175" s="35"/>
      <c r="U175" s="12" t="s">
        <v>34</v>
      </c>
      <c r="V175" s="35"/>
      <c r="W175" s="60" t="s">
        <v>18</v>
      </c>
      <c r="X175" s="60"/>
      <c r="Y175" s="60"/>
      <c r="Z175" s="61"/>
      <c r="AF175" s="18">
        <f t="shared" si="93"/>
        <v>0</v>
      </c>
      <c r="AG175" s="18">
        <f t="shared" si="94"/>
        <v>0</v>
      </c>
      <c r="AH175" s="18">
        <f t="shared" si="95"/>
        <v>0</v>
      </c>
      <c r="AI175" s="18">
        <f t="shared" si="96"/>
        <v>0</v>
      </c>
      <c r="AJ175" s="18">
        <f t="shared" si="97"/>
        <v>0</v>
      </c>
      <c r="AK175" s="18">
        <f t="shared" si="98"/>
        <v>0</v>
      </c>
      <c r="AL175" s="18">
        <f t="shared" si="99"/>
        <v>0</v>
      </c>
      <c r="AM175" s="18">
        <f t="shared" si="100"/>
        <v>0</v>
      </c>
      <c r="AN175" s="18" t="str">
        <f t="shared" si="101"/>
        <v>الداخلية</v>
      </c>
      <c r="AO175" s="18">
        <f t="shared" si="102"/>
        <v>0</v>
      </c>
      <c r="AP175" s="18">
        <f t="shared" si="103"/>
        <v>0</v>
      </c>
      <c r="AQ175" s="18" t="str">
        <f t="shared" si="104"/>
        <v>مصر المقاصة</v>
      </c>
      <c r="AR175" s="18">
        <f t="shared" si="105"/>
        <v>0</v>
      </c>
      <c r="AS175" s="18">
        <f t="shared" si="106"/>
        <v>0</v>
      </c>
      <c r="AT175" s="18"/>
      <c r="AU175" s="18">
        <f t="shared" si="107"/>
        <v>0</v>
      </c>
      <c r="AV175" s="18">
        <f t="shared" si="108"/>
        <v>0</v>
      </c>
      <c r="AW175" s="18">
        <f t="shared" si="109"/>
        <v>0</v>
      </c>
      <c r="AX175" s="18">
        <f t="shared" si="110"/>
        <v>0</v>
      </c>
      <c r="AY175" s="18">
        <f t="shared" si="111"/>
        <v>0</v>
      </c>
      <c r="AZ175" s="18">
        <f t="shared" si="112"/>
        <v>0</v>
      </c>
      <c r="BA175" s="18">
        <f t="shared" si="113"/>
        <v>0</v>
      </c>
      <c r="BB175" s="18">
        <f t="shared" si="114"/>
        <v>0</v>
      </c>
      <c r="BC175" s="18" t="str">
        <f t="shared" si="115"/>
        <v>الإنتاج الحربي</v>
      </c>
      <c r="BD175" s="18">
        <f t="shared" si="116"/>
        <v>0</v>
      </c>
      <c r="BE175" s="18">
        <f t="shared" si="117"/>
        <v>0</v>
      </c>
      <c r="BF175" s="18" t="str">
        <f t="shared" si="118"/>
        <v>طنطا</v>
      </c>
      <c r="BG175" s="18">
        <f t="shared" si="119"/>
        <v>0</v>
      </c>
      <c r="BH175" s="18">
        <f t="shared" si="120"/>
        <v>0</v>
      </c>
    </row>
    <row r="176" spans="3:60" ht="22.5" customHeight="1">
      <c r="C176" s="46" t="s">
        <v>3</v>
      </c>
      <c r="D176" s="47"/>
      <c r="E176" s="47"/>
      <c r="F176" s="48"/>
      <c r="G176" s="39"/>
      <c r="H176" s="17" t="s">
        <v>34</v>
      </c>
      <c r="I176" s="39"/>
      <c r="J176" s="49" t="s">
        <v>4</v>
      </c>
      <c r="K176" s="49"/>
      <c r="L176" s="49"/>
      <c r="M176" s="50"/>
      <c r="P176" s="46" t="s">
        <v>11</v>
      </c>
      <c r="Q176" s="47"/>
      <c r="R176" s="47"/>
      <c r="S176" s="48"/>
      <c r="T176" s="39"/>
      <c r="U176" s="17" t="s">
        <v>34</v>
      </c>
      <c r="V176" s="39"/>
      <c r="W176" s="49" t="s">
        <v>10</v>
      </c>
      <c r="X176" s="49"/>
      <c r="Y176" s="49"/>
      <c r="Z176" s="50"/>
      <c r="AF176" s="18">
        <f t="shared" si="93"/>
        <v>0</v>
      </c>
      <c r="AG176" s="18">
        <f t="shared" si="94"/>
        <v>0</v>
      </c>
      <c r="AH176" s="18">
        <f t="shared" si="95"/>
        <v>0</v>
      </c>
      <c r="AI176" s="18">
        <f t="shared" si="96"/>
        <v>0</v>
      </c>
      <c r="AJ176" s="18">
        <f t="shared" si="97"/>
        <v>0</v>
      </c>
      <c r="AK176" s="18">
        <f t="shared" si="98"/>
        <v>0</v>
      </c>
      <c r="AL176" s="18">
        <f t="shared" si="99"/>
        <v>0</v>
      </c>
      <c r="AM176" s="18">
        <f t="shared" si="100"/>
        <v>0</v>
      </c>
      <c r="AN176" s="18" t="str">
        <f t="shared" si="101"/>
        <v>أسوان</v>
      </c>
      <c r="AO176" s="18">
        <f t="shared" si="102"/>
        <v>0</v>
      </c>
      <c r="AP176" s="18">
        <f t="shared" si="103"/>
        <v>0</v>
      </c>
      <c r="AQ176" s="18" t="str">
        <f t="shared" si="104"/>
        <v>الشرقية</v>
      </c>
      <c r="AR176" s="18">
        <f t="shared" si="105"/>
        <v>0</v>
      </c>
      <c r="AS176" s="18">
        <f t="shared" si="106"/>
        <v>0</v>
      </c>
      <c r="AT176" s="18"/>
      <c r="AU176" s="18">
        <f t="shared" si="107"/>
        <v>0</v>
      </c>
      <c r="AV176" s="18">
        <f t="shared" si="108"/>
        <v>0</v>
      </c>
      <c r="AW176" s="18">
        <f t="shared" si="109"/>
        <v>0</v>
      </c>
      <c r="AX176" s="18">
        <f t="shared" si="110"/>
        <v>0</v>
      </c>
      <c r="AY176" s="18">
        <f t="shared" si="111"/>
        <v>0</v>
      </c>
      <c r="AZ176" s="18">
        <f t="shared" si="112"/>
        <v>0</v>
      </c>
      <c r="BA176" s="18">
        <f t="shared" si="113"/>
        <v>0</v>
      </c>
      <c r="BB176" s="18">
        <f t="shared" si="114"/>
        <v>0</v>
      </c>
      <c r="BC176" s="18" t="str">
        <f t="shared" si="115"/>
        <v>طلائع الجيش</v>
      </c>
      <c r="BD176" s="18">
        <f t="shared" si="116"/>
        <v>0</v>
      </c>
      <c r="BE176" s="18">
        <f t="shared" si="117"/>
        <v>0</v>
      </c>
      <c r="BF176" s="18" t="str">
        <f t="shared" si="118"/>
        <v>الأهلي</v>
      </c>
      <c r="BG176" s="18">
        <f t="shared" si="119"/>
        <v>0</v>
      </c>
      <c r="BH176" s="18">
        <f t="shared" si="120"/>
        <v>0</v>
      </c>
    </row>
    <row r="177" spans="3:60" ht="22.5" customHeight="1">
      <c r="C177" s="41" t="s">
        <v>15</v>
      </c>
      <c r="D177" s="42"/>
      <c r="E177" s="42"/>
      <c r="F177" s="43"/>
      <c r="G177" s="37"/>
      <c r="H177" s="14" t="s">
        <v>34</v>
      </c>
      <c r="I177" s="37"/>
      <c r="J177" s="44" t="s">
        <v>6</v>
      </c>
      <c r="K177" s="44"/>
      <c r="L177" s="44"/>
      <c r="M177" s="45"/>
      <c r="P177" s="41" t="s">
        <v>6</v>
      </c>
      <c r="Q177" s="42"/>
      <c r="R177" s="42"/>
      <c r="S177" s="43"/>
      <c r="T177" s="37"/>
      <c r="U177" s="14" t="s">
        <v>34</v>
      </c>
      <c r="V177" s="37"/>
      <c r="W177" s="44" t="s">
        <v>13</v>
      </c>
      <c r="X177" s="44"/>
      <c r="Y177" s="44"/>
      <c r="Z177" s="45"/>
      <c r="AF177" s="18">
        <f t="shared" si="93"/>
        <v>0</v>
      </c>
      <c r="AG177" s="18">
        <f t="shared" si="94"/>
        <v>0</v>
      </c>
      <c r="AH177" s="18">
        <f t="shared" si="95"/>
        <v>0</v>
      </c>
      <c r="AI177" s="18">
        <f t="shared" si="96"/>
        <v>0</v>
      </c>
      <c r="AJ177" s="18">
        <f t="shared" si="97"/>
        <v>0</v>
      </c>
      <c r="AK177" s="18">
        <f t="shared" si="98"/>
        <v>0</v>
      </c>
      <c r="AL177" s="18">
        <f t="shared" si="99"/>
        <v>0</v>
      </c>
      <c r="AM177" s="18">
        <f t="shared" si="100"/>
        <v>0</v>
      </c>
      <c r="AN177" s="18" t="str">
        <f t="shared" si="101"/>
        <v>بتروجيت</v>
      </c>
      <c r="AO177" s="18">
        <f t="shared" si="102"/>
        <v>0</v>
      </c>
      <c r="AP177" s="18">
        <f t="shared" si="103"/>
        <v>0</v>
      </c>
      <c r="AQ177" s="18" t="str">
        <f t="shared" si="104"/>
        <v>النصر للتعدين</v>
      </c>
      <c r="AR177" s="18">
        <f t="shared" si="105"/>
        <v>0</v>
      </c>
      <c r="AS177" s="18">
        <f t="shared" si="106"/>
        <v>0</v>
      </c>
      <c r="AT177" s="18"/>
      <c r="AU177" s="18">
        <f t="shared" si="107"/>
        <v>0</v>
      </c>
      <c r="AV177" s="18">
        <f t="shared" si="108"/>
        <v>0</v>
      </c>
      <c r="AW177" s="18">
        <f t="shared" si="109"/>
        <v>0</v>
      </c>
      <c r="AX177" s="18">
        <f t="shared" si="110"/>
        <v>0</v>
      </c>
      <c r="AY177" s="18">
        <f t="shared" si="111"/>
        <v>0</v>
      </c>
      <c r="AZ177" s="18">
        <f t="shared" si="112"/>
        <v>0</v>
      </c>
      <c r="BA177" s="18">
        <f t="shared" si="113"/>
        <v>0</v>
      </c>
      <c r="BB177" s="18">
        <f t="shared" si="114"/>
        <v>0</v>
      </c>
      <c r="BC177" s="18" t="str">
        <f t="shared" si="115"/>
        <v>النصر للتعدين</v>
      </c>
      <c r="BD177" s="18">
        <f t="shared" si="116"/>
        <v>0</v>
      </c>
      <c r="BE177" s="18">
        <f t="shared" si="117"/>
        <v>0</v>
      </c>
      <c r="BF177" s="18" t="str">
        <f t="shared" si="118"/>
        <v>الإتحاد السكندري</v>
      </c>
      <c r="BG177" s="18">
        <f t="shared" si="119"/>
        <v>0</v>
      </c>
      <c r="BH177" s="18">
        <f t="shared" si="120"/>
        <v>0</v>
      </c>
    </row>
    <row r="178" spans="3:60" ht="22.5" customHeight="1">
      <c r="C178" s="46" t="s">
        <v>13</v>
      </c>
      <c r="D178" s="47"/>
      <c r="E178" s="47"/>
      <c r="F178" s="48"/>
      <c r="G178" s="39"/>
      <c r="H178" s="17" t="s">
        <v>34</v>
      </c>
      <c r="I178" s="39"/>
      <c r="J178" s="49" t="s">
        <v>11</v>
      </c>
      <c r="K178" s="49"/>
      <c r="L178" s="49"/>
      <c r="M178" s="50"/>
      <c r="P178" s="46" t="s">
        <v>4</v>
      </c>
      <c r="Q178" s="47"/>
      <c r="R178" s="47"/>
      <c r="S178" s="48"/>
      <c r="T178" s="39"/>
      <c r="U178" s="17" t="s">
        <v>34</v>
      </c>
      <c r="V178" s="39"/>
      <c r="W178" s="49" t="s">
        <v>15</v>
      </c>
      <c r="X178" s="49"/>
      <c r="Y178" s="49"/>
      <c r="Z178" s="50"/>
      <c r="AF178" s="18">
        <f t="shared" si="93"/>
        <v>0</v>
      </c>
      <c r="AG178" s="18">
        <f t="shared" si="94"/>
        <v>0</v>
      </c>
      <c r="AH178" s="18">
        <f t="shared" si="95"/>
        <v>0</v>
      </c>
      <c r="AI178" s="18">
        <f t="shared" si="96"/>
        <v>0</v>
      </c>
      <c r="AJ178" s="18">
        <f t="shared" si="97"/>
        <v>0</v>
      </c>
      <c r="AK178" s="18">
        <f t="shared" si="98"/>
        <v>0</v>
      </c>
      <c r="AL178" s="18">
        <f t="shared" si="99"/>
        <v>0</v>
      </c>
      <c r="AM178" s="18">
        <f t="shared" si="100"/>
        <v>0</v>
      </c>
      <c r="AN178" s="18" t="str">
        <f t="shared" si="101"/>
        <v>الإتحاد السكندري</v>
      </c>
      <c r="AO178" s="18">
        <f t="shared" si="102"/>
        <v>0</v>
      </c>
      <c r="AP178" s="18">
        <f t="shared" si="103"/>
        <v>0</v>
      </c>
      <c r="AQ178" s="18" t="str">
        <f t="shared" si="104"/>
        <v>طلائع الجيش</v>
      </c>
      <c r="AR178" s="18">
        <f t="shared" si="105"/>
        <v>0</v>
      </c>
      <c r="AS178" s="18">
        <f t="shared" si="106"/>
        <v>0</v>
      </c>
      <c r="AT178" s="18"/>
      <c r="AU178" s="18">
        <f t="shared" si="107"/>
        <v>0</v>
      </c>
      <c r="AV178" s="18">
        <f t="shared" si="108"/>
        <v>0</v>
      </c>
      <c r="AW178" s="18">
        <f t="shared" si="109"/>
        <v>0</v>
      </c>
      <c r="AX178" s="18">
        <f t="shared" si="110"/>
        <v>0</v>
      </c>
      <c r="AY178" s="18">
        <f t="shared" si="111"/>
        <v>0</v>
      </c>
      <c r="AZ178" s="18">
        <f t="shared" si="112"/>
        <v>0</v>
      </c>
      <c r="BA178" s="18">
        <f t="shared" si="113"/>
        <v>0</v>
      </c>
      <c r="BB178" s="18">
        <f t="shared" si="114"/>
        <v>0</v>
      </c>
      <c r="BC178" s="18" t="str">
        <f t="shared" si="115"/>
        <v>الشرقية</v>
      </c>
      <c r="BD178" s="18">
        <f t="shared" si="116"/>
        <v>0</v>
      </c>
      <c r="BE178" s="18">
        <f t="shared" si="117"/>
        <v>0</v>
      </c>
      <c r="BF178" s="18" t="str">
        <f t="shared" si="118"/>
        <v>بتروجيت</v>
      </c>
      <c r="BG178" s="18">
        <f t="shared" si="119"/>
        <v>0</v>
      </c>
      <c r="BH178" s="18">
        <f t="shared" si="120"/>
        <v>0</v>
      </c>
    </row>
    <row r="179" spans="3:60" ht="22.5" customHeight="1">
      <c r="C179" s="41" t="s">
        <v>10</v>
      </c>
      <c r="D179" s="42"/>
      <c r="E179" s="42"/>
      <c r="F179" s="43"/>
      <c r="G179" s="37"/>
      <c r="H179" s="14" t="s">
        <v>34</v>
      </c>
      <c r="I179" s="37"/>
      <c r="J179" s="44" t="s">
        <v>9</v>
      </c>
      <c r="K179" s="44"/>
      <c r="L179" s="44"/>
      <c r="M179" s="45"/>
      <c r="P179" s="41" t="s">
        <v>17</v>
      </c>
      <c r="Q179" s="42"/>
      <c r="R179" s="42"/>
      <c r="S179" s="43"/>
      <c r="T179" s="37"/>
      <c r="U179" s="14" t="s">
        <v>34</v>
      </c>
      <c r="V179" s="37"/>
      <c r="W179" s="44" t="s">
        <v>3</v>
      </c>
      <c r="X179" s="44"/>
      <c r="Y179" s="44"/>
      <c r="Z179" s="45"/>
      <c r="AF179" s="18">
        <f t="shared" si="93"/>
        <v>0</v>
      </c>
      <c r="AG179" s="18">
        <f t="shared" si="94"/>
        <v>0</v>
      </c>
      <c r="AH179" s="18">
        <f t="shared" si="95"/>
        <v>0</v>
      </c>
      <c r="AI179" s="18">
        <f t="shared" si="96"/>
        <v>0</v>
      </c>
      <c r="AJ179" s="18">
        <f t="shared" si="97"/>
        <v>0</v>
      </c>
      <c r="AK179" s="18">
        <f t="shared" si="98"/>
        <v>0</v>
      </c>
      <c r="AL179" s="18">
        <f t="shared" si="99"/>
        <v>0</v>
      </c>
      <c r="AM179" s="18">
        <f t="shared" si="100"/>
        <v>0</v>
      </c>
      <c r="AN179" s="18" t="str">
        <f t="shared" si="101"/>
        <v>الأهلي</v>
      </c>
      <c r="AO179" s="18">
        <f t="shared" si="102"/>
        <v>0</v>
      </c>
      <c r="AP179" s="18">
        <f t="shared" si="103"/>
        <v>0</v>
      </c>
      <c r="AQ179" s="18" t="str">
        <f t="shared" si="104"/>
        <v>الإنتاج الحربي</v>
      </c>
      <c r="AR179" s="18">
        <f t="shared" si="105"/>
        <v>0</v>
      </c>
      <c r="AS179" s="18">
        <f t="shared" si="106"/>
        <v>0</v>
      </c>
      <c r="AT179" s="18"/>
      <c r="AU179" s="18">
        <f t="shared" si="107"/>
        <v>0</v>
      </c>
      <c r="AV179" s="18">
        <f t="shared" si="108"/>
        <v>0</v>
      </c>
      <c r="AW179" s="18">
        <f t="shared" si="109"/>
        <v>0</v>
      </c>
      <c r="AX179" s="18">
        <f t="shared" si="110"/>
        <v>0</v>
      </c>
      <c r="AY179" s="18">
        <f t="shared" si="111"/>
        <v>0</v>
      </c>
      <c r="AZ179" s="18">
        <f t="shared" si="112"/>
        <v>0</v>
      </c>
      <c r="BA179" s="18">
        <f t="shared" si="113"/>
        <v>0</v>
      </c>
      <c r="BB179" s="18">
        <f t="shared" si="114"/>
        <v>0</v>
      </c>
      <c r="BC179" s="18" t="str">
        <f t="shared" si="115"/>
        <v>مصر المقاصة</v>
      </c>
      <c r="BD179" s="18">
        <f t="shared" si="116"/>
        <v>0</v>
      </c>
      <c r="BE179" s="18">
        <f t="shared" si="117"/>
        <v>0</v>
      </c>
      <c r="BF179" s="18" t="str">
        <f t="shared" si="118"/>
        <v>أسوان</v>
      </c>
      <c r="BG179" s="18">
        <f t="shared" si="119"/>
        <v>0</v>
      </c>
      <c r="BH179" s="18">
        <f t="shared" si="120"/>
        <v>0</v>
      </c>
    </row>
    <row r="180" spans="3:60" ht="22.5" customHeight="1">
      <c r="C180" s="46" t="s">
        <v>8</v>
      </c>
      <c r="D180" s="47"/>
      <c r="E180" s="47"/>
      <c r="F180" s="48"/>
      <c r="G180" s="39"/>
      <c r="H180" s="17" t="s">
        <v>34</v>
      </c>
      <c r="I180" s="39"/>
      <c r="J180" s="49" t="s">
        <v>12</v>
      </c>
      <c r="K180" s="49"/>
      <c r="L180" s="49"/>
      <c r="M180" s="50"/>
      <c r="P180" s="46" t="s">
        <v>5</v>
      </c>
      <c r="Q180" s="47"/>
      <c r="R180" s="47"/>
      <c r="S180" s="48"/>
      <c r="T180" s="39"/>
      <c r="U180" s="17" t="s">
        <v>34</v>
      </c>
      <c r="V180" s="39"/>
      <c r="W180" s="49" t="s">
        <v>2</v>
      </c>
      <c r="X180" s="49"/>
      <c r="Y180" s="49"/>
      <c r="Z180" s="50"/>
      <c r="AF180" s="18">
        <f t="shared" si="93"/>
        <v>0</v>
      </c>
      <c r="AG180" s="18">
        <f t="shared" si="94"/>
        <v>0</v>
      </c>
      <c r="AH180" s="18">
        <f t="shared" si="95"/>
        <v>0</v>
      </c>
      <c r="AI180" s="18">
        <f t="shared" si="96"/>
        <v>0</v>
      </c>
      <c r="AJ180" s="18">
        <f t="shared" si="97"/>
        <v>0</v>
      </c>
      <c r="AK180" s="18">
        <f t="shared" si="98"/>
        <v>0</v>
      </c>
      <c r="AL180" s="18">
        <f t="shared" si="99"/>
        <v>0</v>
      </c>
      <c r="AM180" s="18">
        <f t="shared" si="100"/>
        <v>0</v>
      </c>
      <c r="AN180" s="18" t="str">
        <f t="shared" si="101"/>
        <v>الإسماعيلي</v>
      </c>
      <c r="AO180" s="18">
        <f t="shared" si="102"/>
        <v>0</v>
      </c>
      <c r="AP180" s="18">
        <f t="shared" si="103"/>
        <v>0</v>
      </c>
      <c r="AQ180" s="18" t="str">
        <f t="shared" si="104"/>
        <v>المصري</v>
      </c>
      <c r="AR180" s="18">
        <f t="shared" si="105"/>
        <v>0</v>
      </c>
      <c r="AS180" s="18">
        <f t="shared" si="106"/>
        <v>0</v>
      </c>
      <c r="AT180" s="18"/>
      <c r="AU180" s="18">
        <f t="shared" si="107"/>
        <v>0</v>
      </c>
      <c r="AV180" s="18">
        <f t="shared" si="108"/>
        <v>0</v>
      </c>
      <c r="AW180" s="18">
        <f t="shared" si="109"/>
        <v>0</v>
      </c>
      <c r="AX180" s="18">
        <f t="shared" si="110"/>
        <v>0</v>
      </c>
      <c r="AY180" s="18">
        <f t="shared" si="111"/>
        <v>0</v>
      </c>
      <c r="AZ180" s="18">
        <f t="shared" si="112"/>
        <v>0</v>
      </c>
      <c r="BA180" s="18">
        <f t="shared" si="113"/>
        <v>0</v>
      </c>
      <c r="BB180" s="18">
        <f t="shared" si="114"/>
        <v>0</v>
      </c>
      <c r="BC180" s="18" t="str">
        <f t="shared" si="115"/>
        <v>سموحة</v>
      </c>
      <c r="BD180" s="18">
        <f t="shared" si="116"/>
        <v>0</v>
      </c>
      <c r="BE180" s="18">
        <f t="shared" si="117"/>
        <v>0</v>
      </c>
      <c r="BF180" s="18" t="str">
        <f t="shared" si="118"/>
        <v>الداخلية</v>
      </c>
      <c r="BG180" s="18">
        <f t="shared" si="119"/>
        <v>0</v>
      </c>
      <c r="BH180" s="18">
        <f t="shared" si="120"/>
        <v>0</v>
      </c>
    </row>
    <row r="181" spans="3:60" ht="22.5" customHeight="1">
      <c r="C181" s="41" t="s">
        <v>14</v>
      </c>
      <c r="D181" s="42"/>
      <c r="E181" s="42"/>
      <c r="F181" s="43"/>
      <c r="G181" s="37"/>
      <c r="H181" s="14" t="s">
        <v>34</v>
      </c>
      <c r="I181" s="37"/>
      <c r="J181" s="44" t="s">
        <v>7</v>
      </c>
      <c r="K181" s="44"/>
      <c r="L181" s="44"/>
      <c r="M181" s="45"/>
      <c r="P181" s="41" t="s">
        <v>7</v>
      </c>
      <c r="Q181" s="42"/>
      <c r="R181" s="42"/>
      <c r="S181" s="43"/>
      <c r="T181" s="37"/>
      <c r="U181" s="14" t="s">
        <v>34</v>
      </c>
      <c r="V181" s="37"/>
      <c r="W181" s="44" t="s">
        <v>16</v>
      </c>
      <c r="X181" s="44"/>
      <c r="Y181" s="44"/>
      <c r="Z181" s="45"/>
      <c r="AF181" s="18">
        <f t="shared" si="93"/>
        <v>0</v>
      </c>
      <c r="AG181" s="18">
        <f t="shared" si="94"/>
        <v>0</v>
      </c>
      <c r="AH181" s="18">
        <f t="shared" si="95"/>
        <v>0</v>
      </c>
      <c r="AI181" s="18">
        <f t="shared" si="96"/>
        <v>0</v>
      </c>
      <c r="AJ181" s="18">
        <f t="shared" si="97"/>
        <v>0</v>
      </c>
      <c r="AK181" s="18">
        <f t="shared" si="98"/>
        <v>0</v>
      </c>
      <c r="AL181" s="18">
        <f t="shared" si="99"/>
        <v>0</v>
      </c>
      <c r="AM181" s="18">
        <f t="shared" si="100"/>
        <v>0</v>
      </c>
      <c r="AN181" s="18" t="str">
        <f t="shared" si="101"/>
        <v>المقاولون العرب</v>
      </c>
      <c r="AO181" s="18">
        <f t="shared" si="102"/>
        <v>0</v>
      </c>
      <c r="AP181" s="18">
        <f t="shared" si="103"/>
        <v>0</v>
      </c>
      <c r="AQ181" s="18" t="str">
        <f t="shared" si="104"/>
        <v>إنبي</v>
      </c>
      <c r="AR181" s="18">
        <f t="shared" si="105"/>
        <v>0</v>
      </c>
      <c r="AS181" s="18">
        <f t="shared" si="106"/>
        <v>0</v>
      </c>
      <c r="AT181" s="18"/>
      <c r="AU181" s="18">
        <f t="shared" si="107"/>
        <v>0</v>
      </c>
      <c r="AV181" s="18">
        <f t="shared" si="108"/>
        <v>0</v>
      </c>
      <c r="AW181" s="18">
        <f t="shared" si="109"/>
        <v>0</v>
      </c>
      <c r="AX181" s="18">
        <f t="shared" si="110"/>
        <v>0</v>
      </c>
      <c r="AY181" s="18">
        <f t="shared" si="111"/>
        <v>0</v>
      </c>
      <c r="AZ181" s="18">
        <f t="shared" si="112"/>
        <v>0</v>
      </c>
      <c r="BA181" s="18">
        <f t="shared" si="113"/>
        <v>0</v>
      </c>
      <c r="BB181" s="18">
        <f t="shared" si="114"/>
        <v>0</v>
      </c>
      <c r="BC181" s="18" t="str">
        <f t="shared" si="115"/>
        <v>إنبي</v>
      </c>
      <c r="BD181" s="18">
        <f t="shared" si="116"/>
        <v>0</v>
      </c>
      <c r="BE181" s="18">
        <f t="shared" si="117"/>
        <v>0</v>
      </c>
      <c r="BF181" s="18" t="str">
        <f t="shared" si="118"/>
        <v>وادي دجلة</v>
      </c>
      <c r="BG181" s="18">
        <f t="shared" si="119"/>
        <v>0</v>
      </c>
      <c r="BH181" s="18">
        <f t="shared" si="120"/>
        <v>0</v>
      </c>
    </row>
    <row r="182" spans="3:60" ht="22.5" customHeight="1">
      <c r="C182" s="46" t="s">
        <v>16</v>
      </c>
      <c r="D182" s="47"/>
      <c r="E182" s="47"/>
      <c r="F182" s="48"/>
      <c r="G182" s="39"/>
      <c r="H182" s="17" t="s">
        <v>34</v>
      </c>
      <c r="I182" s="39"/>
      <c r="J182" s="49" t="s">
        <v>5</v>
      </c>
      <c r="K182" s="49"/>
      <c r="L182" s="49"/>
      <c r="M182" s="50"/>
      <c r="P182" s="46" t="s">
        <v>12</v>
      </c>
      <c r="Q182" s="47"/>
      <c r="R182" s="47"/>
      <c r="S182" s="48"/>
      <c r="T182" s="39"/>
      <c r="U182" s="17" t="s">
        <v>34</v>
      </c>
      <c r="V182" s="39"/>
      <c r="W182" s="49" t="s">
        <v>14</v>
      </c>
      <c r="X182" s="49"/>
      <c r="Y182" s="49"/>
      <c r="Z182" s="50"/>
      <c r="AF182" s="18">
        <f t="shared" si="93"/>
        <v>0</v>
      </c>
      <c r="AG182" s="18">
        <f t="shared" si="94"/>
        <v>0</v>
      </c>
      <c r="AH182" s="18">
        <f t="shared" si="95"/>
        <v>0</v>
      </c>
      <c r="AI182" s="18">
        <f t="shared" si="96"/>
        <v>0</v>
      </c>
      <c r="AJ182" s="18">
        <f t="shared" si="97"/>
        <v>0</v>
      </c>
      <c r="AK182" s="18">
        <f t="shared" si="98"/>
        <v>0</v>
      </c>
      <c r="AL182" s="18">
        <f t="shared" si="99"/>
        <v>0</v>
      </c>
      <c r="AM182" s="18">
        <f t="shared" si="100"/>
        <v>0</v>
      </c>
      <c r="AN182" s="18" t="str">
        <f t="shared" si="101"/>
        <v>وادي دجلة</v>
      </c>
      <c r="AO182" s="18">
        <f t="shared" si="102"/>
        <v>0</v>
      </c>
      <c r="AP182" s="18">
        <f t="shared" si="103"/>
        <v>0</v>
      </c>
      <c r="AQ182" s="18" t="str">
        <f t="shared" si="104"/>
        <v>سموحة</v>
      </c>
      <c r="AR182" s="18">
        <f t="shared" si="105"/>
        <v>0</v>
      </c>
      <c r="AS182" s="18">
        <f t="shared" si="106"/>
        <v>0</v>
      </c>
      <c r="AT182" s="18"/>
      <c r="AU182" s="18">
        <f t="shared" si="107"/>
        <v>0</v>
      </c>
      <c r="AV182" s="18">
        <f t="shared" si="108"/>
        <v>0</v>
      </c>
      <c r="AW182" s="18">
        <f t="shared" si="109"/>
        <v>0</v>
      </c>
      <c r="AX182" s="18">
        <f t="shared" si="110"/>
        <v>0</v>
      </c>
      <c r="AY182" s="18">
        <f t="shared" si="111"/>
        <v>0</v>
      </c>
      <c r="AZ182" s="18">
        <f t="shared" si="112"/>
        <v>0</v>
      </c>
      <c r="BA182" s="18">
        <f t="shared" si="113"/>
        <v>0</v>
      </c>
      <c r="BB182" s="18">
        <f t="shared" si="114"/>
        <v>0</v>
      </c>
      <c r="BC182" s="18" t="str">
        <f t="shared" si="115"/>
        <v>المصري</v>
      </c>
      <c r="BD182" s="18">
        <f t="shared" si="116"/>
        <v>0</v>
      </c>
      <c r="BE182" s="18">
        <f t="shared" si="117"/>
        <v>0</v>
      </c>
      <c r="BF182" s="18" t="str">
        <f t="shared" si="118"/>
        <v>المقاولون العرب</v>
      </c>
      <c r="BG182" s="18">
        <f t="shared" si="119"/>
        <v>0</v>
      </c>
      <c r="BH182" s="18">
        <f t="shared" si="120"/>
        <v>0</v>
      </c>
    </row>
    <row r="183" spans="3:60" ht="22.5" customHeight="1" thickBot="1">
      <c r="C183" s="51" t="s">
        <v>18</v>
      </c>
      <c r="D183" s="52"/>
      <c r="E183" s="52"/>
      <c r="F183" s="53"/>
      <c r="G183" s="38"/>
      <c r="H183" s="15" t="s">
        <v>34</v>
      </c>
      <c r="I183" s="38"/>
      <c r="J183" s="54" t="s">
        <v>1</v>
      </c>
      <c r="K183" s="54"/>
      <c r="L183" s="54"/>
      <c r="M183" s="55"/>
      <c r="P183" s="51" t="s">
        <v>1</v>
      </c>
      <c r="Q183" s="52"/>
      <c r="R183" s="52"/>
      <c r="S183" s="53"/>
      <c r="T183" s="38"/>
      <c r="U183" s="15" t="s">
        <v>34</v>
      </c>
      <c r="V183" s="38"/>
      <c r="W183" s="54" t="s">
        <v>8</v>
      </c>
      <c r="X183" s="54"/>
      <c r="Y183" s="54"/>
      <c r="Z183" s="55"/>
      <c r="AF183" s="18">
        <f t="shared" si="93"/>
        <v>0</v>
      </c>
      <c r="AG183" s="18">
        <f t="shared" si="94"/>
        <v>0</v>
      </c>
      <c r="AH183" s="18">
        <f t="shared" si="95"/>
        <v>0</v>
      </c>
      <c r="AI183" s="18">
        <f t="shared" si="96"/>
        <v>0</v>
      </c>
      <c r="AJ183" s="18">
        <f t="shared" si="97"/>
        <v>0</v>
      </c>
      <c r="AK183" s="18">
        <f t="shared" si="98"/>
        <v>0</v>
      </c>
      <c r="AL183" s="18">
        <f t="shared" si="99"/>
        <v>0</v>
      </c>
      <c r="AM183" s="18">
        <f t="shared" si="100"/>
        <v>0</v>
      </c>
      <c r="AN183" s="18" t="str">
        <f t="shared" si="101"/>
        <v>طنطا</v>
      </c>
      <c r="AO183" s="18">
        <f t="shared" si="102"/>
        <v>0</v>
      </c>
      <c r="AP183" s="18">
        <f t="shared" si="103"/>
        <v>0</v>
      </c>
      <c r="AQ183" s="18" t="str">
        <f t="shared" si="104"/>
        <v>الزمالك</v>
      </c>
      <c r="AR183" s="18">
        <f t="shared" si="105"/>
        <v>0</v>
      </c>
      <c r="AS183" s="18">
        <f t="shared" si="106"/>
        <v>0</v>
      </c>
      <c r="AT183" s="18"/>
      <c r="AU183" s="18">
        <f t="shared" si="107"/>
        <v>0</v>
      </c>
      <c r="AV183" s="18">
        <f t="shared" si="108"/>
        <v>0</v>
      </c>
      <c r="AW183" s="18">
        <f t="shared" si="109"/>
        <v>0</v>
      </c>
      <c r="AX183" s="18">
        <f t="shared" si="110"/>
        <v>0</v>
      </c>
      <c r="AY183" s="18">
        <f t="shared" si="111"/>
        <v>0</v>
      </c>
      <c r="AZ183" s="18">
        <f t="shared" si="112"/>
        <v>0</v>
      </c>
      <c r="BA183" s="18">
        <f t="shared" si="113"/>
        <v>0</v>
      </c>
      <c r="BB183" s="18">
        <f t="shared" si="114"/>
        <v>0</v>
      </c>
      <c r="BC183" s="18" t="str">
        <f t="shared" si="115"/>
        <v>الزمالك</v>
      </c>
      <c r="BD183" s="18">
        <f t="shared" si="116"/>
        <v>0</v>
      </c>
      <c r="BE183" s="18">
        <f t="shared" si="117"/>
        <v>0</v>
      </c>
      <c r="BF183" s="18" t="str">
        <f t="shared" si="118"/>
        <v>الإسماعيلي</v>
      </c>
      <c r="BG183" s="18">
        <f t="shared" si="119"/>
        <v>0</v>
      </c>
      <c r="BH183" s="18">
        <f t="shared" si="120"/>
        <v>0</v>
      </c>
    </row>
    <row r="184" spans="3:60" ht="22.5" customHeight="1" thickBot="1"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</row>
    <row r="185" spans="3:60" ht="22.5" customHeight="1" thickBot="1">
      <c r="C185" s="56" t="s">
        <v>43</v>
      </c>
      <c r="D185" s="57"/>
      <c r="E185" s="57"/>
      <c r="F185" s="57"/>
      <c r="G185" s="57"/>
      <c r="H185" s="57"/>
      <c r="I185" s="57"/>
      <c r="J185" s="57"/>
      <c r="K185" s="57"/>
      <c r="L185" s="57"/>
      <c r="M185" s="58"/>
      <c r="P185" s="56" t="s">
        <v>44</v>
      </c>
      <c r="Q185" s="57"/>
      <c r="R185" s="57"/>
      <c r="S185" s="57"/>
      <c r="T185" s="57"/>
      <c r="U185" s="57"/>
      <c r="V185" s="57"/>
      <c r="W185" s="57"/>
      <c r="X185" s="57"/>
      <c r="Y185" s="57"/>
      <c r="Z185" s="58"/>
      <c r="AF185" s="18">
        <f t="shared" si="93"/>
        <v>0</v>
      </c>
      <c r="AG185" s="18">
        <f t="shared" si="94"/>
        <v>0</v>
      </c>
      <c r="AH185" s="18">
        <f t="shared" si="95"/>
        <v>0</v>
      </c>
      <c r="AI185" s="18">
        <f t="shared" si="96"/>
        <v>0</v>
      </c>
      <c r="AJ185" s="18">
        <f t="shared" si="97"/>
        <v>0</v>
      </c>
      <c r="AK185" s="18">
        <f t="shared" si="98"/>
        <v>0</v>
      </c>
      <c r="AL185" s="18">
        <f t="shared" si="99"/>
        <v>0</v>
      </c>
      <c r="AM185" s="18">
        <f t="shared" si="100"/>
        <v>0</v>
      </c>
      <c r="AN185" s="18" t="str">
        <f t="shared" si="101"/>
        <v>الأسبوع الحادي عشر</v>
      </c>
      <c r="AO185" s="18">
        <f t="shared" si="102"/>
        <v>0</v>
      </c>
      <c r="AP185" s="18">
        <f t="shared" si="103"/>
        <v>0</v>
      </c>
      <c r="AQ185" s="18">
        <f t="shared" si="104"/>
        <v>0</v>
      </c>
      <c r="AR185" s="18">
        <f t="shared" si="105"/>
        <v>0</v>
      </c>
      <c r="AS185" s="18">
        <f t="shared" si="106"/>
        <v>0</v>
      </c>
      <c r="AT185" s="18"/>
      <c r="AU185" s="18">
        <f t="shared" si="107"/>
        <v>0</v>
      </c>
      <c r="AV185" s="18">
        <f t="shared" si="108"/>
        <v>0</v>
      </c>
      <c r="AW185" s="18">
        <f t="shared" si="109"/>
        <v>0</v>
      </c>
      <c r="AX185" s="18">
        <f t="shared" si="110"/>
        <v>0</v>
      </c>
      <c r="AY185" s="18">
        <f t="shared" si="111"/>
        <v>0</v>
      </c>
      <c r="AZ185" s="18">
        <f t="shared" si="112"/>
        <v>0</v>
      </c>
      <c r="BA185" s="18">
        <f t="shared" si="113"/>
        <v>0</v>
      </c>
      <c r="BB185" s="18">
        <f t="shared" si="114"/>
        <v>0</v>
      </c>
      <c r="BC185" s="18" t="str">
        <f t="shared" si="115"/>
        <v>الأسبوع الثاني عشر</v>
      </c>
      <c r="BD185" s="18">
        <f t="shared" si="116"/>
        <v>0</v>
      </c>
      <c r="BE185" s="18">
        <f t="shared" si="117"/>
        <v>0</v>
      </c>
      <c r="BF185" s="18">
        <f t="shared" si="118"/>
        <v>0</v>
      </c>
      <c r="BG185" s="18">
        <f t="shared" si="119"/>
        <v>0</v>
      </c>
      <c r="BH185" s="18">
        <f t="shared" si="120"/>
        <v>0</v>
      </c>
    </row>
    <row r="186" spans="3:60" ht="22.5" customHeight="1">
      <c r="C186" s="59" t="s">
        <v>2</v>
      </c>
      <c r="D186" s="60"/>
      <c r="E186" s="60"/>
      <c r="F186" s="60"/>
      <c r="G186" s="35"/>
      <c r="H186" s="12" t="s">
        <v>34</v>
      </c>
      <c r="I186" s="35"/>
      <c r="J186" s="60" t="s">
        <v>7</v>
      </c>
      <c r="K186" s="60"/>
      <c r="L186" s="60"/>
      <c r="M186" s="61"/>
      <c r="P186" s="59" t="s">
        <v>11</v>
      </c>
      <c r="Q186" s="60"/>
      <c r="R186" s="60"/>
      <c r="S186" s="60"/>
      <c r="T186" s="35"/>
      <c r="U186" s="12" t="s">
        <v>34</v>
      </c>
      <c r="V186" s="35"/>
      <c r="W186" s="60" t="s">
        <v>18</v>
      </c>
      <c r="X186" s="60"/>
      <c r="Y186" s="60"/>
      <c r="Z186" s="61"/>
      <c r="AF186" s="18">
        <f t="shared" si="93"/>
        <v>0</v>
      </c>
      <c r="AG186" s="18">
        <f t="shared" si="94"/>
        <v>0</v>
      </c>
      <c r="AH186" s="18">
        <f t="shared" si="95"/>
        <v>0</v>
      </c>
      <c r="AI186" s="18">
        <f t="shared" si="96"/>
        <v>0</v>
      </c>
      <c r="AJ186" s="18">
        <f t="shared" si="97"/>
        <v>0</v>
      </c>
      <c r="AK186" s="18">
        <f t="shared" si="98"/>
        <v>0</v>
      </c>
      <c r="AL186" s="18">
        <f t="shared" si="99"/>
        <v>0</v>
      </c>
      <c r="AM186" s="18">
        <f t="shared" si="100"/>
        <v>0</v>
      </c>
      <c r="AN186" s="18" t="str">
        <f t="shared" si="101"/>
        <v>الداخلية</v>
      </c>
      <c r="AO186" s="18">
        <f t="shared" si="102"/>
        <v>0</v>
      </c>
      <c r="AP186" s="18">
        <f t="shared" si="103"/>
        <v>0</v>
      </c>
      <c r="AQ186" s="18" t="str">
        <f t="shared" si="104"/>
        <v>إنبي</v>
      </c>
      <c r="AR186" s="18">
        <f t="shared" si="105"/>
        <v>0</v>
      </c>
      <c r="AS186" s="18">
        <f t="shared" si="106"/>
        <v>0</v>
      </c>
      <c r="AT186" s="18"/>
      <c r="AU186" s="18">
        <f t="shared" si="107"/>
        <v>0</v>
      </c>
      <c r="AV186" s="18">
        <f t="shared" si="108"/>
        <v>0</v>
      </c>
      <c r="AW186" s="18">
        <f t="shared" si="109"/>
        <v>0</v>
      </c>
      <c r="AX186" s="18">
        <f t="shared" si="110"/>
        <v>0</v>
      </c>
      <c r="AY186" s="18">
        <f t="shared" si="111"/>
        <v>0</v>
      </c>
      <c r="AZ186" s="18">
        <f t="shared" si="112"/>
        <v>0</v>
      </c>
      <c r="BA186" s="18">
        <f t="shared" si="113"/>
        <v>0</v>
      </c>
      <c r="BB186" s="18">
        <f t="shared" si="114"/>
        <v>0</v>
      </c>
      <c r="BC186" s="18" t="str">
        <f t="shared" si="115"/>
        <v>طلائع الجيش</v>
      </c>
      <c r="BD186" s="18">
        <f t="shared" si="116"/>
        <v>0</v>
      </c>
      <c r="BE186" s="18">
        <f t="shared" si="117"/>
        <v>0</v>
      </c>
      <c r="BF186" s="18" t="str">
        <f t="shared" si="118"/>
        <v>طنطا</v>
      </c>
      <c r="BG186" s="18">
        <f t="shared" si="119"/>
        <v>0</v>
      </c>
      <c r="BH186" s="18">
        <f t="shared" si="120"/>
        <v>0</v>
      </c>
    </row>
    <row r="187" spans="3:60" ht="22.5" customHeight="1">
      <c r="C187" s="46" t="s">
        <v>3</v>
      </c>
      <c r="D187" s="47"/>
      <c r="E187" s="47"/>
      <c r="F187" s="48"/>
      <c r="G187" s="39"/>
      <c r="H187" s="17" t="s">
        <v>34</v>
      </c>
      <c r="I187" s="39"/>
      <c r="J187" s="49" t="s">
        <v>5</v>
      </c>
      <c r="K187" s="49"/>
      <c r="L187" s="49"/>
      <c r="M187" s="50"/>
      <c r="P187" s="46" t="s">
        <v>6</v>
      </c>
      <c r="Q187" s="47"/>
      <c r="R187" s="47"/>
      <c r="S187" s="48"/>
      <c r="T187" s="39"/>
      <c r="U187" s="17" t="s">
        <v>34</v>
      </c>
      <c r="V187" s="39"/>
      <c r="W187" s="49" t="s">
        <v>9</v>
      </c>
      <c r="X187" s="49"/>
      <c r="Y187" s="49"/>
      <c r="Z187" s="50"/>
      <c r="AF187" s="18">
        <f t="shared" si="93"/>
        <v>0</v>
      </c>
      <c r="AG187" s="18">
        <f t="shared" si="94"/>
        <v>0</v>
      </c>
      <c r="AH187" s="18">
        <f t="shared" si="95"/>
        <v>0</v>
      </c>
      <c r="AI187" s="18">
        <f t="shared" si="96"/>
        <v>0</v>
      </c>
      <c r="AJ187" s="18">
        <f t="shared" si="97"/>
        <v>0</v>
      </c>
      <c r="AK187" s="18">
        <f t="shared" si="98"/>
        <v>0</v>
      </c>
      <c r="AL187" s="18">
        <f t="shared" si="99"/>
        <v>0</v>
      </c>
      <c r="AM187" s="18">
        <f t="shared" si="100"/>
        <v>0</v>
      </c>
      <c r="AN187" s="18" t="str">
        <f t="shared" si="101"/>
        <v>أسوان</v>
      </c>
      <c r="AO187" s="18">
        <f t="shared" si="102"/>
        <v>0</v>
      </c>
      <c r="AP187" s="18">
        <f t="shared" si="103"/>
        <v>0</v>
      </c>
      <c r="AQ187" s="18" t="str">
        <f t="shared" si="104"/>
        <v>سموحة</v>
      </c>
      <c r="AR187" s="18">
        <f t="shared" si="105"/>
        <v>0</v>
      </c>
      <c r="AS187" s="18">
        <f t="shared" si="106"/>
        <v>0</v>
      </c>
      <c r="AT187" s="18"/>
      <c r="AU187" s="18">
        <f t="shared" si="107"/>
        <v>0</v>
      </c>
      <c r="AV187" s="18">
        <f t="shared" si="108"/>
        <v>0</v>
      </c>
      <c r="AW187" s="18">
        <f t="shared" si="109"/>
        <v>0</v>
      </c>
      <c r="AX187" s="18">
        <f t="shared" si="110"/>
        <v>0</v>
      </c>
      <c r="AY187" s="18">
        <f t="shared" si="111"/>
        <v>0</v>
      </c>
      <c r="AZ187" s="18">
        <f t="shared" si="112"/>
        <v>0</v>
      </c>
      <c r="BA187" s="18">
        <f t="shared" si="113"/>
        <v>0</v>
      </c>
      <c r="BB187" s="18">
        <f t="shared" si="114"/>
        <v>0</v>
      </c>
      <c r="BC187" s="18" t="str">
        <f t="shared" si="115"/>
        <v>النصر للتعدين</v>
      </c>
      <c r="BD187" s="18">
        <f t="shared" si="116"/>
        <v>0</v>
      </c>
      <c r="BE187" s="18">
        <f t="shared" si="117"/>
        <v>0</v>
      </c>
      <c r="BF187" s="18" t="str">
        <f t="shared" si="118"/>
        <v>الإنتاج الحربي</v>
      </c>
      <c r="BG187" s="18">
        <f t="shared" si="119"/>
        <v>0</v>
      </c>
      <c r="BH187" s="18">
        <f t="shared" si="120"/>
        <v>0</v>
      </c>
    </row>
    <row r="188" spans="3:60" ht="22.5" customHeight="1">
      <c r="C188" s="41" t="s">
        <v>15</v>
      </c>
      <c r="D188" s="42"/>
      <c r="E188" s="42"/>
      <c r="F188" s="43"/>
      <c r="G188" s="37"/>
      <c r="H188" s="14" t="s">
        <v>34</v>
      </c>
      <c r="I188" s="37"/>
      <c r="J188" s="44" t="s">
        <v>17</v>
      </c>
      <c r="K188" s="44"/>
      <c r="L188" s="44"/>
      <c r="M188" s="45"/>
      <c r="P188" s="41" t="s">
        <v>4</v>
      </c>
      <c r="Q188" s="42"/>
      <c r="R188" s="42"/>
      <c r="S188" s="43"/>
      <c r="T188" s="37"/>
      <c r="U188" s="14" t="s">
        <v>34</v>
      </c>
      <c r="V188" s="37"/>
      <c r="W188" s="44" t="s">
        <v>10</v>
      </c>
      <c r="X188" s="44"/>
      <c r="Y188" s="44"/>
      <c r="Z188" s="45"/>
      <c r="AF188" s="18">
        <f t="shared" si="93"/>
        <v>0</v>
      </c>
      <c r="AG188" s="18">
        <f t="shared" si="94"/>
        <v>0</v>
      </c>
      <c r="AH188" s="18">
        <f t="shared" si="95"/>
        <v>0</v>
      </c>
      <c r="AI188" s="18">
        <f t="shared" si="96"/>
        <v>0</v>
      </c>
      <c r="AJ188" s="18">
        <f t="shared" si="97"/>
        <v>0</v>
      </c>
      <c r="AK188" s="18">
        <f t="shared" si="98"/>
        <v>0</v>
      </c>
      <c r="AL188" s="18">
        <f t="shared" si="99"/>
        <v>0</v>
      </c>
      <c r="AM188" s="18">
        <f t="shared" si="100"/>
        <v>0</v>
      </c>
      <c r="AN188" s="18" t="str">
        <f t="shared" si="101"/>
        <v>بتروجيت</v>
      </c>
      <c r="AO188" s="18">
        <f t="shared" si="102"/>
        <v>0</v>
      </c>
      <c r="AP188" s="18">
        <f t="shared" si="103"/>
        <v>0</v>
      </c>
      <c r="AQ188" s="18" t="str">
        <f t="shared" si="104"/>
        <v>مصر المقاصة</v>
      </c>
      <c r="AR188" s="18">
        <f t="shared" si="105"/>
        <v>0</v>
      </c>
      <c r="AS188" s="18">
        <f t="shared" si="106"/>
        <v>0</v>
      </c>
      <c r="AT188" s="18"/>
      <c r="AU188" s="18">
        <f t="shared" si="107"/>
        <v>0</v>
      </c>
      <c r="AV188" s="18">
        <f t="shared" si="108"/>
        <v>0</v>
      </c>
      <c r="AW188" s="18">
        <f t="shared" si="109"/>
        <v>0</v>
      </c>
      <c r="AX188" s="18">
        <f t="shared" si="110"/>
        <v>0</v>
      </c>
      <c r="AY188" s="18">
        <f t="shared" si="111"/>
        <v>0</v>
      </c>
      <c r="AZ188" s="18">
        <f t="shared" si="112"/>
        <v>0</v>
      </c>
      <c r="BA188" s="18">
        <f t="shared" si="113"/>
        <v>0</v>
      </c>
      <c r="BB188" s="18">
        <f t="shared" si="114"/>
        <v>0</v>
      </c>
      <c r="BC188" s="18" t="str">
        <f t="shared" si="115"/>
        <v>الشرقية</v>
      </c>
      <c r="BD188" s="18">
        <f t="shared" si="116"/>
        <v>0</v>
      </c>
      <c r="BE188" s="18">
        <f t="shared" si="117"/>
        <v>0</v>
      </c>
      <c r="BF188" s="18" t="str">
        <f t="shared" si="118"/>
        <v>الأهلي</v>
      </c>
      <c r="BG188" s="18">
        <f t="shared" si="119"/>
        <v>0</v>
      </c>
      <c r="BH188" s="18">
        <f t="shared" si="120"/>
        <v>0</v>
      </c>
    </row>
    <row r="189" spans="3:60" ht="22.5" customHeight="1">
      <c r="C189" s="46" t="s">
        <v>13</v>
      </c>
      <c r="D189" s="47"/>
      <c r="E189" s="47"/>
      <c r="F189" s="48"/>
      <c r="G189" s="39"/>
      <c r="H189" s="17" t="s">
        <v>34</v>
      </c>
      <c r="I189" s="39"/>
      <c r="J189" s="49" t="s">
        <v>4</v>
      </c>
      <c r="K189" s="49"/>
      <c r="L189" s="49"/>
      <c r="M189" s="50"/>
      <c r="P189" s="46" t="s">
        <v>17</v>
      </c>
      <c r="Q189" s="47"/>
      <c r="R189" s="47"/>
      <c r="S189" s="48"/>
      <c r="T189" s="39"/>
      <c r="U189" s="17" t="s">
        <v>34</v>
      </c>
      <c r="V189" s="39"/>
      <c r="W189" s="49" t="s">
        <v>13</v>
      </c>
      <c r="X189" s="49"/>
      <c r="Y189" s="49"/>
      <c r="Z189" s="50"/>
      <c r="AF189" s="18">
        <f t="shared" si="93"/>
        <v>0</v>
      </c>
      <c r="AG189" s="18">
        <f t="shared" si="94"/>
        <v>0</v>
      </c>
      <c r="AH189" s="18">
        <f t="shared" si="95"/>
        <v>0</v>
      </c>
      <c r="AI189" s="18">
        <f t="shared" si="96"/>
        <v>0</v>
      </c>
      <c r="AJ189" s="18">
        <f t="shared" si="97"/>
        <v>0</v>
      </c>
      <c r="AK189" s="18">
        <f t="shared" si="98"/>
        <v>0</v>
      </c>
      <c r="AL189" s="18">
        <f t="shared" si="99"/>
        <v>0</v>
      </c>
      <c r="AM189" s="18">
        <f t="shared" si="100"/>
        <v>0</v>
      </c>
      <c r="AN189" s="18" t="str">
        <f t="shared" si="101"/>
        <v>الإتحاد السكندري</v>
      </c>
      <c r="AO189" s="18">
        <f t="shared" si="102"/>
        <v>0</v>
      </c>
      <c r="AP189" s="18">
        <f t="shared" si="103"/>
        <v>0</v>
      </c>
      <c r="AQ189" s="18" t="str">
        <f t="shared" si="104"/>
        <v>الشرقية</v>
      </c>
      <c r="AR189" s="18">
        <f t="shared" si="105"/>
        <v>0</v>
      </c>
      <c r="AS189" s="18">
        <f t="shared" si="106"/>
        <v>0</v>
      </c>
      <c r="AT189" s="18"/>
      <c r="AU189" s="18">
        <f t="shared" si="107"/>
        <v>0</v>
      </c>
      <c r="AV189" s="18">
        <f t="shared" si="108"/>
        <v>0</v>
      </c>
      <c r="AW189" s="18">
        <f t="shared" si="109"/>
        <v>0</v>
      </c>
      <c r="AX189" s="18">
        <f t="shared" si="110"/>
        <v>0</v>
      </c>
      <c r="AY189" s="18">
        <f t="shared" si="111"/>
        <v>0</v>
      </c>
      <c r="AZ189" s="18">
        <f t="shared" si="112"/>
        <v>0</v>
      </c>
      <c r="BA189" s="18">
        <f t="shared" si="113"/>
        <v>0</v>
      </c>
      <c r="BB189" s="18">
        <f t="shared" si="114"/>
        <v>0</v>
      </c>
      <c r="BC189" s="18" t="str">
        <f t="shared" si="115"/>
        <v>مصر المقاصة</v>
      </c>
      <c r="BD189" s="18">
        <f t="shared" si="116"/>
        <v>0</v>
      </c>
      <c r="BE189" s="18">
        <f t="shared" si="117"/>
        <v>0</v>
      </c>
      <c r="BF189" s="18" t="str">
        <f t="shared" si="118"/>
        <v>الإتحاد السكندري</v>
      </c>
      <c r="BG189" s="18">
        <f t="shared" si="119"/>
        <v>0</v>
      </c>
      <c r="BH189" s="18">
        <f t="shared" si="120"/>
        <v>0</v>
      </c>
    </row>
    <row r="190" spans="3:60" ht="22.5" customHeight="1">
      <c r="C190" s="41" t="s">
        <v>10</v>
      </c>
      <c r="D190" s="42"/>
      <c r="E190" s="42"/>
      <c r="F190" s="43"/>
      <c r="G190" s="37"/>
      <c r="H190" s="14" t="s">
        <v>34</v>
      </c>
      <c r="I190" s="37"/>
      <c r="J190" s="44" t="s">
        <v>6</v>
      </c>
      <c r="K190" s="44"/>
      <c r="L190" s="44"/>
      <c r="M190" s="45"/>
      <c r="P190" s="41" t="s">
        <v>5</v>
      </c>
      <c r="Q190" s="42"/>
      <c r="R190" s="42"/>
      <c r="S190" s="43"/>
      <c r="T190" s="37"/>
      <c r="U190" s="14" t="s">
        <v>34</v>
      </c>
      <c r="V190" s="37"/>
      <c r="W190" s="44" t="s">
        <v>15</v>
      </c>
      <c r="X190" s="44"/>
      <c r="Y190" s="44"/>
      <c r="Z190" s="45"/>
      <c r="AF190" s="18">
        <f t="shared" si="93"/>
        <v>0</v>
      </c>
      <c r="AG190" s="18">
        <f t="shared" si="94"/>
        <v>0</v>
      </c>
      <c r="AH190" s="18">
        <f t="shared" si="95"/>
        <v>0</v>
      </c>
      <c r="AI190" s="18">
        <f t="shared" si="96"/>
        <v>0</v>
      </c>
      <c r="AJ190" s="18">
        <f t="shared" si="97"/>
        <v>0</v>
      </c>
      <c r="AK190" s="18">
        <f t="shared" si="98"/>
        <v>0</v>
      </c>
      <c r="AL190" s="18">
        <f t="shared" si="99"/>
        <v>0</v>
      </c>
      <c r="AM190" s="18">
        <f t="shared" si="100"/>
        <v>0</v>
      </c>
      <c r="AN190" s="18" t="str">
        <f t="shared" si="101"/>
        <v>الأهلي</v>
      </c>
      <c r="AO190" s="18">
        <f t="shared" si="102"/>
        <v>0</v>
      </c>
      <c r="AP190" s="18">
        <f t="shared" si="103"/>
        <v>0</v>
      </c>
      <c r="AQ190" s="18" t="str">
        <f t="shared" si="104"/>
        <v>النصر للتعدين</v>
      </c>
      <c r="AR190" s="18">
        <f t="shared" si="105"/>
        <v>0</v>
      </c>
      <c r="AS190" s="18">
        <f t="shared" si="106"/>
        <v>0</v>
      </c>
      <c r="AT190" s="18"/>
      <c r="AU190" s="18">
        <f t="shared" si="107"/>
        <v>0</v>
      </c>
      <c r="AV190" s="18">
        <f t="shared" si="108"/>
        <v>0</v>
      </c>
      <c r="AW190" s="18">
        <f t="shared" si="109"/>
        <v>0</v>
      </c>
      <c r="AX190" s="18">
        <f t="shared" si="110"/>
        <v>0</v>
      </c>
      <c r="AY190" s="18">
        <f t="shared" si="111"/>
        <v>0</v>
      </c>
      <c r="AZ190" s="18">
        <f t="shared" si="112"/>
        <v>0</v>
      </c>
      <c r="BA190" s="18">
        <f t="shared" si="113"/>
        <v>0</v>
      </c>
      <c r="BB190" s="18">
        <f t="shared" si="114"/>
        <v>0</v>
      </c>
      <c r="BC190" s="18" t="str">
        <f t="shared" si="115"/>
        <v>سموحة</v>
      </c>
      <c r="BD190" s="18">
        <f t="shared" si="116"/>
        <v>0</v>
      </c>
      <c r="BE190" s="18">
        <f t="shared" si="117"/>
        <v>0</v>
      </c>
      <c r="BF190" s="18" t="str">
        <f t="shared" si="118"/>
        <v>بتروجيت</v>
      </c>
      <c r="BG190" s="18">
        <f t="shared" si="119"/>
        <v>0</v>
      </c>
      <c r="BH190" s="18">
        <f t="shared" si="120"/>
        <v>0</v>
      </c>
    </row>
    <row r="191" spans="3:60" ht="22.5" customHeight="1">
      <c r="C191" s="46" t="s">
        <v>9</v>
      </c>
      <c r="D191" s="47"/>
      <c r="E191" s="47"/>
      <c r="F191" s="48"/>
      <c r="G191" s="39"/>
      <c r="H191" s="17" t="s">
        <v>34</v>
      </c>
      <c r="I191" s="39"/>
      <c r="J191" s="49" t="s">
        <v>11</v>
      </c>
      <c r="K191" s="49"/>
      <c r="L191" s="49"/>
      <c r="M191" s="50"/>
      <c r="P191" s="46" t="s">
        <v>7</v>
      </c>
      <c r="Q191" s="47"/>
      <c r="R191" s="47"/>
      <c r="S191" s="48"/>
      <c r="T191" s="39"/>
      <c r="U191" s="17" t="s">
        <v>34</v>
      </c>
      <c r="V191" s="39"/>
      <c r="W191" s="49" t="s">
        <v>3</v>
      </c>
      <c r="X191" s="49"/>
      <c r="Y191" s="49"/>
      <c r="Z191" s="50"/>
      <c r="AF191" s="18">
        <f t="shared" si="93"/>
        <v>0</v>
      </c>
      <c r="AG191" s="18">
        <f t="shared" si="94"/>
        <v>0</v>
      </c>
      <c r="AH191" s="18">
        <f t="shared" si="95"/>
        <v>0</v>
      </c>
      <c r="AI191" s="18">
        <f t="shared" si="96"/>
        <v>0</v>
      </c>
      <c r="AJ191" s="18">
        <f t="shared" si="97"/>
        <v>0</v>
      </c>
      <c r="AK191" s="18">
        <f t="shared" si="98"/>
        <v>0</v>
      </c>
      <c r="AL191" s="18">
        <f t="shared" si="99"/>
        <v>0</v>
      </c>
      <c r="AM191" s="18">
        <f t="shared" si="100"/>
        <v>0</v>
      </c>
      <c r="AN191" s="18" t="str">
        <f t="shared" si="101"/>
        <v>الإنتاج الحربي</v>
      </c>
      <c r="AO191" s="18">
        <f t="shared" si="102"/>
        <v>0</v>
      </c>
      <c r="AP191" s="18">
        <f t="shared" si="103"/>
        <v>0</v>
      </c>
      <c r="AQ191" s="18" t="str">
        <f t="shared" si="104"/>
        <v>طلائع الجيش</v>
      </c>
      <c r="AR191" s="18">
        <f t="shared" si="105"/>
        <v>0</v>
      </c>
      <c r="AS191" s="18">
        <f t="shared" si="106"/>
        <v>0</v>
      </c>
      <c r="AT191" s="18"/>
      <c r="AU191" s="18">
        <f t="shared" si="107"/>
        <v>0</v>
      </c>
      <c r="AV191" s="18">
        <f t="shared" si="108"/>
        <v>0</v>
      </c>
      <c r="AW191" s="18">
        <f t="shared" si="109"/>
        <v>0</v>
      </c>
      <c r="AX191" s="18">
        <f t="shared" si="110"/>
        <v>0</v>
      </c>
      <c r="AY191" s="18">
        <f t="shared" si="111"/>
        <v>0</v>
      </c>
      <c r="AZ191" s="18">
        <f t="shared" si="112"/>
        <v>0</v>
      </c>
      <c r="BA191" s="18">
        <f t="shared" si="113"/>
        <v>0</v>
      </c>
      <c r="BB191" s="18">
        <f t="shared" si="114"/>
        <v>0</v>
      </c>
      <c r="BC191" s="18" t="str">
        <f t="shared" si="115"/>
        <v>إنبي</v>
      </c>
      <c r="BD191" s="18">
        <f t="shared" si="116"/>
        <v>0</v>
      </c>
      <c r="BE191" s="18">
        <f t="shared" si="117"/>
        <v>0</v>
      </c>
      <c r="BF191" s="18" t="str">
        <f t="shared" si="118"/>
        <v>أسوان</v>
      </c>
      <c r="BG191" s="18">
        <f t="shared" si="119"/>
        <v>0</v>
      </c>
      <c r="BH191" s="18">
        <f t="shared" si="120"/>
        <v>0</v>
      </c>
    </row>
    <row r="192" spans="3:60" ht="22.5" customHeight="1">
      <c r="C192" s="41" t="s">
        <v>14</v>
      </c>
      <c r="D192" s="42"/>
      <c r="E192" s="42"/>
      <c r="F192" s="43"/>
      <c r="G192" s="37"/>
      <c r="H192" s="14" t="s">
        <v>34</v>
      </c>
      <c r="I192" s="37"/>
      <c r="J192" s="44" t="s">
        <v>1</v>
      </c>
      <c r="K192" s="44"/>
      <c r="L192" s="44"/>
      <c r="M192" s="45"/>
      <c r="P192" s="41" t="s">
        <v>12</v>
      </c>
      <c r="Q192" s="42"/>
      <c r="R192" s="42"/>
      <c r="S192" s="43"/>
      <c r="T192" s="37"/>
      <c r="U192" s="14" t="s">
        <v>34</v>
      </c>
      <c r="V192" s="37"/>
      <c r="W192" s="44" t="s">
        <v>2</v>
      </c>
      <c r="X192" s="44"/>
      <c r="Y192" s="44"/>
      <c r="Z192" s="45"/>
      <c r="AF192" s="18">
        <f t="shared" si="93"/>
        <v>0</v>
      </c>
      <c r="AG192" s="18">
        <f t="shared" si="94"/>
        <v>0</v>
      </c>
      <c r="AH192" s="18">
        <f t="shared" si="95"/>
        <v>0</v>
      </c>
      <c r="AI192" s="18">
        <f t="shared" si="96"/>
        <v>0</v>
      </c>
      <c r="AJ192" s="18">
        <f t="shared" si="97"/>
        <v>0</v>
      </c>
      <c r="AK192" s="18">
        <f t="shared" si="98"/>
        <v>0</v>
      </c>
      <c r="AL192" s="18">
        <f t="shared" si="99"/>
        <v>0</v>
      </c>
      <c r="AM192" s="18">
        <f t="shared" si="100"/>
        <v>0</v>
      </c>
      <c r="AN192" s="18" t="str">
        <f t="shared" si="101"/>
        <v>المقاولون العرب</v>
      </c>
      <c r="AO192" s="18">
        <f t="shared" si="102"/>
        <v>0</v>
      </c>
      <c r="AP192" s="18">
        <f t="shared" si="103"/>
        <v>0</v>
      </c>
      <c r="AQ192" s="18" t="str">
        <f t="shared" si="104"/>
        <v>الزمالك</v>
      </c>
      <c r="AR192" s="18">
        <f t="shared" si="105"/>
        <v>0</v>
      </c>
      <c r="AS192" s="18">
        <f t="shared" si="106"/>
        <v>0</v>
      </c>
      <c r="AT192" s="18"/>
      <c r="AU192" s="18">
        <f t="shared" si="107"/>
        <v>0</v>
      </c>
      <c r="AV192" s="18">
        <f t="shared" si="108"/>
        <v>0</v>
      </c>
      <c r="AW192" s="18">
        <f t="shared" si="109"/>
        <v>0</v>
      </c>
      <c r="AX192" s="18">
        <f t="shared" si="110"/>
        <v>0</v>
      </c>
      <c r="AY192" s="18">
        <f t="shared" si="111"/>
        <v>0</v>
      </c>
      <c r="AZ192" s="18">
        <f t="shared" si="112"/>
        <v>0</v>
      </c>
      <c r="BA192" s="18">
        <f t="shared" si="113"/>
        <v>0</v>
      </c>
      <c r="BB192" s="18">
        <f t="shared" si="114"/>
        <v>0</v>
      </c>
      <c r="BC192" s="18" t="str">
        <f t="shared" si="115"/>
        <v>المصري</v>
      </c>
      <c r="BD192" s="18">
        <f t="shared" si="116"/>
        <v>0</v>
      </c>
      <c r="BE192" s="18">
        <f t="shared" si="117"/>
        <v>0</v>
      </c>
      <c r="BF192" s="18" t="str">
        <f t="shared" si="118"/>
        <v>الداخلية</v>
      </c>
      <c r="BG192" s="18">
        <f t="shared" si="119"/>
        <v>0</v>
      </c>
      <c r="BH192" s="18">
        <f t="shared" si="120"/>
        <v>0</v>
      </c>
    </row>
    <row r="193" spans="3:60" ht="22.5" customHeight="1">
      <c r="C193" s="46" t="s">
        <v>16</v>
      </c>
      <c r="D193" s="47"/>
      <c r="E193" s="47"/>
      <c r="F193" s="48"/>
      <c r="G193" s="39"/>
      <c r="H193" s="17" t="s">
        <v>34</v>
      </c>
      <c r="I193" s="39"/>
      <c r="J193" s="49" t="s">
        <v>12</v>
      </c>
      <c r="K193" s="49"/>
      <c r="L193" s="49"/>
      <c r="M193" s="50"/>
      <c r="P193" s="46" t="s">
        <v>1</v>
      </c>
      <c r="Q193" s="47"/>
      <c r="R193" s="47"/>
      <c r="S193" s="48"/>
      <c r="T193" s="39"/>
      <c r="U193" s="17" t="s">
        <v>34</v>
      </c>
      <c r="V193" s="39"/>
      <c r="W193" s="49" t="s">
        <v>16</v>
      </c>
      <c r="X193" s="49"/>
      <c r="Y193" s="49"/>
      <c r="Z193" s="50"/>
      <c r="AF193" s="18">
        <f t="shared" si="93"/>
        <v>0</v>
      </c>
      <c r="AG193" s="18">
        <f t="shared" si="94"/>
        <v>0</v>
      </c>
      <c r="AH193" s="18">
        <f t="shared" si="95"/>
        <v>0</v>
      </c>
      <c r="AI193" s="18">
        <f t="shared" si="96"/>
        <v>0</v>
      </c>
      <c r="AJ193" s="18">
        <f t="shared" si="97"/>
        <v>0</v>
      </c>
      <c r="AK193" s="18">
        <f t="shared" si="98"/>
        <v>0</v>
      </c>
      <c r="AL193" s="18">
        <f t="shared" si="99"/>
        <v>0</v>
      </c>
      <c r="AM193" s="18">
        <f t="shared" si="100"/>
        <v>0</v>
      </c>
      <c r="AN193" s="18" t="str">
        <f t="shared" si="101"/>
        <v>وادي دجلة</v>
      </c>
      <c r="AO193" s="18">
        <f t="shared" si="102"/>
        <v>0</v>
      </c>
      <c r="AP193" s="18">
        <f t="shared" si="103"/>
        <v>0</v>
      </c>
      <c r="AQ193" s="18" t="str">
        <f t="shared" si="104"/>
        <v>المصري</v>
      </c>
      <c r="AR193" s="18">
        <f t="shared" si="105"/>
        <v>0</v>
      </c>
      <c r="AS193" s="18">
        <f t="shared" si="106"/>
        <v>0</v>
      </c>
      <c r="AT193" s="18"/>
      <c r="AU193" s="18">
        <f t="shared" si="107"/>
        <v>0</v>
      </c>
      <c r="AV193" s="18">
        <f t="shared" si="108"/>
        <v>0</v>
      </c>
      <c r="AW193" s="18">
        <f t="shared" si="109"/>
        <v>0</v>
      </c>
      <c r="AX193" s="18">
        <f t="shared" si="110"/>
        <v>0</v>
      </c>
      <c r="AY193" s="18">
        <f t="shared" si="111"/>
        <v>0</v>
      </c>
      <c r="AZ193" s="18">
        <f t="shared" si="112"/>
        <v>0</v>
      </c>
      <c r="BA193" s="18">
        <f t="shared" si="113"/>
        <v>0</v>
      </c>
      <c r="BB193" s="18">
        <f t="shared" si="114"/>
        <v>0</v>
      </c>
      <c r="BC193" s="18" t="str">
        <f t="shared" si="115"/>
        <v>الزمالك</v>
      </c>
      <c r="BD193" s="18">
        <f t="shared" si="116"/>
        <v>0</v>
      </c>
      <c r="BE193" s="18">
        <f t="shared" si="117"/>
        <v>0</v>
      </c>
      <c r="BF193" s="18" t="str">
        <f t="shared" si="118"/>
        <v>وادي دجلة</v>
      </c>
      <c r="BG193" s="18">
        <f t="shared" si="119"/>
        <v>0</v>
      </c>
      <c r="BH193" s="18">
        <f t="shared" si="120"/>
        <v>0</v>
      </c>
    </row>
    <row r="194" spans="3:60" ht="22.5" customHeight="1" thickBot="1">
      <c r="C194" s="51" t="s">
        <v>18</v>
      </c>
      <c r="D194" s="52"/>
      <c r="E194" s="52"/>
      <c r="F194" s="53"/>
      <c r="G194" s="38"/>
      <c r="H194" s="15" t="s">
        <v>34</v>
      </c>
      <c r="I194" s="38"/>
      <c r="J194" s="54" t="s">
        <v>8</v>
      </c>
      <c r="K194" s="54"/>
      <c r="L194" s="54"/>
      <c r="M194" s="55"/>
      <c r="P194" s="51" t="s">
        <v>8</v>
      </c>
      <c r="Q194" s="52"/>
      <c r="R194" s="52"/>
      <c r="S194" s="53"/>
      <c r="T194" s="38"/>
      <c r="U194" s="15" t="s">
        <v>34</v>
      </c>
      <c r="V194" s="38"/>
      <c r="W194" s="54" t="s">
        <v>14</v>
      </c>
      <c r="X194" s="54"/>
      <c r="Y194" s="54"/>
      <c r="Z194" s="55"/>
      <c r="AF194" s="18">
        <f t="shared" si="93"/>
        <v>0</v>
      </c>
      <c r="AG194" s="18">
        <f t="shared" si="94"/>
        <v>0</v>
      </c>
      <c r="AH194" s="18">
        <f t="shared" si="95"/>
        <v>0</v>
      </c>
      <c r="AI194" s="18">
        <f t="shared" si="96"/>
        <v>0</v>
      </c>
      <c r="AJ194" s="18">
        <f t="shared" si="97"/>
        <v>0</v>
      </c>
      <c r="AK194" s="18">
        <f t="shared" si="98"/>
        <v>0</v>
      </c>
      <c r="AL194" s="18">
        <f t="shared" si="99"/>
        <v>0</v>
      </c>
      <c r="AM194" s="18">
        <f t="shared" si="100"/>
        <v>0</v>
      </c>
      <c r="AN194" s="18" t="str">
        <f t="shared" si="101"/>
        <v>طنطا</v>
      </c>
      <c r="AO194" s="18">
        <f t="shared" si="102"/>
        <v>0</v>
      </c>
      <c r="AP194" s="18">
        <f t="shared" si="103"/>
        <v>0</v>
      </c>
      <c r="AQ194" s="18" t="str">
        <f t="shared" si="104"/>
        <v>الإسماعيلي</v>
      </c>
      <c r="AR194" s="18">
        <f t="shared" si="105"/>
        <v>0</v>
      </c>
      <c r="AS194" s="18">
        <f t="shared" si="106"/>
        <v>0</v>
      </c>
      <c r="AT194" s="18"/>
      <c r="AU194" s="18">
        <f t="shared" si="107"/>
        <v>0</v>
      </c>
      <c r="AV194" s="18">
        <f t="shared" si="108"/>
        <v>0</v>
      </c>
      <c r="AW194" s="18">
        <f t="shared" si="109"/>
        <v>0</v>
      </c>
      <c r="AX194" s="18">
        <f t="shared" si="110"/>
        <v>0</v>
      </c>
      <c r="AY194" s="18">
        <f t="shared" si="111"/>
        <v>0</v>
      </c>
      <c r="AZ194" s="18">
        <f t="shared" si="112"/>
        <v>0</v>
      </c>
      <c r="BA194" s="18">
        <f t="shared" si="113"/>
        <v>0</v>
      </c>
      <c r="BB194" s="18">
        <f t="shared" si="114"/>
        <v>0</v>
      </c>
      <c r="BC194" s="18" t="str">
        <f t="shared" si="115"/>
        <v>الإسماعيلي</v>
      </c>
      <c r="BD194" s="18">
        <f t="shared" si="116"/>
        <v>0</v>
      </c>
      <c r="BE194" s="18">
        <f t="shared" si="117"/>
        <v>0</v>
      </c>
      <c r="BF194" s="18" t="str">
        <f t="shared" si="118"/>
        <v>المقاولون العرب</v>
      </c>
      <c r="BG194" s="18">
        <f t="shared" si="119"/>
        <v>0</v>
      </c>
      <c r="BH194" s="18">
        <f t="shared" si="120"/>
        <v>0</v>
      </c>
    </row>
    <row r="195" spans="3:60" ht="22.5" customHeight="1" thickBot="1"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</row>
    <row r="196" spans="3:60" ht="22.5" customHeight="1" thickBot="1">
      <c r="C196" s="56" t="s">
        <v>45</v>
      </c>
      <c r="D196" s="57"/>
      <c r="E196" s="57"/>
      <c r="F196" s="57"/>
      <c r="G196" s="57"/>
      <c r="H196" s="57"/>
      <c r="I196" s="57"/>
      <c r="J196" s="57"/>
      <c r="K196" s="57"/>
      <c r="L196" s="57"/>
      <c r="M196" s="58"/>
      <c r="P196" s="56" t="s">
        <v>46</v>
      </c>
      <c r="Q196" s="57"/>
      <c r="R196" s="57"/>
      <c r="S196" s="57"/>
      <c r="T196" s="57"/>
      <c r="U196" s="57"/>
      <c r="V196" s="57"/>
      <c r="W196" s="57"/>
      <c r="X196" s="57"/>
      <c r="Y196" s="57"/>
      <c r="Z196" s="58"/>
      <c r="AF196" s="18">
        <f t="shared" si="93"/>
        <v>0</v>
      </c>
      <c r="AG196" s="18">
        <f t="shared" si="94"/>
        <v>0</v>
      </c>
      <c r="AH196" s="18">
        <f t="shared" si="95"/>
        <v>0</v>
      </c>
      <c r="AI196" s="18">
        <f t="shared" si="96"/>
        <v>0</v>
      </c>
      <c r="AJ196" s="18">
        <f t="shared" si="97"/>
        <v>0</v>
      </c>
      <c r="AK196" s="18">
        <f t="shared" si="98"/>
        <v>0</v>
      </c>
      <c r="AL196" s="18">
        <f t="shared" si="99"/>
        <v>0</v>
      </c>
      <c r="AM196" s="18">
        <f t="shared" si="100"/>
        <v>0</v>
      </c>
      <c r="AN196" s="18" t="str">
        <f t="shared" si="101"/>
        <v>الأسبوع الثالث عشر</v>
      </c>
      <c r="AO196" s="18">
        <f t="shared" si="102"/>
        <v>0</v>
      </c>
      <c r="AP196" s="18">
        <f t="shared" si="103"/>
        <v>0</v>
      </c>
      <c r="AQ196" s="18">
        <f t="shared" si="104"/>
        <v>0</v>
      </c>
      <c r="AR196" s="18">
        <f t="shared" si="105"/>
        <v>0</v>
      </c>
      <c r="AS196" s="18">
        <f t="shared" si="106"/>
        <v>0</v>
      </c>
      <c r="AT196" s="18"/>
      <c r="AU196" s="18">
        <f t="shared" si="107"/>
        <v>0</v>
      </c>
      <c r="AV196" s="18">
        <f t="shared" si="108"/>
        <v>0</v>
      </c>
      <c r="AW196" s="18">
        <f t="shared" si="109"/>
        <v>0</v>
      </c>
      <c r="AX196" s="18">
        <f t="shared" si="110"/>
        <v>0</v>
      </c>
      <c r="AY196" s="18">
        <f t="shared" si="111"/>
        <v>0</v>
      </c>
      <c r="AZ196" s="18">
        <f t="shared" si="112"/>
        <v>0</v>
      </c>
      <c r="BA196" s="18">
        <f t="shared" si="113"/>
        <v>0</v>
      </c>
      <c r="BB196" s="18">
        <f t="shared" si="114"/>
        <v>0</v>
      </c>
      <c r="BC196" s="18" t="str">
        <f t="shared" si="115"/>
        <v>الأسبوع الرابع عشر</v>
      </c>
      <c r="BD196" s="18">
        <f t="shared" si="116"/>
        <v>0</v>
      </c>
      <c r="BE196" s="18">
        <f t="shared" si="117"/>
        <v>0</v>
      </c>
      <c r="BF196" s="18">
        <f t="shared" si="118"/>
        <v>0</v>
      </c>
      <c r="BG196" s="18">
        <f t="shared" si="119"/>
        <v>0</v>
      </c>
      <c r="BH196" s="18">
        <f t="shared" si="120"/>
        <v>0</v>
      </c>
    </row>
    <row r="197" spans="3:60" ht="22.5" customHeight="1">
      <c r="C197" s="59" t="s">
        <v>2</v>
      </c>
      <c r="D197" s="60"/>
      <c r="E197" s="60"/>
      <c r="F197" s="60"/>
      <c r="G197" s="35"/>
      <c r="H197" s="12" t="s">
        <v>34</v>
      </c>
      <c r="I197" s="35"/>
      <c r="J197" s="60" t="s">
        <v>1</v>
      </c>
      <c r="K197" s="60"/>
      <c r="L197" s="60"/>
      <c r="M197" s="61"/>
      <c r="P197" s="59" t="s">
        <v>6</v>
      </c>
      <c r="Q197" s="60"/>
      <c r="R197" s="60"/>
      <c r="S197" s="60"/>
      <c r="T197" s="35"/>
      <c r="U197" s="12" t="s">
        <v>34</v>
      </c>
      <c r="V197" s="35"/>
      <c r="W197" s="60" t="s">
        <v>18</v>
      </c>
      <c r="X197" s="60"/>
      <c r="Y197" s="60"/>
      <c r="Z197" s="61"/>
      <c r="AF197" s="18">
        <f t="shared" si="93"/>
        <v>0</v>
      </c>
      <c r="AG197" s="18">
        <f t="shared" si="94"/>
        <v>0</v>
      </c>
      <c r="AH197" s="18">
        <f t="shared" si="95"/>
        <v>0</v>
      </c>
      <c r="AI197" s="18">
        <f t="shared" si="96"/>
        <v>0</v>
      </c>
      <c r="AJ197" s="18">
        <f t="shared" si="97"/>
        <v>0</v>
      </c>
      <c r="AK197" s="18">
        <f t="shared" si="98"/>
        <v>0</v>
      </c>
      <c r="AL197" s="18">
        <f t="shared" si="99"/>
        <v>0</v>
      </c>
      <c r="AM197" s="18">
        <f t="shared" si="100"/>
        <v>0</v>
      </c>
      <c r="AN197" s="18" t="str">
        <f t="shared" si="101"/>
        <v>الداخلية</v>
      </c>
      <c r="AO197" s="18">
        <f t="shared" si="102"/>
        <v>0</v>
      </c>
      <c r="AP197" s="18">
        <f t="shared" si="103"/>
        <v>0</v>
      </c>
      <c r="AQ197" s="18" t="str">
        <f t="shared" si="104"/>
        <v>الزمالك</v>
      </c>
      <c r="AR197" s="18">
        <f t="shared" si="105"/>
        <v>0</v>
      </c>
      <c r="AS197" s="18">
        <f t="shared" si="106"/>
        <v>0</v>
      </c>
      <c r="AT197" s="18"/>
      <c r="AU197" s="18">
        <f t="shared" si="107"/>
        <v>0</v>
      </c>
      <c r="AV197" s="18">
        <f t="shared" si="108"/>
        <v>0</v>
      </c>
      <c r="AW197" s="18">
        <f t="shared" si="109"/>
        <v>0</v>
      </c>
      <c r="AX197" s="18">
        <f t="shared" si="110"/>
        <v>0</v>
      </c>
      <c r="AY197" s="18">
        <f t="shared" si="111"/>
        <v>0</v>
      </c>
      <c r="AZ197" s="18">
        <f t="shared" si="112"/>
        <v>0</v>
      </c>
      <c r="BA197" s="18">
        <f t="shared" si="113"/>
        <v>0</v>
      </c>
      <c r="BB197" s="18">
        <f t="shared" si="114"/>
        <v>0</v>
      </c>
      <c r="BC197" s="18" t="str">
        <f t="shared" si="115"/>
        <v>النصر للتعدين</v>
      </c>
      <c r="BD197" s="18">
        <f t="shared" si="116"/>
        <v>0</v>
      </c>
      <c r="BE197" s="18">
        <f t="shared" si="117"/>
        <v>0</v>
      </c>
      <c r="BF197" s="18" t="str">
        <f t="shared" si="118"/>
        <v>طنطا</v>
      </c>
      <c r="BG197" s="18">
        <f t="shared" si="119"/>
        <v>0</v>
      </c>
      <c r="BH197" s="18">
        <f t="shared" si="120"/>
        <v>0</v>
      </c>
    </row>
    <row r="198" spans="3:60" ht="22.5" customHeight="1">
      <c r="C198" s="46" t="s">
        <v>3</v>
      </c>
      <c r="D198" s="47"/>
      <c r="E198" s="47"/>
      <c r="F198" s="48"/>
      <c r="G198" s="39"/>
      <c r="H198" s="17" t="s">
        <v>34</v>
      </c>
      <c r="I198" s="39"/>
      <c r="J198" s="49" t="s">
        <v>12</v>
      </c>
      <c r="K198" s="49"/>
      <c r="L198" s="49"/>
      <c r="M198" s="50"/>
      <c r="P198" s="46" t="s">
        <v>4</v>
      </c>
      <c r="Q198" s="47"/>
      <c r="R198" s="47"/>
      <c r="S198" s="48"/>
      <c r="T198" s="39"/>
      <c r="U198" s="17" t="s">
        <v>34</v>
      </c>
      <c r="V198" s="39"/>
      <c r="W198" s="49" t="s">
        <v>11</v>
      </c>
      <c r="X198" s="49"/>
      <c r="Y198" s="49"/>
      <c r="Z198" s="50"/>
      <c r="AF198" s="18">
        <f t="shared" si="93"/>
        <v>0</v>
      </c>
      <c r="AG198" s="18">
        <f t="shared" si="94"/>
        <v>0</v>
      </c>
      <c r="AH198" s="18">
        <f t="shared" si="95"/>
        <v>0</v>
      </c>
      <c r="AI198" s="18">
        <f t="shared" si="96"/>
        <v>0</v>
      </c>
      <c r="AJ198" s="18">
        <f t="shared" si="97"/>
        <v>0</v>
      </c>
      <c r="AK198" s="18">
        <f t="shared" si="98"/>
        <v>0</v>
      </c>
      <c r="AL198" s="18">
        <f t="shared" si="99"/>
        <v>0</v>
      </c>
      <c r="AM198" s="18">
        <f t="shared" si="100"/>
        <v>0</v>
      </c>
      <c r="AN198" s="18" t="str">
        <f t="shared" si="101"/>
        <v>أسوان</v>
      </c>
      <c r="AO198" s="18">
        <f t="shared" si="102"/>
        <v>0</v>
      </c>
      <c r="AP198" s="18">
        <f t="shared" si="103"/>
        <v>0</v>
      </c>
      <c r="AQ198" s="18" t="str">
        <f t="shared" si="104"/>
        <v>المصري</v>
      </c>
      <c r="AR198" s="18">
        <f t="shared" si="105"/>
        <v>0</v>
      </c>
      <c r="AS198" s="18">
        <f t="shared" si="106"/>
        <v>0</v>
      </c>
      <c r="AT198" s="18"/>
      <c r="AU198" s="18">
        <f t="shared" si="107"/>
        <v>0</v>
      </c>
      <c r="AV198" s="18">
        <f t="shared" si="108"/>
        <v>0</v>
      </c>
      <c r="AW198" s="18">
        <f t="shared" si="109"/>
        <v>0</v>
      </c>
      <c r="AX198" s="18">
        <f t="shared" si="110"/>
        <v>0</v>
      </c>
      <c r="AY198" s="18">
        <f t="shared" si="111"/>
        <v>0</v>
      </c>
      <c r="AZ198" s="18">
        <f t="shared" si="112"/>
        <v>0</v>
      </c>
      <c r="BA198" s="18">
        <f t="shared" si="113"/>
        <v>0</v>
      </c>
      <c r="BB198" s="18">
        <f t="shared" si="114"/>
        <v>0</v>
      </c>
      <c r="BC198" s="18" t="str">
        <f t="shared" si="115"/>
        <v>الشرقية</v>
      </c>
      <c r="BD198" s="18">
        <f t="shared" si="116"/>
        <v>0</v>
      </c>
      <c r="BE198" s="18">
        <f t="shared" si="117"/>
        <v>0</v>
      </c>
      <c r="BF198" s="18" t="str">
        <f t="shared" si="118"/>
        <v>طلائع الجيش</v>
      </c>
      <c r="BG198" s="18">
        <f t="shared" si="119"/>
        <v>0</v>
      </c>
      <c r="BH198" s="18">
        <f t="shared" si="120"/>
        <v>0</v>
      </c>
    </row>
    <row r="199" spans="3:60" ht="22.5" customHeight="1">
      <c r="C199" s="41" t="s">
        <v>15</v>
      </c>
      <c r="D199" s="42"/>
      <c r="E199" s="42"/>
      <c r="F199" s="43"/>
      <c r="G199" s="37"/>
      <c r="H199" s="14" t="s">
        <v>34</v>
      </c>
      <c r="I199" s="37"/>
      <c r="J199" s="44" t="s">
        <v>7</v>
      </c>
      <c r="K199" s="44"/>
      <c r="L199" s="44"/>
      <c r="M199" s="45"/>
      <c r="P199" s="41" t="s">
        <v>17</v>
      </c>
      <c r="Q199" s="42"/>
      <c r="R199" s="42"/>
      <c r="S199" s="43"/>
      <c r="T199" s="37"/>
      <c r="U199" s="14" t="s">
        <v>34</v>
      </c>
      <c r="V199" s="37"/>
      <c r="W199" s="44" t="s">
        <v>9</v>
      </c>
      <c r="X199" s="44"/>
      <c r="Y199" s="44"/>
      <c r="Z199" s="45"/>
      <c r="AF199" s="18">
        <f t="shared" si="93"/>
        <v>0</v>
      </c>
      <c r="AG199" s="18">
        <f t="shared" si="94"/>
        <v>0</v>
      </c>
      <c r="AH199" s="18">
        <f t="shared" si="95"/>
        <v>0</v>
      </c>
      <c r="AI199" s="18">
        <f t="shared" si="96"/>
        <v>0</v>
      </c>
      <c r="AJ199" s="18">
        <f t="shared" si="97"/>
        <v>0</v>
      </c>
      <c r="AK199" s="18">
        <f t="shared" si="98"/>
        <v>0</v>
      </c>
      <c r="AL199" s="18">
        <f t="shared" si="99"/>
        <v>0</v>
      </c>
      <c r="AM199" s="18">
        <f t="shared" si="100"/>
        <v>0</v>
      </c>
      <c r="AN199" s="18" t="str">
        <f t="shared" si="101"/>
        <v>بتروجيت</v>
      </c>
      <c r="AO199" s="18">
        <f t="shared" si="102"/>
        <v>0</v>
      </c>
      <c r="AP199" s="18">
        <f t="shared" si="103"/>
        <v>0</v>
      </c>
      <c r="AQ199" s="18" t="str">
        <f t="shared" si="104"/>
        <v>إنبي</v>
      </c>
      <c r="AR199" s="18">
        <f t="shared" si="105"/>
        <v>0</v>
      </c>
      <c r="AS199" s="18">
        <f t="shared" si="106"/>
        <v>0</v>
      </c>
      <c r="AT199" s="18"/>
      <c r="AU199" s="18">
        <f t="shared" si="107"/>
        <v>0</v>
      </c>
      <c r="AV199" s="18">
        <f t="shared" si="108"/>
        <v>0</v>
      </c>
      <c r="AW199" s="18">
        <f t="shared" si="109"/>
        <v>0</v>
      </c>
      <c r="AX199" s="18">
        <f t="shared" si="110"/>
        <v>0</v>
      </c>
      <c r="AY199" s="18">
        <f t="shared" si="111"/>
        <v>0</v>
      </c>
      <c r="AZ199" s="18">
        <f t="shared" si="112"/>
        <v>0</v>
      </c>
      <c r="BA199" s="18">
        <f t="shared" si="113"/>
        <v>0</v>
      </c>
      <c r="BB199" s="18">
        <f t="shared" si="114"/>
        <v>0</v>
      </c>
      <c r="BC199" s="18" t="str">
        <f t="shared" si="115"/>
        <v>مصر المقاصة</v>
      </c>
      <c r="BD199" s="18">
        <f t="shared" si="116"/>
        <v>0</v>
      </c>
      <c r="BE199" s="18">
        <f t="shared" si="117"/>
        <v>0</v>
      </c>
      <c r="BF199" s="18" t="str">
        <f t="shared" si="118"/>
        <v>الإنتاج الحربي</v>
      </c>
      <c r="BG199" s="18">
        <f t="shared" si="119"/>
        <v>0</v>
      </c>
      <c r="BH199" s="18">
        <f t="shared" si="120"/>
        <v>0</v>
      </c>
    </row>
    <row r="200" spans="3:60" ht="22.5" customHeight="1">
      <c r="C200" s="46" t="s">
        <v>13</v>
      </c>
      <c r="D200" s="47"/>
      <c r="E200" s="47"/>
      <c r="F200" s="48"/>
      <c r="G200" s="39"/>
      <c r="H200" s="17" t="s">
        <v>34</v>
      </c>
      <c r="I200" s="39"/>
      <c r="J200" s="49" t="s">
        <v>5</v>
      </c>
      <c r="K200" s="49"/>
      <c r="L200" s="49"/>
      <c r="M200" s="50"/>
      <c r="P200" s="46" t="s">
        <v>5</v>
      </c>
      <c r="Q200" s="47"/>
      <c r="R200" s="47"/>
      <c r="S200" s="48"/>
      <c r="T200" s="39"/>
      <c r="U200" s="17" t="s">
        <v>34</v>
      </c>
      <c r="V200" s="39"/>
      <c r="W200" s="49" t="s">
        <v>10</v>
      </c>
      <c r="X200" s="49"/>
      <c r="Y200" s="49"/>
      <c r="Z200" s="50"/>
      <c r="AF200" s="18">
        <f t="shared" si="93"/>
        <v>0</v>
      </c>
      <c r="AG200" s="18">
        <f t="shared" si="94"/>
        <v>0</v>
      </c>
      <c r="AH200" s="18">
        <f t="shared" si="95"/>
        <v>0</v>
      </c>
      <c r="AI200" s="18">
        <f t="shared" si="96"/>
        <v>0</v>
      </c>
      <c r="AJ200" s="18">
        <f t="shared" si="97"/>
        <v>0</v>
      </c>
      <c r="AK200" s="18">
        <f t="shared" si="98"/>
        <v>0</v>
      </c>
      <c r="AL200" s="18">
        <f t="shared" si="99"/>
        <v>0</v>
      </c>
      <c r="AM200" s="18">
        <f t="shared" si="100"/>
        <v>0</v>
      </c>
      <c r="AN200" s="18" t="str">
        <f t="shared" si="101"/>
        <v>الإتحاد السكندري</v>
      </c>
      <c r="AO200" s="18">
        <f t="shared" si="102"/>
        <v>0</v>
      </c>
      <c r="AP200" s="18">
        <f t="shared" si="103"/>
        <v>0</v>
      </c>
      <c r="AQ200" s="18" t="str">
        <f t="shared" si="104"/>
        <v>سموحة</v>
      </c>
      <c r="AR200" s="18">
        <f t="shared" si="105"/>
        <v>0</v>
      </c>
      <c r="AS200" s="18">
        <f t="shared" si="106"/>
        <v>0</v>
      </c>
      <c r="AT200" s="18"/>
      <c r="AU200" s="18">
        <f t="shared" si="107"/>
        <v>0</v>
      </c>
      <c r="AV200" s="18">
        <f t="shared" si="108"/>
        <v>0</v>
      </c>
      <c r="AW200" s="18">
        <f t="shared" si="109"/>
        <v>0</v>
      </c>
      <c r="AX200" s="18">
        <f t="shared" si="110"/>
        <v>0</v>
      </c>
      <c r="AY200" s="18">
        <f t="shared" si="111"/>
        <v>0</v>
      </c>
      <c r="AZ200" s="18">
        <f t="shared" si="112"/>
        <v>0</v>
      </c>
      <c r="BA200" s="18">
        <f t="shared" si="113"/>
        <v>0</v>
      </c>
      <c r="BB200" s="18">
        <f t="shared" si="114"/>
        <v>0</v>
      </c>
      <c r="BC200" s="18" t="str">
        <f t="shared" si="115"/>
        <v>سموحة</v>
      </c>
      <c r="BD200" s="18">
        <f t="shared" si="116"/>
        <v>0</v>
      </c>
      <c r="BE200" s="18">
        <f t="shared" si="117"/>
        <v>0</v>
      </c>
      <c r="BF200" s="18" t="str">
        <f t="shared" si="118"/>
        <v>الأهلي</v>
      </c>
      <c r="BG200" s="18">
        <f t="shared" si="119"/>
        <v>0</v>
      </c>
      <c r="BH200" s="18">
        <f t="shared" si="120"/>
        <v>0</v>
      </c>
    </row>
    <row r="201" spans="3:60" ht="22.5" customHeight="1">
      <c r="C201" s="41" t="s">
        <v>10</v>
      </c>
      <c r="D201" s="42"/>
      <c r="E201" s="42"/>
      <c r="F201" s="43"/>
      <c r="G201" s="37"/>
      <c r="H201" s="14" t="s">
        <v>34</v>
      </c>
      <c r="I201" s="37"/>
      <c r="J201" s="44" t="s">
        <v>17</v>
      </c>
      <c r="K201" s="44"/>
      <c r="L201" s="44"/>
      <c r="M201" s="45"/>
      <c r="P201" s="41" t="s">
        <v>7</v>
      </c>
      <c r="Q201" s="42"/>
      <c r="R201" s="42"/>
      <c r="S201" s="43"/>
      <c r="T201" s="37"/>
      <c r="U201" s="14" t="s">
        <v>34</v>
      </c>
      <c r="V201" s="37"/>
      <c r="W201" s="44" t="s">
        <v>13</v>
      </c>
      <c r="X201" s="44"/>
      <c r="Y201" s="44"/>
      <c r="Z201" s="45"/>
      <c r="AF201" s="18">
        <f t="shared" si="93"/>
        <v>0</v>
      </c>
      <c r="AG201" s="18">
        <f t="shared" si="94"/>
        <v>0</v>
      </c>
      <c r="AH201" s="18">
        <f t="shared" si="95"/>
        <v>0</v>
      </c>
      <c r="AI201" s="18">
        <f t="shared" si="96"/>
        <v>0</v>
      </c>
      <c r="AJ201" s="18">
        <f t="shared" si="97"/>
        <v>0</v>
      </c>
      <c r="AK201" s="18">
        <f t="shared" si="98"/>
        <v>0</v>
      </c>
      <c r="AL201" s="18">
        <f t="shared" si="99"/>
        <v>0</v>
      </c>
      <c r="AM201" s="18">
        <f t="shared" si="100"/>
        <v>0</v>
      </c>
      <c r="AN201" s="18" t="str">
        <f t="shared" si="101"/>
        <v>الأهلي</v>
      </c>
      <c r="AO201" s="18">
        <f t="shared" si="102"/>
        <v>0</v>
      </c>
      <c r="AP201" s="18">
        <f t="shared" si="103"/>
        <v>0</v>
      </c>
      <c r="AQ201" s="18" t="str">
        <f t="shared" si="104"/>
        <v>مصر المقاصة</v>
      </c>
      <c r="AR201" s="18">
        <f t="shared" si="105"/>
        <v>0</v>
      </c>
      <c r="AS201" s="18">
        <f t="shared" si="106"/>
        <v>0</v>
      </c>
      <c r="AT201" s="18"/>
      <c r="AU201" s="18">
        <f t="shared" si="107"/>
        <v>0</v>
      </c>
      <c r="AV201" s="18">
        <f t="shared" si="108"/>
        <v>0</v>
      </c>
      <c r="AW201" s="18">
        <f t="shared" si="109"/>
        <v>0</v>
      </c>
      <c r="AX201" s="18">
        <f t="shared" si="110"/>
        <v>0</v>
      </c>
      <c r="AY201" s="18">
        <f t="shared" si="111"/>
        <v>0</v>
      </c>
      <c r="AZ201" s="18">
        <f t="shared" si="112"/>
        <v>0</v>
      </c>
      <c r="BA201" s="18">
        <f t="shared" si="113"/>
        <v>0</v>
      </c>
      <c r="BB201" s="18">
        <f t="shared" si="114"/>
        <v>0</v>
      </c>
      <c r="BC201" s="18" t="str">
        <f t="shared" si="115"/>
        <v>إنبي</v>
      </c>
      <c r="BD201" s="18">
        <f t="shared" si="116"/>
        <v>0</v>
      </c>
      <c r="BE201" s="18">
        <f t="shared" si="117"/>
        <v>0</v>
      </c>
      <c r="BF201" s="18" t="str">
        <f t="shared" si="118"/>
        <v>الإتحاد السكندري</v>
      </c>
      <c r="BG201" s="18">
        <f t="shared" si="119"/>
        <v>0</v>
      </c>
      <c r="BH201" s="18">
        <f t="shared" si="120"/>
        <v>0</v>
      </c>
    </row>
    <row r="202" spans="3:60" ht="22.5" customHeight="1">
      <c r="C202" s="46" t="s">
        <v>9</v>
      </c>
      <c r="D202" s="47"/>
      <c r="E202" s="47"/>
      <c r="F202" s="48"/>
      <c r="G202" s="39"/>
      <c r="H202" s="17" t="s">
        <v>34</v>
      </c>
      <c r="I202" s="39"/>
      <c r="J202" s="49" t="s">
        <v>4</v>
      </c>
      <c r="K202" s="49"/>
      <c r="L202" s="49"/>
      <c r="M202" s="50"/>
      <c r="P202" s="46" t="s">
        <v>12</v>
      </c>
      <c r="Q202" s="47"/>
      <c r="R202" s="47"/>
      <c r="S202" s="48"/>
      <c r="T202" s="39"/>
      <c r="U202" s="17" t="s">
        <v>34</v>
      </c>
      <c r="V202" s="39"/>
      <c r="W202" s="49" t="s">
        <v>15</v>
      </c>
      <c r="X202" s="49"/>
      <c r="Y202" s="49"/>
      <c r="Z202" s="50"/>
      <c r="AF202" s="18">
        <f t="shared" si="93"/>
        <v>0</v>
      </c>
      <c r="AG202" s="18">
        <f t="shared" si="94"/>
        <v>0</v>
      </c>
      <c r="AH202" s="18">
        <f t="shared" si="95"/>
        <v>0</v>
      </c>
      <c r="AI202" s="18">
        <f t="shared" si="96"/>
        <v>0</v>
      </c>
      <c r="AJ202" s="18">
        <f t="shared" si="97"/>
        <v>0</v>
      </c>
      <c r="AK202" s="18">
        <f t="shared" si="98"/>
        <v>0</v>
      </c>
      <c r="AL202" s="18">
        <f t="shared" si="99"/>
        <v>0</v>
      </c>
      <c r="AM202" s="18">
        <f t="shared" si="100"/>
        <v>0</v>
      </c>
      <c r="AN202" s="18" t="str">
        <f t="shared" si="101"/>
        <v>الإنتاج الحربي</v>
      </c>
      <c r="AO202" s="18">
        <f t="shared" si="102"/>
        <v>0</v>
      </c>
      <c r="AP202" s="18">
        <f t="shared" si="103"/>
        <v>0</v>
      </c>
      <c r="AQ202" s="18" t="str">
        <f t="shared" si="104"/>
        <v>الشرقية</v>
      </c>
      <c r="AR202" s="18">
        <f t="shared" si="105"/>
        <v>0</v>
      </c>
      <c r="AS202" s="18">
        <f t="shared" si="106"/>
        <v>0</v>
      </c>
      <c r="AT202" s="18"/>
      <c r="AU202" s="18">
        <f t="shared" si="107"/>
        <v>0</v>
      </c>
      <c r="AV202" s="18">
        <f t="shared" si="108"/>
        <v>0</v>
      </c>
      <c r="AW202" s="18">
        <f t="shared" si="109"/>
        <v>0</v>
      </c>
      <c r="AX202" s="18">
        <f t="shared" si="110"/>
        <v>0</v>
      </c>
      <c r="AY202" s="18">
        <f t="shared" si="111"/>
        <v>0</v>
      </c>
      <c r="AZ202" s="18">
        <f t="shared" si="112"/>
        <v>0</v>
      </c>
      <c r="BA202" s="18">
        <f t="shared" si="113"/>
        <v>0</v>
      </c>
      <c r="BB202" s="18">
        <f t="shared" si="114"/>
        <v>0</v>
      </c>
      <c r="BC202" s="18" t="str">
        <f t="shared" si="115"/>
        <v>المصري</v>
      </c>
      <c r="BD202" s="18">
        <f t="shared" si="116"/>
        <v>0</v>
      </c>
      <c r="BE202" s="18">
        <f t="shared" si="117"/>
        <v>0</v>
      </c>
      <c r="BF202" s="18" t="str">
        <f t="shared" si="118"/>
        <v>بتروجيت</v>
      </c>
      <c r="BG202" s="18">
        <f t="shared" si="119"/>
        <v>0</v>
      </c>
      <c r="BH202" s="18">
        <f t="shared" si="120"/>
        <v>0</v>
      </c>
    </row>
    <row r="203" spans="3:60" ht="22.5" customHeight="1">
      <c r="C203" s="41" t="s">
        <v>11</v>
      </c>
      <c r="D203" s="42"/>
      <c r="E203" s="42"/>
      <c r="F203" s="43"/>
      <c r="G203" s="37"/>
      <c r="H203" s="14" t="s">
        <v>34</v>
      </c>
      <c r="I203" s="37"/>
      <c r="J203" s="44" t="s">
        <v>6</v>
      </c>
      <c r="K203" s="44"/>
      <c r="L203" s="44"/>
      <c r="M203" s="45"/>
      <c r="P203" s="41" t="s">
        <v>1</v>
      </c>
      <c r="Q203" s="42"/>
      <c r="R203" s="42"/>
      <c r="S203" s="43"/>
      <c r="T203" s="37"/>
      <c r="U203" s="14" t="s">
        <v>34</v>
      </c>
      <c r="V203" s="37"/>
      <c r="W203" s="44" t="s">
        <v>3</v>
      </c>
      <c r="X203" s="44"/>
      <c r="Y203" s="44"/>
      <c r="Z203" s="45"/>
      <c r="AF203" s="18">
        <f t="shared" si="93"/>
        <v>0</v>
      </c>
      <c r="AG203" s="18">
        <f t="shared" si="94"/>
        <v>0</v>
      </c>
      <c r="AH203" s="18">
        <f t="shared" si="95"/>
        <v>0</v>
      </c>
      <c r="AI203" s="18">
        <f t="shared" si="96"/>
        <v>0</v>
      </c>
      <c r="AJ203" s="18">
        <f t="shared" si="97"/>
        <v>0</v>
      </c>
      <c r="AK203" s="18">
        <f t="shared" si="98"/>
        <v>0</v>
      </c>
      <c r="AL203" s="18">
        <f t="shared" si="99"/>
        <v>0</v>
      </c>
      <c r="AM203" s="18">
        <f t="shared" si="100"/>
        <v>0</v>
      </c>
      <c r="AN203" s="18" t="str">
        <f t="shared" si="101"/>
        <v>طلائع الجيش</v>
      </c>
      <c r="AO203" s="18">
        <f t="shared" si="102"/>
        <v>0</v>
      </c>
      <c r="AP203" s="18">
        <f t="shared" si="103"/>
        <v>0</v>
      </c>
      <c r="AQ203" s="18" t="str">
        <f t="shared" si="104"/>
        <v>النصر للتعدين</v>
      </c>
      <c r="AR203" s="18">
        <f t="shared" si="105"/>
        <v>0</v>
      </c>
      <c r="AS203" s="18">
        <f t="shared" si="106"/>
        <v>0</v>
      </c>
      <c r="AT203" s="18"/>
      <c r="AU203" s="18">
        <f t="shared" si="107"/>
        <v>0</v>
      </c>
      <c r="AV203" s="18">
        <f t="shared" si="108"/>
        <v>0</v>
      </c>
      <c r="AW203" s="18">
        <f t="shared" si="109"/>
        <v>0</v>
      </c>
      <c r="AX203" s="18">
        <f t="shared" si="110"/>
        <v>0</v>
      </c>
      <c r="AY203" s="18">
        <f t="shared" si="111"/>
        <v>0</v>
      </c>
      <c r="AZ203" s="18">
        <f t="shared" si="112"/>
        <v>0</v>
      </c>
      <c r="BA203" s="18">
        <f t="shared" si="113"/>
        <v>0</v>
      </c>
      <c r="BB203" s="18">
        <f t="shared" si="114"/>
        <v>0</v>
      </c>
      <c r="BC203" s="18" t="str">
        <f t="shared" si="115"/>
        <v>الزمالك</v>
      </c>
      <c r="BD203" s="18">
        <f t="shared" si="116"/>
        <v>0</v>
      </c>
      <c r="BE203" s="18">
        <f t="shared" si="117"/>
        <v>0</v>
      </c>
      <c r="BF203" s="18" t="str">
        <f t="shared" si="118"/>
        <v>أسوان</v>
      </c>
      <c r="BG203" s="18">
        <f t="shared" si="119"/>
        <v>0</v>
      </c>
      <c r="BH203" s="18">
        <f t="shared" si="120"/>
        <v>0</v>
      </c>
    </row>
    <row r="204" spans="3:60" ht="22.5" customHeight="1">
      <c r="C204" s="46" t="s">
        <v>16</v>
      </c>
      <c r="D204" s="47"/>
      <c r="E204" s="47"/>
      <c r="F204" s="48"/>
      <c r="G204" s="39"/>
      <c r="H204" s="17" t="s">
        <v>34</v>
      </c>
      <c r="I204" s="39"/>
      <c r="J204" s="49" t="s">
        <v>8</v>
      </c>
      <c r="K204" s="49"/>
      <c r="L204" s="49"/>
      <c r="M204" s="50"/>
      <c r="P204" s="46" t="s">
        <v>8</v>
      </c>
      <c r="Q204" s="47"/>
      <c r="R204" s="47"/>
      <c r="S204" s="48"/>
      <c r="T204" s="39"/>
      <c r="U204" s="17" t="s">
        <v>34</v>
      </c>
      <c r="V204" s="39"/>
      <c r="W204" s="49" t="s">
        <v>2</v>
      </c>
      <c r="X204" s="49"/>
      <c r="Y204" s="49"/>
      <c r="Z204" s="50"/>
      <c r="AF204" s="18">
        <f t="shared" si="93"/>
        <v>0</v>
      </c>
      <c r="AG204" s="18">
        <f t="shared" si="94"/>
        <v>0</v>
      </c>
      <c r="AH204" s="18">
        <f t="shared" si="95"/>
        <v>0</v>
      </c>
      <c r="AI204" s="18">
        <f t="shared" si="96"/>
        <v>0</v>
      </c>
      <c r="AJ204" s="18">
        <f t="shared" si="97"/>
        <v>0</v>
      </c>
      <c r="AK204" s="18">
        <f t="shared" si="98"/>
        <v>0</v>
      </c>
      <c r="AL204" s="18">
        <f t="shared" si="99"/>
        <v>0</v>
      </c>
      <c r="AM204" s="18">
        <f t="shared" si="100"/>
        <v>0</v>
      </c>
      <c r="AN204" s="18" t="str">
        <f t="shared" si="101"/>
        <v>وادي دجلة</v>
      </c>
      <c r="AO204" s="18">
        <f t="shared" si="102"/>
        <v>0</v>
      </c>
      <c r="AP204" s="18">
        <f t="shared" si="103"/>
        <v>0</v>
      </c>
      <c r="AQ204" s="18" t="str">
        <f t="shared" si="104"/>
        <v>الإسماعيلي</v>
      </c>
      <c r="AR204" s="18">
        <f t="shared" si="105"/>
        <v>0</v>
      </c>
      <c r="AS204" s="18">
        <f t="shared" si="106"/>
        <v>0</v>
      </c>
      <c r="AT204" s="18"/>
      <c r="AU204" s="18">
        <f t="shared" si="107"/>
        <v>0</v>
      </c>
      <c r="AV204" s="18">
        <f t="shared" si="108"/>
        <v>0</v>
      </c>
      <c r="AW204" s="18">
        <f t="shared" si="109"/>
        <v>0</v>
      </c>
      <c r="AX204" s="18">
        <f t="shared" si="110"/>
        <v>0</v>
      </c>
      <c r="AY204" s="18">
        <f t="shared" si="111"/>
        <v>0</v>
      </c>
      <c r="AZ204" s="18">
        <f t="shared" si="112"/>
        <v>0</v>
      </c>
      <c r="BA204" s="18">
        <f t="shared" si="113"/>
        <v>0</v>
      </c>
      <c r="BB204" s="18">
        <f t="shared" si="114"/>
        <v>0</v>
      </c>
      <c r="BC204" s="18" t="str">
        <f t="shared" si="115"/>
        <v>الإسماعيلي</v>
      </c>
      <c r="BD204" s="18">
        <f t="shared" si="116"/>
        <v>0</v>
      </c>
      <c r="BE204" s="18">
        <f t="shared" si="117"/>
        <v>0</v>
      </c>
      <c r="BF204" s="18" t="str">
        <f t="shared" si="118"/>
        <v>الداخلية</v>
      </c>
      <c r="BG204" s="18">
        <f t="shared" si="119"/>
        <v>0</v>
      </c>
      <c r="BH204" s="18">
        <f t="shared" si="120"/>
        <v>0</v>
      </c>
    </row>
    <row r="205" spans="3:60" ht="22.5" customHeight="1" thickBot="1">
      <c r="C205" s="51" t="s">
        <v>18</v>
      </c>
      <c r="D205" s="52"/>
      <c r="E205" s="52"/>
      <c r="F205" s="53"/>
      <c r="G205" s="38"/>
      <c r="H205" s="15" t="s">
        <v>34</v>
      </c>
      <c r="I205" s="38"/>
      <c r="J205" s="54" t="s">
        <v>14</v>
      </c>
      <c r="K205" s="54"/>
      <c r="L205" s="54"/>
      <c r="M205" s="55"/>
      <c r="P205" s="51" t="s">
        <v>14</v>
      </c>
      <c r="Q205" s="52"/>
      <c r="R205" s="52"/>
      <c r="S205" s="53"/>
      <c r="T205" s="38"/>
      <c r="U205" s="15" t="s">
        <v>34</v>
      </c>
      <c r="V205" s="38"/>
      <c r="W205" s="54" t="s">
        <v>16</v>
      </c>
      <c r="X205" s="54"/>
      <c r="Y205" s="54"/>
      <c r="Z205" s="55"/>
      <c r="AF205" s="18">
        <f t="shared" si="93"/>
        <v>0</v>
      </c>
      <c r="AG205" s="18">
        <f t="shared" si="94"/>
        <v>0</v>
      </c>
      <c r="AH205" s="18">
        <f t="shared" si="95"/>
        <v>0</v>
      </c>
      <c r="AI205" s="18">
        <f t="shared" si="96"/>
        <v>0</v>
      </c>
      <c r="AJ205" s="18">
        <f t="shared" si="97"/>
        <v>0</v>
      </c>
      <c r="AK205" s="18">
        <f t="shared" si="98"/>
        <v>0</v>
      </c>
      <c r="AL205" s="18">
        <f t="shared" si="99"/>
        <v>0</v>
      </c>
      <c r="AM205" s="18">
        <f t="shared" si="100"/>
        <v>0</v>
      </c>
      <c r="AN205" s="18" t="str">
        <f t="shared" si="101"/>
        <v>طنطا</v>
      </c>
      <c r="AO205" s="18">
        <f t="shared" si="102"/>
        <v>0</v>
      </c>
      <c r="AP205" s="18">
        <f t="shared" si="103"/>
        <v>0</v>
      </c>
      <c r="AQ205" s="18" t="str">
        <f t="shared" si="104"/>
        <v>المقاولون العرب</v>
      </c>
      <c r="AR205" s="18">
        <f t="shared" si="105"/>
        <v>0</v>
      </c>
      <c r="AS205" s="18">
        <f t="shared" si="106"/>
        <v>0</v>
      </c>
      <c r="AT205" s="18"/>
      <c r="AU205" s="18">
        <f t="shared" si="107"/>
        <v>0</v>
      </c>
      <c r="AV205" s="18">
        <f t="shared" si="108"/>
        <v>0</v>
      </c>
      <c r="AW205" s="18">
        <f t="shared" si="109"/>
        <v>0</v>
      </c>
      <c r="AX205" s="18">
        <f t="shared" si="110"/>
        <v>0</v>
      </c>
      <c r="AY205" s="18">
        <f t="shared" si="111"/>
        <v>0</v>
      </c>
      <c r="AZ205" s="18">
        <f t="shared" si="112"/>
        <v>0</v>
      </c>
      <c r="BA205" s="18">
        <f t="shared" si="113"/>
        <v>0</v>
      </c>
      <c r="BB205" s="18">
        <f t="shared" si="114"/>
        <v>0</v>
      </c>
      <c r="BC205" s="18" t="str">
        <f t="shared" si="115"/>
        <v>المقاولون العرب</v>
      </c>
      <c r="BD205" s="18">
        <f t="shared" si="116"/>
        <v>0</v>
      </c>
      <c r="BE205" s="18">
        <f t="shared" si="117"/>
        <v>0</v>
      </c>
      <c r="BF205" s="18" t="str">
        <f t="shared" si="118"/>
        <v>وادي دجلة</v>
      </c>
      <c r="BG205" s="18">
        <f t="shared" si="119"/>
        <v>0</v>
      </c>
      <c r="BH205" s="18">
        <f t="shared" si="120"/>
        <v>0</v>
      </c>
    </row>
    <row r="206" spans="3:60" ht="22.5" customHeight="1" thickBot="1"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</row>
    <row r="207" spans="3:60" ht="22.5" customHeight="1" thickBot="1">
      <c r="C207" s="56" t="s">
        <v>47</v>
      </c>
      <c r="D207" s="57"/>
      <c r="E207" s="57"/>
      <c r="F207" s="57"/>
      <c r="G207" s="57"/>
      <c r="H207" s="57"/>
      <c r="I207" s="57"/>
      <c r="J207" s="57"/>
      <c r="K207" s="57"/>
      <c r="L207" s="57"/>
      <c r="M207" s="58"/>
      <c r="P207" s="56" t="s">
        <v>48</v>
      </c>
      <c r="Q207" s="57"/>
      <c r="R207" s="57"/>
      <c r="S207" s="57"/>
      <c r="T207" s="57"/>
      <c r="U207" s="57"/>
      <c r="V207" s="57"/>
      <c r="W207" s="57"/>
      <c r="X207" s="57"/>
      <c r="Y207" s="57"/>
      <c r="Z207" s="58"/>
      <c r="AF207" s="18">
        <f t="shared" si="93"/>
        <v>0</v>
      </c>
      <c r="AG207" s="18">
        <f t="shared" si="94"/>
        <v>0</v>
      </c>
      <c r="AH207" s="18">
        <f t="shared" si="95"/>
        <v>0</v>
      </c>
      <c r="AI207" s="18">
        <f t="shared" si="96"/>
        <v>0</v>
      </c>
      <c r="AJ207" s="18">
        <f t="shared" si="97"/>
        <v>0</v>
      </c>
      <c r="AK207" s="18">
        <f t="shared" si="98"/>
        <v>0</v>
      </c>
      <c r="AL207" s="18">
        <f t="shared" si="99"/>
        <v>0</v>
      </c>
      <c r="AM207" s="18">
        <f t="shared" si="100"/>
        <v>0</v>
      </c>
      <c r="AN207" s="18" t="str">
        <f t="shared" si="101"/>
        <v>الأسبوع الخامس عشر</v>
      </c>
      <c r="AO207" s="18">
        <f t="shared" si="102"/>
        <v>0</v>
      </c>
      <c r="AP207" s="18">
        <f t="shared" si="103"/>
        <v>0</v>
      </c>
      <c r="AQ207" s="18">
        <f t="shared" si="104"/>
        <v>0</v>
      </c>
      <c r="AR207" s="18">
        <f t="shared" si="105"/>
        <v>0</v>
      </c>
      <c r="AS207" s="18">
        <f t="shared" si="106"/>
        <v>0</v>
      </c>
      <c r="AT207" s="18"/>
      <c r="AU207" s="18">
        <f t="shared" si="107"/>
        <v>0</v>
      </c>
      <c r="AV207" s="18">
        <f t="shared" si="108"/>
        <v>0</v>
      </c>
      <c r="AW207" s="18">
        <f t="shared" si="109"/>
        <v>0</v>
      </c>
      <c r="AX207" s="18">
        <f t="shared" si="110"/>
        <v>0</v>
      </c>
      <c r="AY207" s="18">
        <f t="shared" si="111"/>
        <v>0</v>
      </c>
      <c r="AZ207" s="18">
        <f t="shared" si="112"/>
        <v>0</v>
      </c>
      <c r="BA207" s="18">
        <f t="shared" si="113"/>
        <v>0</v>
      </c>
      <c r="BB207" s="18">
        <f t="shared" si="114"/>
        <v>0</v>
      </c>
      <c r="BC207" s="18" t="str">
        <f t="shared" si="115"/>
        <v>الأسبوع السادس عشر</v>
      </c>
      <c r="BD207" s="18">
        <f t="shared" si="116"/>
        <v>0</v>
      </c>
      <c r="BE207" s="18">
        <f t="shared" si="117"/>
        <v>0</v>
      </c>
      <c r="BF207" s="18">
        <f t="shared" si="118"/>
        <v>0</v>
      </c>
      <c r="BG207" s="18">
        <f t="shared" si="119"/>
        <v>0</v>
      </c>
      <c r="BH207" s="18">
        <f t="shared" si="120"/>
        <v>0</v>
      </c>
    </row>
    <row r="208" spans="3:60" ht="22.5" customHeight="1">
      <c r="C208" s="59" t="s">
        <v>2</v>
      </c>
      <c r="D208" s="60"/>
      <c r="E208" s="60"/>
      <c r="F208" s="60"/>
      <c r="G208" s="35"/>
      <c r="H208" s="12" t="s">
        <v>34</v>
      </c>
      <c r="I208" s="35"/>
      <c r="J208" s="60" t="s">
        <v>14</v>
      </c>
      <c r="K208" s="60"/>
      <c r="L208" s="60"/>
      <c r="M208" s="61"/>
      <c r="P208" s="59" t="s">
        <v>18</v>
      </c>
      <c r="Q208" s="60"/>
      <c r="R208" s="60"/>
      <c r="S208" s="60"/>
      <c r="T208" s="35"/>
      <c r="U208" s="12" t="s">
        <v>34</v>
      </c>
      <c r="V208" s="35"/>
      <c r="W208" s="60" t="s">
        <v>4</v>
      </c>
      <c r="X208" s="60"/>
      <c r="Y208" s="60"/>
      <c r="Z208" s="61"/>
      <c r="AF208" s="18">
        <f t="shared" si="93"/>
        <v>0</v>
      </c>
      <c r="AG208" s="18">
        <f t="shared" si="94"/>
        <v>0</v>
      </c>
      <c r="AH208" s="18">
        <f t="shared" si="95"/>
        <v>0</v>
      </c>
      <c r="AI208" s="18">
        <f t="shared" si="96"/>
        <v>0</v>
      </c>
      <c r="AJ208" s="18">
        <f t="shared" si="97"/>
        <v>0</v>
      </c>
      <c r="AK208" s="18">
        <f t="shared" si="98"/>
        <v>0</v>
      </c>
      <c r="AL208" s="18">
        <f t="shared" si="99"/>
        <v>0</v>
      </c>
      <c r="AM208" s="18">
        <f t="shared" si="100"/>
        <v>0</v>
      </c>
      <c r="AN208" s="18" t="str">
        <f t="shared" si="101"/>
        <v>الداخلية</v>
      </c>
      <c r="AO208" s="18">
        <f t="shared" si="102"/>
        <v>0</v>
      </c>
      <c r="AP208" s="18">
        <f t="shared" si="103"/>
        <v>0</v>
      </c>
      <c r="AQ208" s="18" t="str">
        <f t="shared" si="104"/>
        <v>المقاولون العرب</v>
      </c>
      <c r="AR208" s="18">
        <f t="shared" si="105"/>
        <v>0</v>
      </c>
      <c r="AS208" s="18">
        <f t="shared" si="106"/>
        <v>0</v>
      </c>
      <c r="AT208" s="18"/>
      <c r="AU208" s="18">
        <f t="shared" si="107"/>
        <v>0</v>
      </c>
      <c r="AV208" s="18">
        <f t="shared" si="108"/>
        <v>0</v>
      </c>
      <c r="AW208" s="18">
        <f t="shared" si="109"/>
        <v>0</v>
      </c>
      <c r="AX208" s="18">
        <f t="shared" si="110"/>
        <v>0</v>
      </c>
      <c r="AY208" s="18">
        <f t="shared" si="111"/>
        <v>0</v>
      </c>
      <c r="AZ208" s="18">
        <f t="shared" si="112"/>
        <v>0</v>
      </c>
      <c r="BA208" s="18">
        <f t="shared" si="113"/>
        <v>0</v>
      </c>
      <c r="BB208" s="18">
        <f t="shared" si="114"/>
        <v>0</v>
      </c>
      <c r="BC208" s="18" t="str">
        <f t="shared" si="115"/>
        <v>طنطا</v>
      </c>
      <c r="BD208" s="18">
        <f t="shared" si="116"/>
        <v>0</v>
      </c>
      <c r="BE208" s="18">
        <f t="shared" si="117"/>
        <v>0</v>
      </c>
      <c r="BF208" s="18" t="str">
        <f t="shared" si="118"/>
        <v>الشرقية</v>
      </c>
      <c r="BG208" s="18">
        <f t="shared" si="119"/>
        <v>0</v>
      </c>
      <c r="BH208" s="18">
        <f t="shared" si="120"/>
        <v>0</v>
      </c>
    </row>
    <row r="209" spans="3:60" ht="22.5" customHeight="1">
      <c r="C209" s="46" t="s">
        <v>3</v>
      </c>
      <c r="D209" s="47"/>
      <c r="E209" s="47"/>
      <c r="F209" s="48"/>
      <c r="G209" s="39"/>
      <c r="H209" s="17" t="s">
        <v>34</v>
      </c>
      <c r="I209" s="39"/>
      <c r="J209" s="49" t="s">
        <v>8</v>
      </c>
      <c r="K209" s="49"/>
      <c r="L209" s="49"/>
      <c r="M209" s="50"/>
      <c r="P209" s="46" t="s">
        <v>17</v>
      </c>
      <c r="Q209" s="47"/>
      <c r="R209" s="47"/>
      <c r="S209" s="48"/>
      <c r="T209" s="39"/>
      <c r="U209" s="17" t="s">
        <v>34</v>
      </c>
      <c r="V209" s="39"/>
      <c r="W209" s="49" t="s">
        <v>6</v>
      </c>
      <c r="X209" s="49"/>
      <c r="Y209" s="49"/>
      <c r="Z209" s="50"/>
      <c r="AF209" s="18">
        <f t="shared" si="93"/>
        <v>0</v>
      </c>
      <c r="AG209" s="18">
        <f t="shared" si="94"/>
        <v>0</v>
      </c>
      <c r="AH209" s="18">
        <f t="shared" si="95"/>
        <v>0</v>
      </c>
      <c r="AI209" s="18">
        <f t="shared" si="96"/>
        <v>0</v>
      </c>
      <c r="AJ209" s="18">
        <f t="shared" si="97"/>
        <v>0</v>
      </c>
      <c r="AK209" s="18">
        <f t="shared" si="98"/>
        <v>0</v>
      </c>
      <c r="AL209" s="18">
        <f t="shared" si="99"/>
        <v>0</v>
      </c>
      <c r="AM209" s="18">
        <f t="shared" si="100"/>
        <v>0</v>
      </c>
      <c r="AN209" s="18" t="str">
        <f t="shared" si="101"/>
        <v>أسوان</v>
      </c>
      <c r="AO209" s="18">
        <f t="shared" si="102"/>
        <v>0</v>
      </c>
      <c r="AP209" s="18">
        <f t="shared" si="103"/>
        <v>0</v>
      </c>
      <c r="AQ209" s="18" t="str">
        <f t="shared" si="104"/>
        <v>الإسماعيلي</v>
      </c>
      <c r="AR209" s="18">
        <f t="shared" si="105"/>
        <v>0</v>
      </c>
      <c r="AS209" s="18">
        <f t="shared" si="106"/>
        <v>0</v>
      </c>
      <c r="AT209" s="18"/>
      <c r="AU209" s="18">
        <f t="shared" si="107"/>
        <v>0</v>
      </c>
      <c r="AV209" s="18">
        <f t="shared" si="108"/>
        <v>0</v>
      </c>
      <c r="AW209" s="18">
        <f t="shared" si="109"/>
        <v>0</v>
      </c>
      <c r="AX209" s="18">
        <f t="shared" si="110"/>
        <v>0</v>
      </c>
      <c r="AY209" s="18">
        <f t="shared" si="111"/>
        <v>0</v>
      </c>
      <c r="AZ209" s="18">
        <f t="shared" si="112"/>
        <v>0</v>
      </c>
      <c r="BA209" s="18">
        <f t="shared" si="113"/>
        <v>0</v>
      </c>
      <c r="BB209" s="18">
        <f t="shared" si="114"/>
        <v>0</v>
      </c>
      <c r="BC209" s="18" t="str">
        <f t="shared" si="115"/>
        <v>مصر المقاصة</v>
      </c>
      <c r="BD209" s="18">
        <f t="shared" si="116"/>
        <v>0</v>
      </c>
      <c r="BE209" s="18">
        <f t="shared" si="117"/>
        <v>0</v>
      </c>
      <c r="BF209" s="18" t="str">
        <f t="shared" si="118"/>
        <v>النصر للتعدين</v>
      </c>
      <c r="BG209" s="18">
        <f t="shared" si="119"/>
        <v>0</v>
      </c>
      <c r="BH209" s="18">
        <f t="shared" si="120"/>
        <v>0</v>
      </c>
    </row>
    <row r="210" spans="3:60" ht="22.5" customHeight="1">
      <c r="C210" s="41" t="s">
        <v>15</v>
      </c>
      <c r="D210" s="42"/>
      <c r="E210" s="42"/>
      <c r="F210" s="43"/>
      <c r="G210" s="37"/>
      <c r="H210" s="14" t="s">
        <v>34</v>
      </c>
      <c r="I210" s="37"/>
      <c r="J210" s="44" t="s">
        <v>1</v>
      </c>
      <c r="K210" s="44"/>
      <c r="L210" s="44"/>
      <c r="M210" s="45"/>
      <c r="P210" s="41" t="s">
        <v>5</v>
      </c>
      <c r="Q210" s="42"/>
      <c r="R210" s="42"/>
      <c r="S210" s="43"/>
      <c r="T210" s="37"/>
      <c r="U210" s="14" t="s">
        <v>34</v>
      </c>
      <c r="V210" s="37"/>
      <c r="W210" s="44" t="s">
        <v>11</v>
      </c>
      <c r="X210" s="44"/>
      <c r="Y210" s="44"/>
      <c r="Z210" s="45"/>
      <c r="AF210" s="18">
        <f t="shared" si="93"/>
        <v>0</v>
      </c>
      <c r="AG210" s="18">
        <f t="shared" si="94"/>
        <v>0</v>
      </c>
      <c r="AH210" s="18">
        <f t="shared" si="95"/>
        <v>0</v>
      </c>
      <c r="AI210" s="18">
        <f t="shared" si="96"/>
        <v>0</v>
      </c>
      <c r="AJ210" s="18">
        <f t="shared" si="97"/>
        <v>0</v>
      </c>
      <c r="AK210" s="18">
        <f t="shared" si="98"/>
        <v>0</v>
      </c>
      <c r="AL210" s="18">
        <f t="shared" si="99"/>
        <v>0</v>
      </c>
      <c r="AM210" s="18">
        <f t="shared" si="100"/>
        <v>0</v>
      </c>
      <c r="AN210" s="18" t="str">
        <f t="shared" si="101"/>
        <v>بتروجيت</v>
      </c>
      <c r="AO210" s="18">
        <f t="shared" si="102"/>
        <v>0</v>
      </c>
      <c r="AP210" s="18">
        <f t="shared" si="103"/>
        <v>0</v>
      </c>
      <c r="AQ210" s="18" t="str">
        <f t="shared" si="104"/>
        <v>الزمالك</v>
      </c>
      <c r="AR210" s="18">
        <f t="shared" si="105"/>
        <v>0</v>
      </c>
      <c r="AS210" s="18">
        <f t="shared" si="106"/>
        <v>0</v>
      </c>
      <c r="AT210" s="18"/>
      <c r="AU210" s="18">
        <f t="shared" si="107"/>
        <v>0</v>
      </c>
      <c r="AV210" s="18">
        <f t="shared" si="108"/>
        <v>0</v>
      </c>
      <c r="AW210" s="18">
        <f t="shared" si="109"/>
        <v>0</v>
      </c>
      <c r="AX210" s="18">
        <f t="shared" si="110"/>
        <v>0</v>
      </c>
      <c r="AY210" s="18">
        <f t="shared" si="111"/>
        <v>0</v>
      </c>
      <c r="AZ210" s="18">
        <f t="shared" si="112"/>
        <v>0</v>
      </c>
      <c r="BA210" s="18">
        <f t="shared" si="113"/>
        <v>0</v>
      </c>
      <c r="BB210" s="18">
        <f t="shared" si="114"/>
        <v>0</v>
      </c>
      <c r="BC210" s="18" t="str">
        <f t="shared" si="115"/>
        <v>سموحة</v>
      </c>
      <c r="BD210" s="18">
        <f t="shared" si="116"/>
        <v>0</v>
      </c>
      <c r="BE210" s="18">
        <f t="shared" si="117"/>
        <v>0</v>
      </c>
      <c r="BF210" s="18" t="str">
        <f t="shared" si="118"/>
        <v>طلائع الجيش</v>
      </c>
      <c r="BG210" s="18">
        <f t="shared" si="119"/>
        <v>0</v>
      </c>
      <c r="BH210" s="18">
        <f t="shared" si="120"/>
        <v>0</v>
      </c>
    </row>
    <row r="211" spans="3:60" ht="22.5" customHeight="1">
      <c r="C211" s="46" t="s">
        <v>13</v>
      </c>
      <c r="D211" s="47"/>
      <c r="E211" s="47"/>
      <c r="F211" s="48"/>
      <c r="G211" s="39"/>
      <c r="H211" s="17" t="s">
        <v>34</v>
      </c>
      <c r="I211" s="39"/>
      <c r="J211" s="49" t="s">
        <v>12</v>
      </c>
      <c r="K211" s="49"/>
      <c r="L211" s="49"/>
      <c r="M211" s="50"/>
      <c r="P211" s="46" t="s">
        <v>7</v>
      </c>
      <c r="Q211" s="47"/>
      <c r="R211" s="47"/>
      <c r="S211" s="48"/>
      <c r="T211" s="39"/>
      <c r="U211" s="17" t="s">
        <v>34</v>
      </c>
      <c r="V211" s="39"/>
      <c r="W211" s="49" t="s">
        <v>9</v>
      </c>
      <c r="X211" s="49"/>
      <c r="Y211" s="49"/>
      <c r="Z211" s="50"/>
      <c r="AF211" s="18">
        <f t="shared" si="93"/>
        <v>0</v>
      </c>
      <c r="AG211" s="18">
        <f t="shared" si="94"/>
        <v>0</v>
      </c>
      <c r="AH211" s="18">
        <f t="shared" si="95"/>
        <v>0</v>
      </c>
      <c r="AI211" s="18">
        <f t="shared" si="96"/>
        <v>0</v>
      </c>
      <c r="AJ211" s="18">
        <f t="shared" si="97"/>
        <v>0</v>
      </c>
      <c r="AK211" s="18">
        <f t="shared" si="98"/>
        <v>0</v>
      </c>
      <c r="AL211" s="18">
        <f t="shared" si="99"/>
        <v>0</v>
      </c>
      <c r="AM211" s="18">
        <f t="shared" si="100"/>
        <v>0</v>
      </c>
      <c r="AN211" s="18" t="str">
        <f t="shared" si="101"/>
        <v>الإتحاد السكندري</v>
      </c>
      <c r="AO211" s="18">
        <f t="shared" si="102"/>
        <v>0</v>
      </c>
      <c r="AP211" s="18">
        <f t="shared" si="103"/>
        <v>0</v>
      </c>
      <c r="AQ211" s="18" t="str">
        <f t="shared" si="104"/>
        <v>المصري</v>
      </c>
      <c r="AR211" s="18">
        <f t="shared" si="105"/>
        <v>0</v>
      </c>
      <c r="AS211" s="18">
        <f t="shared" si="106"/>
        <v>0</v>
      </c>
      <c r="AT211" s="18"/>
      <c r="AU211" s="18">
        <f t="shared" si="107"/>
        <v>0</v>
      </c>
      <c r="AV211" s="18">
        <f t="shared" si="108"/>
        <v>0</v>
      </c>
      <c r="AW211" s="18">
        <f t="shared" si="109"/>
        <v>0</v>
      </c>
      <c r="AX211" s="18">
        <f t="shared" si="110"/>
        <v>0</v>
      </c>
      <c r="AY211" s="18">
        <f t="shared" si="111"/>
        <v>0</v>
      </c>
      <c r="AZ211" s="18">
        <f t="shared" si="112"/>
        <v>0</v>
      </c>
      <c r="BA211" s="18">
        <f t="shared" si="113"/>
        <v>0</v>
      </c>
      <c r="BB211" s="18">
        <f t="shared" si="114"/>
        <v>0</v>
      </c>
      <c r="BC211" s="18" t="str">
        <f t="shared" si="115"/>
        <v>إنبي</v>
      </c>
      <c r="BD211" s="18">
        <f t="shared" si="116"/>
        <v>0</v>
      </c>
      <c r="BE211" s="18">
        <f t="shared" si="117"/>
        <v>0</v>
      </c>
      <c r="BF211" s="18" t="str">
        <f t="shared" si="118"/>
        <v>الإنتاج الحربي</v>
      </c>
      <c r="BG211" s="18">
        <f t="shared" si="119"/>
        <v>0</v>
      </c>
      <c r="BH211" s="18">
        <f t="shared" si="120"/>
        <v>0</v>
      </c>
    </row>
    <row r="212" spans="3:60" ht="22.5" customHeight="1">
      <c r="C212" s="41" t="s">
        <v>10</v>
      </c>
      <c r="D212" s="42"/>
      <c r="E212" s="42"/>
      <c r="F212" s="43"/>
      <c r="G212" s="37"/>
      <c r="H212" s="14" t="s">
        <v>34</v>
      </c>
      <c r="I212" s="37"/>
      <c r="J212" s="44" t="s">
        <v>7</v>
      </c>
      <c r="K212" s="44"/>
      <c r="L212" s="44"/>
      <c r="M212" s="45"/>
      <c r="P212" s="41" t="s">
        <v>12</v>
      </c>
      <c r="Q212" s="42"/>
      <c r="R212" s="42"/>
      <c r="S212" s="43"/>
      <c r="T212" s="37"/>
      <c r="U212" s="14" t="s">
        <v>34</v>
      </c>
      <c r="V212" s="37"/>
      <c r="W212" s="44" t="s">
        <v>10</v>
      </c>
      <c r="X212" s="44"/>
      <c r="Y212" s="44"/>
      <c r="Z212" s="45"/>
      <c r="AF212" s="18">
        <f t="shared" si="93"/>
        <v>0</v>
      </c>
      <c r="AG212" s="18">
        <f t="shared" si="94"/>
        <v>0</v>
      </c>
      <c r="AH212" s="18">
        <f t="shared" si="95"/>
        <v>0</v>
      </c>
      <c r="AI212" s="18">
        <f t="shared" si="96"/>
        <v>0</v>
      </c>
      <c r="AJ212" s="18">
        <f t="shared" si="97"/>
        <v>0</v>
      </c>
      <c r="AK212" s="18">
        <f t="shared" si="98"/>
        <v>0</v>
      </c>
      <c r="AL212" s="18">
        <f t="shared" si="99"/>
        <v>0</v>
      </c>
      <c r="AM212" s="18">
        <f t="shared" si="100"/>
        <v>0</v>
      </c>
      <c r="AN212" s="18" t="str">
        <f t="shared" si="101"/>
        <v>الأهلي</v>
      </c>
      <c r="AO212" s="18">
        <f t="shared" si="102"/>
        <v>0</v>
      </c>
      <c r="AP212" s="18">
        <f t="shared" si="103"/>
        <v>0</v>
      </c>
      <c r="AQ212" s="18" t="str">
        <f t="shared" si="104"/>
        <v>إنبي</v>
      </c>
      <c r="AR212" s="18">
        <f t="shared" si="105"/>
        <v>0</v>
      </c>
      <c r="AS212" s="18">
        <f t="shared" si="106"/>
        <v>0</v>
      </c>
      <c r="AT212" s="18"/>
      <c r="AU212" s="18">
        <f t="shared" si="107"/>
        <v>0</v>
      </c>
      <c r="AV212" s="18">
        <f t="shared" si="108"/>
        <v>0</v>
      </c>
      <c r="AW212" s="18">
        <f t="shared" si="109"/>
        <v>0</v>
      </c>
      <c r="AX212" s="18">
        <f t="shared" si="110"/>
        <v>0</v>
      </c>
      <c r="AY212" s="18">
        <f t="shared" si="111"/>
        <v>0</v>
      </c>
      <c r="AZ212" s="18">
        <f t="shared" si="112"/>
        <v>0</v>
      </c>
      <c r="BA212" s="18">
        <f t="shared" si="113"/>
        <v>0</v>
      </c>
      <c r="BB212" s="18">
        <f t="shared" si="114"/>
        <v>0</v>
      </c>
      <c r="BC212" s="18" t="str">
        <f t="shared" si="115"/>
        <v>المصري</v>
      </c>
      <c r="BD212" s="18">
        <f t="shared" si="116"/>
        <v>0</v>
      </c>
      <c r="BE212" s="18">
        <f t="shared" si="117"/>
        <v>0</v>
      </c>
      <c r="BF212" s="18" t="str">
        <f t="shared" si="118"/>
        <v>الأهلي</v>
      </c>
      <c r="BG212" s="18">
        <f t="shared" si="119"/>
        <v>0</v>
      </c>
      <c r="BH212" s="18">
        <f t="shared" si="120"/>
        <v>0</v>
      </c>
    </row>
    <row r="213" spans="3:60" ht="22.5" customHeight="1">
      <c r="C213" s="46" t="s">
        <v>9</v>
      </c>
      <c r="D213" s="47"/>
      <c r="E213" s="47"/>
      <c r="F213" s="48"/>
      <c r="G213" s="39"/>
      <c r="H213" s="17" t="s">
        <v>34</v>
      </c>
      <c r="I213" s="39"/>
      <c r="J213" s="49" t="s">
        <v>5</v>
      </c>
      <c r="K213" s="49"/>
      <c r="L213" s="49"/>
      <c r="M213" s="50"/>
      <c r="P213" s="46" t="s">
        <v>1</v>
      </c>
      <c r="Q213" s="47"/>
      <c r="R213" s="47"/>
      <c r="S213" s="48"/>
      <c r="T213" s="39"/>
      <c r="U213" s="17" t="s">
        <v>34</v>
      </c>
      <c r="V213" s="39"/>
      <c r="W213" s="49" t="s">
        <v>13</v>
      </c>
      <c r="X213" s="49"/>
      <c r="Y213" s="49"/>
      <c r="Z213" s="50"/>
      <c r="AF213" s="18">
        <f t="shared" si="93"/>
        <v>0</v>
      </c>
      <c r="AG213" s="18">
        <f t="shared" si="94"/>
        <v>0</v>
      </c>
      <c r="AH213" s="18">
        <f t="shared" si="95"/>
        <v>0</v>
      </c>
      <c r="AI213" s="18">
        <f t="shared" si="96"/>
        <v>0</v>
      </c>
      <c r="AJ213" s="18">
        <f t="shared" si="97"/>
        <v>0</v>
      </c>
      <c r="AK213" s="18">
        <f t="shared" si="98"/>
        <v>0</v>
      </c>
      <c r="AL213" s="18">
        <f t="shared" si="99"/>
        <v>0</v>
      </c>
      <c r="AM213" s="18">
        <f t="shared" si="100"/>
        <v>0</v>
      </c>
      <c r="AN213" s="18" t="str">
        <f t="shared" si="101"/>
        <v>الإنتاج الحربي</v>
      </c>
      <c r="AO213" s="18">
        <f t="shared" si="102"/>
        <v>0</v>
      </c>
      <c r="AP213" s="18">
        <f t="shared" si="103"/>
        <v>0</v>
      </c>
      <c r="AQ213" s="18" t="str">
        <f t="shared" si="104"/>
        <v>سموحة</v>
      </c>
      <c r="AR213" s="18">
        <f t="shared" si="105"/>
        <v>0</v>
      </c>
      <c r="AS213" s="18">
        <f t="shared" si="106"/>
        <v>0</v>
      </c>
      <c r="AT213" s="18"/>
      <c r="AU213" s="18">
        <f t="shared" si="107"/>
        <v>0</v>
      </c>
      <c r="AV213" s="18">
        <f t="shared" si="108"/>
        <v>0</v>
      </c>
      <c r="AW213" s="18">
        <f t="shared" si="109"/>
        <v>0</v>
      </c>
      <c r="AX213" s="18">
        <f t="shared" si="110"/>
        <v>0</v>
      </c>
      <c r="AY213" s="18">
        <f t="shared" si="111"/>
        <v>0</v>
      </c>
      <c r="AZ213" s="18">
        <f t="shared" si="112"/>
        <v>0</v>
      </c>
      <c r="BA213" s="18">
        <f t="shared" si="113"/>
        <v>0</v>
      </c>
      <c r="BB213" s="18">
        <f t="shared" si="114"/>
        <v>0</v>
      </c>
      <c r="BC213" s="18" t="str">
        <f t="shared" si="115"/>
        <v>الزمالك</v>
      </c>
      <c r="BD213" s="18">
        <f t="shared" si="116"/>
        <v>0</v>
      </c>
      <c r="BE213" s="18">
        <f t="shared" si="117"/>
        <v>0</v>
      </c>
      <c r="BF213" s="18" t="str">
        <f t="shared" si="118"/>
        <v>الإتحاد السكندري</v>
      </c>
      <c r="BG213" s="18">
        <f t="shared" si="119"/>
        <v>0</v>
      </c>
      <c r="BH213" s="18">
        <f t="shared" si="120"/>
        <v>0</v>
      </c>
    </row>
    <row r="214" spans="3:60" ht="22.5" customHeight="1">
      <c r="C214" s="41" t="s">
        <v>11</v>
      </c>
      <c r="D214" s="42"/>
      <c r="E214" s="42"/>
      <c r="F214" s="43"/>
      <c r="G214" s="37"/>
      <c r="H214" s="14" t="s">
        <v>34</v>
      </c>
      <c r="I214" s="37"/>
      <c r="J214" s="44" t="s">
        <v>17</v>
      </c>
      <c r="K214" s="44"/>
      <c r="L214" s="44"/>
      <c r="M214" s="45"/>
      <c r="P214" s="41" t="s">
        <v>8</v>
      </c>
      <c r="Q214" s="42"/>
      <c r="R214" s="42"/>
      <c r="S214" s="43"/>
      <c r="T214" s="37"/>
      <c r="U214" s="14" t="s">
        <v>34</v>
      </c>
      <c r="V214" s="37"/>
      <c r="W214" s="44" t="s">
        <v>15</v>
      </c>
      <c r="X214" s="44"/>
      <c r="Y214" s="44"/>
      <c r="Z214" s="45"/>
      <c r="AF214" s="18">
        <f t="shared" si="93"/>
        <v>0</v>
      </c>
      <c r="AG214" s="18">
        <f t="shared" si="94"/>
        <v>0</v>
      </c>
      <c r="AH214" s="18">
        <f t="shared" si="95"/>
        <v>0</v>
      </c>
      <c r="AI214" s="18">
        <f t="shared" si="96"/>
        <v>0</v>
      </c>
      <c r="AJ214" s="18">
        <f t="shared" si="97"/>
        <v>0</v>
      </c>
      <c r="AK214" s="18">
        <f t="shared" si="98"/>
        <v>0</v>
      </c>
      <c r="AL214" s="18">
        <f t="shared" si="99"/>
        <v>0</v>
      </c>
      <c r="AM214" s="18">
        <f t="shared" si="100"/>
        <v>0</v>
      </c>
      <c r="AN214" s="18" t="str">
        <f t="shared" si="101"/>
        <v>طلائع الجيش</v>
      </c>
      <c r="AO214" s="18">
        <f t="shared" si="102"/>
        <v>0</v>
      </c>
      <c r="AP214" s="18">
        <f t="shared" si="103"/>
        <v>0</v>
      </c>
      <c r="AQ214" s="18" t="str">
        <f t="shared" si="104"/>
        <v>مصر المقاصة</v>
      </c>
      <c r="AR214" s="18">
        <f t="shared" si="105"/>
        <v>0</v>
      </c>
      <c r="AS214" s="18">
        <f t="shared" si="106"/>
        <v>0</v>
      </c>
      <c r="AT214" s="18"/>
      <c r="AU214" s="18">
        <f t="shared" si="107"/>
        <v>0</v>
      </c>
      <c r="AV214" s="18">
        <f t="shared" si="108"/>
        <v>0</v>
      </c>
      <c r="AW214" s="18">
        <f t="shared" si="109"/>
        <v>0</v>
      </c>
      <c r="AX214" s="18">
        <f t="shared" si="110"/>
        <v>0</v>
      </c>
      <c r="AY214" s="18">
        <f t="shared" si="111"/>
        <v>0</v>
      </c>
      <c r="AZ214" s="18">
        <f t="shared" si="112"/>
        <v>0</v>
      </c>
      <c r="BA214" s="18">
        <f t="shared" si="113"/>
        <v>0</v>
      </c>
      <c r="BB214" s="18">
        <f t="shared" si="114"/>
        <v>0</v>
      </c>
      <c r="BC214" s="18" t="str">
        <f t="shared" si="115"/>
        <v>الإسماعيلي</v>
      </c>
      <c r="BD214" s="18">
        <f t="shared" si="116"/>
        <v>0</v>
      </c>
      <c r="BE214" s="18">
        <f t="shared" si="117"/>
        <v>0</v>
      </c>
      <c r="BF214" s="18" t="str">
        <f t="shared" si="118"/>
        <v>بتروجيت</v>
      </c>
      <c r="BG214" s="18">
        <f t="shared" si="119"/>
        <v>0</v>
      </c>
      <c r="BH214" s="18">
        <f t="shared" si="120"/>
        <v>0</v>
      </c>
    </row>
    <row r="215" spans="3:60" ht="22.5" customHeight="1">
      <c r="C215" s="46" t="s">
        <v>6</v>
      </c>
      <c r="D215" s="47"/>
      <c r="E215" s="47"/>
      <c r="F215" s="48"/>
      <c r="G215" s="39"/>
      <c r="H215" s="17" t="s">
        <v>34</v>
      </c>
      <c r="I215" s="39"/>
      <c r="J215" s="49" t="s">
        <v>4</v>
      </c>
      <c r="K215" s="49"/>
      <c r="L215" s="49"/>
      <c r="M215" s="50"/>
      <c r="P215" s="46" t="s">
        <v>14</v>
      </c>
      <c r="Q215" s="47"/>
      <c r="R215" s="47"/>
      <c r="S215" s="48"/>
      <c r="T215" s="39"/>
      <c r="U215" s="17" t="s">
        <v>34</v>
      </c>
      <c r="V215" s="39"/>
      <c r="W215" s="49" t="s">
        <v>3</v>
      </c>
      <c r="X215" s="49"/>
      <c r="Y215" s="49"/>
      <c r="Z215" s="50"/>
      <c r="AF215" s="18">
        <f t="shared" si="93"/>
        <v>0</v>
      </c>
      <c r="AG215" s="18">
        <f t="shared" si="94"/>
        <v>0</v>
      </c>
      <c r="AH215" s="18">
        <f t="shared" si="95"/>
        <v>0</v>
      </c>
      <c r="AI215" s="18">
        <f t="shared" si="96"/>
        <v>0</v>
      </c>
      <c r="AJ215" s="18">
        <f t="shared" si="97"/>
        <v>0</v>
      </c>
      <c r="AK215" s="18">
        <f t="shared" si="98"/>
        <v>0</v>
      </c>
      <c r="AL215" s="18">
        <f t="shared" si="99"/>
        <v>0</v>
      </c>
      <c r="AM215" s="18">
        <f t="shared" si="100"/>
        <v>0</v>
      </c>
      <c r="AN215" s="18" t="str">
        <f t="shared" si="101"/>
        <v>النصر للتعدين</v>
      </c>
      <c r="AO215" s="18">
        <f t="shared" si="102"/>
        <v>0</v>
      </c>
      <c r="AP215" s="18">
        <f t="shared" si="103"/>
        <v>0</v>
      </c>
      <c r="AQ215" s="18" t="str">
        <f t="shared" si="104"/>
        <v>الشرقية</v>
      </c>
      <c r="AR215" s="18">
        <f t="shared" si="105"/>
        <v>0</v>
      </c>
      <c r="AS215" s="18">
        <f t="shared" si="106"/>
        <v>0</v>
      </c>
      <c r="AT215" s="18"/>
      <c r="AU215" s="18">
        <f t="shared" si="107"/>
        <v>0</v>
      </c>
      <c r="AV215" s="18">
        <f t="shared" si="108"/>
        <v>0</v>
      </c>
      <c r="AW215" s="18">
        <f t="shared" si="109"/>
        <v>0</v>
      </c>
      <c r="AX215" s="18">
        <f t="shared" si="110"/>
        <v>0</v>
      </c>
      <c r="AY215" s="18">
        <f t="shared" si="111"/>
        <v>0</v>
      </c>
      <c r="AZ215" s="18">
        <f t="shared" si="112"/>
        <v>0</v>
      </c>
      <c r="BA215" s="18">
        <f t="shared" si="113"/>
        <v>0</v>
      </c>
      <c r="BB215" s="18">
        <f t="shared" si="114"/>
        <v>0</v>
      </c>
      <c r="BC215" s="18" t="str">
        <f t="shared" si="115"/>
        <v>المقاولون العرب</v>
      </c>
      <c r="BD215" s="18">
        <f t="shared" si="116"/>
        <v>0</v>
      </c>
      <c r="BE215" s="18">
        <f t="shared" si="117"/>
        <v>0</v>
      </c>
      <c r="BF215" s="18" t="str">
        <f t="shared" si="118"/>
        <v>أسوان</v>
      </c>
      <c r="BG215" s="18">
        <f t="shared" si="119"/>
        <v>0</v>
      </c>
      <c r="BH215" s="18">
        <f t="shared" si="120"/>
        <v>0</v>
      </c>
    </row>
    <row r="216" spans="3:60" ht="22.5" customHeight="1" thickBot="1">
      <c r="C216" s="51" t="s">
        <v>18</v>
      </c>
      <c r="D216" s="52"/>
      <c r="E216" s="52"/>
      <c r="F216" s="53"/>
      <c r="G216" s="38"/>
      <c r="H216" s="15" t="s">
        <v>34</v>
      </c>
      <c r="I216" s="38"/>
      <c r="J216" s="54" t="s">
        <v>16</v>
      </c>
      <c r="K216" s="54"/>
      <c r="L216" s="54"/>
      <c r="M216" s="55"/>
      <c r="P216" s="51" t="s">
        <v>16</v>
      </c>
      <c r="Q216" s="52"/>
      <c r="R216" s="52"/>
      <c r="S216" s="53"/>
      <c r="T216" s="38"/>
      <c r="U216" s="15" t="s">
        <v>34</v>
      </c>
      <c r="V216" s="38"/>
      <c r="W216" s="54" t="s">
        <v>2</v>
      </c>
      <c r="X216" s="54"/>
      <c r="Y216" s="54"/>
      <c r="Z216" s="55"/>
      <c r="AF216" s="18">
        <f t="shared" si="93"/>
        <v>0</v>
      </c>
      <c r="AG216" s="18">
        <f t="shared" si="94"/>
        <v>0</v>
      </c>
      <c r="AH216" s="18">
        <f t="shared" si="95"/>
        <v>0</v>
      </c>
      <c r="AI216" s="18">
        <f t="shared" si="96"/>
        <v>0</v>
      </c>
      <c r="AJ216" s="18">
        <f t="shared" si="97"/>
        <v>0</v>
      </c>
      <c r="AK216" s="18">
        <f t="shared" si="98"/>
        <v>0</v>
      </c>
      <c r="AL216" s="18">
        <f t="shared" si="99"/>
        <v>0</v>
      </c>
      <c r="AM216" s="18">
        <f t="shared" si="100"/>
        <v>0</v>
      </c>
      <c r="AN216" s="18" t="str">
        <f t="shared" si="101"/>
        <v>طنطا</v>
      </c>
      <c r="AO216" s="18">
        <f t="shared" si="102"/>
        <v>0</v>
      </c>
      <c r="AP216" s="18">
        <f t="shared" si="103"/>
        <v>0</v>
      </c>
      <c r="AQ216" s="18" t="str">
        <f t="shared" si="104"/>
        <v>وادي دجلة</v>
      </c>
      <c r="AR216" s="18">
        <f t="shared" si="105"/>
        <v>0</v>
      </c>
      <c r="AS216" s="18">
        <f t="shared" si="106"/>
        <v>0</v>
      </c>
      <c r="AT216" s="18"/>
      <c r="AU216" s="18">
        <f t="shared" si="107"/>
        <v>0</v>
      </c>
      <c r="AV216" s="18">
        <f t="shared" si="108"/>
        <v>0</v>
      </c>
      <c r="AW216" s="18">
        <f t="shared" si="109"/>
        <v>0</v>
      </c>
      <c r="AX216" s="18">
        <f t="shared" si="110"/>
        <v>0</v>
      </c>
      <c r="AY216" s="18">
        <f t="shared" si="111"/>
        <v>0</v>
      </c>
      <c r="AZ216" s="18">
        <f t="shared" si="112"/>
        <v>0</v>
      </c>
      <c r="BA216" s="18">
        <f t="shared" si="113"/>
        <v>0</v>
      </c>
      <c r="BB216" s="18">
        <f t="shared" si="114"/>
        <v>0</v>
      </c>
      <c r="BC216" s="18" t="str">
        <f t="shared" si="115"/>
        <v>وادي دجلة</v>
      </c>
      <c r="BD216" s="18">
        <f t="shared" si="116"/>
        <v>0</v>
      </c>
      <c r="BE216" s="18">
        <f t="shared" si="117"/>
        <v>0</v>
      </c>
      <c r="BF216" s="18" t="str">
        <f t="shared" si="118"/>
        <v>الداخلية</v>
      </c>
      <c r="BG216" s="18">
        <f t="shared" si="119"/>
        <v>0</v>
      </c>
      <c r="BH216" s="18">
        <f t="shared" si="120"/>
        <v>0</v>
      </c>
    </row>
    <row r="217" spans="3:60" ht="22.5" customHeight="1" thickBot="1"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</row>
    <row r="218" spans="3:60" ht="22.5" customHeight="1" thickBot="1">
      <c r="C218" s="56" t="s">
        <v>49</v>
      </c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AF218" s="18">
        <f t="shared" si="93"/>
        <v>0</v>
      </c>
      <c r="AG218" s="18">
        <f t="shared" si="94"/>
        <v>0</v>
      </c>
      <c r="AH218" s="18">
        <f t="shared" si="95"/>
        <v>0</v>
      </c>
      <c r="AI218" s="18">
        <f t="shared" si="96"/>
        <v>0</v>
      </c>
      <c r="AJ218" s="18">
        <f t="shared" si="97"/>
        <v>0</v>
      </c>
      <c r="AK218" s="18">
        <f t="shared" si="98"/>
        <v>0</v>
      </c>
      <c r="AL218" s="18">
        <f t="shared" si="99"/>
        <v>0</v>
      </c>
      <c r="AM218" s="18">
        <f t="shared" si="100"/>
        <v>0</v>
      </c>
      <c r="AN218" s="18" t="str">
        <f t="shared" si="101"/>
        <v>الأسبوع السابع عشر</v>
      </c>
      <c r="AO218" s="18">
        <f t="shared" si="102"/>
        <v>0</v>
      </c>
      <c r="AP218" s="18">
        <f t="shared" si="103"/>
        <v>0</v>
      </c>
      <c r="AQ218" s="18">
        <f t="shared" si="104"/>
        <v>0</v>
      </c>
      <c r="AR218" s="18">
        <f t="shared" si="105"/>
        <v>0</v>
      </c>
      <c r="AS218" s="18">
        <f t="shared" si="106"/>
        <v>0</v>
      </c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</row>
    <row r="219" spans="3:60" ht="22.5" customHeight="1">
      <c r="C219" s="59" t="s">
        <v>2</v>
      </c>
      <c r="D219" s="60"/>
      <c r="E219" s="60"/>
      <c r="F219" s="60"/>
      <c r="G219" s="35"/>
      <c r="H219" s="12" t="s">
        <v>34</v>
      </c>
      <c r="I219" s="35"/>
      <c r="J219" s="60" t="s">
        <v>18</v>
      </c>
      <c r="K219" s="60"/>
      <c r="L219" s="60"/>
      <c r="M219" s="61"/>
      <c r="AF219" s="18">
        <f t="shared" si="93"/>
        <v>0</v>
      </c>
      <c r="AG219" s="18">
        <f t="shared" si="94"/>
        <v>0</v>
      </c>
      <c r="AH219" s="18">
        <f t="shared" si="95"/>
        <v>0</v>
      </c>
      <c r="AI219" s="18">
        <f t="shared" si="96"/>
        <v>0</v>
      </c>
      <c r="AJ219" s="18">
        <f t="shared" si="97"/>
        <v>0</v>
      </c>
      <c r="AK219" s="18">
        <f t="shared" si="98"/>
        <v>0</v>
      </c>
      <c r="AL219" s="18">
        <f t="shared" si="99"/>
        <v>0</v>
      </c>
      <c r="AM219" s="18">
        <f t="shared" si="100"/>
        <v>0</v>
      </c>
      <c r="AN219" s="18" t="str">
        <f t="shared" si="101"/>
        <v>الداخلية</v>
      </c>
      <c r="AO219" s="18">
        <f t="shared" si="102"/>
        <v>0</v>
      </c>
      <c r="AP219" s="18">
        <f t="shared" si="103"/>
        <v>0</v>
      </c>
      <c r="AQ219" s="18" t="str">
        <f t="shared" si="104"/>
        <v>طنطا</v>
      </c>
      <c r="AR219" s="18">
        <f t="shared" si="105"/>
        <v>0</v>
      </c>
      <c r="AS219" s="18">
        <f t="shared" si="106"/>
        <v>0</v>
      </c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</row>
    <row r="220" spans="3:60" ht="22.5" customHeight="1">
      <c r="C220" s="46" t="s">
        <v>3</v>
      </c>
      <c r="D220" s="47"/>
      <c r="E220" s="47"/>
      <c r="F220" s="48"/>
      <c r="G220" s="39"/>
      <c r="H220" s="17" t="s">
        <v>34</v>
      </c>
      <c r="I220" s="39"/>
      <c r="J220" s="49" t="s">
        <v>16</v>
      </c>
      <c r="K220" s="49"/>
      <c r="L220" s="49"/>
      <c r="M220" s="50"/>
      <c r="AF220" s="18">
        <f t="shared" si="93"/>
        <v>0</v>
      </c>
      <c r="AG220" s="18">
        <f t="shared" si="94"/>
        <v>0</v>
      </c>
      <c r="AH220" s="18">
        <f t="shared" si="95"/>
        <v>0</v>
      </c>
      <c r="AI220" s="18">
        <f t="shared" si="96"/>
        <v>0</v>
      </c>
      <c r="AJ220" s="18">
        <f t="shared" si="97"/>
        <v>0</v>
      </c>
      <c r="AK220" s="18">
        <f t="shared" si="98"/>
        <v>0</v>
      </c>
      <c r="AL220" s="18">
        <f t="shared" si="99"/>
        <v>0</v>
      </c>
      <c r="AM220" s="18">
        <f t="shared" si="100"/>
        <v>0</v>
      </c>
      <c r="AN220" s="18" t="str">
        <f t="shared" si="101"/>
        <v>أسوان</v>
      </c>
      <c r="AO220" s="18">
        <f t="shared" si="102"/>
        <v>0</v>
      </c>
      <c r="AP220" s="18">
        <f t="shared" si="103"/>
        <v>0</v>
      </c>
      <c r="AQ220" s="18" t="str">
        <f t="shared" si="104"/>
        <v>وادي دجلة</v>
      </c>
      <c r="AR220" s="18">
        <f t="shared" si="105"/>
        <v>0</v>
      </c>
      <c r="AS220" s="18">
        <f t="shared" si="106"/>
        <v>0</v>
      </c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</row>
    <row r="221" spans="3:60" ht="22.5" customHeight="1">
      <c r="C221" s="41" t="s">
        <v>15</v>
      </c>
      <c r="D221" s="42"/>
      <c r="E221" s="42"/>
      <c r="F221" s="43"/>
      <c r="G221" s="37"/>
      <c r="H221" s="14" t="s">
        <v>34</v>
      </c>
      <c r="I221" s="37"/>
      <c r="J221" s="44" t="s">
        <v>14</v>
      </c>
      <c r="K221" s="44"/>
      <c r="L221" s="44"/>
      <c r="M221" s="45"/>
      <c r="AF221" s="18">
        <f t="shared" si="93"/>
        <v>0</v>
      </c>
      <c r="AG221" s="18">
        <f t="shared" si="94"/>
        <v>0</v>
      </c>
      <c r="AH221" s="18">
        <f t="shared" si="95"/>
        <v>0</v>
      </c>
      <c r="AI221" s="18">
        <f t="shared" si="96"/>
        <v>0</v>
      </c>
      <c r="AJ221" s="18">
        <f t="shared" si="97"/>
        <v>0</v>
      </c>
      <c r="AK221" s="18">
        <f t="shared" si="98"/>
        <v>0</v>
      </c>
      <c r="AL221" s="18">
        <f t="shared" si="99"/>
        <v>0</v>
      </c>
      <c r="AM221" s="18">
        <f t="shared" si="100"/>
        <v>0</v>
      </c>
      <c r="AN221" s="18" t="str">
        <f t="shared" si="101"/>
        <v>بتروجيت</v>
      </c>
      <c r="AO221" s="18">
        <f t="shared" si="102"/>
        <v>0</v>
      </c>
      <c r="AP221" s="18">
        <f t="shared" si="103"/>
        <v>0</v>
      </c>
      <c r="AQ221" s="18" t="str">
        <f t="shared" si="104"/>
        <v>المقاولون العرب</v>
      </c>
      <c r="AR221" s="18">
        <f t="shared" si="105"/>
        <v>0</v>
      </c>
      <c r="AS221" s="18">
        <f t="shared" si="106"/>
        <v>0</v>
      </c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</row>
    <row r="222" spans="3:60" ht="22.5" customHeight="1">
      <c r="C222" s="46" t="s">
        <v>13</v>
      </c>
      <c r="D222" s="47"/>
      <c r="E222" s="47"/>
      <c r="F222" s="48"/>
      <c r="G222" s="39"/>
      <c r="H222" s="17" t="s">
        <v>34</v>
      </c>
      <c r="I222" s="39"/>
      <c r="J222" s="49" t="s">
        <v>8</v>
      </c>
      <c r="K222" s="49"/>
      <c r="L222" s="49"/>
      <c r="M222" s="50"/>
      <c r="AF222" s="18">
        <f t="shared" si="93"/>
        <v>0</v>
      </c>
      <c r="AG222" s="18">
        <f t="shared" si="94"/>
        <v>0</v>
      </c>
      <c r="AH222" s="18">
        <f t="shared" si="95"/>
        <v>0</v>
      </c>
      <c r="AI222" s="18">
        <f t="shared" si="96"/>
        <v>0</v>
      </c>
      <c r="AJ222" s="18">
        <f t="shared" si="97"/>
        <v>0</v>
      </c>
      <c r="AK222" s="18">
        <f t="shared" si="98"/>
        <v>0</v>
      </c>
      <c r="AL222" s="18">
        <f t="shared" si="99"/>
        <v>0</v>
      </c>
      <c r="AM222" s="18">
        <f t="shared" si="100"/>
        <v>0</v>
      </c>
      <c r="AN222" s="18" t="str">
        <f t="shared" si="101"/>
        <v>الإتحاد السكندري</v>
      </c>
      <c r="AO222" s="18">
        <f t="shared" si="102"/>
        <v>0</v>
      </c>
      <c r="AP222" s="18">
        <f t="shared" si="103"/>
        <v>0</v>
      </c>
      <c r="AQ222" s="18" t="str">
        <f t="shared" si="104"/>
        <v>الإسماعيلي</v>
      </c>
      <c r="AR222" s="18">
        <f t="shared" si="105"/>
        <v>0</v>
      </c>
      <c r="AS222" s="18">
        <f t="shared" si="106"/>
        <v>0</v>
      </c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</row>
    <row r="223" spans="3:60" ht="22.5" customHeight="1">
      <c r="C223" s="41" t="s">
        <v>10</v>
      </c>
      <c r="D223" s="42"/>
      <c r="E223" s="42"/>
      <c r="F223" s="43"/>
      <c r="G223" s="37"/>
      <c r="H223" s="14" t="s">
        <v>34</v>
      </c>
      <c r="I223" s="37"/>
      <c r="J223" s="44" t="s">
        <v>1</v>
      </c>
      <c r="K223" s="44"/>
      <c r="L223" s="44"/>
      <c r="M223" s="45"/>
      <c r="AF223" s="18">
        <f t="shared" ref="AF223:AF227" si="121">IF(AND(ISNUMBER(G223),ISNUMBER(I223)),C223,0)</f>
        <v>0</v>
      </c>
      <c r="AG223" s="18">
        <f t="shared" ref="AG223:AG227" si="122">IF(AND(ISNUMBER(G223),ISNUMBER(I223)),J223,0)</f>
        <v>0</v>
      </c>
      <c r="AH223" s="18">
        <f t="shared" ref="AH223:AH227" si="123">IF(AND(ISNUMBER(G223),ISNUMBER(I223),G223&gt;I223),C223,0)</f>
        <v>0</v>
      </c>
      <c r="AI223" s="18">
        <f t="shared" ref="AI223:AI227" si="124">IF(AND(ISNUMBER(G223),ISNUMBER(I223),(I223&gt;G223)),J223,0)</f>
        <v>0</v>
      </c>
      <c r="AJ223" s="18">
        <f t="shared" ref="AJ223:AJ227" si="125">IF(AND(ISNUMBER(G223),ISNUMBER(I223),G223=I223),C223,0)</f>
        <v>0</v>
      </c>
      <c r="AK223" s="18">
        <f t="shared" ref="AK223:AK227" si="126">IF(AND(ISNUMBER(G223),ISNUMBER(I223),G223=I223),J223,0)</f>
        <v>0</v>
      </c>
      <c r="AL223" s="18">
        <f t="shared" ref="AL223:AL227" si="127">IF(AND(ISNUMBER(G223),ISNUMBER(I223),G223&lt;I223),C223,0)</f>
        <v>0</v>
      </c>
      <c r="AM223" s="18">
        <f t="shared" ref="AM223:AM227" si="128">IF(AND(ISNUMBER(G223),ISNUMBER(I223),(I223&lt;G223)),J223,0)</f>
        <v>0</v>
      </c>
      <c r="AN223" s="18" t="str">
        <f t="shared" ref="AN223:AN227" si="129">C223</f>
        <v>الأهلي</v>
      </c>
      <c r="AO223" s="18">
        <f t="shared" ref="AO223:AO227" si="130">G223</f>
        <v>0</v>
      </c>
      <c r="AP223" s="18">
        <f t="shared" ref="AP223:AP227" si="131">I223</f>
        <v>0</v>
      </c>
      <c r="AQ223" s="18" t="str">
        <f t="shared" ref="AQ223:AQ227" si="132">J223</f>
        <v>الزمالك</v>
      </c>
      <c r="AR223" s="18">
        <f t="shared" ref="AR223:AR227" si="133">I223</f>
        <v>0</v>
      </c>
      <c r="AS223" s="18">
        <f t="shared" ref="AS223:AS227" si="134">G223</f>
        <v>0</v>
      </c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</row>
    <row r="224" spans="3:60" ht="22.5" customHeight="1">
      <c r="C224" s="46" t="s">
        <v>9</v>
      </c>
      <c r="D224" s="47"/>
      <c r="E224" s="47"/>
      <c r="F224" s="48"/>
      <c r="G224" s="39"/>
      <c r="H224" s="17" t="s">
        <v>34</v>
      </c>
      <c r="I224" s="39"/>
      <c r="J224" s="49" t="s">
        <v>12</v>
      </c>
      <c r="K224" s="49"/>
      <c r="L224" s="49"/>
      <c r="M224" s="50"/>
      <c r="AF224" s="18">
        <f t="shared" si="121"/>
        <v>0</v>
      </c>
      <c r="AG224" s="18">
        <f t="shared" si="122"/>
        <v>0</v>
      </c>
      <c r="AH224" s="18">
        <f t="shared" si="123"/>
        <v>0</v>
      </c>
      <c r="AI224" s="18">
        <f t="shared" si="124"/>
        <v>0</v>
      </c>
      <c r="AJ224" s="18">
        <f t="shared" si="125"/>
        <v>0</v>
      </c>
      <c r="AK224" s="18">
        <f t="shared" si="126"/>
        <v>0</v>
      </c>
      <c r="AL224" s="18">
        <f t="shared" si="127"/>
        <v>0</v>
      </c>
      <c r="AM224" s="18">
        <f t="shared" si="128"/>
        <v>0</v>
      </c>
      <c r="AN224" s="18" t="str">
        <f t="shared" si="129"/>
        <v>الإنتاج الحربي</v>
      </c>
      <c r="AO224" s="18">
        <f t="shared" si="130"/>
        <v>0</v>
      </c>
      <c r="AP224" s="18">
        <f t="shared" si="131"/>
        <v>0</v>
      </c>
      <c r="AQ224" s="18" t="str">
        <f t="shared" si="132"/>
        <v>المصري</v>
      </c>
      <c r="AR224" s="18">
        <f t="shared" si="133"/>
        <v>0</v>
      </c>
      <c r="AS224" s="18">
        <f t="shared" si="134"/>
        <v>0</v>
      </c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</row>
    <row r="225" spans="3:60" ht="22.5" customHeight="1">
      <c r="C225" s="41" t="s">
        <v>11</v>
      </c>
      <c r="D225" s="42"/>
      <c r="E225" s="42"/>
      <c r="F225" s="43"/>
      <c r="G225" s="37"/>
      <c r="H225" s="14" t="s">
        <v>34</v>
      </c>
      <c r="I225" s="37"/>
      <c r="J225" s="44" t="s">
        <v>7</v>
      </c>
      <c r="K225" s="44"/>
      <c r="L225" s="44"/>
      <c r="M225" s="45"/>
      <c r="AF225" s="18">
        <f t="shared" si="121"/>
        <v>0</v>
      </c>
      <c r="AG225" s="18">
        <f t="shared" si="122"/>
        <v>0</v>
      </c>
      <c r="AH225" s="18">
        <f t="shared" si="123"/>
        <v>0</v>
      </c>
      <c r="AI225" s="18">
        <f t="shared" si="124"/>
        <v>0</v>
      </c>
      <c r="AJ225" s="18">
        <f t="shared" si="125"/>
        <v>0</v>
      </c>
      <c r="AK225" s="18">
        <f t="shared" si="126"/>
        <v>0</v>
      </c>
      <c r="AL225" s="18">
        <f t="shared" si="127"/>
        <v>0</v>
      </c>
      <c r="AM225" s="18">
        <f t="shared" si="128"/>
        <v>0</v>
      </c>
      <c r="AN225" s="18" t="str">
        <f t="shared" si="129"/>
        <v>طلائع الجيش</v>
      </c>
      <c r="AO225" s="18">
        <f t="shared" si="130"/>
        <v>0</v>
      </c>
      <c r="AP225" s="18">
        <f t="shared" si="131"/>
        <v>0</v>
      </c>
      <c r="AQ225" s="18" t="str">
        <f t="shared" si="132"/>
        <v>إنبي</v>
      </c>
      <c r="AR225" s="18">
        <f t="shared" si="133"/>
        <v>0</v>
      </c>
      <c r="AS225" s="18">
        <f t="shared" si="134"/>
        <v>0</v>
      </c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</row>
    <row r="226" spans="3:60" ht="22.5" customHeight="1">
      <c r="C226" s="46" t="s">
        <v>6</v>
      </c>
      <c r="D226" s="47"/>
      <c r="E226" s="47"/>
      <c r="F226" s="48"/>
      <c r="G226" s="39"/>
      <c r="H226" s="17" t="s">
        <v>34</v>
      </c>
      <c r="I226" s="39"/>
      <c r="J226" s="49" t="s">
        <v>5</v>
      </c>
      <c r="K226" s="49"/>
      <c r="L226" s="49"/>
      <c r="M226" s="50"/>
      <c r="AF226" s="18">
        <f t="shared" si="121"/>
        <v>0</v>
      </c>
      <c r="AG226" s="18">
        <f t="shared" si="122"/>
        <v>0</v>
      </c>
      <c r="AH226" s="18">
        <f t="shared" si="123"/>
        <v>0</v>
      </c>
      <c r="AI226" s="18">
        <f t="shared" si="124"/>
        <v>0</v>
      </c>
      <c r="AJ226" s="18">
        <f t="shared" si="125"/>
        <v>0</v>
      </c>
      <c r="AK226" s="18">
        <f t="shared" si="126"/>
        <v>0</v>
      </c>
      <c r="AL226" s="18">
        <f t="shared" si="127"/>
        <v>0</v>
      </c>
      <c r="AM226" s="18">
        <f t="shared" si="128"/>
        <v>0</v>
      </c>
      <c r="AN226" s="18" t="str">
        <f t="shared" si="129"/>
        <v>النصر للتعدين</v>
      </c>
      <c r="AO226" s="18">
        <f t="shared" si="130"/>
        <v>0</v>
      </c>
      <c r="AP226" s="18">
        <f t="shared" si="131"/>
        <v>0</v>
      </c>
      <c r="AQ226" s="18" t="str">
        <f t="shared" si="132"/>
        <v>سموحة</v>
      </c>
      <c r="AR226" s="18">
        <f t="shared" si="133"/>
        <v>0</v>
      </c>
      <c r="AS226" s="18">
        <f t="shared" si="134"/>
        <v>0</v>
      </c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</row>
    <row r="227" spans="3:60" ht="22.5" customHeight="1" thickBot="1">
      <c r="C227" s="51" t="s">
        <v>4</v>
      </c>
      <c r="D227" s="52"/>
      <c r="E227" s="52"/>
      <c r="F227" s="53"/>
      <c r="G227" s="38"/>
      <c r="H227" s="15" t="s">
        <v>34</v>
      </c>
      <c r="I227" s="38"/>
      <c r="J227" s="54" t="s">
        <v>17</v>
      </c>
      <c r="K227" s="54"/>
      <c r="L227" s="54"/>
      <c r="M227" s="55"/>
      <c r="AF227" s="18">
        <f t="shared" si="121"/>
        <v>0</v>
      </c>
      <c r="AG227" s="18">
        <f t="shared" si="122"/>
        <v>0</v>
      </c>
      <c r="AH227" s="18">
        <f t="shared" si="123"/>
        <v>0</v>
      </c>
      <c r="AI227" s="18">
        <f t="shared" si="124"/>
        <v>0</v>
      </c>
      <c r="AJ227" s="18">
        <f t="shared" si="125"/>
        <v>0</v>
      </c>
      <c r="AK227" s="18">
        <f t="shared" si="126"/>
        <v>0</v>
      </c>
      <c r="AL227" s="18">
        <f t="shared" si="127"/>
        <v>0</v>
      </c>
      <c r="AM227" s="18">
        <f t="shared" si="128"/>
        <v>0</v>
      </c>
      <c r="AN227" s="18" t="str">
        <f t="shared" si="129"/>
        <v>الشرقية</v>
      </c>
      <c r="AO227" s="18">
        <f t="shared" si="130"/>
        <v>0</v>
      </c>
      <c r="AP227" s="18">
        <f t="shared" si="131"/>
        <v>0</v>
      </c>
      <c r="AQ227" s="18" t="str">
        <f t="shared" si="132"/>
        <v>مصر المقاصة</v>
      </c>
      <c r="AR227" s="18">
        <f t="shared" si="133"/>
        <v>0</v>
      </c>
      <c r="AS227" s="18">
        <f t="shared" si="134"/>
        <v>0</v>
      </c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</row>
    <row r="228" spans="3:60" ht="22.5" customHeight="1"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</row>
  </sheetData>
  <sheetProtection password="FA99" sheet="1" objects="1" scenarios="1" selectLockedCells="1"/>
  <sortState ref="D3:D20">
    <sortCondition ref="D3"/>
  </sortState>
  <mergeCells count="857">
    <mergeCell ref="B27:AA27"/>
    <mergeCell ref="B128:AA128"/>
    <mergeCell ref="BL4:BL5"/>
    <mergeCell ref="B2:H2"/>
    <mergeCell ref="I2:O2"/>
    <mergeCell ref="B25:G25"/>
    <mergeCell ref="Q25:AA25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6:U6"/>
    <mergeCell ref="T7:U7"/>
    <mergeCell ref="T8:U8"/>
    <mergeCell ref="T9:U9"/>
    <mergeCell ref="T10:U10"/>
    <mergeCell ref="T11:U11"/>
    <mergeCell ref="T12:U12"/>
    <mergeCell ref="T13:U13"/>
    <mergeCell ref="T14:U14"/>
    <mergeCell ref="BC7:BD7"/>
    <mergeCell ref="BC8:BD8"/>
    <mergeCell ref="BC9:BD9"/>
    <mergeCell ref="BC10:BD10"/>
    <mergeCell ref="BC11:BD11"/>
    <mergeCell ref="BC12:BD12"/>
    <mergeCell ref="BC13:BD13"/>
    <mergeCell ref="BC14:BD14"/>
    <mergeCell ref="AH12:AL12"/>
    <mergeCell ref="AY12:AZ12"/>
    <mergeCell ref="BA12:BB12"/>
    <mergeCell ref="AY9:AZ9"/>
    <mergeCell ref="BA9:BB9"/>
    <mergeCell ref="V12:W12"/>
    <mergeCell ref="X12:Y12"/>
    <mergeCell ref="Z12:AA12"/>
    <mergeCell ref="V13:W13"/>
    <mergeCell ref="X13:Y13"/>
    <mergeCell ref="Z13:AA13"/>
    <mergeCell ref="V14:W14"/>
    <mergeCell ref="X14:Y14"/>
    <mergeCell ref="Z14:AA14"/>
    <mergeCell ref="V9:W9"/>
    <mergeCell ref="BJ4:BJ5"/>
    <mergeCell ref="BK4:BK5"/>
    <mergeCell ref="AY4:BD4"/>
    <mergeCell ref="BC5:BD5"/>
    <mergeCell ref="BC6:BD6"/>
    <mergeCell ref="AH21:AL21"/>
    <mergeCell ref="AY21:AZ21"/>
    <mergeCell ref="BA21:BB21"/>
    <mergeCell ref="BE21:BF21"/>
    <mergeCell ref="AH18:AL18"/>
    <mergeCell ref="AY18:AZ18"/>
    <mergeCell ref="BA18:BB18"/>
    <mergeCell ref="BE18:BF18"/>
    <mergeCell ref="AH19:AL19"/>
    <mergeCell ref="AY19:AZ19"/>
    <mergeCell ref="BA19:BB19"/>
    <mergeCell ref="BE19:BF19"/>
    <mergeCell ref="AH20:AL20"/>
    <mergeCell ref="AY20:AZ20"/>
    <mergeCell ref="BA20:BB20"/>
    <mergeCell ref="BE20:BF20"/>
    <mergeCell ref="BC18:BD18"/>
    <mergeCell ref="BC19:BD19"/>
    <mergeCell ref="AH22:AL22"/>
    <mergeCell ref="AY22:AZ22"/>
    <mergeCell ref="BA22:BB22"/>
    <mergeCell ref="BE22:BF22"/>
    <mergeCell ref="AH23:AL23"/>
    <mergeCell ref="AY23:AZ23"/>
    <mergeCell ref="BA23:BB23"/>
    <mergeCell ref="BE23:BF23"/>
    <mergeCell ref="BC21:BD21"/>
    <mergeCell ref="BC22:BD22"/>
    <mergeCell ref="BC23:BD23"/>
    <mergeCell ref="BC20:BD20"/>
    <mergeCell ref="AH15:AL15"/>
    <mergeCell ref="AY15:AZ15"/>
    <mergeCell ref="BA15:BB15"/>
    <mergeCell ref="BE15:BF15"/>
    <mergeCell ref="AH16:AL16"/>
    <mergeCell ref="AY16:AZ16"/>
    <mergeCell ref="BA16:BB16"/>
    <mergeCell ref="BE16:BF16"/>
    <mergeCell ref="AH17:AL17"/>
    <mergeCell ref="AY17:AZ17"/>
    <mergeCell ref="BA17:BB17"/>
    <mergeCell ref="BE17:BF17"/>
    <mergeCell ref="BC16:BD16"/>
    <mergeCell ref="BC17:BD17"/>
    <mergeCell ref="BC15:BD15"/>
    <mergeCell ref="BE12:BF12"/>
    <mergeCell ref="AH13:AL13"/>
    <mergeCell ref="AY13:AZ13"/>
    <mergeCell ref="BA13:BB13"/>
    <mergeCell ref="BE13:BF13"/>
    <mergeCell ref="AH14:AL14"/>
    <mergeCell ref="AY14:AZ14"/>
    <mergeCell ref="BA14:BB14"/>
    <mergeCell ref="BE14:BF14"/>
    <mergeCell ref="BE9:BF9"/>
    <mergeCell ref="AH10:AL10"/>
    <mergeCell ref="AY10:AZ10"/>
    <mergeCell ref="BA10:BB10"/>
    <mergeCell ref="BE10:BF10"/>
    <mergeCell ref="AH11:AL11"/>
    <mergeCell ref="AY11:AZ11"/>
    <mergeCell ref="BA11:BB11"/>
    <mergeCell ref="BE11:BF11"/>
    <mergeCell ref="AH9:AL9"/>
    <mergeCell ref="AG4:AG5"/>
    <mergeCell ref="AH4:AL5"/>
    <mergeCell ref="AM4:AO4"/>
    <mergeCell ref="AP4:AR4"/>
    <mergeCell ref="AS4:AU4"/>
    <mergeCell ref="AV4:AX4"/>
    <mergeCell ref="BE4:BF5"/>
    <mergeCell ref="AY5:AZ5"/>
    <mergeCell ref="BA5:BB5"/>
    <mergeCell ref="AH6:AL6"/>
    <mergeCell ref="AY6:AZ6"/>
    <mergeCell ref="BA6:BB6"/>
    <mergeCell ref="BE6:BF6"/>
    <mergeCell ref="AH7:AL7"/>
    <mergeCell ref="AY7:AZ7"/>
    <mergeCell ref="BA7:BB7"/>
    <mergeCell ref="BE7:BF7"/>
    <mergeCell ref="AH8:AL8"/>
    <mergeCell ref="AY8:AZ8"/>
    <mergeCell ref="BA8:BB8"/>
    <mergeCell ref="BE8:BF8"/>
    <mergeCell ref="V21:W21"/>
    <mergeCell ref="X21:Y21"/>
    <mergeCell ref="Z21:AA21"/>
    <mergeCell ref="V22:W22"/>
    <mergeCell ref="X22:Y22"/>
    <mergeCell ref="Z22:AA22"/>
    <mergeCell ref="V23:W23"/>
    <mergeCell ref="X23:Y23"/>
    <mergeCell ref="Z23:AA23"/>
    <mergeCell ref="V18:W18"/>
    <mergeCell ref="X18:Y18"/>
    <mergeCell ref="Z18:AA18"/>
    <mergeCell ref="V19:W19"/>
    <mergeCell ref="X19:Y19"/>
    <mergeCell ref="Z19:AA19"/>
    <mergeCell ref="V20:W20"/>
    <mergeCell ref="X20:Y20"/>
    <mergeCell ref="Z20:AA20"/>
    <mergeCell ref="V15:W15"/>
    <mergeCell ref="X15:Y15"/>
    <mergeCell ref="Z15:AA15"/>
    <mergeCell ref="V16:W16"/>
    <mergeCell ref="X16:Y16"/>
    <mergeCell ref="Z16:AA16"/>
    <mergeCell ref="V17:W17"/>
    <mergeCell ref="X17:Y17"/>
    <mergeCell ref="Z17:AA17"/>
    <mergeCell ref="Z10:AA10"/>
    <mergeCell ref="V11:W11"/>
    <mergeCell ref="X11:Y11"/>
    <mergeCell ref="Z11:AA11"/>
    <mergeCell ref="Z4:AA5"/>
    <mergeCell ref="V6:W6"/>
    <mergeCell ref="X6:Y6"/>
    <mergeCell ref="Z6:AA6"/>
    <mergeCell ref="V7:W7"/>
    <mergeCell ref="X7:Y7"/>
    <mergeCell ref="Z7:AA7"/>
    <mergeCell ref="V8:W8"/>
    <mergeCell ref="X8:Y8"/>
    <mergeCell ref="Z8:AA8"/>
    <mergeCell ref="T4:Y4"/>
    <mergeCell ref="H4:J4"/>
    <mergeCell ref="K4:M4"/>
    <mergeCell ref="N4:P4"/>
    <mergeCell ref="C4:G5"/>
    <mergeCell ref="B4:B5"/>
    <mergeCell ref="Q4:S4"/>
    <mergeCell ref="V5:W5"/>
    <mergeCell ref="X5:Y5"/>
    <mergeCell ref="T5:U5"/>
    <mergeCell ref="C11:G11"/>
    <mergeCell ref="C29:M29"/>
    <mergeCell ref="P29:Z29"/>
    <mergeCell ref="C6:G6"/>
    <mergeCell ref="C7:G7"/>
    <mergeCell ref="C8:G8"/>
    <mergeCell ref="C9:G9"/>
    <mergeCell ref="C10:G10"/>
    <mergeCell ref="C23:G23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X9:Y9"/>
    <mergeCell ref="Z9:AA9"/>
    <mergeCell ref="V10:W10"/>
    <mergeCell ref="X10:Y10"/>
    <mergeCell ref="C33:F33"/>
    <mergeCell ref="J33:M33"/>
    <mergeCell ref="C34:F34"/>
    <mergeCell ref="J34:M34"/>
    <mergeCell ref="C35:F35"/>
    <mergeCell ref="J35:M35"/>
    <mergeCell ref="W30:Z30"/>
    <mergeCell ref="C31:F31"/>
    <mergeCell ref="J31:M31"/>
    <mergeCell ref="C32:F32"/>
    <mergeCell ref="J32:M32"/>
    <mergeCell ref="C30:F30"/>
    <mergeCell ref="J30:M30"/>
    <mergeCell ref="P30:S30"/>
    <mergeCell ref="P38:S38"/>
    <mergeCell ref="W38:Z38"/>
    <mergeCell ref="C40:M40"/>
    <mergeCell ref="P40:Z40"/>
    <mergeCell ref="P31:S31"/>
    <mergeCell ref="W31:Z31"/>
    <mergeCell ref="P32:S32"/>
    <mergeCell ref="W32:Z32"/>
    <mergeCell ref="P33:S33"/>
    <mergeCell ref="W33:Z33"/>
    <mergeCell ref="P34:S34"/>
    <mergeCell ref="W34:Z34"/>
    <mergeCell ref="P35:S35"/>
    <mergeCell ref="W35:Z35"/>
    <mergeCell ref="P36:S36"/>
    <mergeCell ref="W36:Z36"/>
    <mergeCell ref="P37:S37"/>
    <mergeCell ref="W37:Z37"/>
    <mergeCell ref="C36:F36"/>
    <mergeCell ref="J36:M36"/>
    <mergeCell ref="C37:F37"/>
    <mergeCell ref="J37:M37"/>
    <mergeCell ref="C38:F38"/>
    <mergeCell ref="J38:M38"/>
    <mergeCell ref="C43:F43"/>
    <mergeCell ref="J43:M43"/>
    <mergeCell ref="P43:S43"/>
    <mergeCell ref="W43:Z43"/>
    <mergeCell ref="C44:F44"/>
    <mergeCell ref="J44:M44"/>
    <mergeCell ref="P44:S44"/>
    <mergeCell ref="W44:Z44"/>
    <mergeCell ref="C41:F41"/>
    <mergeCell ref="J41:M41"/>
    <mergeCell ref="P41:S41"/>
    <mergeCell ref="W41:Z41"/>
    <mergeCell ref="C42:F42"/>
    <mergeCell ref="J42:M42"/>
    <mergeCell ref="P42:S42"/>
    <mergeCell ref="W42:Z42"/>
    <mergeCell ref="C47:F47"/>
    <mergeCell ref="J47:M47"/>
    <mergeCell ref="P47:S47"/>
    <mergeCell ref="W47:Z47"/>
    <mergeCell ref="C48:F48"/>
    <mergeCell ref="J48:M48"/>
    <mergeCell ref="P48:S48"/>
    <mergeCell ref="W48:Z48"/>
    <mergeCell ref="C45:F45"/>
    <mergeCell ref="J45:M45"/>
    <mergeCell ref="P45:S45"/>
    <mergeCell ref="W45:Z45"/>
    <mergeCell ref="C46:F46"/>
    <mergeCell ref="J46:M46"/>
    <mergeCell ref="P46:S46"/>
    <mergeCell ref="W46:Z46"/>
    <mergeCell ref="C51:M51"/>
    <mergeCell ref="P51:Z51"/>
    <mergeCell ref="C52:F52"/>
    <mergeCell ref="J52:M52"/>
    <mergeCell ref="P52:S52"/>
    <mergeCell ref="W52:Z52"/>
    <mergeCell ref="C49:F49"/>
    <mergeCell ref="J49:M49"/>
    <mergeCell ref="P49:S49"/>
    <mergeCell ref="W49:Z49"/>
    <mergeCell ref="C55:F55"/>
    <mergeCell ref="J55:M55"/>
    <mergeCell ref="P55:S55"/>
    <mergeCell ref="W55:Z55"/>
    <mergeCell ref="C56:F56"/>
    <mergeCell ref="J56:M56"/>
    <mergeCell ref="P56:S56"/>
    <mergeCell ref="W56:Z56"/>
    <mergeCell ref="C53:F53"/>
    <mergeCell ref="J53:M53"/>
    <mergeCell ref="P53:S53"/>
    <mergeCell ref="W53:Z53"/>
    <mergeCell ref="C54:F54"/>
    <mergeCell ref="J54:M54"/>
    <mergeCell ref="P54:S54"/>
    <mergeCell ref="W54:Z54"/>
    <mergeCell ref="C59:F59"/>
    <mergeCell ref="J59:M59"/>
    <mergeCell ref="P59:S59"/>
    <mergeCell ref="W59:Z59"/>
    <mergeCell ref="C60:F60"/>
    <mergeCell ref="J60:M60"/>
    <mergeCell ref="P60:S60"/>
    <mergeCell ref="W60:Z60"/>
    <mergeCell ref="C57:F57"/>
    <mergeCell ref="J57:M57"/>
    <mergeCell ref="P57:S57"/>
    <mergeCell ref="W57:Z57"/>
    <mergeCell ref="C58:F58"/>
    <mergeCell ref="J58:M58"/>
    <mergeCell ref="P58:S58"/>
    <mergeCell ref="W58:Z58"/>
    <mergeCell ref="C63:F63"/>
    <mergeCell ref="J63:M63"/>
    <mergeCell ref="P63:S63"/>
    <mergeCell ref="W63:Z63"/>
    <mergeCell ref="C64:F64"/>
    <mergeCell ref="J64:M64"/>
    <mergeCell ref="P64:S64"/>
    <mergeCell ref="W64:Z64"/>
    <mergeCell ref="C62:M62"/>
    <mergeCell ref="P62:Z62"/>
    <mergeCell ref="C67:F67"/>
    <mergeCell ref="J67:M67"/>
    <mergeCell ref="P67:S67"/>
    <mergeCell ref="W67:Z67"/>
    <mergeCell ref="C68:F68"/>
    <mergeCell ref="J68:M68"/>
    <mergeCell ref="P68:S68"/>
    <mergeCell ref="W68:Z68"/>
    <mergeCell ref="C65:F65"/>
    <mergeCell ref="J65:M65"/>
    <mergeCell ref="P65:S65"/>
    <mergeCell ref="W65:Z65"/>
    <mergeCell ref="C66:F66"/>
    <mergeCell ref="J66:M66"/>
    <mergeCell ref="P66:S66"/>
    <mergeCell ref="W66:Z66"/>
    <mergeCell ref="C71:F71"/>
    <mergeCell ref="J71:M71"/>
    <mergeCell ref="P71:S71"/>
    <mergeCell ref="W71:Z71"/>
    <mergeCell ref="C69:F69"/>
    <mergeCell ref="J69:M69"/>
    <mergeCell ref="P69:S69"/>
    <mergeCell ref="W69:Z69"/>
    <mergeCell ref="C70:F70"/>
    <mergeCell ref="J70:M70"/>
    <mergeCell ref="P70:S70"/>
    <mergeCell ref="W70:Z70"/>
    <mergeCell ref="C75:F75"/>
    <mergeCell ref="J75:M75"/>
    <mergeCell ref="P75:S75"/>
    <mergeCell ref="W75:Z75"/>
    <mergeCell ref="C76:F76"/>
    <mergeCell ref="J76:M76"/>
    <mergeCell ref="P76:S76"/>
    <mergeCell ref="W76:Z76"/>
    <mergeCell ref="C73:M73"/>
    <mergeCell ref="P73:Z73"/>
    <mergeCell ref="C74:F74"/>
    <mergeCell ref="J74:M74"/>
    <mergeCell ref="P74:S74"/>
    <mergeCell ref="W74:Z74"/>
    <mergeCell ref="C79:F79"/>
    <mergeCell ref="J79:M79"/>
    <mergeCell ref="P79:S79"/>
    <mergeCell ref="W79:Z79"/>
    <mergeCell ref="C80:F80"/>
    <mergeCell ref="J80:M80"/>
    <mergeCell ref="P80:S80"/>
    <mergeCell ref="W80:Z80"/>
    <mergeCell ref="C77:F77"/>
    <mergeCell ref="J77:M77"/>
    <mergeCell ref="P77:S77"/>
    <mergeCell ref="W77:Z77"/>
    <mergeCell ref="C78:F78"/>
    <mergeCell ref="J78:M78"/>
    <mergeCell ref="P78:S78"/>
    <mergeCell ref="W78:Z78"/>
    <mergeCell ref="C84:M84"/>
    <mergeCell ref="P84:Z84"/>
    <mergeCell ref="C81:F81"/>
    <mergeCell ref="J81:M81"/>
    <mergeCell ref="P81:S81"/>
    <mergeCell ref="W81:Z81"/>
    <mergeCell ref="C82:F82"/>
    <mergeCell ref="J82:M82"/>
    <mergeCell ref="P82:S82"/>
    <mergeCell ref="W82:Z82"/>
    <mergeCell ref="C87:F87"/>
    <mergeCell ref="J87:M87"/>
    <mergeCell ref="P87:S87"/>
    <mergeCell ref="W87:Z87"/>
    <mergeCell ref="C88:F88"/>
    <mergeCell ref="J88:M88"/>
    <mergeCell ref="P88:S88"/>
    <mergeCell ref="W88:Z88"/>
    <mergeCell ref="C85:F85"/>
    <mergeCell ref="J85:M85"/>
    <mergeCell ref="P85:S85"/>
    <mergeCell ref="W85:Z85"/>
    <mergeCell ref="C86:F86"/>
    <mergeCell ref="J86:M86"/>
    <mergeCell ref="P86:S86"/>
    <mergeCell ref="W86:Z86"/>
    <mergeCell ref="C91:F91"/>
    <mergeCell ref="J91:M91"/>
    <mergeCell ref="P91:S91"/>
    <mergeCell ref="W91:Z91"/>
    <mergeCell ref="C92:F92"/>
    <mergeCell ref="J92:M92"/>
    <mergeCell ref="P92:S92"/>
    <mergeCell ref="W92:Z92"/>
    <mergeCell ref="C89:F89"/>
    <mergeCell ref="J89:M89"/>
    <mergeCell ref="P89:S89"/>
    <mergeCell ref="W89:Z89"/>
    <mergeCell ref="C90:F90"/>
    <mergeCell ref="J90:M90"/>
    <mergeCell ref="P90:S90"/>
    <mergeCell ref="W90:Z90"/>
    <mergeCell ref="C95:M95"/>
    <mergeCell ref="P95:Z95"/>
    <mergeCell ref="C96:F96"/>
    <mergeCell ref="J96:M96"/>
    <mergeCell ref="P96:S96"/>
    <mergeCell ref="W96:Z96"/>
    <mergeCell ref="C93:F93"/>
    <mergeCell ref="J93:M93"/>
    <mergeCell ref="P93:S93"/>
    <mergeCell ref="W93:Z93"/>
    <mergeCell ref="C99:F99"/>
    <mergeCell ref="J99:M99"/>
    <mergeCell ref="P99:S99"/>
    <mergeCell ref="W99:Z99"/>
    <mergeCell ref="C100:F100"/>
    <mergeCell ref="J100:M100"/>
    <mergeCell ref="P100:S100"/>
    <mergeCell ref="W100:Z100"/>
    <mergeCell ref="C97:F97"/>
    <mergeCell ref="J97:M97"/>
    <mergeCell ref="P97:S97"/>
    <mergeCell ref="W97:Z97"/>
    <mergeCell ref="C98:F98"/>
    <mergeCell ref="J98:M98"/>
    <mergeCell ref="P98:S98"/>
    <mergeCell ref="W98:Z98"/>
    <mergeCell ref="C103:F103"/>
    <mergeCell ref="J103:M103"/>
    <mergeCell ref="P103:S103"/>
    <mergeCell ref="W103:Z103"/>
    <mergeCell ref="C104:F104"/>
    <mergeCell ref="J104:M104"/>
    <mergeCell ref="P104:S104"/>
    <mergeCell ref="W104:Z104"/>
    <mergeCell ref="C101:F101"/>
    <mergeCell ref="J101:M101"/>
    <mergeCell ref="P101:S101"/>
    <mergeCell ref="W101:Z101"/>
    <mergeCell ref="C102:F102"/>
    <mergeCell ref="J102:M102"/>
    <mergeCell ref="P102:S102"/>
    <mergeCell ref="W102:Z102"/>
    <mergeCell ref="C107:F107"/>
    <mergeCell ref="J107:M107"/>
    <mergeCell ref="P107:S107"/>
    <mergeCell ref="W107:Z107"/>
    <mergeCell ref="C108:F108"/>
    <mergeCell ref="J108:M108"/>
    <mergeCell ref="P108:S108"/>
    <mergeCell ref="W108:Z108"/>
    <mergeCell ref="C106:M106"/>
    <mergeCell ref="P106:Z106"/>
    <mergeCell ref="C111:F111"/>
    <mergeCell ref="J111:M111"/>
    <mergeCell ref="P111:S111"/>
    <mergeCell ref="W111:Z111"/>
    <mergeCell ref="C112:F112"/>
    <mergeCell ref="J112:M112"/>
    <mergeCell ref="P112:S112"/>
    <mergeCell ref="W112:Z112"/>
    <mergeCell ref="C109:F109"/>
    <mergeCell ref="J109:M109"/>
    <mergeCell ref="P109:S109"/>
    <mergeCell ref="W109:Z109"/>
    <mergeCell ref="C110:F110"/>
    <mergeCell ref="J110:M110"/>
    <mergeCell ref="P110:S110"/>
    <mergeCell ref="W110:Z110"/>
    <mergeCell ref="C117:M117"/>
    <mergeCell ref="C118:F118"/>
    <mergeCell ref="J118:M118"/>
    <mergeCell ref="C115:F115"/>
    <mergeCell ref="J115:M115"/>
    <mergeCell ref="P115:S115"/>
    <mergeCell ref="W115:Z115"/>
    <mergeCell ref="C113:F113"/>
    <mergeCell ref="J113:M113"/>
    <mergeCell ref="P113:S113"/>
    <mergeCell ref="W113:Z113"/>
    <mergeCell ref="C114:F114"/>
    <mergeCell ref="J114:M114"/>
    <mergeCell ref="P114:S114"/>
    <mergeCell ref="W114:Z114"/>
    <mergeCell ref="C123:F123"/>
    <mergeCell ref="J123:M123"/>
    <mergeCell ref="C124:F124"/>
    <mergeCell ref="J124:M124"/>
    <mergeCell ref="C121:F121"/>
    <mergeCell ref="J121:M121"/>
    <mergeCell ref="C122:F122"/>
    <mergeCell ref="J122:M122"/>
    <mergeCell ref="C119:F119"/>
    <mergeCell ref="J119:M119"/>
    <mergeCell ref="C120:F120"/>
    <mergeCell ref="J120:M120"/>
    <mergeCell ref="C130:M130"/>
    <mergeCell ref="P130:Z130"/>
    <mergeCell ref="C131:F131"/>
    <mergeCell ref="J131:M131"/>
    <mergeCell ref="P131:S131"/>
    <mergeCell ref="W131:Z131"/>
    <mergeCell ref="C125:F125"/>
    <mergeCell ref="J125:M125"/>
    <mergeCell ref="C126:F126"/>
    <mergeCell ref="J126:M126"/>
    <mergeCell ref="C132:F132"/>
    <mergeCell ref="J132:M132"/>
    <mergeCell ref="P132:S132"/>
    <mergeCell ref="W132:Z132"/>
    <mergeCell ref="C133:F133"/>
    <mergeCell ref="J133:M133"/>
    <mergeCell ref="P133:S133"/>
    <mergeCell ref="W133:Z133"/>
    <mergeCell ref="C134:F134"/>
    <mergeCell ref="J134:M134"/>
    <mergeCell ref="P134:S134"/>
    <mergeCell ref="W134:Z134"/>
    <mergeCell ref="C135:F135"/>
    <mergeCell ref="J135:M135"/>
    <mergeCell ref="P135:S135"/>
    <mergeCell ref="W135:Z135"/>
    <mergeCell ref="C136:F136"/>
    <mergeCell ref="J136:M136"/>
    <mergeCell ref="P136:S136"/>
    <mergeCell ref="W136:Z136"/>
    <mergeCell ref="C137:F137"/>
    <mergeCell ref="J137:M137"/>
    <mergeCell ref="P137:S137"/>
    <mergeCell ref="W137:Z137"/>
    <mergeCell ref="C138:F138"/>
    <mergeCell ref="J138:M138"/>
    <mergeCell ref="P138:S138"/>
    <mergeCell ref="W138:Z138"/>
    <mergeCell ref="C139:F139"/>
    <mergeCell ref="J139:M139"/>
    <mergeCell ref="P139:S139"/>
    <mergeCell ref="W139:Z139"/>
    <mergeCell ref="C141:M141"/>
    <mergeCell ref="P141:Z141"/>
    <mergeCell ref="C142:F142"/>
    <mergeCell ref="J142:M142"/>
    <mergeCell ref="P142:S142"/>
    <mergeCell ref="W142:Z142"/>
    <mergeCell ref="C143:F143"/>
    <mergeCell ref="J143:M143"/>
    <mergeCell ref="P143:S143"/>
    <mergeCell ref="W143:Z143"/>
    <mergeCell ref="C144:F144"/>
    <mergeCell ref="J144:M144"/>
    <mergeCell ref="P144:S144"/>
    <mergeCell ref="W144:Z144"/>
    <mergeCell ref="C145:F145"/>
    <mergeCell ref="J145:M145"/>
    <mergeCell ref="P145:S145"/>
    <mergeCell ref="W145:Z145"/>
    <mergeCell ref="C146:F146"/>
    <mergeCell ref="J146:M146"/>
    <mergeCell ref="P146:S146"/>
    <mergeCell ref="W146:Z146"/>
    <mergeCell ref="C147:F147"/>
    <mergeCell ref="J147:M147"/>
    <mergeCell ref="P147:S147"/>
    <mergeCell ref="W147:Z147"/>
    <mergeCell ref="C148:F148"/>
    <mergeCell ref="J148:M148"/>
    <mergeCell ref="P148:S148"/>
    <mergeCell ref="W148:Z148"/>
    <mergeCell ref="C149:F149"/>
    <mergeCell ref="J149:M149"/>
    <mergeCell ref="P149:S149"/>
    <mergeCell ref="W149:Z149"/>
    <mergeCell ref="C150:F150"/>
    <mergeCell ref="J150:M150"/>
    <mergeCell ref="P150:S150"/>
    <mergeCell ref="W150:Z150"/>
    <mergeCell ref="C152:M152"/>
    <mergeCell ref="P152:Z152"/>
    <mergeCell ref="C153:F153"/>
    <mergeCell ref="J153:M153"/>
    <mergeCell ref="P153:S153"/>
    <mergeCell ref="W153:Z153"/>
    <mergeCell ref="C154:F154"/>
    <mergeCell ref="J154:M154"/>
    <mergeCell ref="P154:S154"/>
    <mergeCell ref="W154:Z154"/>
    <mergeCell ref="C155:F155"/>
    <mergeCell ref="J155:M155"/>
    <mergeCell ref="P155:S155"/>
    <mergeCell ref="W155:Z155"/>
    <mergeCell ref="C156:F156"/>
    <mergeCell ref="J156:M156"/>
    <mergeCell ref="P156:S156"/>
    <mergeCell ref="W156:Z156"/>
    <mergeCell ref="C157:F157"/>
    <mergeCell ref="J157:M157"/>
    <mergeCell ref="P157:S157"/>
    <mergeCell ref="W157:Z157"/>
    <mergeCell ref="C158:F158"/>
    <mergeCell ref="J158:M158"/>
    <mergeCell ref="P158:S158"/>
    <mergeCell ref="W158:Z158"/>
    <mergeCell ref="C159:F159"/>
    <mergeCell ref="J159:M159"/>
    <mergeCell ref="P159:S159"/>
    <mergeCell ref="W159:Z159"/>
    <mergeCell ref="C160:F160"/>
    <mergeCell ref="J160:M160"/>
    <mergeCell ref="P160:S160"/>
    <mergeCell ref="W160:Z160"/>
    <mergeCell ref="C161:F161"/>
    <mergeCell ref="J161:M161"/>
    <mergeCell ref="P161:S161"/>
    <mergeCell ref="W161:Z161"/>
    <mergeCell ref="C163:M163"/>
    <mergeCell ref="P163:Z163"/>
    <mergeCell ref="C164:F164"/>
    <mergeCell ref="J164:M164"/>
    <mergeCell ref="P164:S164"/>
    <mergeCell ref="W164:Z164"/>
    <mergeCell ref="C165:F165"/>
    <mergeCell ref="J165:M165"/>
    <mergeCell ref="P165:S165"/>
    <mergeCell ref="W165:Z165"/>
    <mergeCell ref="C166:F166"/>
    <mergeCell ref="J166:M166"/>
    <mergeCell ref="P166:S166"/>
    <mergeCell ref="W166:Z166"/>
    <mergeCell ref="C167:F167"/>
    <mergeCell ref="J167:M167"/>
    <mergeCell ref="P167:S167"/>
    <mergeCell ref="W167:Z167"/>
    <mergeCell ref="C168:F168"/>
    <mergeCell ref="J168:M168"/>
    <mergeCell ref="P168:S168"/>
    <mergeCell ref="W168:Z168"/>
    <mergeCell ref="C169:F169"/>
    <mergeCell ref="J169:M169"/>
    <mergeCell ref="P169:S169"/>
    <mergeCell ref="W169:Z169"/>
    <mergeCell ref="C170:F170"/>
    <mergeCell ref="J170:M170"/>
    <mergeCell ref="P170:S170"/>
    <mergeCell ref="W170:Z170"/>
    <mergeCell ref="C171:F171"/>
    <mergeCell ref="J171:M171"/>
    <mergeCell ref="P171:S171"/>
    <mergeCell ref="W171:Z171"/>
    <mergeCell ref="C172:F172"/>
    <mergeCell ref="J172:M172"/>
    <mergeCell ref="P172:S172"/>
    <mergeCell ref="W172:Z172"/>
    <mergeCell ref="C174:M174"/>
    <mergeCell ref="P174:Z174"/>
    <mergeCell ref="C175:F175"/>
    <mergeCell ref="J175:M175"/>
    <mergeCell ref="P175:S175"/>
    <mergeCell ref="W175:Z175"/>
    <mergeCell ref="C176:F176"/>
    <mergeCell ref="J176:M176"/>
    <mergeCell ref="P176:S176"/>
    <mergeCell ref="W176:Z176"/>
    <mergeCell ref="C177:F177"/>
    <mergeCell ref="J177:M177"/>
    <mergeCell ref="P177:S177"/>
    <mergeCell ref="W177:Z177"/>
    <mergeCell ref="C178:F178"/>
    <mergeCell ref="J178:M178"/>
    <mergeCell ref="P178:S178"/>
    <mergeCell ref="W178:Z178"/>
    <mergeCell ref="C179:F179"/>
    <mergeCell ref="J179:M179"/>
    <mergeCell ref="P179:S179"/>
    <mergeCell ref="W179:Z179"/>
    <mergeCell ref="C180:F180"/>
    <mergeCell ref="J180:M180"/>
    <mergeCell ref="P180:S180"/>
    <mergeCell ref="W180:Z180"/>
    <mergeCell ref="C181:F181"/>
    <mergeCell ref="J181:M181"/>
    <mergeCell ref="P181:S181"/>
    <mergeCell ref="W181:Z181"/>
    <mergeCell ref="C182:F182"/>
    <mergeCell ref="J182:M182"/>
    <mergeCell ref="P182:S182"/>
    <mergeCell ref="W182:Z182"/>
    <mergeCell ref="C183:F183"/>
    <mergeCell ref="J183:M183"/>
    <mergeCell ref="P183:S183"/>
    <mergeCell ref="W183:Z183"/>
    <mergeCell ref="C185:M185"/>
    <mergeCell ref="P185:Z185"/>
    <mergeCell ref="C186:F186"/>
    <mergeCell ref="J186:M186"/>
    <mergeCell ref="P186:S186"/>
    <mergeCell ref="W186:Z186"/>
    <mergeCell ref="C187:F187"/>
    <mergeCell ref="J187:M187"/>
    <mergeCell ref="P187:S187"/>
    <mergeCell ref="W187:Z187"/>
    <mergeCell ref="C188:F188"/>
    <mergeCell ref="J188:M188"/>
    <mergeCell ref="P188:S188"/>
    <mergeCell ref="W188:Z188"/>
    <mergeCell ref="C189:F189"/>
    <mergeCell ref="J189:M189"/>
    <mergeCell ref="P189:S189"/>
    <mergeCell ref="W189:Z189"/>
    <mergeCell ref="C190:F190"/>
    <mergeCell ref="J190:M190"/>
    <mergeCell ref="P190:S190"/>
    <mergeCell ref="W190:Z190"/>
    <mergeCell ref="C191:F191"/>
    <mergeCell ref="J191:M191"/>
    <mergeCell ref="P191:S191"/>
    <mergeCell ref="W191:Z191"/>
    <mergeCell ref="C192:F192"/>
    <mergeCell ref="J192:M192"/>
    <mergeCell ref="P192:S192"/>
    <mergeCell ref="W192:Z192"/>
    <mergeCell ref="C193:F193"/>
    <mergeCell ref="J193:M193"/>
    <mergeCell ref="P193:S193"/>
    <mergeCell ref="W193:Z193"/>
    <mergeCell ref="C194:F194"/>
    <mergeCell ref="J194:M194"/>
    <mergeCell ref="P194:S194"/>
    <mergeCell ref="W194:Z194"/>
    <mergeCell ref="C196:M196"/>
    <mergeCell ref="P196:Z196"/>
    <mergeCell ref="C197:F197"/>
    <mergeCell ref="J197:M197"/>
    <mergeCell ref="P197:S197"/>
    <mergeCell ref="W197:Z197"/>
    <mergeCell ref="C198:F198"/>
    <mergeCell ref="J198:M198"/>
    <mergeCell ref="P198:S198"/>
    <mergeCell ref="W198:Z198"/>
    <mergeCell ref="C199:F199"/>
    <mergeCell ref="J199:M199"/>
    <mergeCell ref="P199:S199"/>
    <mergeCell ref="W199:Z199"/>
    <mergeCell ref="C200:F200"/>
    <mergeCell ref="J200:M200"/>
    <mergeCell ref="P200:S200"/>
    <mergeCell ref="W200:Z200"/>
    <mergeCell ref="C201:F201"/>
    <mergeCell ref="J201:M201"/>
    <mergeCell ref="P201:S201"/>
    <mergeCell ref="W201:Z201"/>
    <mergeCell ref="C202:F202"/>
    <mergeCell ref="J202:M202"/>
    <mergeCell ref="P202:S202"/>
    <mergeCell ref="W202:Z202"/>
    <mergeCell ref="C203:F203"/>
    <mergeCell ref="J203:M203"/>
    <mergeCell ref="P203:S203"/>
    <mergeCell ref="W203:Z203"/>
    <mergeCell ref="C204:F204"/>
    <mergeCell ref="J204:M204"/>
    <mergeCell ref="P204:S204"/>
    <mergeCell ref="W204:Z204"/>
    <mergeCell ref="C205:F205"/>
    <mergeCell ref="J205:M205"/>
    <mergeCell ref="P205:S205"/>
    <mergeCell ref="W205:Z205"/>
    <mergeCell ref="C207:M207"/>
    <mergeCell ref="P207:Z207"/>
    <mergeCell ref="C208:F208"/>
    <mergeCell ref="J208:M208"/>
    <mergeCell ref="P208:S208"/>
    <mergeCell ref="W208:Z208"/>
    <mergeCell ref="C209:F209"/>
    <mergeCell ref="J209:M209"/>
    <mergeCell ref="P209:S209"/>
    <mergeCell ref="W209:Z209"/>
    <mergeCell ref="C210:F210"/>
    <mergeCell ref="J210:M210"/>
    <mergeCell ref="P210:S210"/>
    <mergeCell ref="W210:Z210"/>
    <mergeCell ref="C211:F211"/>
    <mergeCell ref="J211:M211"/>
    <mergeCell ref="P211:S211"/>
    <mergeCell ref="W211:Z211"/>
    <mergeCell ref="C212:F212"/>
    <mergeCell ref="J212:M212"/>
    <mergeCell ref="P212:S212"/>
    <mergeCell ref="W212:Z212"/>
    <mergeCell ref="C213:F213"/>
    <mergeCell ref="J213:M213"/>
    <mergeCell ref="P213:S213"/>
    <mergeCell ref="W213:Z213"/>
    <mergeCell ref="C214:F214"/>
    <mergeCell ref="J214:M214"/>
    <mergeCell ref="P214:S214"/>
    <mergeCell ref="W214:Z214"/>
    <mergeCell ref="C215:F215"/>
    <mergeCell ref="J215:M215"/>
    <mergeCell ref="P215:S215"/>
    <mergeCell ref="W215:Z215"/>
    <mergeCell ref="C216:F216"/>
    <mergeCell ref="J216:M216"/>
    <mergeCell ref="P216:S216"/>
    <mergeCell ref="W216:Z216"/>
    <mergeCell ref="C218:M218"/>
    <mergeCell ref="C219:F219"/>
    <mergeCell ref="J219:M219"/>
    <mergeCell ref="C220:F220"/>
    <mergeCell ref="J220:M220"/>
    <mergeCell ref="C221:F221"/>
    <mergeCell ref="J221:M221"/>
    <mergeCell ref="C222:F222"/>
    <mergeCell ref="J222:M222"/>
    <mergeCell ref="C223:F223"/>
    <mergeCell ref="J223:M223"/>
    <mergeCell ref="C224:F224"/>
    <mergeCell ref="J224:M224"/>
    <mergeCell ref="C225:F225"/>
    <mergeCell ref="J225:M225"/>
    <mergeCell ref="C226:F226"/>
    <mergeCell ref="J226:M226"/>
    <mergeCell ref="C227:F227"/>
    <mergeCell ref="J227:M227"/>
  </mergeCells>
  <conditionalFormatting sqref="B6:AA6">
    <cfRule type="expression" dxfId="19" priority="20">
      <formula>$BP$6=1</formula>
    </cfRule>
  </conditionalFormatting>
  <conditionalFormatting sqref="B7:AA7">
    <cfRule type="expression" dxfId="18" priority="19">
      <formula>$BP$7=1</formula>
    </cfRule>
  </conditionalFormatting>
  <conditionalFormatting sqref="B8:AA8">
    <cfRule type="expression" dxfId="17" priority="18">
      <formula>$BP$8=1</formula>
    </cfRule>
  </conditionalFormatting>
  <conditionalFormatting sqref="B9:AA9">
    <cfRule type="expression" dxfId="16" priority="17">
      <formula>$BP$9=1</formula>
    </cfRule>
  </conditionalFormatting>
  <conditionalFormatting sqref="B10:AA10">
    <cfRule type="expression" dxfId="15" priority="16">
      <formula>$BP$10=1</formula>
    </cfRule>
  </conditionalFormatting>
  <conditionalFormatting sqref="B11:AA11">
    <cfRule type="expression" dxfId="14" priority="15">
      <formula>$BP$11=1</formula>
    </cfRule>
  </conditionalFormatting>
  <conditionalFormatting sqref="B12:AA12">
    <cfRule type="expression" dxfId="13" priority="14">
      <formula>$BP$12=1</formula>
    </cfRule>
  </conditionalFormatting>
  <conditionalFormatting sqref="B13:AA13">
    <cfRule type="expression" dxfId="12" priority="13">
      <formula>$BP$13=1</formula>
    </cfRule>
  </conditionalFormatting>
  <conditionalFormatting sqref="B14:AA14">
    <cfRule type="expression" dxfId="11" priority="12">
      <formula>$BP$14=1</formula>
    </cfRule>
  </conditionalFormatting>
  <conditionalFormatting sqref="B15:AA15">
    <cfRule type="expression" dxfId="10" priority="11">
      <formula>$BP$15=1</formula>
    </cfRule>
  </conditionalFormatting>
  <conditionalFormatting sqref="B16:AA16">
    <cfRule type="expression" dxfId="9" priority="10">
      <formula>$BP$16=1</formula>
    </cfRule>
  </conditionalFormatting>
  <conditionalFormatting sqref="B17:AA17">
    <cfRule type="expression" dxfId="8" priority="9">
      <formula>$BP$17=1</formula>
    </cfRule>
  </conditionalFormatting>
  <conditionalFormatting sqref="B18:AA18">
    <cfRule type="expression" dxfId="7" priority="8">
      <formula>$BP$18=1</formula>
    </cfRule>
  </conditionalFormatting>
  <conditionalFormatting sqref="B19:AA19">
    <cfRule type="expression" dxfId="6" priority="7">
      <formula>$BP$19=1</formula>
    </cfRule>
  </conditionalFormatting>
  <conditionalFormatting sqref="B20:AA20">
    <cfRule type="expression" dxfId="5" priority="6">
      <formula>$BP$20=1</formula>
    </cfRule>
  </conditionalFormatting>
  <conditionalFormatting sqref="B21:AA21">
    <cfRule type="expression" dxfId="4" priority="5">
      <formula>$BP$21=1</formula>
    </cfRule>
  </conditionalFormatting>
  <conditionalFormatting sqref="B22:AA22">
    <cfRule type="expression" dxfId="3" priority="4">
      <formula>$BP$22=1</formula>
    </cfRule>
  </conditionalFormatting>
  <conditionalFormatting sqref="B23:AA23">
    <cfRule type="expression" dxfId="2" priority="3">
      <formula>$BP$23=1</formula>
    </cfRule>
  </conditionalFormatting>
  <conditionalFormatting sqref="C30:F38 J30:M38 P30:S38 W30:Z38 C41:F49 J41:M49 P41:S49 W41:Z49 C52:F60 J52:M60 P52:S60 W52:Z60 C63:F71 J63:M71 P63:S71 W63:Z71 C74:F82 J74:M82 P74:S82 W74:Z82 C85:F93 J85:M93 P85:S93 W85:Z93 C96:F104 J96:M104 P96:S104 W96:Z104 C107:F115 J107:M115 P107:S115 W107:Z115 C118:F126 J118:M126">
    <cfRule type="cellIs" dxfId="1" priority="2" operator="equal">
      <formula>$I$2</formula>
    </cfRule>
  </conditionalFormatting>
  <conditionalFormatting sqref="C131:F139 J131:M139 P131:S139 W131:Z139 C142:F150 J142:M150 P142:S150 W142:Z150 C153:F161 J153:M161 P153:S161 W153:Z161 C164:F172 J164:M172 P164:S172 W164:Z172 C175:F183 J175:M183 P175:S183 W175:Z183 C186:F194 J186:M194 P186:S194 W186:Z194 C197:F205 J197:M205 P197:S205 W197:Z205 C208:F216 J208:M216 P208:S216 W208:Z216 C219:F227 J219:M227">
    <cfRule type="cellIs" dxfId="0" priority="1" operator="equal">
      <formula>$I$2</formula>
    </cfRule>
  </conditionalFormatting>
  <dataValidations count="1">
    <dataValidation type="list" allowBlank="1" showInputMessage="1" showErrorMessage="1" sqref="I2:O2">
      <formula1>$AH$6:$AH$23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Home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Diab</dc:creator>
  <cp:lastModifiedBy>hassan</cp:lastModifiedBy>
  <dcterms:created xsi:type="dcterms:W3CDTF">2016-09-15T04:44:08Z</dcterms:created>
  <dcterms:modified xsi:type="dcterms:W3CDTF">2017-12-04T01:18:31Z</dcterms:modified>
</cp:coreProperties>
</file>