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228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 l="1"/>
  <c r="F41" i="1"/>
  <c r="D41" i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/>
  <c r="G38" i="1" a="1"/>
  <c r="G38" i="1" s="1"/>
  <c r="G39" i="1" a="1"/>
  <c r="G39" i="1" s="1"/>
  <c r="G40" i="1" a="1"/>
  <c r="G40" i="1" s="1"/>
  <c r="G10" i="1" a="1"/>
  <c r="G10" i="1" s="1"/>
  <c r="G41" i="1" l="1"/>
</calcChain>
</file>

<file path=xl/sharedStrings.xml><?xml version="1.0" encoding="utf-8"?>
<sst xmlns="http://schemas.openxmlformats.org/spreadsheetml/2006/main" count="20" uniqueCount="20">
  <si>
    <t>الرصید المدور</t>
  </si>
  <si>
    <t>١- ڕاکێشانی نەختینە</t>
  </si>
  <si>
    <t>٢- دانانی نەختینە</t>
  </si>
  <si>
    <t>٣- ڕاکێشانی بەتۆمار</t>
  </si>
  <si>
    <t>٤- دانانی بە تۆمار</t>
  </si>
  <si>
    <t>٥- دانانی بەچەک</t>
  </si>
  <si>
    <t>٦- سوود</t>
  </si>
  <si>
    <t>٧- هەڵوەشاندنەوەی بە تۆمار</t>
  </si>
  <si>
    <t>٨- هی تر</t>
  </si>
  <si>
    <t>ئیمزای دەسەڵات پێدراوان</t>
  </si>
  <si>
    <t xml:space="preserve">الاسم العمیل:  </t>
  </si>
  <si>
    <t>الرقم العمیل</t>
  </si>
  <si>
    <t>عنوان:</t>
  </si>
  <si>
    <t>الحرکة</t>
  </si>
  <si>
    <t>مدین</t>
  </si>
  <si>
    <t>دائن</t>
  </si>
  <si>
    <t>الفائدة</t>
  </si>
  <si>
    <t>الرصید</t>
  </si>
  <si>
    <t>التاریخ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</si>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</sst>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Speda"/>
      <family val="2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Speda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Speda"/>
      <family val="2"/>
    </font>
    <font>
      <sz val="14"/>
      <color theme="1"/>
      <name val="Calibri"/>
      <family val="2"/>
      <scheme val="minor"/>
    </font>
    <font>
      <b/>
      <sz val="14"/>
      <color theme="1"/>
      <name val="Rudaw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peda"/>
      <family val="2"/>
    </font>
    <font>
      <sz val="12"/>
      <color theme="1"/>
      <name val="XB Zar"/>
    </font>
    <font>
      <b/>
      <sz val="11"/>
      <color theme="1"/>
      <name val="Speda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11" fillId="2" borderId="3" xfId="0" applyFont="1" applyFill="1" applyBorder="1" applyAlignment="1">
      <alignment horizontal="center" vertical="center"/>
    </xf>
    <xf numFmtId="0" fontId="2" fillId="0" borderId="0" xfId="0" applyFont="1"/>
    <xf numFmtId="0" fontId="16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vertical="center"/>
      <protection locked="0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8" fillId="3" borderId="9" xfId="0" applyFont="1" applyFill="1" applyBorder="1" applyAlignment="1" applyProtection="1">
      <alignment vertical="center"/>
      <protection locked="0"/>
    </xf>
    <xf numFmtId="0" fontId="0" fillId="3" borderId="0" xfId="0" applyFill="1"/>
    <xf numFmtId="0" fontId="19" fillId="0" borderId="0" xfId="0" applyFont="1" applyBorder="1" applyProtection="1"/>
    <xf numFmtId="0" fontId="17" fillId="0" borderId="0" xfId="0" applyFont="1" applyAlignment="1" applyProtection="1">
      <alignment readingOrder="2"/>
    </xf>
    <xf numFmtId="0" fontId="20" fillId="0" borderId="0" xfId="0" applyFont="1"/>
    <xf numFmtId="0" fontId="19" fillId="0" borderId="0" xfId="0" applyFont="1" applyAlignment="1" applyProtection="1">
      <alignment readingOrder="2"/>
    </xf>
    <xf numFmtId="0" fontId="19" fillId="0" borderId="0" xfId="0" applyFont="1" applyAlignment="1" applyProtection="1">
      <alignment horizontal="right" readingOrder="2"/>
    </xf>
    <xf numFmtId="0" fontId="19" fillId="0" borderId="0" xfId="0" applyFont="1" applyAlignment="1" applyProtection="1">
      <alignment horizontal="center" readingOrder="2"/>
    </xf>
    <xf numFmtId="0" fontId="19" fillId="0" borderId="0" xfId="0" applyFont="1" applyAlignment="1">
      <alignment horizontal="center"/>
    </xf>
    <xf numFmtId="0" fontId="17" fillId="0" borderId="0" xfId="0" applyFont="1" applyAlignment="1" applyProtection="1">
      <alignment horizontal="right" readingOrder="2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4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>
      <alignment horizontal="center" vertical="center" wrapText="1"/>
    </xf>
    <xf numFmtId="14" fontId="15" fillId="3" borderId="10" xfId="0" applyNumberFormat="1" applyFont="1" applyFill="1" applyBorder="1" applyAlignment="1" applyProtection="1">
      <alignment horizontal="centerContinuous" vertical="center"/>
      <protection locked="0"/>
    </xf>
    <xf numFmtId="0" fontId="15" fillId="3" borderId="11" xfId="0" applyFont="1" applyFill="1" applyBorder="1" applyAlignment="1" applyProtection="1">
      <alignment horizontal="centerContinuous" vertical="center"/>
      <protection locked="0"/>
    </xf>
    <xf numFmtId="0" fontId="15" fillId="3" borderId="12" xfId="0" applyFont="1" applyFill="1" applyBorder="1" applyAlignment="1" applyProtection="1">
      <alignment horizontal="centerContinuous" vertical="center"/>
      <protection locked="0"/>
    </xf>
    <xf numFmtId="0" fontId="15" fillId="0" borderId="8" xfId="1" applyNumberFormat="1" applyFont="1" applyBorder="1" applyAlignment="1" applyProtection="1">
      <alignment horizontal="right" vertical="center" indent="1"/>
      <protection locked="0"/>
    </xf>
    <xf numFmtId="0" fontId="3" fillId="0" borderId="6" xfId="1" applyNumberFormat="1" applyFont="1" applyBorder="1" applyAlignment="1" applyProtection="1">
      <alignment horizontal="right" vertical="center" indent="1"/>
      <protection locked="0"/>
    </xf>
    <xf numFmtId="0" fontId="15" fillId="0" borderId="9" xfId="1" applyNumberFormat="1" applyFont="1" applyBorder="1" applyAlignment="1" applyProtection="1">
      <alignment horizontal="right" vertical="center" indent="1"/>
      <protection locked="0"/>
    </xf>
    <xf numFmtId="0" fontId="15" fillId="0" borderId="11" xfId="1" applyNumberFormat="1" applyFont="1" applyBorder="1" applyAlignment="1" applyProtection="1">
      <alignment horizontal="right" vertical="center" indent="1"/>
      <protection locked="0"/>
    </xf>
    <xf numFmtId="0" fontId="15" fillId="0" borderId="9" xfId="0" applyNumberFormat="1" applyFont="1" applyBorder="1" applyAlignment="1" applyProtection="1">
      <alignment horizontal="right" vertical="center" indent="1"/>
      <protection locked="0"/>
    </xf>
    <xf numFmtId="0" fontId="15" fillId="0" borderId="11" xfId="0" applyNumberFormat="1" applyFont="1" applyBorder="1" applyAlignment="1" applyProtection="1">
      <alignment horizontal="right" vertical="center" indent="1"/>
      <protection locked="0"/>
    </xf>
    <xf numFmtId="0" fontId="3" fillId="3" borderId="9" xfId="0" applyFont="1" applyFill="1" applyBorder="1" applyAlignment="1" applyProtection="1">
      <alignment horizontal="right" vertical="center" indent="1"/>
      <protection locked="0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Protection="1"/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0" fillId="0" borderId="0" xfId="0" applyFill="1"/>
    <xf numFmtId="0" fontId="10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</xf>
    <xf numFmtId="0" fontId="13" fillId="0" borderId="0" xfId="0" applyFont="1" applyFill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vertical="center" wrapText="1"/>
    </xf>
    <xf numFmtId="14" fontId="10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 wrapText="1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right" vertical="center"/>
    </xf>
    <xf numFmtId="0" fontId="14" fillId="0" borderId="0" xfId="0" applyFont="1" applyFill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R93"/>
  <sheetViews>
    <sheetView rightToLeft="1" tabSelected="1" workbookViewId="0">
      <selection activeCell="J5" sqref="J5"/>
    </sheetView>
  </sheetViews>
  <sheetFormatPr baseColWidth="10" defaultColWidth="0" defaultRowHeight="15" zeroHeight="1"/>
  <cols>
    <col min="1" max="2" width="9.140625" customWidth="1"/>
    <col min="3" max="3" width="12" customWidth="1"/>
    <col min="4" max="7" width="18.140625" customWidth="1"/>
    <col min="8" max="10" width="14.5703125" customWidth="1"/>
    <col min="11" max="11" width="0.140625" hidden="1"/>
    <col min="12" max="255" width="9.140625" hidden="1"/>
    <col min="256" max="257" width="9.140625" customWidth="1"/>
    <col min="258" max="258" width="12" customWidth="1"/>
    <col min="259" max="259" width="14.140625" customWidth="1"/>
    <col min="260" max="260" width="13.42578125" customWidth="1"/>
    <col min="261" max="261" width="19.140625" customWidth="1"/>
    <col min="262" max="262" width="10" customWidth="1"/>
    <col min="263" max="263" width="12.7109375" customWidth="1"/>
    <col min="264" max="264" width="14.7109375" customWidth="1"/>
    <col min="265" max="265" width="10.7109375" customWidth="1"/>
    <col min="266" max="266" width="16" customWidth="1"/>
    <col min="267" max="511" width="9.140625" hidden="1"/>
    <col min="512" max="513" width="9.140625" customWidth="1"/>
    <col min="514" max="514" width="12" customWidth="1"/>
    <col min="515" max="515" width="14.140625" customWidth="1"/>
    <col min="516" max="516" width="13.42578125" customWidth="1"/>
    <col min="517" max="517" width="19.140625" customWidth="1"/>
    <col min="518" max="518" width="10" customWidth="1"/>
    <col min="519" max="519" width="12.7109375" customWidth="1"/>
    <col min="520" max="520" width="14.7109375" customWidth="1"/>
    <col min="521" max="521" width="10.7109375" customWidth="1"/>
    <col min="522" max="522" width="16" customWidth="1"/>
    <col min="523" max="767" width="9.140625" hidden="1"/>
    <col min="768" max="769" width="9.140625" customWidth="1"/>
    <col min="770" max="770" width="12" customWidth="1"/>
    <col min="771" max="771" width="14.140625" customWidth="1"/>
    <col min="772" max="772" width="13.42578125" customWidth="1"/>
    <col min="773" max="773" width="19.140625" customWidth="1"/>
    <col min="774" max="774" width="10" customWidth="1"/>
    <col min="775" max="775" width="12.7109375" customWidth="1"/>
    <col min="776" max="776" width="14.7109375" customWidth="1"/>
    <col min="777" max="777" width="10.7109375" customWidth="1"/>
    <col min="778" max="778" width="16" customWidth="1"/>
    <col min="779" max="1023" width="9.140625" hidden="1"/>
    <col min="1024" max="1025" width="9.140625" customWidth="1"/>
    <col min="1026" max="1026" width="12" customWidth="1"/>
    <col min="1027" max="1027" width="14.140625" customWidth="1"/>
    <col min="1028" max="1028" width="13.42578125" customWidth="1"/>
    <col min="1029" max="1029" width="19.140625" customWidth="1"/>
    <col min="1030" max="1030" width="10" customWidth="1"/>
    <col min="1031" max="1031" width="12.7109375" customWidth="1"/>
    <col min="1032" max="1032" width="14.7109375" customWidth="1"/>
    <col min="1033" max="1033" width="10.7109375" customWidth="1"/>
    <col min="1034" max="1034" width="16" customWidth="1"/>
    <col min="1035" max="1279" width="9.140625" hidden="1"/>
    <col min="1280" max="1281" width="9.140625" customWidth="1"/>
    <col min="1282" max="1282" width="12" customWidth="1"/>
    <col min="1283" max="1283" width="14.140625" customWidth="1"/>
    <col min="1284" max="1284" width="13.42578125" customWidth="1"/>
    <col min="1285" max="1285" width="19.140625" customWidth="1"/>
    <col min="1286" max="1286" width="10" customWidth="1"/>
    <col min="1287" max="1287" width="12.7109375" customWidth="1"/>
    <col min="1288" max="1288" width="14.7109375" customWidth="1"/>
    <col min="1289" max="1289" width="10.7109375" customWidth="1"/>
    <col min="1290" max="1290" width="16" customWidth="1"/>
    <col min="1291" max="1535" width="9.140625" hidden="1"/>
    <col min="1536" max="1537" width="9.140625" customWidth="1"/>
    <col min="1538" max="1538" width="12" customWidth="1"/>
    <col min="1539" max="1539" width="14.140625" customWidth="1"/>
    <col min="1540" max="1540" width="13.42578125" customWidth="1"/>
    <col min="1541" max="1541" width="19.140625" customWidth="1"/>
    <col min="1542" max="1542" width="10" customWidth="1"/>
    <col min="1543" max="1543" width="12.7109375" customWidth="1"/>
    <col min="1544" max="1544" width="14.7109375" customWidth="1"/>
    <col min="1545" max="1545" width="10.7109375" customWidth="1"/>
    <col min="1546" max="1546" width="16" customWidth="1"/>
    <col min="1547" max="1791" width="9.140625" hidden="1"/>
    <col min="1792" max="1793" width="9.140625" customWidth="1"/>
    <col min="1794" max="1794" width="12" customWidth="1"/>
    <col min="1795" max="1795" width="14.140625" customWidth="1"/>
    <col min="1796" max="1796" width="13.42578125" customWidth="1"/>
    <col min="1797" max="1797" width="19.140625" customWidth="1"/>
    <col min="1798" max="1798" width="10" customWidth="1"/>
    <col min="1799" max="1799" width="12.7109375" customWidth="1"/>
    <col min="1800" max="1800" width="14.7109375" customWidth="1"/>
    <col min="1801" max="1801" width="10.7109375" customWidth="1"/>
    <col min="1802" max="1802" width="16" customWidth="1"/>
    <col min="1803" max="2047" width="9.140625" hidden="1"/>
    <col min="2048" max="2049" width="9.140625" customWidth="1"/>
    <col min="2050" max="2050" width="12" customWidth="1"/>
    <col min="2051" max="2051" width="14.140625" customWidth="1"/>
    <col min="2052" max="2052" width="13.42578125" customWidth="1"/>
    <col min="2053" max="2053" width="19.140625" customWidth="1"/>
    <col min="2054" max="2054" width="10" customWidth="1"/>
    <col min="2055" max="2055" width="12.7109375" customWidth="1"/>
    <col min="2056" max="2056" width="14.7109375" customWidth="1"/>
    <col min="2057" max="2057" width="10.7109375" customWidth="1"/>
    <col min="2058" max="2058" width="16" customWidth="1"/>
    <col min="2059" max="2303" width="9.140625" hidden="1"/>
    <col min="2304" max="2305" width="9.140625" customWidth="1"/>
    <col min="2306" max="2306" width="12" customWidth="1"/>
    <col min="2307" max="2307" width="14.140625" customWidth="1"/>
    <col min="2308" max="2308" width="13.42578125" customWidth="1"/>
    <col min="2309" max="2309" width="19.140625" customWidth="1"/>
    <col min="2310" max="2310" width="10" customWidth="1"/>
    <col min="2311" max="2311" width="12.7109375" customWidth="1"/>
    <col min="2312" max="2312" width="14.7109375" customWidth="1"/>
    <col min="2313" max="2313" width="10.7109375" customWidth="1"/>
    <col min="2314" max="2314" width="16" customWidth="1"/>
    <col min="2315" max="2559" width="9.140625" hidden="1"/>
    <col min="2560" max="2561" width="9.140625" customWidth="1"/>
    <col min="2562" max="2562" width="12" customWidth="1"/>
    <col min="2563" max="2563" width="14.140625" customWidth="1"/>
    <col min="2564" max="2564" width="13.42578125" customWidth="1"/>
    <col min="2565" max="2565" width="19.140625" customWidth="1"/>
    <col min="2566" max="2566" width="10" customWidth="1"/>
    <col min="2567" max="2567" width="12.7109375" customWidth="1"/>
    <col min="2568" max="2568" width="14.7109375" customWidth="1"/>
    <col min="2569" max="2569" width="10.7109375" customWidth="1"/>
    <col min="2570" max="2570" width="16" customWidth="1"/>
    <col min="2571" max="2815" width="9.140625" hidden="1"/>
    <col min="2816" max="2817" width="9.140625" customWidth="1"/>
    <col min="2818" max="2818" width="12" customWidth="1"/>
    <col min="2819" max="2819" width="14.140625" customWidth="1"/>
    <col min="2820" max="2820" width="13.42578125" customWidth="1"/>
    <col min="2821" max="2821" width="19.140625" customWidth="1"/>
    <col min="2822" max="2822" width="10" customWidth="1"/>
    <col min="2823" max="2823" width="12.7109375" customWidth="1"/>
    <col min="2824" max="2824" width="14.7109375" customWidth="1"/>
    <col min="2825" max="2825" width="10.7109375" customWidth="1"/>
    <col min="2826" max="2826" width="16" customWidth="1"/>
    <col min="2827" max="3071" width="9.140625" hidden="1"/>
    <col min="3072" max="3073" width="9.140625" customWidth="1"/>
    <col min="3074" max="3074" width="12" customWidth="1"/>
    <col min="3075" max="3075" width="14.140625" customWidth="1"/>
    <col min="3076" max="3076" width="13.42578125" customWidth="1"/>
    <col min="3077" max="3077" width="19.140625" customWidth="1"/>
    <col min="3078" max="3078" width="10" customWidth="1"/>
    <col min="3079" max="3079" width="12.7109375" customWidth="1"/>
    <col min="3080" max="3080" width="14.7109375" customWidth="1"/>
    <col min="3081" max="3081" width="10.7109375" customWidth="1"/>
    <col min="3082" max="3082" width="16" customWidth="1"/>
    <col min="3083" max="3327" width="9.140625" hidden="1"/>
    <col min="3328" max="3329" width="9.140625" customWidth="1"/>
    <col min="3330" max="3330" width="12" customWidth="1"/>
    <col min="3331" max="3331" width="14.140625" customWidth="1"/>
    <col min="3332" max="3332" width="13.42578125" customWidth="1"/>
    <col min="3333" max="3333" width="19.140625" customWidth="1"/>
    <col min="3334" max="3334" width="10" customWidth="1"/>
    <col min="3335" max="3335" width="12.7109375" customWidth="1"/>
    <col min="3336" max="3336" width="14.7109375" customWidth="1"/>
    <col min="3337" max="3337" width="10.7109375" customWidth="1"/>
    <col min="3338" max="3338" width="16" customWidth="1"/>
    <col min="3339" max="3583" width="9.140625" hidden="1"/>
    <col min="3584" max="3585" width="9.140625" customWidth="1"/>
    <col min="3586" max="3586" width="12" customWidth="1"/>
    <col min="3587" max="3587" width="14.140625" customWidth="1"/>
    <col min="3588" max="3588" width="13.42578125" customWidth="1"/>
    <col min="3589" max="3589" width="19.140625" customWidth="1"/>
    <col min="3590" max="3590" width="10" customWidth="1"/>
    <col min="3591" max="3591" width="12.7109375" customWidth="1"/>
    <col min="3592" max="3592" width="14.7109375" customWidth="1"/>
    <col min="3593" max="3593" width="10.7109375" customWidth="1"/>
    <col min="3594" max="3594" width="16" customWidth="1"/>
    <col min="3595" max="3839" width="9.140625" hidden="1"/>
    <col min="3840" max="3841" width="9.140625" customWidth="1"/>
    <col min="3842" max="3842" width="12" customWidth="1"/>
    <col min="3843" max="3843" width="14.140625" customWidth="1"/>
    <col min="3844" max="3844" width="13.42578125" customWidth="1"/>
    <col min="3845" max="3845" width="19.140625" customWidth="1"/>
    <col min="3846" max="3846" width="10" customWidth="1"/>
    <col min="3847" max="3847" width="12.7109375" customWidth="1"/>
    <col min="3848" max="3848" width="14.7109375" customWidth="1"/>
    <col min="3849" max="3849" width="10.7109375" customWidth="1"/>
    <col min="3850" max="3850" width="16" customWidth="1"/>
    <col min="3851" max="4095" width="9.140625" hidden="1"/>
    <col min="4096" max="4097" width="9.140625" customWidth="1"/>
    <col min="4098" max="4098" width="12" customWidth="1"/>
    <col min="4099" max="4099" width="14.140625" customWidth="1"/>
    <col min="4100" max="4100" width="13.42578125" customWidth="1"/>
    <col min="4101" max="4101" width="19.140625" customWidth="1"/>
    <col min="4102" max="4102" width="10" customWidth="1"/>
    <col min="4103" max="4103" width="12.7109375" customWidth="1"/>
    <col min="4104" max="4104" width="14.7109375" customWidth="1"/>
    <col min="4105" max="4105" width="10.7109375" customWidth="1"/>
    <col min="4106" max="4106" width="16" customWidth="1"/>
    <col min="4107" max="4351" width="9.140625" hidden="1"/>
    <col min="4352" max="4353" width="9.140625" customWidth="1"/>
    <col min="4354" max="4354" width="12" customWidth="1"/>
    <col min="4355" max="4355" width="14.140625" customWidth="1"/>
    <col min="4356" max="4356" width="13.42578125" customWidth="1"/>
    <col min="4357" max="4357" width="19.140625" customWidth="1"/>
    <col min="4358" max="4358" width="10" customWidth="1"/>
    <col min="4359" max="4359" width="12.7109375" customWidth="1"/>
    <col min="4360" max="4360" width="14.7109375" customWidth="1"/>
    <col min="4361" max="4361" width="10.7109375" customWidth="1"/>
    <col min="4362" max="4362" width="16" customWidth="1"/>
    <col min="4363" max="4607" width="9.140625" hidden="1"/>
    <col min="4608" max="4609" width="9.140625" customWidth="1"/>
    <col min="4610" max="4610" width="12" customWidth="1"/>
    <col min="4611" max="4611" width="14.140625" customWidth="1"/>
    <col min="4612" max="4612" width="13.42578125" customWidth="1"/>
    <col min="4613" max="4613" width="19.140625" customWidth="1"/>
    <col min="4614" max="4614" width="10" customWidth="1"/>
    <col min="4615" max="4615" width="12.7109375" customWidth="1"/>
    <col min="4616" max="4616" width="14.7109375" customWidth="1"/>
    <col min="4617" max="4617" width="10.7109375" customWidth="1"/>
    <col min="4618" max="4618" width="16" customWidth="1"/>
    <col min="4619" max="4863" width="9.140625" hidden="1"/>
    <col min="4864" max="4865" width="9.140625" customWidth="1"/>
    <col min="4866" max="4866" width="12" customWidth="1"/>
    <col min="4867" max="4867" width="14.140625" customWidth="1"/>
    <col min="4868" max="4868" width="13.42578125" customWidth="1"/>
    <col min="4869" max="4869" width="19.140625" customWidth="1"/>
    <col min="4870" max="4870" width="10" customWidth="1"/>
    <col min="4871" max="4871" width="12.7109375" customWidth="1"/>
    <col min="4872" max="4872" width="14.7109375" customWidth="1"/>
    <col min="4873" max="4873" width="10.7109375" customWidth="1"/>
    <col min="4874" max="4874" width="16" customWidth="1"/>
    <col min="4875" max="5119" width="9.140625" hidden="1"/>
    <col min="5120" max="5121" width="9.140625" customWidth="1"/>
    <col min="5122" max="5122" width="12" customWidth="1"/>
    <col min="5123" max="5123" width="14.140625" customWidth="1"/>
    <col min="5124" max="5124" width="13.42578125" customWidth="1"/>
    <col min="5125" max="5125" width="19.140625" customWidth="1"/>
    <col min="5126" max="5126" width="10" customWidth="1"/>
    <col min="5127" max="5127" width="12.7109375" customWidth="1"/>
    <col min="5128" max="5128" width="14.7109375" customWidth="1"/>
    <col min="5129" max="5129" width="10.7109375" customWidth="1"/>
    <col min="5130" max="5130" width="16" customWidth="1"/>
    <col min="5131" max="5375" width="9.140625" hidden="1"/>
    <col min="5376" max="5377" width="9.140625" customWidth="1"/>
    <col min="5378" max="5378" width="12" customWidth="1"/>
    <col min="5379" max="5379" width="14.140625" customWidth="1"/>
    <col min="5380" max="5380" width="13.42578125" customWidth="1"/>
    <col min="5381" max="5381" width="19.140625" customWidth="1"/>
    <col min="5382" max="5382" width="10" customWidth="1"/>
    <col min="5383" max="5383" width="12.7109375" customWidth="1"/>
    <col min="5384" max="5384" width="14.7109375" customWidth="1"/>
    <col min="5385" max="5385" width="10.7109375" customWidth="1"/>
    <col min="5386" max="5386" width="16" customWidth="1"/>
    <col min="5387" max="5631" width="9.140625" hidden="1"/>
    <col min="5632" max="5633" width="9.140625" customWidth="1"/>
    <col min="5634" max="5634" width="12" customWidth="1"/>
    <col min="5635" max="5635" width="14.140625" customWidth="1"/>
    <col min="5636" max="5636" width="13.42578125" customWidth="1"/>
    <col min="5637" max="5637" width="19.140625" customWidth="1"/>
    <col min="5638" max="5638" width="10" customWidth="1"/>
    <col min="5639" max="5639" width="12.7109375" customWidth="1"/>
    <col min="5640" max="5640" width="14.7109375" customWidth="1"/>
    <col min="5641" max="5641" width="10.7109375" customWidth="1"/>
    <col min="5642" max="5642" width="16" customWidth="1"/>
    <col min="5643" max="5887" width="9.140625" hidden="1"/>
    <col min="5888" max="5889" width="9.140625" customWidth="1"/>
    <col min="5890" max="5890" width="12" customWidth="1"/>
    <col min="5891" max="5891" width="14.140625" customWidth="1"/>
    <col min="5892" max="5892" width="13.42578125" customWidth="1"/>
    <col min="5893" max="5893" width="19.140625" customWidth="1"/>
    <col min="5894" max="5894" width="10" customWidth="1"/>
    <col min="5895" max="5895" width="12.7109375" customWidth="1"/>
    <col min="5896" max="5896" width="14.7109375" customWidth="1"/>
    <col min="5897" max="5897" width="10.7109375" customWidth="1"/>
    <col min="5898" max="5898" width="16" customWidth="1"/>
    <col min="5899" max="6143" width="9.140625" hidden="1"/>
    <col min="6144" max="6145" width="9.140625" customWidth="1"/>
    <col min="6146" max="6146" width="12" customWidth="1"/>
    <col min="6147" max="6147" width="14.140625" customWidth="1"/>
    <col min="6148" max="6148" width="13.42578125" customWidth="1"/>
    <col min="6149" max="6149" width="19.140625" customWidth="1"/>
    <col min="6150" max="6150" width="10" customWidth="1"/>
    <col min="6151" max="6151" width="12.7109375" customWidth="1"/>
    <col min="6152" max="6152" width="14.7109375" customWidth="1"/>
    <col min="6153" max="6153" width="10.7109375" customWidth="1"/>
    <col min="6154" max="6154" width="16" customWidth="1"/>
    <col min="6155" max="6399" width="9.140625" hidden="1"/>
    <col min="6400" max="6401" width="9.140625" customWidth="1"/>
    <col min="6402" max="6402" width="12" customWidth="1"/>
    <col min="6403" max="6403" width="14.140625" customWidth="1"/>
    <col min="6404" max="6404" width="13.42578125" customWidth="1"/>
    <col min="6405" max="6405" width="19.140625" customWidth="1"/>
    <col min="6406" max="6406" width="10" customWidth="1"/>
    <col min="6407" max="6407" width="12.7109375" customWidth="1"/>
    <col min="6408" max="6408" width="14.7109375" customWidth="1"/>
    <col min="6409" max="6409" width="10.7109375" customWidth="1"/>
    <col min="6410" max="6410" width="16" customWidth="1"/>
    <col min="6411" max="6655" width="9.140625" hidden="1"/>
    <col min="6656" max="6657" width="9.140625" customWidth="1"/>
    <col min="6658" max="6658" width="12" customWidth="1"/>
    <col min="6659" max="6659" width="14.140625" customWidth="1"/>
    <col min="6660" max="6660" width="13.42578125" customWidth="1"/>
    <col min="6661" max="6661" width="19.140625" customWidth="1"/>
    <col min="6662" max="6662" width="10" customWidth="1"/>
    <col min="6663" max="6663" width="12.7109375" customWidth="1"/>
    <col min="6664" max="6664" width="14.7109375" customWidth="1"/>
    <col min="6665" max="6665" width="10.7109375" customWidth="1"/>
    <col min="6666" max="6666" width="16" customWidth="1"/>
    <col min="6667" max="6911" width="9.140625" hidden="1"/>
    <col min="6912" max="6913" width="9.140625" customWidth="1"/>
    <col min="6914" max="6914" width="12" customWidth="1"/>
    <col min="6915" max="6915" width="14.140625" customWidth="1"/>
    <col min="6916" max="6916" width="13.42578125" customWidth="1"/>
    <col min="6917" max="6917" width="19.140625" customWidth="1"/>
    <col min="6918" max="6918" width="10" customWidth="1"/>
    <col min="6919" max="6919" width="12.7109375" customWidth="1"/>
    <col min="6920" max="6920" width="14.7109375" customWidth="1"/>
    <col min="6921" max="6921" width="10.7109375" customWidth="1"/>
    <col min="6922" max="6922" width="16" customWidth="1"/>
    <col min="6923" max="7167" width="9.140625" hidden="1"/>
    <col min="7168" max="7169" width="9.140625" customWidth="1"/>
    <col min="7170" max="7170" width="12" customWidth="1"/>
    <col min="7171" max="7171" width="14.140625" customWidth="1"/>
    <col min="7172" max="7172" width="13.42578125" customWidth="1"/>
    <col min="7173" max="7173" width="19.140625" customWidth="1"/>
    <col min="7174" max="7174" width="10" customWidth="1"/>
    <col min="7175" max="7175" width="12.7109375" customWidth="1"/>
    <col min="7176" max="7176" width="14.7109375" customWidth="1"/>
    <col min="7177" max="7177" width="10.7109375" customWidth="1"/>
    <col min="7178" max="7178" width="16" customWidth="1"/>
    <col min="7179" max="7423" width="9.140625" hidden="1"/>
    <col min="7424" max="7425" width="9.140625" customWidth="1"/>
    <col min="7426" max="7426" width="12" customWidth="1"/>
    <col min="7427" max="7427" width="14.140625" customWidth="1"/>
    <col min="7428" max="7428" width="13.42578125" customWidth="1"/>
    <col min="7429" max="7429" width="19.140625" customWidth="1"/>
    <col min="7430" max="7430" width="10" customWidth="1"/>
    <col min="7431" max="7431" width="12.7109375" customWidth="1"/>
    <col min="7432" max="7432" width="14.7109375" customWidth="1"/>
    <col min="7433" max="7433" width="10.7109375" customWidth="1"/>
    <col min="7434" max="7434" width="16" customWidth="1"/>
    <col min="7435" max="7679" width="9.140625" hidden="1"/>
    <col min="7680" max="7681" width="9.140625" customWidth="1"/>
    <col min="7682" max="7682" width="12" customWidth="1"/>
    <col min="7683" max="7683" width="14.140625" customWidth="1"/>
    <col min="7684" max="7684" width="13.42578125" customWidth="1"/>
    <col min="7685" max="7685" width="19.140625" customWidth="1"/>
    <col min="7686" max="7686" width="10" customWidth="1"/>
    <col min="7687" max="7687" width="12.7109375" customWidth="1"/>
    <col min="7688" max="7688" width="14.7109375" customWidth="1"/>
    <col min="7689" max="7689" width="10.7109375" customWidth="1"/>
    <col min="7690" max="7690" width="16" customWidth="1"/>
    <col min="7691" max="7935" width="9.140625" hidden="1"/>
    <col min="7936" max="7937" width="9.140625" customWidth="1"/>
    <col min="7938" max="7938" width="12" customWidth="1"/>
    <col min="7939" max="7939" width="14.140625" customWidth="1"/>
    <col min="7940" max="7940" width="13.42578125" customWidth="1"/>
    <col min="7941" max="7941" width="19.140625" customWidth="1"/>
    <col min="7942" max="7942" width="10" customWidth="1"/>
    <col min="7943" max="7943" width="12.7109375" customWidth="1"/>
    <col min="7944" max="7944" width="14.7109375" customWidth="1"/>
    <col min="7945" max="7945" width="10.7109375" customWidth="1"/>
    <col min="7946" max="7946" width="16" customWidth="1"/>
    <col min="7947" max="8191" width="9.140625" hidden="1"/>
    <col min="8192" max="8193" width="9.140625" customWidth="1"/>
    <col min="8194" max="8194" width="12" customWidth="1"/>
    <col min="8195" max="8195" width="14.140625" customWidth="1"/>
    <col min="8196" max="8196" width="13.42578125" customWidth="1"/>
    <col min="8197" max="8197" width="19.140625" customWidth="1"/>
    <col min="8198" max="8198" width="10" customWidth="1"/>
    <col min="8199" max="8199" width="12.7109375" customWidth="1"/>
    <col min="8200" max="8200" width="14.7109375" customWidth="1"/>
    <col min="8201" max="8201" width="10.7109375" customWidth="1"/>
    <col min="8202" max="8202" width="16" customWidth="1"/>
    <col min="8203" max="8447" width="9.140625" hidden="1"/>
    <col min="8448" max="8449" width="9.140625" customWidth="1"/>
    <col min="8450" max="8450" width="12" customWidth="1"/>
    <col min="8451" max="8451" width="14.140625" customWidth="1"/>
    <col min="8452" max="8452" width="13.42578125" customWidth="1"/>
    <col min="8453" max="8453" width="19.140625" customWidth="1"/>
    <col min="8454" max="8454" width="10" customWidth="1"/>
    <col min="8455" max="8455" width="12.7109375" customWidth="1"/>
    <col min="8456" max="8456" width="14.7109375" customWidth="1"/>
    <col min="8457" max="8457" width="10.7109375" customWidth="1"/>
    <col min="8458" max="8458" width="16" customWidth="1"/>
    <col min="8459" max="8703" width="9.140625" hidden="1"/>
    <col min="8704" max="8705" width="9.140625" customWidth="1"/>
    <col min="8706" max="8706" width="12" customWidth="1"/>
    <col min="8707" max="8707" width="14.140625" customWidth="1"/>
    <col min="8708" max="8708" width="13.42578125" customWidth="1"/>
    <col min="8709" max="8709" width="19.140625" customWidth="1"/>
    <col min="8710" max="8710" width="10" customWidth="1"/>
    <col min="8711" max="8711" width="12.7109375" customWidth="1"/>
    <col min="8712" max="8712" width="14.7109375" customWidth="1"/>
    <col min="8713" max="8713" width="10.7109375" customWidth="1"/>
    <col min="8714" max="8714" width="16" customWidth="1"/>
    <col min="8715" max="8959" width="9.140625" hidden="1"/>
    <col min="8960" max="8961" width="9.140625" customWidth="1"/>
    <col min="8962" max="8962" width="12" customWidth="1"/>
    <col min="8963" max="8963" width="14.140625" customWidth="1"/>
    <col min="8964" max="8964" width="13.42578125" customWidth="1"/>
    <col min="8965" max="8965" width="19.140625" customWidth="1"/>
    <col min="8966" max="8966" width="10" customWidth="1"/>
    <col min="8967" max="8967" width="12.7109375" customWidth="1"/>
    <col min="8968" max="8968" width="14.7109375" customWidth="1"/>
    <col min="8969" max="8969" width="10.7109375" customWidth="1"/>
    <col min="8970" max="8970" width="16" customWidth="1"/>
    <col min="8971" max="9215" width="9.140625" hidden="1"/>
    <col min="9216" max="9217" width="9.140625" customWidth="1"/>
    <col min="9218" max="9218" width="12" customWidth="1"/>
    <col min="9219" max="9219" width="14.140625" customWidth="1"/>
    <col min="9220" max="9220" width="13.42578125" customWidth="1"/>
    <col min="9221" max="9221" width="19.140625" customWidth="1"/>
    <col min="9222" max="9222" width="10" customWidth="1"/>
    <col min="9223" max="9223" width="12.7109375" customWidth="1"/>
    <col min="9224" max="9224" width="14.7109375" customWidth="1"/>
    <col min="9225" max="9225" width="10.7109375" customWidth="1"/>
    <col min="9226" max="9226" width="16" customWidth="1"/>
    <col min="9227" max="9471" width="9.140625" hidden="1"/>
    <col min="9472" max="9473" width="9.140625" customWidth="1"/>
    <col min="9474" max="9474" width="12" customWidth="1"/>
    <col min="9475" max="9475" width="14.140625" customWidth="1"/>
    <col min="9476" max="9476" width="13.42578125" customWidth="1"/>
    <col min="9477" max="9477" width="19.140625" customWidth="1"/>
    <col min="9478" max="9478" width="10" customWidth="1"/>
    <col min="9479" max="9479" width="12.7109375" customWidth="1"/>
    <col min="9480" max="9480" width="14.7109375" customWidth="1"/>
    <col min="9481" max="9481" width="10.7109375" customWidth="1"/>
    <col min="9482" max="9482" width="16" customWidth="1"/>
    <col min="9483" max="9727" width="9.140625" hidden="1"/>
    <col min="9728" max="9729" width="9.140625" customWidth="1"/>
    <col min="9730" max="9730" width="12" customWidth="1"/>
    <col min="9731" max="9731" width="14.140625" customWidth="1"/>
    <col min="9732" max="9732" width="13.42578125" customWidth="1"/>
    <col min="9733" max="9733" width="19.140625" customWidth="1"/>
    <col min="9734" max="9734" width="10" customWidth="1"/>
    <col min="9735" max="9735" width="12.7109375" customWidth="1"/>
    <col min="9736" max="9736" width="14.7109375" customWidth="1"/>
    <col min="9737" max="9737" width="10.7109375" customWidth="1"/>
    <col min="9738" max="9738" width="16" customWidth="1"/>
    <col min="9739" max="9983" width="9.140625" hidden="1"/>
    <col min="9984" max="9985" width="9.140625" customWidth="1"/>
    <col min="9986" max="9986" width="12" customWidth="1"/>
    <col min="9987" max="9987" width="14.140625" customWidth="1"/>
    <col min="9988" max="9988" width="13.42578125" customWidth="1"/>
    <col min="9989" max="9989" width="19.140625" customWidth="1"/>
    <col min="9990" max="9990" width="10" customWidth="1"/>
    <col min="9991" max="9991" width="12.7109375" customWidth="1"/>
    <col min="9992" max="9992" width="14.7109375" customWidth="1"/>
    <col min="9993" max="9993" width="10.7109375" customWidth="1"/>
    <col min="9994" max="9994" width="16" customWidth="1"/>
    <col min="9995" max="10239" width="9.140625" hidden="1"/>
    <col min="10240" max="10241" width="9.140625" customWidth="1"/>
    <col min="10242" max="10242" width="12" customWidth="1"/>
    <col min="10243" max="10243" width="14.140625" customWidth="1"/>
    <col min="10244" max="10244" width="13.42578125" customWidth="1"/>
    <col min="10245" max="10245" width="19.140625" customWidth="1"/>
    <col min="10246" max="10246" width="10" customWidth="1"/>
    <col min="10247" max="10247" width="12.7109375" customWidth="1"/>
    <col min="10248" max="10248" width="14.7109375" customWidth="1"/>
    <col min="10249" max="10249" width="10.7109375" customWidth="1"/>
    <col min="10250" max="10250" width="16" customWidth="1"/>
    <col min="10251" max="10495" width="9.140625" hidden="1"/>
    <col min="10496" max="10497" width="9.140625" customWidth="1"/>
    <col min="10498" max="10498" width="12" customWidth="1"/>
    <col min="10499" max="10499" width="14.140625" customWidth="1"/>
    <col min="10500" max="10500" width="13.42578125" customWidth="1"/>
    <col min="10501" max="10501" width="19.140625" customWidth="1"/>
    <col min="10502" max="10502" width="10" customWidth="1"/>
    <col min="10503" max="10503" width="12.7109375" customWidth="1"/>
    <col min="10504" max="10504" width="14.7109375" customWidth="1"/>
    <col min="10505" max="10505" width="10.7109375" customWidth="1"/>
    <col min="10506" max="10506" width="16" customWidth="1"/>
    <col min="10507" max="10751" width="9.140625" hidden="1"/>
    <col min="10752" max="10753" width="9.140625" customWidth="1"/>
    <col min="10754" max="10754" width="12" customWidth="1"/>
    <col min="10755" max="10755" width="14.140625" customWidth="1"/>
    <col min="10756" max="10756" width="13.42578125" customWidth="1"/>
    <col min="10757" max="10757" width="19.140625" customWidth="1"/>
    <col min="10758" max="10758" width="10" customWidth="1"/>
    <col min="10759" max="10759" width="12.7109375" customWidth="1"/>
    <col min="10760" max="10760" width="14.7109375" customWidth="1"/>
    <col min="10761" max="10761" width="10.7109375" customWidth="1"/>
    <col min="10762" max="10762" width="16" customWidth="1"/>
    <col min="10763" max="11007" width="9.140625" hidden="1"/>
    <col min="11008" max="11009" width="9.140625" customWidth="1"/>
    <col min="11010" max="11010" width="12" customWidth="1"/>
    <col min="11011" max="11011" width="14.140625" customWidth="1"/>
    <col min="11012" max="11012" width="13.42578125" customWidth="1"/>
    <col min="11013" max="11013" width="19.140625" customWidth="1"/>
    <col min="11014" max="11014" width="10" customWidth="1"/>
    <col min="11015" max="11015" width="12.7109375" customWidth="1"/>
    <col min="11016" max="11016" width="14.7109375" customWidth="1"/>
    <col min="11017" max="11017" width="10.7109375" customWidth="1"/>
    <col min="11018" max="11018" width="16" customWidth="1"/>
    <col min="11019" max="11263" width="9.140625" hidden="1"/>
    <col min="11264" max="11265" width="9.140625" customWidth="1"/>
    <col min="11266" max="11266" width="12" customWidth="1"/>
    <col min="11267" max="11267" width="14.140625" customWidth="1"/>
    <col min="11268" max="11268" width="13.42578125" customWidth="1"/>
    <col min="11269" max="11269" width="19.140625" customWidth="1"/>
    <col min="11270" max="11270" width="10" customWidth="1"/>
    <col min="11271" max="11271" width="12.7109375" customWidth="1"/>
    <col min="11272" max="11272" width="14.7109375" customWidth="1"/>
    <col min="11273" max="11273" width="10.7109375" customWidth="1"/>
    <col min="11274" max="11274" width="16" customWidth="1"/>
    <col min="11275" max="11519" width="9.140625" hidden="1"/>
    <col min="11520" max="11521" width="9.140625" customWidth="1"/>
    <col min="11522" max="11522" width="12" customWidth="1"/>
    <col min="11523" max="11523" width="14.140625" customWidth="1"/>
    <col min="11524" max="11524" width="13.42578125" customWidth="1"/>
    <col min="11525" max="11525" width="19.140625" customWidth="1"/>
    <col min="11526" max="11526" width="10" customWidth="1"/>
    <col min="11527" max="11527" width="12.7109375" customWidth="1"/>
    <col min="11528" max="11528" width="14.7109375" customWidth="1"/>
    <col min="11529" max="11529" width="10.7109375" customWidth="1"/>
    <col min="11530" max="11530" width="16" customWidth="1"/>
    <col min="11531" max="11775" width="9.140625" hidden="1"/>
    <col min="11776" max="11777" width="9.140625" customWidth="1"/>
    <col min="11778" max="11778" width="12" customWidth="1"/>
    <col min="11779" max="11779" width="14.140625" customWidth="1"/>
    <col min="11780" max="11780" width="13.42578125" customWidth="1"/>
    <col min="11781" max="11781" width="19.140625" customWidth="1"/>
    <col min="11782" max="11782" width="10" customWidth="1"/>
    <col min="11783" max="11783" width="12.7109375" customWidth="1"/>
    <col min="11784" max="11784" width="14.7109375" customWidth="1"/>
    <col min="11785" max="11785" width="10.7109375" customWidth="1"/>
    <col min="11786" max="11786" width="16" customWidth="1"/>
    <col min="11787" max="12031" width="9.140625" hidden="1"/>
    <col min="12032" max="12033" width="9.140625" customWidth="1"/>
    <col min="12034" max="12034" width="12" customWidth="1"/>
    <col min="12035" max="12035" width="14.140625" customWidth="1"/>
    <col min="12036" max="12036" width="13.42578125" customWidth="1"/>
    <col min="12037" max="12037" width="19.140625" customWidth="1"/>
    <col min="12038" max="12038" width="10" customWidth="1"/>
    <col min="12039" max="12039" width="12.7109375" customWidth="1"/>
    <col min="12040" max="12040" width="14.7109375" customWidth="1"/>
    <col min="12041" max="12041" width="10.7109375" customWidth="1"/>
    <col min="12042" max="12042" width="16" customWidth="1"/>
    <col min="12043" max="12287" width="9.140625" hidden="1"/>
    <col min="12288" max="12289" width="9.140625" customWidth="1"/>
    <col min="12290" max="12290" width="12" customWidth="1"/>
    <col min="12291" max="12291" width="14.140625" customWidth="1"/>
    <col min="12292" max="12292" width="13.42578125" customWidth="1"/>
    <col min="12293" max="12293" width="19.140625" customWidth="1"/>
    <col min="12294" max="12294" width="10" customWidth="1"/>
    <col min="12295" max="12295" width="12.7109375" customWidth="1"/>
    <col min="12296" max="12296" width="14.7109375" customWidth="1"/>
    <col min="12297" max="12297" width="10.7109375" customWidth="1"/>
    <col min="12298" max="12298" width="16" customWidth="1"/>
    <col min="12299" max="12543" width="9.140625" hidden="1"/>
    <col min="12544" max="12545" width="9.140625" customWidth="1"/>
    <col min="12546" max="12546" width="12" customWidth="1"/>
    <col min="12547" max="12547" width="14.140625" customWidth="1"/>
    <col min="12548" max="12548" width="13.42578125" customWidth="1"/>
    <col min="12549" max="12549" width="19.140625" customWidth="1"/>
    <col min="12550" max="12550" width="10" customWidth="1"/>
    <col min="12551" max="12551" width="12.7109375" customWidth="1"/>
    <col min="12552" max="12552" width="14.7109375" customWidth="1"/>
    <col min="12553" max="12553" width="10.7109375" customWidth="1"/>
    <col min="12554" max="12554" width="16" customWidth="1"/>
    <col min="12555" max="12799" width="9.140625" hidden="1"/>
    <col min="12800" max="12801" width="9.140625" customWidth="1"/>
    <col min="12802" max="12802" width="12" customWidth="1"/>
    <col min="12803" max="12803" width="14.140625" customWidth="1"/>
    <col min="12804" max="12804" width="13.42578125" customWidth="1"/>
    <col min="12805" max="12805" width="19.140625" customWidth="1"/>
    <col min="12806" max="12806" width="10" customWidth="1"/>
    <col min="12807" max="12807" width="12.7109375" customWidth="1"/>
    <col min="12808" max="12808" width="14.7109375" customWidth="1"/>
    <col min="12809" max="12809" width="10.7109375" customWidth="1"/>
    <col min="12810" max="12810" width="16" customWidth="1"/>
    <col min="12811" max="13055" width="9.140625" hidden="1"/>
    <col min="13056" max="13057" width="9.140625" customWidth="1"/>
    <col min="13058" max="13058" width="12" customWidth="1"/>
    <col min="13059" max="13059" width="14.140625" customWidth="1"/>
    <col min="13060" max="13060" width="13.42578125" customWidth="1"/>
    <col min="13061" max="13061" width="19.140625" customWidth="1"/>
    <col min="13062" max="13062" width="10" customWidth="1"/>
    <col min="13063" max="13063" width="12.7109375" customWidth="1"/>
    <col min="13064" max="13064" width="14.7109375" customWidth="1"/>
    <col min="13065" max="13065" width="10.7109375" customWidth="1"/>
    <col min="13066" max="13066" width="16" customWidth="1"/>
    <col min="13067" max="13311" width="9.140625" hidden="1"/>
    <col min="13312" max="13313" width="9.140625" customWidth="1"/>
    <col min="13314" max="13314" width="12" customWidth="1"/>
    <col min="13315" max="13315" width="14.140625" customWidth="1"/>
    <col min="13316" max="13316" width="13.42578125" customWidth="1"/>
    <col min="13317" max="13317" width="19.140625" customWidth="1"/>
    <col min="13318" max="13318" width="10" customWidth="1"/>
    <col min="13319" max="13319" width="12.7109375" customWidth="1"/>
    <col min="13320" max="13320" width="14.7109375" customWidth="1"/>
    <col min="13321" max="13321" width="10.7109375" customWidth="1"/>
    <col min="13322" max="13322" width="16" customWidth="1"/>
    <col min="13323" max="13567" width="9.140625" hidden="1"/>
    <col min="13568" max="13569" width="9.140625" customWidth="1"/>
    <col min="13570" max="13570" width="12" customWidth="1"/>
    <col min="13571" max="13571" width="14.140625" customWidth="1"/>
    <col min="13572" max="13572" width="13.42578125" customWidth="1"/>
    <col min="13573" max="13573" width="19.140625" customWidth="1"/>
    <col min="13574" max="13574" width="10" customWidth="1"/>
    <col min="13575" max="13575" width="12.7109375" customWidth="1"/>
    <col min="13576" max="13576" width="14.7109375" customWidth="1"/>
    <col min="13577" max="13577" width="10.7109375" customWidth="1"/>
    <col min="13578" max="13578" width="16" customWidth="1"/>
    <col min="13579" max="13823" width="9.140625" hidden="1"/>
    <col min="13824" max="13825" width="9.140625" customWidth="1"/>
    <col min="13826" max="13826" width="12" customWidth="1"/>
    <col min="13827" max="13827" width="14.140625" customWidth="1"/>
    <col min="13828" max="13828" width="13.42578125" customWidth="1"/>
    <col min="13829" max="13829" width="19.140625" customWidth="1"/>
    <col min="13830" max="13830" width="10" customWidth="1"/>
    <col min="13831" max="13831" width="12.7109375" customWidth="1"/>
    <col min="13832" max="13832" width="14.7109375" customWidth="1"/>
    <col min="13833" max="13833" width="10.7109375" customWidth="1"/>
    <col min="13834" max="13834" width="16" customWidth="1"/>
    <col min="13835" max="14079" width="9.140625" hidden="1"/>
    <col min="14080" max="14081" width="9.140625" customWidth="1"/>
    <col min="14082" max="14082" width="12" customWidth="1"/>
    <col min="14083" max="14083" width="14.140625" customWidth="1"/>
    <col min="14084" max="14084" width="13.42578125" customWidth="1"/>
    <col min="14085" max="14085" width="19.140625" customWidth="1"/>
    <col min="14086" max="14086" width="10" customWidth="1"/>
    <col min="14087" max="14087" width="12.7109375" customWidth="1"/>
    <col min="14088" max="14088" width="14.7109375" customWidth="1"/>
    <col min="14089" max="14089" width="10.7109375" customWidth="1"/>
    <col min="14090" max="14090" width="16" customWidth="1"/>
    <col min="14091" max="14335" width="9.140625" hidden="1"/>
    <col min="14336" max="14337" width="9.140625" customWidth="1"/>
    <col min="14338" max="14338" width="12" customWidth="1"/>
    <col min="14339" max="14339" width="14.140625" customWidth="1"/>
    <col min="14340" max="14340" width="13.42578125" customWidth="1"/>
    <col min="14341" max="14341" width="19.140625" customWidth="1"/>
    <col min="14342" max="14342" width="10" customWidth="1"/>
    <col min="14343" max="14343" width="12.7109375" customWidth="1"/>
    <col min="14344" max="14344" width="14.7109375" customWidth="1"/>
    <col min="14345" max="14345" width="10.7109375" customWidth="1"/>
    <col min="14346" max="14346" width="16" customWidth="1"/>
    <col min="14347" max="14591" width="9.140625" hidden="1"/>
    <col min="14592" max="14593" width="9.140625" customWidth="1"/>
    <col min="14594" max="14594" width="12" customWidth="1"/>
    <col min="14595" max="14595" width="14.140625" customWidth="1"/>
    <col min="14596" max="14596" width="13.42578125" customWidth="1"/>
    <col min="14597" max="14597" width="19.140625" customWidth="1"/>
    <col min="14598" max="14598" width="10" customWidth="1"/>
    <col min="14599" max="14599" width="12.7109375" customWidth="1"/>
    <col min="14600" max="14600" width="14.7109375" customWidth="1"/>
    <col min="14601" max="14601" width="10.7109375" customWidth="1"/>
    <col min="14602" max="14602" width="16" customWidth="1"/>
    <col min="14603" max="14847" width="9.140625" hidden="1"/>
    <col min="14848" max="14849" width="9.140625" customWidth="1"/>
    <col min="14850" max="14850" width="12" customWidth="1"/>
    <col min="14851" max="14851" width="14.140625" customWidth="1"/>
    <col min="14852" max="14852" width="13.42578125" customWidth="1"/>
    <col min="14853" max="14853" width="19.140625" customWidth="1"/>
    <col min="14854" max="14854" width="10" customWidth="1"/>
    <col min="14855" max="14855" width="12.7109375" customWidth="1"/>
    <col min="14856" max="14856" width="14.7109375" customWidth="1"/>
    <col min="14857" max="14857" width="10.7109375" customWidth="1"/>
    <col min="14858" max="14858" width="16" customWidth="1"/>
    <col min="14859" max="15103" width="9.140625" hidden="1"/>
    <col min="15104" max="15105" width="9.140625" customWidth="1"/>
    <col min="15106" max="15106" width="12" customWidth="1"/>
    <col min="15107" max="15107" width="14.140625" customWidth="1"/>
    <col min="15108" max="15108" width="13.42578125" customWidth="1"/>
    <col min="15109" max="15109" width="19.140625" customWidth="1"/>
    <col min="15110" max="15110" width="10" customWidth="1"/>
    <col min="15111" max="15111" width="12.7109375" customWidth="1"/>
    <col min="15112" max="15112" width="14.7109375" customWidth="1"/>
    <col min="15113" max="15113" width="10.7109375" customWidth="1"/>
    <col min="15114" max="15114" width="16" customWidth="1"/>
    <col min="15115" max="15359" width="9.140625" hidden="1"/>
    <col min="15360" max="15361" width="9.140625" customWidth="1"/>
    <col min="15362" max="15362" width="12" customWidth="1"/>
    <col min="15363" max="15363" width="14.140625" customWidth="1"/>
    <col min="15364" max="15364" width="13.42578125" customWidth="1"/>
    <col min="15365" max="15365" width="19.140625" customWidth="1"/>
    <col min="15366" max="15366" width="10" customWidth="1"/>
    <col min="15367" max="15367" width="12.7109375" customWidth="1"/>
    <col min="15368" max="15368" width="14.7109375" customWidth="1"/>
    <col min="15369" max="15369" width="10.7109375" customWidth="1"/>
    <col min="15370" max="15370" width="16" customWidth="1"/>
    <col min="15371" max="15615" width="9.140625" hidden="1"/>
    <col min="15616" max="15617" width="9.140625" customWidth="1"/>
    <col min="15618" max="15618" width="12" customWidth="1"/>
    <col min="15619" max="15619" width="14.140625" customWidth="1"/>
    <col min="15620" max="15620" width="13.42578125" customWidth="1"/>
    <col min="15621" max="15621" width="19.140625" customWidth="1"/>
    <col min="15622" max="15622" width="10" customWidth="1"/>
    <col min="15623" max="15623" width="12.7109375" customWidth="1"/>
    <col min="15624" max="15624" width="14.7109375" customWidth="1"/>
    <col min="15625" max="15625" width="10.7109375" customWidth="1"/>
    <col min="15626" max="15626" width="16" customWidth="1"/>
    <col min="15627" max="15871" width="9.140625" hidden="1"/>
    <col min="15872" max="15873" width="9.140625" customWidth="1"/>
    <col min="15874" max="15874" width="12" customWidth="1"/>
    <col min="15875" max="15875" width="14.140625" customWidth="1"/>
    <col min="15876" max="15876" width="13.42578125" customWidth="1"/>
    <col min="15877" max="15877" width="19.140625" customWidth="1"/>
    <col min="15878" max="15878" width="10" customWidth="1"/>
    <col min="15879" max="15879" width="12.7109375" customWidth="1"/>
    <col min="15880" max="15880" width="14.7109375" customWidth="1"/>
    <col min="15881" max="15881" width="10.7109375" customWidth="1"/>
    <col min="15882" max="15882" width="16" customWidth="1"/>
    <col min="15883" max="16127" width="9.140625" hidden="1"/>
    <col min="16128" max="16129" width="9.140625" customWidth="1"/>
    <col min="16130" max="16130" width="12" customWidth="1"/>
    <col min="16131" max="16131" width="14.140625" customWidth="1"/>
    <col min="16132" max="16132" width="13.42578125" customWidth="1"/>
    <col min="16133" max="16133" width="19.140625" customWidth="1"/>
    <col min="16134" max="16134" width="10" customWidth="1"/>
    <col min="16135" max="16135" width="12.7109375" customWidth="1"/>
    <col min="16136" max="16136" width="14.7109375" customWidth="1"/>
    <col min="16137" max="16137" width="10.7109375" customWidth="1"/>
    <col min="16138" max="16138" width="16" customWidth="1"/>
    <col min="16139" max="16384" width="9.140625" hidden="1"/>
  </cols>
  <sheetData>
    <row r="1" spans="1:16" s="45" customFormat="1" ht="30" customHeight="1">
      <c r="A1" s="38"/>
      <c r="B1" s="39"/>
      <c r="C1" s="40"/>
      <c r="D1" s="41"/>
      <c r="E1" s="42"/>
      <c r="F1" s="38"/>
      <c r="G1" s="38"/>
      <c r="H1" s="39"/>
      <c r="I1" s="43"/>
      <c r="J1" s="42"/>
      <c r="K1" s="44"/>
    </row>
    <row r="2" spans="1:16" s="49" customFormat="1" ht="17.100000000000001" customHeight="1">
      <c r="A2" s="46"/>
      <c r="B2" s="46"/>
      <c r="C2" s="46"/>
      <c r="D2" s="46"/>
      <c r="E2" s="46"/>
      <c r="F2" s="46"/>
      <c r="G2" s="46"/>
      <c r="H2" s="46"/>
      <c r="I2" s="46"/>
      <c r="J2" s="47"/>
      <c r="K2" s="48"/>
    </row>
    <row r="3" spans="1:16" s="49" customFormat="1" ht="17.100000000000001" customHeight="1" thickBot="1">
      <c r="A3" s="46"/>
      <c r="B3" s="46"/>
      <c r="C3" s="46"/>
      <c r="D3" s="46"/>
      <c r="E3" s="46"/>
      <c r="F3" s="46"/>
      <c r="G3" s="46"/>
      <c r="H3" s="46"/>
      <c r="I3" s="46"/>
      <c r="J3" s="50"/>
      <c r="K3" s="48"/>
    </row>
    <row r="4" spans="1:16" s="57" customFormat="1" ht="24.95" customHeight="1">
      <c r="A4" s="51" t="s">
        <v>10</v>
      </c>
      <c r="B4" s="51"/>
      <c r="C4" s="52"/>
      <c r="D4" s="52"/>
      <c r="E4" s="52"/>
      <c r="F4" s="53" t="s">
        <v>12</v>
      </c>
      <c r="G4" s="54"/>
      <c r="H4" s="54"/>
      <c r="I4" s="53"/>
      <c r="J4" s="55"/>
      <c r="K4" s="56"/>
    </row>
    <row r="5" spans="1:16" s="57" customFormat="1" ht="5.0999999999999996" customHeight="1">
      <c r="A5" s="53"/>
      <c r="B5" s="53"/>
      <c r="C5" s="58"/>
      <c r="D5" s="58"/>
      <c r="E5" s="58"/>
      <c r="F5" s="53"/>
      <c r="G5" s="58"/>
      <c r="H5" s="58"/>
      <c r="I5" s="53"/>
      <c r="J5" s="59"/>
      <c r="K5" s="56"/>
    </row>
    <row r="6" spans="1:16" s="67" customFormat="1" ht="15" customHeight="1">
      <c r="A6" s="60" t="s">
        <v>11</v>
      </c>
      <c r="B6" s="60"/>
      <c r="C6" s="61">
        <v>2</v>
      </c>
      <c r="D6" s="62"/>
      <c r="E6" s="62"/>
      <c r="F6" s="63"/>
      <c r="G6" s="64"/>
      <c r="H6" s="64"/>
      <c r="I6" s="63"/>
      <c r="J6" s="51"/>
      <c r="K6" s="56"/>
      <c r="L6" s="65"/>
      <c r="M6" s="65"/>
      <c r="N6" s="66"/>
      <c r="O6" s="66"/>
      <c r="P6" s="65"/>
    </row>
    <row r="7" spans="1:16" s="67" customFormat="1" ht="15" customHeight="1" thickBot="1">
      <c r="A7" s="68"/>
      <c r="B7" s="68"/>
      <c r="C7" s="61"/>
      <c r="D7" s="69"/>
      <c r="E7" s="69"/>
      <c r="F7" s="63"/>
      <c r="G7" s="70"/>
      <c r="H7" s="70"/>
      <c r="I7" s="63"/>
      <c r="J7" s="71"/>
      <c r="K7" s="56"/>
      <c r="L7" s="65"/>
      <c r="M7" s="65"/>
      <c r="N7" s="66"/>
      <c r="O7" s="66"/>
      <c r="P7" s="65"/>
    </row>
    <row r="8" spans="1:16" s="2" customFormat="1" ht="23.1" customHeight="1" thickTop="1" thickBot="1">
      <c r="A8" s="24" t="s">
        <v>18</v>
      </c>
      <c r="B8" s="24"/>
      <c r="C8" s="24"/>
      <c r="D8" s="24" t="s">
        <v>13</v>
      </c>
      <c r="E8" s="24"/>
      <c r="F8" s="24" t="s">
        <v>17</v>
      </c>
      <c r="G8" s="27" t="s">
        <v>16</v>
      </c>
      <c r="H8" s="27"/>
      <c r="I8" s="24"/>
      <c r="J8" s="27"/>
      <c r="K8" s="22"/>
    </row>
    <row r="9" spans="1:16" s="2" customFormat="1" ht="23.1" customHeight="1" thickTop="1" thickBot="1">
      <c r="A9" s="24"/>
      <c r="B9" s="24"/>
      <c r="C9" s="24"/>
      <c r="D9" s="1" t="s">
        <v>14</v>
      </c>
      <c r="E9" s="1" t="s">
        <v>15</v>
      </c>
      <c r="F9" s="24"/>
      <c r="G9" s="27"/>
      <c r="H9" s="27"/>
      <c r="I9" s="24"/>
      <c r="J9" s="27"/>
      <c r="K9" s="23"/>
    </row>
    <row r="10" spans="1:16" ht="24" customHeight="1" thickTop="1">
      <c r="A10" s="25">
        <v>42736</v>
      </c>
      <c r="B10" s="26"/>
      <c r="C10" s="3" t="s">
        <v>0</v>
      </c>
      <c r="D10" s="31"/>
      <c r="E10" s="31">
        <v>500000</v>
      </c>
      <c r="F10" s="32">
        <v>500000</v>
      </c>
      <c r="G10" s="32" t="str">
        <f t="array" ref="G10">IF(SUMPRODUCT(($A10:$A$40&lt;&gt;"")*(MONTH($A10:$A$40)=MONTH($A10)))&gt;1,"",IF(MIN(IF(($A$10:$A$40&lt;&gt;"")*(MONTH($A$10:$A$40)=MONTH($A10)),$F$10:$F$40))=$F10,$F10*0.06,""))</f>
        <v/>
      </c>
      <c r="H10" s="4"/>
      <c r="I10" s="4"/>
      <c r="J10" s="4"/>
      <c r="K10" s="5"/>
    </row>
    <row r="11" spans="1:16" ht="24" customHeight="1">
      <c r="A11" s="21">
        <v>42739</v>
      </c>
      <c r="B11" s="20"/>
      <c r="C11" s="6"/>
      <c r="D11" s="33">
        <v>300000</v>
      </c>
      <c r="E11" s="33"/>
      <c r="F11" s="34">
        <v>200000</v>
      </c>
      <c r="G11" s="34" t="str">
        <f t="array" ref="G11">IF(SUMPRODUCT(($A11:$A$40&lt;&gt;"")*(MONTH($A11:$A$40)=MONTH($A11)))&gt;1,"",IF(MIN(IF(($A$10:$A$40&lt;&gt;"")*(MONTH($A$10:$A$40)=MONTH($A11)),$F$10:$F$40))=$F11,$F11*0.06,""))</f>
        <v/>
      </c>
      <c r="H11" s="6"/>
      <c r="I11" s="6"/>
      <c r="J11" s="6"/>
      <c r="K11" s="7"/>
    </row>
    <row r="12" spans="1:16" ht="24" customHeight="1">
      <c r="A12" s="21">
        <v>42746</v>
      </c>
      <c r="B12" s="20"/>
      <c r="C12" s="6"/>
      <c r="D12" s="33"/>
      <c r="E12" s="33">
        <v>250000</v>
      </c>
      <c r="F12" s="34">
        <v>450000</v>
      </c>
      <c r="G12" s="34" t="str">
        <f t="array" ref="G12">IF(SUMPRODUCT(($A12:$A$40&lt;&gt;"")*(MONTH($A12:$A$40)=MONTH($A12)))&gt;1,"",IF(MIN(IF(($A$10:$A$40&lt;&gt;"")*(MONTH($A$10:$A$40)=MONTH($A12)),$F$10:$F$40))=$F12,$F12*0.06,""))</f>
        <v/>
      </c>
      <c r="H12" s="6"/>
      <c r="I12" s="6"/>
      <c r="J12" s="6"/>
      <c r="K12" s="7"/>
    </row>
    <row r="13" spans="1:16" ht="24" customHeight="1">
      <c r="A13" s="21">
        <v>42764</v>
      </c>
      <c r="B13" s="20"/>
      <c r="C13" s="6"/>
      <c r="D13" s="33">
        <v>350000</v>
      </c>
      <c r="E13" s="33"/>
      <c r="F13" s="34">
        <v>100000</v>
      </c>
      <c r="G13" s="34">
        <f t="array" ref="G13">IF(SUMPRODUCT(($A13:$A$40&lt;&gt;"")*(MONTH($A13:$A$40)=MONTH($A13)))&gt;1,"",IF(MIN(IF(($A$10:$A$40&lt;&gt;"")*(MONTH($A$10:$A$40)=MONTH($A13)),$F$10:$F$40))=$F13,$F13*0.06,""))</f>
        <v>6000</v>
      </c>
      <c r="H13" s="6"/>
      <c r="I13" s="6"/>
      <c r="J13" s="6"/>
      <c r="K13" s="7"/>
    </row>
    <row r="14" spans="1:16" ht="24" customHeight="1">
      <c r="A14" s="21">
        <v>42768</v>
      </c>
      <c r="B14" s="20"/>
      <c r="C14" s="6"/>
      <c r="D14" s="33"/>
      <c r="E14" s="33">
        <v>150000</v>
      </c>
      <c r="F14" s="34">
        <v>250000</v>
      </c>
      <c r="G14" s="34" t="str">
        <f t="array" ref="G14">IF(SUMPRODUCT(($A14:$A$40&lt;&gt;"")*(MONTH($A14:$A$40)=MONTH($A14)))&gt;1,"",IF(MIN(IF(($A$10:$A$40&lt;&gt;"")*(MONTH($A$10:$A$40)=MONTH($A14)),$F$10:$F$40))=$F14,$F14*0.06,""))</f>
        <v/>
      </c>
      <c r="H14" s="6"/>
      <c r="I14" s="6"/>
      <c r="J14" s="6"/>
      <c r="K14" s="7"/>
    </row>
    <row r="15" spans="1:16" ht="24" customHeight="1">
      <c r="A15" s="21">
        <v>42783</v>
      </c>
      <c r="B15" s="20"/>
      <c r="C15" s="6"/>
      <c r="D15" s="33">
        <v>125000</v>
      </c>
      <c r="E15" s="33"/>
      <c r="F15" s="34">
        <v>125000</v>
      </c>
      <c r="G15" s="34" t="str">
        <f t="array" ref="G15">IF(SUMPRODUCT(($A15:$A$40&lt;&gt;"")*(MONTH($A15:$A$40)=MONTH($A15)))&gt;1,"",IF(MIN(IF(($A$10:$A$40&lt;&gt;"")*(MONTH($A$10:$A$40)=MONTH($A15)),$F$10:$F$40))=$F15,$F15*0.06,""))</f>
        <v/>
      </c>
      <c r="H15" s="6"/>
      <c r="I15" s="6"/>
      <c r="J15" s="6"/>
      <c r="K15" s="7"/>
    </row>
    <row r="16" spans="1:16" ht="24" customHeight="1">
      <c r="A16" s="21">
        <v>42794</v>
      </c>
      <c r="B16" s="20"/>
      <c r="C16" s="6"/>
      <c r="D16" s="33">
        <v>100000</v>
      </c>
      <c r="E16" s="33"/>
      <c r="F16" s="34">
        <v>25000</v>
      </c>
      <c r="G16" s="34">
        <f t="array" ref="G16">IF(SUMPRODUCT(($A16:$A$40&lt;&gt;"")*(MONTH($A16:$A$40)=MONTH($A16)))&gt;1,"",IF(MIN(IF(($A$10:$A$40&lt;&gt;"")*(MONTH($A$10:$A$40)=MONTH($A16)),$F$10:$F$40))=$F16,$F16*0.06,""))</f>
        <v>1500</v>
      </c>
      <c r="H16" s="6"/>
      <c r="I16" s="6"/>
      <c r="J16" s="6"/>
      <c r="K16" s="7"/>
    </row>
    <row r="17" spans="1:11" ht="24" customHeight="1">
      <c r="A17" s="21">
        <v>42905</v>
      </c>
      <c r="B17" s="20"/>
      <c r="C17" s="6"/>
      <c r="D17" s="33"/>
      <c r="E17" s="33">
        <v>700000</v>
      </c>
      <c r="F17" s="34">
        <v>725000</v>
      </c>
      <c r="G17" s="34" t="str">
        <f t="array" ref="G17">IF(SUMPRODUCT(($A17:$A$40&lt;&gt;"")*(MONTH($A17:$A$40)=MONTH($A17)))&gt;1,"",IF(MIN(IF(($A$10:$A$40&lt;&gt;"")*(MONTH($A$10:$A$40)=MONTH($A17)),$F$10:$F$40))=$F17,$F17*0.06,""))</f>
        <v/>
      </c>
      <c r="H17" s="6"/>
      <c r="I17" s="6"/>
      <c r="J17" s="6"/>
      <c r="K17" s="7"/>
    </row>
    <row r="18" spans="1:11" ht="24" customHeight="1">
      <c r="A18" s="21">
        <v>42911</v>
      </c>
      <c r="B18" s="20"/>
      <c r="C18" s="6"/>
      <c r="D18" s="33">
        <v>500000</v>
      </c>
      <c r="E18" s="33"/>
      <c r="F18" s="34">
        <v>225000</v>
      </c>
      <c r="G18" s="34">
        <f t="array" ref="G18">IF(SUMPRODUCT(($A18:$A$40&lt;&gt;"")*(MONTH($A18:$A$40)=MONTH($A18)))&gt;1,"",IF(MIN(IF(($A$10:$A$40&lt;&gt;"")*(MONTH($A$10:$A$40)=MONTH($A18)),$F$10:$F$40))=$F18,$F18*0.06,""))</f>
        <v>13500</v>
      </c>
      <c r="H18" s="6"/>
      <c r="I18" s="6"/>
      <c r="J18" s="6"/>
      <c r="K18" s="7"/>
    </row>
    <row r="19" spans="1:11" ht="24" customHeight="1">
      <c r="A19" s="21">
        <v>43046</v>
      </c>
      <c r="B19" s="20"/>
      <c r="C19" s="6"/>
      <c r="D19" s="33">
        <v>25000</v>
      </c>
      <c r="E19" s="33"/>
      <c r="F19" s="34">
        <v>200000</v>
      </c>
      <c r="G19" s="34" t="str">
        <f t="array" ref="G19">IF(SUMPRODUCT(($A19:$A$40&lt;&gt;"")*(MONTH($A19:$A$40)=MONTH($A19)))&gt;1,"",IF(MIN(IF(($A$10:$A$40&lt;&gt;"")*(MONTH($A$10:$A$40)=MONTH($A19)),$F$10:$F$40))=$F19,$F19*0.06,""))</f>
        <v/>
      </c>
      <c r="H19" s="6"/>
      <c r="I19" s="6"/>
      <c r="J19" s="6"/>
      <c r="K19" s="7"/>
    </row>
    <row r="20" spans="1:11" ht="24" customHeight="1">
      <c r="A20" s="21">
        <v>43061</v>
      </c>
      <c r="B20" s="20"/>
      <c r="C20" s="6"/>
      <c r="D20" s="33">
        <v>100000</v>
      </c>
      <c r="E20" s="33"/>
      <c r="F20" s="34">
        <v>100000</v>
      </c>
      <c r="G20" s="34">
        <f t="array" ref="G20">IF(SUMPRODUCT(($A20:$A$40&lt;&gt;"")*(MONTH($A20:$A$40)=MONTH($A20)))&gt;1,"",IF(MIN(IF(($A$10:$A$40&lt;&gt;"")*(MONTH($A$10:$A$40)=MONTH($A20)),$F$10:$F$40))=$F20,$F20*0.06,""))</f>
        <v>6000</v>
      </c>
      <c r="H20" s="6"/>
      <c r="I20" s="6"/>
      <c r="J20" s="6"/>
      <c r="K20" s="7"/>
    </row>
    <row r="21" spans="1:11" ht="24" customHeight="1">
      <c r="A21" s="19"/>
      <c r="B21" s="20"/>
      <c r="C21" s="6"/>
      <c r="D21" s="33"/>
      <c r="E21" s="33"/>
      <c r="F21" s="34"/>
      <c r="G21" s="34" t="str">
        <f t="array" ref="G21">IF(SUMPRODUCT(($A21:$A$40&lt;&gt;"")*(MONTH($A21:$A$40)=MONTH($A21)))&gt;1,"",IF(MIN(IF(($A$10:$A$40&lt;&gt;"")*(MONTH($A$10:$A$40)=MONTH($A21)),$F$10:$F$40))=$F21,$F21*0.06,""))</f>
        <v/>
      </c>
      <c r="H21" s="6"/>
      <c r="I21" s="6"/>
      <c r="J21" s="6"/>
      <c r="K21" s="7"/>
    </row>
    <row r="22" spans="1:11" ht="24" customHeight="1">
      <c r="A22" s="19"/>
      <c r="B22" s="20"/>
      <c r="C22" s="6"/>
      <c r="D22" s="33"/>
      <c r="E22" s="33"/>
      <c r="F22" s="34"/>
      <c r="G22" s="34" t="str">
        <f t="array" ref="G22">IF(SUMPRODUCT(($A22:$A$40&lt;&gt;"")*(MONTH($A22:$A$40)=MONTH($A22)))&gt;1,"",IF(MIN(IF(($A$10:$A$40&lt;&gt;"")*(MONTH($A$10:$A$40)=MONTH($A22)),$F$10:$F$40))=$F22,$F22*0.06,""))</f>
        <v/>
      </c>
      <c r="H22" s="6"/>
      <c r="I22" s="6"/>
      <c r="J22" s="6"/>
      <c r="K22" s="7"/>
    </row>
    <row r="23" spans="1:11" ht="24" customHeight="1">
      <c r="A23" s="19"/>
      <c r="B23" s="20"/>
      <c r="C23" s="6"/>
      <c r="D23" s="33"/>
      <c r="E23" s="33"/>
      <c r="F23" s="34"/>
      <c r="G23" s="34" t="str">
        <f t="array" ref="G23">IF(SUMPRODUCT(($A23:$A$40&lt;&gt;"")*(MONTH($A23:$A$40)=MONTH($A23)))&gt;1,"",IF(MIN(IF(($A$10:$A$40&lt;&gt;"")*(MONTH($A$10:$A$40)=MONTH($A23)),$F$10:$F$40))=$F23,$F23*0.06,""))</f>
        <v/>
      </c>
      <c r="H23" s="6"/>
      <c r="I23" s="6"/>
      <c r="J23" s="6"/>
      <c r="K23" s="7"/>
    </row>
    <row r="24" spans="1:11" ht="24" customHeight="1">
      <c r="A24" s="19"/>
      <c r="B24" s="20"/>
      <c r="C24" s="6"/>
      <c r="D24" s="35"/>
      <c r="E24" s="35"/>
      <c r="F24" s="36"/>
      <c r="G24" s="36" t="str">
        <f t="array" ref="G24">IF(SUMPRODUCT(($A24:$A$40&lt;&gt;"")*(MONTH($A24:$A$40)=MONTH($A24)))&gt;1,"",IF(MIN(IF(($A$10:$A$40&lt;&gt;"")*(MONTH($A$10:$A$40)=MONTH($A24)),$F$10:$F$40))=$F24,$F24*0.06,""))</f>
        <v/>
      </c>
      <c r="H24" s="6"/>
      <c r="I24" s="6"/>
      <c r="J24" s="6"/>
      <c r="K24" s="7"/>
    </row>
    <row r="25" spans="1:11" ht="24" customHeight="1">
      <c r="A25" s="19"/>
      <c r="B25" s="20"/>
      <c r="C25" s="6"/>
      <c r="D25" s="35"/>
      <c r="E25" s="35"/>
      <c r="F25" s="36"/>
      <c r="G25" s="36" t="str">
        <f t="array" ref="G25">IF(SUMPRODUCT(($A25:$A$40&lt;&gt;"")*(MONTH($A25:$A$40)=MONTH($A25)))&gt;1,"",IF(MIN(IF(($A$10:$A$40&lt;&gt;"")*(MONTH($A$10:$A$40)=MONTH($A25)),$F$10:$F$40))=$F25,$F25*0.06,""))</f>
        <v/>
      </c>
      <c r="H25" s="6"/>
      <c r="I25" s="6"/>
      <c r="J25" s="6"/>
      <c r="K25" s="7"/>
    </row>
    <row r="26" spans="1:11" ht="24" customHeight="1">
      <c r="A26" s="19"/>
      <c r="B26" s="20"/>
      <c r="C26" s="6"/>
      <c r="D26" s="35"/>
      <c r="E26" s="35"/>
      <c r="F26" s="36"/>
      <c r="G26" s="36" t="str">
        <f t="array" ref="G26">IF(SUMPRODUCT(($A26:$A$40&lt;&gt;"")*(MONTH($A26:$A$40)=MONTH($A26)))&gt;1,"",IF(MIN(IF(($A$10:$A$40&lt;&gt;"")*(MONTH($A$10:$A$40)=MONTH($A26)),$F$10:$F$40))=$F26,$F26*0.06,""))</f>
        <v/>
      </c>
      <c r="H26" s="6"/>
      <c r="I26" s="6"/>
      <c r="J26" s="6"/>
      <c r="K26" s="7"/>
    </row>
    <row r="27" spans="1:11" ht="24" customHeight="1">
      <c r="A27" s="19"/>
      <c r="B27" s="20"/>
      <c r="C27" s="6"/>
      <c r="D27" s="35"/>
      <c r="E27" s="35"/>
      <c r="F27" s="36"/>
      <c r="G27" s="36" t="str">
        <f t="array" ref="G27">IF(SUMPRODUCT(($A27:$A$40&lt;&gt;"")*(MONTH($A27:$A$40)=MONTH($A27)))&gt;1,"",IF(MIN(IF(($A$10:$A$40&lt;&gt;"")*(MONTH($A$10:$A$40)=MONTH($A27)),$F$10:$F$40))=$F27,$F27*0.06,""))</f>
        <v/>
      </c>
      <c r="H27" s="6"/>
      <c r="I27" s="6"/>
      <c r="J27" s="6"/>
      <c r="K27" s="7"/>
    </row>
    <row r="28" spans="1:11" ht="24" customHeight="1">
      <c r="A28" s="19"/>
      <c r="B28" s="20"/>
      <c r="C28" s="6"/>
      <c r="D28" s="35"/>
      <c r="E28" s="35"/>
      <c r="F28" s="36"/>
      <c r="G28" s="36" t="str">
        <f t="array" ref="G28">IF(SUMPRODUCT(($A28:$A$40&lt;&gt;"")*(MONTH($A28:$A$40)=MONTH($A28)))&gt;1,"",IF(MIN(IF(($A$10:$A$40&lt;&gt;"")*(MONTH($A$10:$A$40)=MONTH($A28)),$F$10:$F$40))=$F28,$F28*0.06,""))</f>
        <v/>
      </c>
      <c r="H28" s="6"/>
      <c r="I28" s="6"/>
      <c r="J28" s="6"/>
      <c r="K28" s="7"/>
    </row>
    <row r="29" spans="1:11" ht="24" customHeight="1">
      <c r="A29" s="19"/>
      <c r="B29" s="20"/>
      <c r="C29" s="6"/>
      <c r="D29" s="35"/>
      <c r="E29" s="35"/>
      <c r="F29" s="36"/>
      <c r="G29" s="36" t="str">
        <f t="array" ref="G29">IF(SUMPRODUCT(($A29:$A$40&lt;&gt;"")*(MONTH($A29:$A$40)=MONTH($A29)))&gt;1,"",IF(MIN(IF(($A$10:$A$40&lt;&gt;"")*(MONTH($A$10:$A$40)=MONTH($A29)),$F$10:$F$40))=$F29,$F29*0.06,""))</f>
        <v/>
      </c>
      <c r="H29" s="6"/>
      <c r="I29" s="6"/>
      <c r="J29" s="6"/>
      <c r="K29" s="7"/>
    </row>
    <row r="30" spans="1:11" ht="24" customHeight="1">
      <c r="A30" s="19"/>
      <c r="B30" s="20"/>
      <c r="C30" s="6"/>
      <c r="D30" s="35"/>
      <c r="E30" s="35"/>
      <c r="F30" s="36"/>
      <c r="G30" s="36" t="str">
        <f t="array" ref="G30">IF(SUMPRODUCT(($A30:$A$40&lt;&gt;"")*(MONTH($A30:$A$40)=MONTH($A30)))&gt;1,"",IF(MIN(IF(($A$10:$A$40&lt;&gt;"")*(MONTH($A$10:$A$40)=MONTH($A30)),$F$10:$F$40))=$F30,$F30*0.06,""))</f>
        <v/>
      </c>
      <c r="H30" s="6"/>
      <c r="I30" s="6"/>
      <c r="J30" s="6"/>
      <c r="K30" s="7"/>
    </row>
    <row r="31" spans="1:11" ht="24" customHeight="1">
      <c r="A31" s="19"/>
      <c r="B31" s="20"/>
      <c r="C31" s="6"/>
      <c r="D31" s="35"/>
      <c r="E31" s="35"/>
      <c r="F31" s="36"/>
      <c r="G31" s="36" t="str">
        <f t="array" ref="G31">IF(SUMPRODUCT(($A31:$A$40&lt;&gt;"")*(MONTH($A31:$A$40)=MONTH($A31)))&gt;1,"",IF(MIN(IF(($A$10:$A$40&lt;&gt;"")*(MONTH($A$10:$A$40)=MONTH($A31)),$F$10:$F$40))=$F31,$F31*0.06,""))</f>
        <v/>
      </c>
      <c r="H31" s="6"/>
      <c r="I31" s="6"/>
      <c r="J31" s="6"/>
      <c r="K31" s="7"/>
    </row>
    <row r="32" spans="1:11" ht="24" customHeight="1">
      <c r="A32" s="19"/>
      <c r="B32" s="20"/>
      <c r="C32" s="6"/>
      <c r="D32" s="35"/>
      <c r="E32" s="35"/>
      <c r="F32" s="36"/>
      <c r="G32" s="36" t="str">
        <f t="array" ref="G32">IF(SUMPRODUCT(($A32:$A$40&lt;&gt;"")*(MONTH($A32:$A$40)=MONTH($A32)))&gt;1,"",IF(MIN(IF(($A$10:$A$40&lt;&gt;"")*(MONTH($A$10:$A$40)=MONTH($A32)),$F$10:$F$40))=$F32,$F32*0.06,""))</f>
        <v/>
      </c>
      <c r="H32" s="6"/>
      <c r="I32" s="6"/>
      <c r="J32" s="6"/>
      <c r="K32" s="7"/>
    </row>
    <row r="33" spans="1:11" ht="24" customHeight="1">
      <c r="A33" s="19"/>
      <c r="B33" s="20"/>
      <c r="C33" s="6"/>
      <c r="D33" s="35"/>
      <c r="E33" s="35"/>
      <c r="F33" s="36"/>
      <c r="G33" s="36" t="str">
        <f t="array" ref="G33">IF(SUMPRODUCT(($A33:$A$40&lt;&gt;"")*(MONTH($A33:$A$40)=MONTH($A33)))&gt;1,"",IF(MIN(IF(($A$10:$A$40&lt;&gt;"")*(MONTH($A$10:$A$40)=MONTH($A33)),$F$10:$F$40))=$F33,$F33*0.06,""))</f>
        <v/>
      </c>
      <c r="H33" s="6"/>
      <c r="I33" s="6"/>
      <c r="J33" s="6"/>
      <c r="K33" s="7"/>
    </row>
    <row r="34" spans="1:11" ht="24" customHeight="1">
      <c r="A34" s="19"/>
      <c r="B34" s="20"/>
      <c r="C34" s="6"/>
      <c r="D34" s="35"/>
      <c r="E34" s="35"/>
      <c r="F34" s="36"/>
      <c r="G34" s="36" t="str">
        <f t="array" ref="G34">IF(SUMPRODUCT(($A34:$A$40&lt;&gt;"")*(MONTH($A34:$A$40)=MONTH($A34)))&gt;1,"",IF(MIN(IF(($A$10:$A$40&lt;&gt;"")*(MONTH($A$10:$A$40)=MONTH($A34)),$F$10:$F$40))=$F34,$F34*0.06,""))</f>
        <v/>
      </c>
      <c r="H34" s="6"/>
      <c r="I34" s="6"/>
      <c r="J34" s="6"/>
      <c r="K34" s="7"/>
    </row>
    <row r="35" spans="1:11" ht="24" customHeight="1">
      <c r="A35" s="19"/>
      <c r="B35" s="20"/>
      <c r="C35" s="6"/>
      <c r="D35" s="35"/>
      <c r="E35" s="35"/>
      <c r="F35" s="36"/>
      <c r="G35" s="36" t="str">
        <f t="array" ref="G35">IF(SUMPRODUCT(($A35:$A$40&lt;&gt;"")*(MONTH($A35:$A$40)=MONTH($A35)))&gt;1,"",IF(MIN(IF(($A$10:$A$40&lt;&gt;"")*(MONTH($A$10:$A$40)=MONTH($A35)),$F$10:$F$40))=$F35,$F35*0.06,""))</f>
        <v/>
      </c>
      <c r="H35" s="6"/>
      <c r="I35" s="6"/>
      <c r="J35" s="6"/>
      <c r="K35" s="7"/>
    </row>
    <row r="36" spans="1:11" ht="24" customHeight="1">
      <c r="A36" s="19"/>
      <c r="B36" s="20"/>
      <c r="C36" s="6"/>
      <c r="D36" s="35"/>
      <c r="E36" s="35"/>
      <c r="F36" s="36"/>
      <c r="G36" s="36" t="str">
        <f t="array" ref="G36">IF(SUMPRODUCT(($A36:$A$40&lt;&gt;"")*(MONTH($A36:$A$40)=MONTH($A36)))&gt;1,"",IF(MIN(IF(($A$10:$A$40&lt;&gt;"")*(MONTH($A$10:$A$40)=MONTH($A36)),$F$10:$F$40))=$F36,$F36*0.06,""))</f>
        <v/>
      </c>
      <c r="H36" s="6"/>
      <c r="I36" s="6"/>
      <c r="J36" s="6"/>
      <c r="K36" s="7"/>
    </row>
    <row r="37" spans="1:11" ht="24" customHeight="1">
      <c r="A37" s="19"/>
      <c r="B37" s="20"/>
      <c r="C37" s="6"/>
      <c r="D37" s="35"/>
      <c r="E37" s="35"/>
      <c r="F37" s="36"/>
      <c r="G37" s="36" t="str">
        <f t="array" ref="G37">IF(SUMPRODUCT(($A37:$A$40&lt;&gt;"")*(MONTH($A37:$A$40)=MONTH($A37)))&gt;1,"",IF(MIN(IF(($A$10:$A$40&lt;&gt;"")*(MONTH($A$10:$A$40)=MONTH($A37)),$F$10:$F$40))=$F37,$F37*0.06,""))</f>
        <v/>
      </c>
      <c r="H37" s="6"/>
      <c r="I37" s="6"/>
      <c r="J37" s="6"/>
      <c r="K37" s="7"/>
    </row>
    <row r="38" spans="1:11" ht="24" customHeight="1">
      <c r="A38" s="19"/>
      <c r="B38" s="20"/>
      <c r="C38" s="6"/>
      <c r="D38" s="35"/>
      <c r="E38" s="35"/>
      <c r="F38" s="36"/>
      <c r="G38" s="36" t="str">
        <f t="array" ref="G38">IF(SUMPRODUCT(($A38:$A$40&lt;&gt;"")*(MONTH($A38:$A$40)=MONTH($A38)))&gt;1,"",IF(MIN(IF(($A$10:$A$40&lt;&gt;"")*(MONTH($A$10:$A$40)=MONTH($A38)),$F$10:$F$40))=$F38,$F38*0.06,""))</f>
        <v/>
      </c>
      <c r="H38" s="6"/>
      <c r="I38" s="6"/>
      <c r="J38" s="6"/>
      <c r="K38" s="7"/>
    </row>
    <row r="39" spans="1:11" ht="24" customHeight="1">
      <c r="A39" s="19"/>
      <c r="B39" s="20"/>
      <c r="C39" s="6"/>
      <c r="D39" s="35"/>
      <c r="E39" s="35"/>
      <c r="F39" s="36"/>
      <c r="G39" s="36" t="str">
        <f t="array" ref="G39">IF(SUMPRODUCT(($A39:$A$40&lt;&gt;"")*(MONTH($A39:$A$40)=MONTH($A39)))&gt;1,"",IF(MIN(IF(($A$10:$A$40&lt;&gt;"")*(MONTH($A$10:$A$40)=MONTH($A39)),$F$10:$F$40))=$F39,$F39*0.06,""))</f>
        <v/>
      </c>
      <c r="H39" s="6"/>
      <c r="I39" s="6"/>
      <c r="J39" s="6"/>
      <c r="K39" s="7"/>
    </row>
    <row r="40" spans="1:11" ht="24" customHeight="1">
      <c r="A40" s="19"/>
      <c r="B40" s="20"/>
      <c r="C40" s="6"/>
      <c r="D40" s="35"/>
      <c r="E40" s="35"/>
      <c r="F40" s="36"/>
      <c r="G40" s="36" t="str">
        <f t="array" ref="G40">IF(SUMPRODUCT(($A40:$A$40&lt;&gt;"")*(MONTH($A40:$A$40)=MONTH($A40)))&gt;1,"",IF(MIN(IF(($A$10:$A$40&lt;&gt;"")*(MONTH($A$10:$A$40)=MONTH($A40)),$F$10:$F$40))=$F40,$F40*0.06,""))</f>
        <v/>
      </c>
      <c r="H40" s="6"/>
      <c r="I40" s="6"/>
      <c r="J40" s="6"/>
      <c r="K40" s="7"/>
    </row>
    <row r="41" spans="1:11" s="10" customFormat="1" ht="24" customHeight="1">
      <c r="A41" s="28" t="s">
        <v>19</v>
      </c>
      <c r="B41" s="30"/>
      <c r="C41" s="29"/>
      <c r="D41" s="37">
        <f>SUM(D$10:D$40)</f>
        <v>1500000</v>
      </c>
      <c r="E41" s="37">
        <f t="shared" ref="E41:G41" si="0">SUM(E$10:E$40)</f>
        <v>1600000</v>
      </c>
      <c r="F41" s="37">
        <f t="shared" si="0"/>
        <v>2900000</v>
      </c>
      <c r="G41" s="37">
        <f t="shared" si="0"/>
        <v>27000</v>
      </c>
      <c r="H41" s="8"/>
      <c r="I41" s="8"/>
      <c r="J41" s="8"/>
      <c r="K41" s="9"/>
    </row>
    <row r="42" spans="1:11" ht="15.75">
      <c r="A42" s="18" t="s">
        <v>1</v>
      </c>
      <c r="B42" s="18"/>
      <c r="C42" s="18"/>
      <c r="D42" s="18" t="s">
        <v>2</v>
      </c>
      <c r="E42" s="18"/>
      <c r="F42" s="18" t="s">
        <v>3</v>
      </c>
      <c r="G42" s="18"/>
      <c r="H42" s="18"/>
      <c r="I42" s="18" t="s">
        <v>4</v>
      </c>
      <c r="J42" s="18"/>
      <c r="K42" s="11"/>
    </row>
    <row r="43" spans="1:11" s="13" customFormat="1" ht="15.75">
      <c r="A43" s="18" t="s">
        <v>5</v>
      </c>
      <c r="B43" s="18"/>
      <c r="C43" s="18"/>
      <c r="D43" s="18" t="s">
        <v>6</v>
      </c>
      <c r="E43" s="18"/>
      <c r="F43" s="18" t="s">
        <v>7</v>
      </c>
      <c r="G43" s="18"/>
      <c r="H43" s="18"/>
      <c r="I43" s="18" t="s">
        <v>8</v>
      </c>
      <c r="J43" s="18"/>
      <c r="K43" s="12"/>
    </row>
    <row r="44" spans="1:11" s="13" customFormat="1" ht="15.7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s="13" customFormat="1" ht="15.7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17.2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4"/>
    </row>
    <row r="47" spans="1:11">
      <c r="A47" s="15"/>
      <c r="B47" s="15"/>
      <c r="C47" s="15"/>
      <c r="D47" s="16"/>
      <c r="E47" s="16"/>
      <c r="F47" s="14"/>
      <c r="G47" s="14"/>
      <c r="H47" s="17" t="s">
        <v>9</v>
      </c>
      <c r="I47" s="17"/>
      <c r="J47" s="17"/>
      <c r="K47" s="14"/>
    </row>
    <row r="48" spans="1:11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spans="8:10" hidden="1"/>
    <row r="82" spans="8:10" hidden="1"/>
    <row r="83" spans="8:10" hidden="1"/>
    <row r="84" spans="8:10" hidden="1"/>
    <row r="85" spans="8:10" hidden="1"/>
    <row r="86" spans="8:10" hidden="1">
      <c r="H86" s="17"/>
      <c r="I86" s="17"/>
      <c r="J86" s="17"/>
    </row>
    <row r="87" spans="8:10" hidden="1"/>
    <row r="88" spans="8:10" hidden="1"/>
    <row r="89" spans="8:10" hidden="1"/>
    <row r="90" spans="8:10" hidden="1"/>
    <row r="91" spans="8:10"/>
    <row r="92" spans="8:10"/>
    <row r="93" spans="8:10"/>
  </sheetData>
  <mergeCells count="50">
    <mergeCell ref="A8:B9"/>
    <mergeCell ref="C8:C9"/>
    <mergeCell ref="D8:E8"/>
    <mergeCell ref="F8:F9"/>
    <mergeCell ref="G8:G9"/>
    <mergeCell ref="H8:H9"/>
    <mergeCell ref="I8:I9"/>
    <mergeCell ref="J8:J9"/>
    <mergeCell ref="A17:B17"/>
    <mergeCell ref="K8:K9"/>
    <mergeCell ref="A10:B10"/>
    <mergeCell ref="A11:B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H47:J47"/>
    <mergeCell ref="H86:J86"/>
    <mergeCell ref="A42:C42"/>
    <mergeCell ref="D42:E42"/>
    <mergeCell ref="F42:H42"/>
    <mergeCell ref="I42:J42"/>
    <mergeCell ref="A43:C43"/>
    <mergeCell ref="D43:E43"/>
    <mergeCell ref="F43:H43"/>
    <mergeCell ref="I43:J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HeMN</dc:creator>
  <cp:lastModifiedBy>hben</cp:lastModifiedBy>
  <dcterms:created xsi:type="dcterms:W3CDTF">2017-12-05T17:48:39Z</dcterms:created>
  <dcterms:modified xsi:type="dcterms:W3CDTF">2017-12-06T13:01:56Z</dcterms:modified>
</cp:coreProperties>
</file>