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9210" activeTab="1"/>
  </bookViews>
  <sheets>
    <sheet name="ورقة1" sheetId="1" r:id="rId1"/>
    <sheet name="انظر هنا رجاءا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G11" i="2" l="1"/>
  <c r="H11" i="2"/>
  <c r="C6" i="2"/>
  <c r="C24" i="2" l="1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5" i="2"/>
  <c r="C25" i="2"/>
  <c r="A18" i="1"/>
  <c r="A17" i="1"/>
  <c r="A7" i="1"/>
  <c r="A15" i="1"/>
  <c r="A6" i="1"/>
  <c r="A11" i="1"/>
  <c r="A8" i="1"/>
  <c r="A19" i="1"/>
  <c r="A10" i="1"/>
  <c r="A9" i="1"/>
  <c r="A12" i="1"/>
  <c r="A14" i="1"/>
  <c r="A13" i="1"/>
  <c r="A16" i="1"/>
  <c r="A5" i="1"/>
  <c r="B19" i="1" l="1"/>
  <c r="B15" i="1"/>
  <c r="B7" i="1"/>
  <c r="B16" i="1"/>
  <c r="B12" i="1"/>
  <c r="B8" i="1"/>
  <c r="B17" i="1"/>
  <c r="B13" i="1"/>
  <c r="B9" i="1"/>
  <c r="B11" i="1"/>
  <c r="B18" i="1"/>
  <c r="B14" i="1"/>
  <c r="B10" i="1"/>
  <c r="B6" i="1"/>
  <c r="B5" i="1"/>
</calcChain>
</file>

<file path=xl/sharedStrings.xml><?xml version="1.0" encoding="utf-8"?>
<sst xmlns="http://schemas.openxmlformats.org/spreadsheetml/2006/main" count="24" uniqueCount="24">
  <si>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</si>
  <si>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</si>
  <si>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</si>
  <si>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</si>
  <si>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</si>
  <si>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</si>
  <si>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</si>
  <si>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</si>
  <si>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</si>
  <si>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</si>
  <si>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 xml:space="preserve">السلام عليك </t>
  </si>
  <si>
    <t>اريد ايجاد الاعلى والادنى والمتوسط مبيعات حسب السنة المدخلة في الخلية الصفراء D1</t>
  </si>
  <si>
    <t>الاعلى</t>
  </si>
  <si>
    <t>الادنى</t>
  </si>
  <si>
    <t>المرجع السابق4917</t>
  </si>
  <si>
    <t>المرجع السابق49.17ة</t>
  </si>
  <si>
    <t>المرجع السابق49.17و444</t>
  </si>
  <si>
    <t>المعدل الزيادة او النقصان السنوي في المبيعات</t>
  </si>
  <si>
    <t>تحديد السنة</t>
  </si>
  <si>
    <t>تم انشاء هذا العمود للمساعدة</t>
  </si>
  <si>
    <t>ملحوظة :</t>
  </si>
  <si>
    <t>تم حسابها كالاتي :</t>
  </si>
  <si>
    <t>يساوي ( اعلي قيمة مبيعات خلال السنة المختارة - ادني قيمة مبيعات خلال السنة المختارة ) / ا جمالي مبيعات السنة المختارة</t>
  </si>
  <si>
    <t>لا بد من ترتيب التاريخ عن طريق sort حتي تتمكن معادلة ( الاعلي و الادني ) من العمل الصحيح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</si>
</sst>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1" applyFont="1"/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0" fontId="0" fillId="5" borderId="0" xfId="2" applyNumberFormat="1" applyFont="1" applyFill="1" applyAlignment="1">
      <alignment horizontal="center"/>
    </xf>
    <xf numFmtId="0" fontId="0" fillId="6" borderId="0" xfId="0" applyFill="1"/>
    <xf numFmtId="0" fontId="2" fillId="7" borderId="0" xfId="0" applyFont="1" applyFill="1"/>
    <xf numFmtId="0" fontId="0" fillId="7" borderId="0" xfId="0" applyFill="1"/>
    <xf numFmtId="0" fontId="2" fillId="7" borderId="0" xfId="0" applyFont="1" applyFill="1" applyAlignment="1">
      <alignment horizontal="center" vertical="center" wrapText="1"/>
    </xf>
    <xf numFmtId="10" fontId="0" fillId="0" borderId="0" xfId="2" applyNumberFormat="1" applyFont="1"/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11</xdr:row>
      <xdr:rowOff>47625</xdr:rowOff>
    </xdr:from>
    <xdr:to>
      <xdr:col>5</xdr:col>
      <xdr:colOff>171450</xdr:colOff>
      <xdr:row>16</xdr:row>
      <xdr:rowOff>66675</xdr:rowOff>
    </xdr:to>
    <xdr:cxnSp macro="">
      <xdr:nvCxnSpPr>
        <xdr:cNvPr id="3" name="Straight Arrow Connector 2"/>
        <xdr:cNvCxnSpPr/>
      </xdr:nvCxnSpPr>
      <xdr:spPr>
        <a:xfrm flipV="1">
          <a:off x="9985152750" y="2143125"/>
          <a:ext cx="1304925" cy="97155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10</xdr:row>
      <xdr:rowOff>133350</xdr:rowOff>
    </xdr:from>
    <xdr:to>
      <xdr:col>14</xdr:col>
      <xdr:colOff>95250</xdr:colOff>
      <xdr:row>12</xdr:row>
      <xdr:rowOff>133350</xdr:rowOff>
    </xdr:to>
    <xdr:cxnSp macro="">
      <xdr:nvCxnSpPr>
        <xdr:cNvPr id="5" name="Straight Arrow Connector 4"/>
        <xdr:cNvCxnSpPr/>
      </xdr:nvCxnSpPr>
      <xdr:spPr>
        <a:xfrm flipV="1">
          <a:off x="9979056750" y="2038350"/>
          <a:ext cx="1657350" cy="38100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opLeftCell="A2" zoomScale="115" zoomScaleNormal="115" workbookViewId="0">
      <selection activeCell="A6" sqref="A6"/>
    </sheetView>
  </sheetViews>
  <sheetFormatPr defaultColWidth="9.140625" defaultRowHeight="15" x14ac:dyDescent="0.25"/>
  <cols>
    <col min="1" max="1" width="9.5703125" style="9" bestFit="1" customWidth="1"/>
    <col min="2" max="2" width="57.5703125" style="9" bestFit="1" customWidth="1"/>
    <col min="3" max="3" width="55" bestFit="1" customWidth="1"/>
    <col min="7" max="7" width="9.7109375" bestFit="1" customWidth="1"/>
    <col min="10" max="10" width="20" customWidth="1"/>
  </cols>
  <sheetData>
    <row r="1" spans="1:12" x14ac:dyDescent="0.25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8"/>
      <c r="B3" s="8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9" t="s">
        <v>0</v>
      </c>
      <c r="B4" s="9" t="s">
        <v>1</v>
      </c>
    </row>
    <row r="5" spans="1:12" x14ac:dyDescent="0.25">
      <c r="A5" s="10">
        <f ca="1">IF(ISNA(LOOKUP(9.9E+307,--LEFT(MID(C5,MIN(FIND({1;2;3;4;5;6;7;8;9;0}, C5&amp;"1023456789")),999),ROW(INDIRECT("1:999"))))),0,LOOKUP(9.9E+307,--LEFT(MID(C5,MIN(FIND({1;2;3;4;5;6;7;8;9;0}, C5&amp;"1023456789")),999),ROW(INDIRECT("1:999")))))</f>
        <v>4917</v>
      </c>
      <c r="B5" s="11" t="str">
        <f ca="1">TRIM(SUBSTITUTE(C5,A5,""))</f>
        <v>المرجع السابق</v>
      </c>
      <c r="C5" s="1" t="s">
        <v>14</v>
      </c>
    </row>
    <row r="6" spans="1:12" x14ac:dyDescent="0.25">
      <c r="A6" s="10">
        <f ca="1">IF(ISNA(LOOKUP(9.9E+307,--LEFT(MID(C6,MIN(FIND({1;2;3;4;5;6;7;8;9;0}, C6&amp;"1023456789")),999),ROW(INDIRECT("1:999"))))),0,LOOKUP(9.9E+307,--LEFT(MID(C6,MIN(FIND({1;2;3;4;5;6;7;8;9;0}, C6&amp;"1023456789")),999),ROW(INDIRECT("1:999")))))</f>
        <v>49.17</v>
      </c>
      <c r="B6" s="11" t="str">
        <f t="shared" ref="B6:B19" ca="1" si="0">TRIM(SUBSTITUTE(C6,A6,""))</f>
        <v>المرجع السابقة</v>
      </c>
      <c r="C6" s="1" t="s">
        <v>15</v>
      </c>
    </row>
    <row r="7" spans="1:12" x14ac:dyDescent="0.25">
      <c r="A7" s="10">
        <f ca="1">IF(ISNA(LOOKUP(9.9E+307,--LEFT(MID(C7,MIN(FIND({1;2;3;4;5;6;7;8;9;0}, C7&amp;"1023456789")),999),ROW(INDIRECT("1:999"))))),0,LOOKUP(9.9E+307,--LEFT(MID(C7,MIN(FIND({1;2;3;4;5;6;7;8;9;0}, C7&amp;"1023456789")),999),ROW(INDIRECT("1:999")))))</f>
        <v>49.17</v>
      </c>
      <c r="B7" s="11" t="str">
        <f t="shared" ca="1" si="0"/>
        <v>المرجع السابقو444</v>
      </c>
      <c r="C7" s="1" t="s">
        <v>16</v>
      </c>
      <c r="J7" s="7"/>
    </row>
    <row r="8" spans="1:12" x14ac:dyDescent="0.25">
      <c r="A8" s="10">
        <f ca="1">IF(ISNA(LOOKUP(9.9E+307,--LEFT(MID(C8,MIN(FIND({1;2;3;4;5;6;7;8;9;0}, C8&amp;"1023456789")),999),ROW(INDIRECT("1:999"))))),0,LOOKUP(9.9E+307,--LEFT(MID(C8,MIN(FIND({1;2;3;4;5;6;7;8;9;0}, C8&amp;"1023456789")),999),ROW(INDIRECT("1:999")))))</f>
        <v>0</v>
      </c>
      <c r="B8" s="11" t="str">
        <f t="shared" ca="1" si="0"/>
        <v>السلام عليكم</v>
      </c>
      <c r="C8" t="s">
        <v>2</v>
      </c>
    </row>
    <row r="9" spans="1:12" x14ac:dyDescent="0.25">
      <c r="A9" s="10">
        <f ca="1">IF(ISNA(LOOKUP(9.9E+307,--LEFT(MID(C9,MIN(FIND({1;2;3;4;5;6;7;8;9;0}, C9&amp;"1023456789")),999),ROW(INDIRECT("1:999"))))),0,LOOKUP(9.9E+307,--LEFT(MID(C9,MIN(FIND({1;2;3;4;5;6;7;8;9;0}, C9&amp;"1023456789")),999),ROW(INDIRECT("1:999")))))</f>
        <v>0</v>
      </c>
      <c r="B9" s="11" t="str">
        <f t="shared" ca="1" si="0"/>
        <v>اريد تعديل على المعادلتين باللون الاصفر للاستاذ جمال عبدالسميع بحيث ان</v>
      </c>
      <c r="C9" t="s">
        <v>4</v>
      </c>
    </row>
    <row r="10" spans="1:12" x14ac:dyDescent="0.25">
      <c r="A10" s="10">
        <f ca="1">IF(ISNA(LOOKUP(9.9E+307,--LEFT(MID(C10,MIN(FIND({1;2;3;4;5;6;7;8;9;0}, C10&amp;"1023456789")),999),ROW(INDIRECT("1:999"))))),0,LOOKUP(9.9E+307,--LEFT(MID(C10,MIN(FIND({1;2;3;4;5;6;7;8;9;0}, C10&amp;"1023456789")),999),ROW(INDIRECT("1:999")))))</f>
        <v>3</v>
      </c>
      <c r="B10" s="11" t="str">
        <f t="shared" ca="1" si="0"/>
        <v>الخلية A تعطي نتيجة الارقام بالفاصلة العشرية وتكون النتيجة</v>
      </c>
      <c r="C10" t="s">
        <v>6</v>
      </c>
    </row>
    <row r="11" spans="1:12" x14ac:dyDescent="0.25">
      <c r="A11" s="10">
        <f ca="1">IF(ISNA(LOOKUP(9.9E+307,--LEFT(MID(C11,MIN(FIND({1;2;3;4;5;6;7;8;9;0}, C11&amp;"1023456789")),999),ROW(INDIRECT("1:999"))))),0,LOOKUP(9.9E+307,--LEFT(MID(C11,MIN(FIND({1;2;3;4;5;6;7;8;9;0}, C11&amp;"1023456789")),999),ROW(INDIRECT("1:999")))))</f>
        <v>3</v>
      </c>
      <c r="B11" s="11" t="str">
        <f t="shared" ca="1" si="0"/>
        <v>الخلية B تعطي نتيجة الحروف</v>
      </c>
      <c r="C11" t="s">
        <v>3</v>
      </c>
    </row>
    <row r="12" spans="1:12" x14ac:dyDescent="0.25">
      <c r="A12" s="10">
        <f ca="1">IF(ISNA(LOOKUP(9.9E+307,--LEFT(MID(C12,MIN(FIND({1;2;3;4;5;6;7;8;9;0}, C12&amp;"1023456789")),999),ROW(INDIRECT("1:999"))))),0,LOOKUP(9.9E+307,--LEFT(MID(C12,MIN(FIND({1;2;3;4;5;6;7;8;9;0}, C12&amp;"1023456789")),999),ROW(INDIRECT("1:999")))))</f>
        <v>1</v>
      </c>
      <c r="B12" s="11" t="str">
        <f t="shared" ca="1" si="0"/>
        <v>لا اريد تداخل مع الصفوف و2 و3 بالنسبة لمجال المعادلة</v>
      </c>
      <c r="C12" t="s">
        <v>5</v>
      </c>
    </row>
    <row r="13" spans="1:12" x14ac:dyDescent="0.25">
      <c r="A13" s="10">
        <f ca="1">IF(ISNA(LOOKUP(9.9E+307,--LEFT(MID(C13,MIN(FIND({1;2;3;4;5;6;7;8;9;0}, C13&amp;"1023456789")),999),ROW(INDIRECT("1:999"))))),0,LOOKUP(9.9E+307,--LEFT(MID(C13,MIN(FIND({1;2;3;4;5;6;7;8;9;0}, C13&amp;"1023456789")),999),ROW(INDIRECT("1:999")))))</f>
        <v>0</v>
      </c>
      <c r="B13" s="11" t="str">
        <f t="shared" ca="1" si="0"/>
        <v>وجزاكم الله خير</v>
      </c>
      <c r="C13" t="s">
        <v>7</v>
      </c>
    </row>
    <row r="14" spans="1:12" x14ac:dyDescent="0.25">
      <c r="A14" s="10">
        <f ca="1">IF(ISNA(LOOKUP(9.9E+307,--LEFT(MID(#REF!,MIN(FIND({1;2;3;4;5;6;7;8;9;0},#REF!&amp; "1023456789")),999),ROW(INDIRECT("1:999"))))),0,LOOKUP(9.9E+307,--LEFT(MID(#REF!,MIN(FIND({1;2;3;4;5;6;7;8;9;0},#REF!&amp; "1023456789")),999),ROW(INDIRECT("1:999")))))</f>
        <v>0</v>
      </c>
      <c r="B14" s="11" t="str">
        <f t="shared" ca="1" si="0"/>
        <v/>
      </c>
    </row>
    <row r="15" spans="1:12" x14ac:dyDescent="0.25">
      <c r="A15" s="10">
        <f ca="1">IF(ISNA(LOOKUP(9.9E+307,--LEFT(MID(C15,MIN(FIND({1;2;3;4;5;6;7;8;9;0}, C15&amp;"1023456789")),999),ROW(INDIRECT("1:999"))))),0,LOOKUP(9.9E+307,--LEFT(MID(C15,MIN(FIND({1;2;3;4;5;6;7;8;9;0}, C15&amp;"1023456789")),999),ROW(INDIRECT("1:999")))))</f>
        <v>0</v>
      </c>
      <c r="B15" s="11" t="str">
        <f t="shared" ca="1" si="0"/>
        <v/>
      </c>
    </row>
    <row r="16" spans="1:12" x14ac:dyDescent="0.25">
      <c r="A16" s="10">
        <f ca="1">IF(ISNA(LOOKUP(9.9E+307,--LEFT(MID(C16,MIN(FIND({1;2;3;4;5;6;7;8;9;0}, C16&amp;"1023456789")),999),ROW(INDIRECT("1:999"))))),0,LOOKUP(9.9E+307,--LEFT(MID(C16,MIN(FIND({1;2;3;4;5;6;7;8;9;0}, C16&amp;"1023456789")),999),ROW(INDIRECT("1:999")))))</f>
        <v>0</v>
      </c>
      <c r="B16" s="11" t="str">
        <f t="shared" ca="1" si="0"/>
        <v/>
      </c>
    </row>
    <row r="17" spans="1:2" x14ac:dyDescent="0.25">
      <c r="A17" s="10">
        <f ca="1">IF(ISNA(LOOKUP(9.9E+307,--LEFT(MID(C17,MIN(FIND({1;2;3;4;5;6;7;8;9;0}, C17&amp;"1023456789")),999),ROW(INDIRECT("1:999"))))),0,LOOKUP(9.9E+307,--LEFT(MID(C17,MIN(FIND({1;2;3;4;5;6;7;8;9;0}, C17&amp;"1023456789")),999),ROW(INDIRECT("1:999")))))</f>
        <v>0</v>
      </c>
      <c r="B17" s="11" t="str">
        <f t="shared" ca="1" si="0"/>
        <v/>
      </c>
    </row>
    <row r="18" spans="1:2" x14ac:dyDescent="0.25">
      <c r="A18" s="10">
        <f ca="1">IF(ISNA(LOOKUP(9.9E+307,--LEFT(MID(C18,MIN(FIND({1;2;3;4;5;6;7;8;9;0}, C18&amp;"1023456789")),999),ROW(INDIRECT("1:999"))))),0,LOOKUP(9.9E+307,--LEFT(MID(C18,MIN(FIND({1;2;3;4;5;6;7;8;9;0}, C18&amp;"1023456789")),999),ROW(INDIRECT("1:999")))))</f>
        <v>0</v>
      </c>
      <c r="B18" s="11" t="str">
        <f t="shared" ca="1" si="0"/>
        <v/>
      </c>
    </row>
    <row r="19" spans="1:2" x14ac:dyDescent="0.25">
      <c r="A19" s="10">
        <f ca="1">IF(ISNA(LOOKUP(9.9E+307,--LEFT(MID(C19,MIN(FIND({1;2;3;4;5;6;7;8;9;0}, C19&amp;"1023456789")),999),ROW(INDIRECT("1:999"))))),0,LOOKUP(9.9E+307,--LEFT(MID(C19,MIN(FIND({1;2;3;4;5;6;7;8;9;0}, C19&amp;"1023456789")),999),ROW(INDIRECT("1:999")))))</f>
        <v>0</v>
      </c>
      <c r="B19" s="11" t="str">
        <f t="shared" ca="1" si="0"/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S25"/>
  <sheetViews>
    <sheetView rightToLeft="1" tabSelected="1" workbookViewId="0">
      <selection activeCell="K16" sqref="K16"/>
    </sheetView>
  </sheetViews>
  <sheetFormatPr defaultColWidth="9.140625" defaultRowHeight="15" x14ac:dyDescent="0.25"/>
  <cols>
    <col min="1" max="1" width="10.7109375" bestFit="1" customWidth="1"/>
    <col min="7" max="9" width="12.5703125" customWidth="1"/>
    <col min="14" max="14" width="9.140625" customWidth="1"/>
  </cols>
  <sheetData>
    <row r="1" spans="1:19" x14ac:dyDescent="0.25">
      <c r="D1" s="4">
        <v>2017</v>
      </c>
      <c r="N1">
        <v>2011</v>
      </c>
    </row>
    <row r="2" spans="1:19" x14ac:dyDescent="0.25">
      <c r="N2">
        <v>2012</v>
      </c>
    </row>
    <row r="3" spans="1:19" x14ac:dyDescent="0.25">
      <c r="N3">
        <v>2013</v>
      </c>
    </row>
    <row r="4" spans="1:19" x14ac:dyDescent="0.25">
      <c r="A4" t="s">
        <v>8</v>
      </c>
      <c r="B4" t="s">
        <v>9</v>
      </c>
      <c r="C4" s="14" t="s">
        <v>18</v>
      </c>
      <c r="N4">
        <v>2014</v>
      </c>
    </row>
    <row r="5" spans="1:19" x14ac:dyDescent="0.25">
      <c r="A5" s="3">
        <v>40544</v>
      </c>
      <c r="B5">
        <v>100</v>
      </c>
      <c r="C5" s="14">
        <f t="shared" ref="C5:C24" si="0">YEAR(A5)</f>
        <v>2011</v>
      </c>
      <c r="F5" t="s">
        <v>10</v>
      </c>
      <c r="N5">
        <v>2015</v>
      </c>
    </row>
    <row r="6" spans="1:19" x14ac:dyDescent="0.25">
      <c r="A6" s="3">
        <v>40545</v>
      </c>
      <c r="B6">
        <v>200</v>
      </c>
      <c r="C6" s="14">
        <f t="shared" si="0"/>
        <v>2011</v>
      </c>
      <c r="F6" t="s">
        <v>11</v>
      </c>
      <c r="N6">
        <v>2016</v>
      </c>
    </row>
    <row r="7" spans="1:19" x14ac:dyDescent="0.25">
      <c r="A7" s="3">
        <v>40546</v>
      </c>
      <c r="B7">
        <v>300</v>
      </c>
      <c r="C7" s="14">
        <f t="shared" si="0"/>
        <v>2011</v>
      </c>
      <c r="N7">
        <v>2017</v>
      </c>
    </row>
    <row r="8" spans="1:19" x14ac:dyDescent="0.25">
      <c r="A8" s="3">
        <v>40909</v>
      </c>
      <c r="B8">
        <v>400</v>
      </c>
      <c r="C8" s="14">
        <f t="shared" si="0"/>
        <v>2012</v>
      </c>
      <c r="P8" s="18"/>
    </row>
    <row r="9" spans="1:19" x14ac:dyDescent="0.25">
      <c r="A9" s="3">
        <v>40910</v>
      </c>
      <c r="B9">
        <v>500</v>
      </c>
      <c r="C9" s="14">
        <f t="shared" si="0"/>
        <v>2012</v>
      </c>
    </row>
    <row r="10" spans="1:19" x14ac:dyDescent="0.25">
      <c r="A10" s="3">
        <v>40911</v>
      </c>
      <c r="B10">
        <v>600</v>
      </c>
      <c r="C10" s="14">
        <f t="shared" si="0"/>
        <v>2012</v>
      </c>
      <c r="G10" s="5" t="s">
        <v>12</v>
      </c>
      <c r="H10" s="5" t="s">
        <v>13</v>
      </c>
      <c r="I10" s="12" t="s">
        <v>17</v>
      </c>
      <c r="J10" s="12"/>
      <c r="K10" s="12"/>
      <c r="L10" s="12"/>
    </row>
    <row r="11" spans="1:19" x14ac:dyDescent="0.25">
      <c r="A11" s="3">
        <v>41275</v>
      </c>
      <c r="B11">
        <v>700</v>
      </c>
      <c r="C11" s="14">
        <f t="shared" si="0"/>
        <v>2013</v>
      </c>
      <c r="G11" s="6">
        <f>IF($D$1="","",IF(ISNUMBER(D1)=TRUE,MAX(INDEX($B$5:$B$10001,MATCH(D1,$C$5:$C$10001,0)):INDEX($B$5:$B$10001,MATCH(D1,$C$5:$C$10001,0)+COUNTIF($C:$C,$D1)-1)),MAX(INDEX($B$5:$B$10001,MATCH(D1,$C$5:$C$10001,0)):INDEX($B$5:$B$10001,MATCH(D1,$C$5:$C$10001,0)+COUNTIF($C:$C,$D1)-1))))</f>
        <v>2100</v>
      </c>
      <c r="H11" s="6">
        <f>IF($D$1="","",IF(ISNUMBER(D1)=TRUE,MIN(INDEX($B$5:$B$10001,MATCH(D1,$C$5:$C$10001,0)):INDEX($B$5:$B$10001,MATCH(D1,$C$5:$C$10001,0)+COUNTIF($C:$C,$D1)-1)),MIN(INDEX($B$5:$B$10001,MATCH(D1,$C$5:$C$10001,0)):INDEX($B$5:$B$10001,MATCH(D1,$C$5:$C$10001,0)+COUNTIF($C:$C,$D1)-1))))</f>
        <v>1900</v>
      </c>
      <c r="I11" s="13" t="str">
        <f>TEXT((G11-H11)/SUMIF(C5:C25,D1,B5:B25),"0.00%")&amp;" "&amp;"لسنة "&amp;D1</f>
        <v>3.33% لسنة 2017</v>
      </c>
      <c r="J11" s="13"/>
      <c r="K11" s="13"/>
      <c r="L11" s="13"/>
    </row>
    <row r="12" spans="1:19" x14ac:dyDescent="0.25">
      <c r="A12" s="3">
        <v>41276</v>
      </c>
      <c r="B12">
        <v>800</v>
      </c>
      <c r="C12" s="14">
        <f t="shared" si="0"/>
        <v>2013</v>
      </c>
    </row>
    <row r="13" spans="1:19" x14ac:dyDescent="0.25">
      <c r="A13" s="3">
        <v>41277</v>
      </c>
      <c r="B13">
        <v>900</v>
      </c>
      <c r="C13" s="14">
        <f t="shared" si="0"/>
        <v>2013</v>
      </c>
      <c r="G13" s="15" t="s">
        <v>20</v>
      </c>
      <c r="H13" s="16"/>
      <c r="I13" s="16"/>
      <c r="J13" s="16"/>
      <c r="K13" s="16"/>
      <c r="L13" s="16"/>
      <c r="M13" s="16"/>
    </row>
    <row r="14" spans="1:19" x14ac:dyDescent="0.25">
      <c r="A14" s="3">
        <v>41640</v>
      </c>
      <c r="B14">
        <v>1000</v>
      </c>
      <c r="C14" s="14">
        <f t="shared" si="0"/>
        <v>2014</v>
      </c>
      <c r="G14" s="15" t="s">
        <v>23</v>
      </c>
      <c r="H14" s="16"/>
      <c r="I14" s="16"/>
      <c r="J14" s="16"/>
      <c r="K14" s="16"/>
      <c r="L14" s="16"/>
      <c r="M14" s="16"/>
      <c r="O14" s="15" t="s">
        <v>21</v>
      </c>
      <c r="P14" s="15"/>
      <c r="Q14" s="15"/>
      <c r="R14" s="15"/>
      <c r="S14" s="15"/>
    </row>
    <row r="15" spans="1:19" x14ac:dyDescent="0.25">
      <c r="A15" s="3">
        <v>41641</v>
      </c>
      <c r="B15">
        <v>1100</v>
      </c>
      <c r="C15" s="14">
        <f t="shared" si="0"/>
        <v>2014</v>
      </c>
      <c r="O15" s="15"/>
      <c r="P15" s="15"/>
      <c r="Q15" s="15"/>
      <c r="R15" s="15"/>
      <c r="S15" s="15"/>
    </row>
    <row r="16" spans="1:19" ht="29.25" customHeight="1" x14ac:dyDescent="0.25">
      <c r="A16" s="3">
        <v>41642</v>
      </c>
      <c r="B16">
        <v>1200</v>
      </c>
      <c r="C16" s="14">
        <f t="shared" si="0"/>
        <v>2014</v>
      </c>
      <c r="O16" s="17" t="s">
        <v>22</v>
      </c>
      <c r="P16" s="17"/>
      <c r="Q16" s="17"/>
      <c r="R16" s="17"/>
      <c r="S16" s="17"/>
    </row>
    <row r="17" spans="1:7" x14ac:dyDescent="0.25">
      <c r="A17" s="3">
        <v>42005</v>
      </c>
      <c r="B17">
        <v>1300</v>
      </c>
      <c r="C17" s="14">
        <f t="shared" si="0"/>
        <v>2015</v>
      </c>
      <c r="F17" s="15" t="s">
        <v>19</v>
      </c>
      <c r="G17" s="16"/>
    </row>
    <row r="18" spans="1:7" x14ac:dyDescent="0.25">
      <c r="A18" s="3">
        <v>42006</v>
      </c>
      <c r="B18">
        <v>1400</v>
      </c>
      <c r="C18" s="14">
        <f t="shared" si="0"/>
        <v>2015</v>
      </c>
    </row>
    <row r="19" spans="1:7" x14ac:dyDescent="0.25">
      <c r="A19" s="3">
        <v>42007</v>
      </c>
      <c r="B19">
        <v>1500</v>
      </c>
      <c r="C19" s="14">
        <f t="shared" si="0"/>
        <v>2015</v>
      </c>
    </row>
    <row r="20" spans="1:7" x14ac:dyDescent="0.25">
      <c r="A20" s="3">
        <v>42370</v>
      </c>
      <c r="B20">
        <v>1600</v>
      </c>
      <c r="C20" s="14">
        <f t="shared" si="0"/>
        <v>2016</v>
      </c>
    </row>
    <row r="21" spans="1:7" x14ac:dyDescent="0.25">
      <c r="A21" s="3">
        <v>42371</v>
      </c>
      <c r="B21">
        <v>1700</v>
      </c>
      <c r="C21" s="14">
        <f t="shared" si="0"/>
        <v>2016</v>
      </c>
    </row>
    <row r="22" spans="1:7" x14ac:dyDescent="0.25">
      <c r="A22" s="3">
        <v>42372</v>
      </c>
      <c r="B22">
        <v>1800</v>
      </c>
      <c r="C22" s="14">
        <f t="shared" si="0"/>
        <v>2016</v>
      </c>
    </row>
    <row r="23" spans="1:7" x14ac:dyDescent="0.25">
      <c r="A23" s="3">
        <v>42736</v>
      </c>
      <c r="B23">
        <v>1900</v>
      </c>
      <c r="C23" s="14">
        <f t="shared" si="0"/>
        <v>2017</v>
      </c>
    </row>
    <row r="24" spans="1:7" x14ac:dyDescent="0.25">
      <c r="A24" s="3">
        <v>42737</v>
      </c>
      <c r="B24">
        <v>2000</v>
      </c>
      <c r="C24" s="14">
        <f t="shared" si="0"/>
        <v>2017</v>
      </c>
    </row>
    <row r="25" spans="1:7" x14ac:dyDescent="0.25">
      <c r="A25" s="3">
        <v>42738</v>
      </c>
      <c r="B25">
        <v>2100</v>
      </c>
      <c r="C25" s="14">
        <f>YEAR(A25)</f>
        <v>2017</v>
      </c>
    </row>
  </sheetData>
  <mergeCells count="3">
    <mergeCell ref="I10:L10"/>
    <mergeCell ref="I11:L11"/>
    <mergeCell ref="O16:S16"/>
  </mergeCells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Ibrahim Mamdouh</cp:lastModifiedBy>
  <dcterms:created xsi:type="dcterms:W3CDTF">2017-12-06T15:45:06Z</dcterms:created>
  <dcterms:modified xsi:type="dcterms:W3CDTF">2017-12-08T19:14:57Z</dcterms:modified>
</cp:coreProperties>
</file>