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428\"/>
    </mc:Choice>
  </mc:AlternateContent>
  <bookViews>
    <workbookView xWindow="0" yWindow="0" windowWidth="20490" windowHeight="9210" activeTab="1"/>
  </bookViews>
  <sheets>
    <sheet name="ورقة1" sheetId="1" r:id="rId1"/>
    <sheet name="انظر هنا رجاء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G9" i="2" a="1"/>
  <c r="G9" i="2" s="1"/>
  <c r="F9" i="2" a="1"/>
  <c r="F9" i="2" s="1"/>
  <c r="A18" i="1"/>
  <c r="A6" i="1"/>
  <c r="A10" i="1"/>
  <c r="A13" i="1"/>
  <c r="A19" i="1"/>
  <c r="A17" i="1"/>
  <c r="A11" i="1"/>
  <c r="A9" i="1"/>
  <c r="A16" i="1"/>
  <c r="A14" i="1"/>
  <c r="A7" i="1"/>
  <c r="A8" i="1"/>
  <c r="A12" i="1"/>
  <c r="A5" i="1"/>
  <c r="A15" i="1"/>
  <c r="B19" i="1" l="1"/>
  <c r="B15" i="1"/>
  <c r="B7" i="1"/>
  <c r="B16" i="1"/>
  <c r="B12" i="1"/>
  <c r="B8" i="1"/>
  <c r="B17" i="1"/>
  <c r="B13" i="1"/>
  <c r="B9" i="1"/>
  <c r="B11" i="1"/>
  <c r="B18" i="1"/>
  <c r="B14" i="1"/>
  <c r="B10" i="1"/>
  <c r="B6" i="1"/>
  <c r="B5" i="1"/>
</calcChain>
</file>

<file path=xl/sharedStrings.xml><?xml version="1.0" encoding="utf-8"?>
<sst xmlns="http://schemas.openxmlformats.org/spreadsheetml/2006/main" count="18" uniqueCount="18">
  <si>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</si>
  <si>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</si>
  <si>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</si>
  <si>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</si>
  <si>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</si>
  <si>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</si>
  <si>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</si>
  <si>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</si>
  <si>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</si>
  <si>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</si>
  <si>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>المرجع السابق4917</t>
  </si>
  <si>
    <t>المرجع السابق49.17ة</t>
  </si>
  <si>
    <t>المرجع السابق49.17و444</t>
  </si>
  <si>
    <t>معدل الزيادة أو النقصان السنوي للمبيعات</t>
  </si>
  <si>
    <t>الأعلى</t>
  </si>
  <si>
    <t>الأدنى</t>
  </si>
  <si>
    <t xml:space="preserve">السلام عليكم </t>
  </si>
  <si>
    <t>أريد إيجاد الأعلى والأدنى ومتوسط المبيعات حسب السنة المدخلة في الخلية الصفراء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</si>
</sst>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/mm/dd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1" applyFont="1"/>
    <xf numFmtId="0" fontId="0" fillId="3" borderId="0" xfId="0" applyFill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0" fontId="0" fillId="0" borderId="0" xfId="2" applyNumberFormat="1" applyFon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0" fontId="3" fillId="5" borderId="1" xfId="2" applyNumberFormat="1" applyFont="1" applyFill="1" applyBorder="1" applyAlignment="1">
      <alignment horizontal="center" vertical="center" readingOrder="2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</cellXfs>
  <cellStyles count="3">
    <cellStyle name="Normal" xfId="0" builtinId="0"/>
    <cellStyle name="Normal 3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opLeftCell="A2" zoomScale="115" zoomScaleNormal="115" workbookViewId="0">
      <selection activeCell="A6" sqref="A6"/>
    </sheetView>
  </sheetViews>
  <sheetFormatPr baseColWidth="10" defaultColWidth="9.140625" defaultRowHeight="15" x14ac:dyDescent="0.25"/>
  <cols>
    <col min="1" max="1" width="9.5703125" style="5" bestFit="1" customWidth="1"/>
    <col min="2" max="2" width="57.5703125" style="5" bestFit="1" customWidth="1"/>
    <col min="3" max="3" width="55" bestFit="1" customWidth="1"/>
    <col min="7" max="7" width="9.7109375" bestFit="1" customWidth="1"/>
    <col min="10" max="10" width="20" customWidth="1"/>
  </cols>
  <sheetData>
    <row r="1" spans="1:12" x14ac:dyDescent="0.25">
      <c r="A1" s="4"/>
      <c r="B1" s="4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4"/>
      <c r="B2" s="4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/>
      <c r="B3" s="4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5" t="s">
        <v>0</v>
      </c>
      <c r="B4" s="5" t="s">
        <v>1</v>
      </c>
    </row>
    <row r="5" spans="1:12" x14ac:dyDescent="0.25">
      <c r="A5" s="6">
        <f ca="1">IF(ISNA(LOOKUP(9.9E+307,--LEFT(MID(C5,MIN(FIND({1;2;3;4;5;6;7;8;9;0}, C5&amp;"1023456789")),999),ROW(INDIRECT("1:999"))))),0,LOOKUP(9.9E+307,--LEFT(MID(C5,MIN(FIND({1;2;3;4;5;6;7;8;9;0}, C5&amp;"1023456789")),999),ROW(INDIRECT("1:999")))))</f>
        <v>4917</v>
      </c>
      <c r="B5" s="7" t="str">
        <f ca="1">TRIM(SUBSTITUTE(C5,A5,""))</f>
        <v>المرجع السابق</v>
      </c>
      <c r="C5" s="1" t="s">
        <v>10</v>
      </c>
    </row>
    <row r="6" spans="1:12" x14ac:dyDescent="0.25">
      <c r="A6" s="6">
        <f ca="1">IF(ISNA(LOOKUP(9.9E+307,--LEFT(MID(C6,MIN(FIND({1;2;3;4;5;6;7;8;9;0}, C6&amp;"1023456789")),999),ROW(INDIRECT("1:999"))))),0,LOOKUP(9.9E+307,--LEFT(MID(C6,MIN(FIND({1;2;3;4;5;6;7;8;9;0}, C6&amp;"1023456789")),999),ROW(INDIRECT("1:999")))))</f>
        <v>49</v>
      </c>
      <c r="B6" s="7" t="str">
        <f t="shared" ref="B6:B19" ca="1" si="0">TRIM(SUBSTITUTE(C6,A6,""))</f>
        <v>المرجع السابق.17ة</v>
      </c>
      <c r="C6" s="1" t="s">
        <v>11</v>
      </c>
    </row>
    <row r="7" spans="1:12" x14ac:dyDescent="0.25">
      <c r="A7" s="6">
        <f ca="1">IF(ISNA(LOOKUP(9.9E+307,--LEFT(MID(C7,MIN(FIND({1;2;3;4;5;6;7;8;9;0}, C7&amp;"1023456789")),999),ROW(INDIRECT("1:999"))))),0,LOOKUP(9.9E+307,--LEFT(MID(C7,MIN(FIND({1;2;3;4;5;6;7;8;9;0}, C7&amp;"1023456789")),999),ROW(INDIRECT("1:999")))))</f>
        <v>49</v>
      </c>
      <c r="B7" s="7" t="str">
        <f t="shared" ca="1" si="0"/>
        <v>المرجع السابق.17و444</v>
      </c>
      <c r="C7" s="1" t="s">
        <v>12</v>
      </c>
      <c r="J7" s="3"/>
    </row>
    <row r="8" spans="1:12" x14ac:dyDescent="0.25">
      <c r="A8" s="6">
        <f ca="1">IF(ISNA(LOOKUP(9.9E+307,--LEFT(MID(C8,MIN(FIND({1;2;3;4;5;6;7;8;9;0}, C8&amp;"1023456789")),999),ROW(INDIRECT("1:999"))))),0,LOOKUP(9.9E+307,--LEFT(MID(C8,MIN(FIND({1;2;3;4;5;6;7;8;9;0}, C8&amp;"1023456789")),999),ROW(INDIRECT("1:999")))))</f>
        <v>0</v>
      </c>
      <c r="B8" s="7" t="str">
        <f t="shared" ca="1" si="0"/>
        <v>السلام عليكم</v>
      </c>
      <c r="C8" t="s">
        <v>2</v>
      </c>
    </row>
    <row r="9" spans="1:12" x14ac:dyDescent="0.25">
      <c r="A9" s="6">
        <f ca="1">IF(ISNA(LOOKUP(9.9E+307,--LEFT(MID(C9,MIN(FIND({1;2;3;4;5;6;7;8;9;0}, C9&amp;"1023456789")),999),ROW(INDIRECT("1:999"))))),0,LOOKUP(9.9E+307,--LEFT(MID(C9,MIN(FIND({1;2;3;4;5;6;7;8;9;0}, C9&amp;"1023456789")),999),ROW(INDIRECT("1:999")))))</f>
        <v>0</v>
      </c>
      <c r="B9" s="7" t="str">
        <f t="shared" ca="1" si="0"/>
        <v>اريد تعديل على المعادلتين باللون الاصفر للاستاذ جمال عبدالسميع بحيث ان</v>
      </c>
      <c r="C9" t="s">
        <v>4</v>
      </c>
    </row>
    <row r="10" spans="1:12" x14ac:dyDescent="0.25">
      <c r="A10" s="6">
        <f ca="1">IF(ISNA(LOOKUP(9.9E+307,--LEFT(MID(C10,MIN(FIND({1;2;3;4;5;6;7;8;9;0}, C10&amp;"1023456789")),999),ROW(INDIRECT("1:999"))))),0,LOOKUP(9.9E+307,--LEFT(MID(C10,MIN(FIND({1;2;3;4;5;6;7;8;9;0}, C10&amp;"1023456789")),999),ROW(INDIRECT("1:999")))))</f>
        <v>3</v>
      </c>
      <c r="B10" s="7" t="str">
        <f t="shared" ca="1" si="0"/>
        <v>الخلية A تعطي نتيجة الارقام بالفاصلة العشرية وتكون النتيجة</v>
      </c>
      <c r="C10" t="s">
        <v>6</v>
      </c>
    </row>
    <row r="11" spans="1:12" x14ac:dyDescent="0.25">
      <c r="A11" s="6">
        <f ca="1">IF(ISNA(LOOKUP(9.9E+307,--LEFT(MID(C11,MIN(FIND({1;2;3;4;5;6;7;8;9;0}, C11&amp;"1023456789")),999),ROW(INDIRECT("1:999"))))),0,LOOKUP(9.9E+307,--LEFT(MID(C11,MIN(FIND({1;2;3;4;5;6;7;8;9;0}, C11&amp;"1023456789")),999),ROW(INDIRECT("1:999")))))</f>
        <v>3</v>
      </c>
      <c r="B11" s="7" t="str">
        <f t="shared" ca="1" si="0"/>
        <v>الخلية B تعطي نتيجة الحروف</v>
      </c>
      <c r="C11" t="s">
        <v>3</v>
      </c>
    </row>
    <row r="12" spans="1:12" x14ac:dyDescent="0.25">
      <c r="A12" s="6">
        <f ca="1">IF(ISNA(LOOKUP(9.9E+307,--LEFT(MID(C12,MIN(FIND({1;2;3;4;5;6;7;8;9;0}, C12&amp;"1023456789")),999),ROW(INDIRECT("1:999"))))),0,LOOKUP(9.9E+307,--LEFT(MID(C12,MIN(FIND({1;2;3;4;5;6;7;8;9;0}, C12&amp;"1023456789")),999),ROW(INDIRECT("1:999")))))</f>
        <v>1</v>
      </c>
      <c r="B12" s="7" t="str">
        <f t="shared" ca="1" si="0"/>
        <v>لا اريد تداخل مع الصفوف و2 و3 بالنسبة لمجال المعادلة</v>
      </c>
      <c r="C12" t="s">
        <v>5</v>
      </c>
    </row>
    <row r="13" spans="1:12" x14ac:dyDescent="0.25">
      <c r="A13" s="6">
        <f ca="1">IF(ISNA(LOOKUP(9.9E+307,--LEFT(MID(C13,MIN(FIND({1;2;3;4;5;6;7;8;9;0}, C13&amp;"1023456789")),999),ROW(INDIRECT("1:999"))))),0,LOOKUP(9.9E+307,--LEFT(MID(C13,MIN(FIND({1;2;3;4;5;6;7;8;9;0}, C13&amp;"1023456789")),999),ROW(INDIRECT("1:999")))))</f>
        <v>0</v>
      </c>
      <c r="B13" s="7" t="str">
        <f t="shared" ca="1" si="0"/>
        <v>وجزاكم الله خير</v>
      </c>
      <c r="C13" t="s">
        <v>7</v>
      </c>
    </row>
    <row r="14" spans="1:12" x14ac:dyDescent="0.25">
      <c r="A14" s="6">
        <f ca="1">IF(ISNA(LOOKUP(9.9E+307,--LEFT(MID(#REF!,MIN(FIND({1;2;3;4;5;6;7;8;9;0},#REF!&amp; "1023456789")),999),ROW(INDIRECT("1:999"))))),0,LOOKUP(9.9E+307,--LEFT(MID(#REF!,MIN(FIND({1;2;3;4;5;6;7;8;9;0},#REF!&amp; "1023456789")),999),ROW(INDIRECT("1:999")))))</f>
        <v>0</v>
      </c>
      <c r="B14" s="7" t="str">
        <f t="shared" ca="1" si="0"/>
        <v/>
      </c>
    </row>
    <row r="15" spans="1:12" x14ac:dyDescent="0.25">
      <c r="A15" s="6">
        <f ca="1">IF(ISNA(LOOKUP(9.9E+307,--LEFT(MID(C15,MIN(FIND({1;2;3;4;5;6;7;8;9;0}, C15&amp;"1023456789")),999),ROW(INDIRECT("1:999"))))),0,LOOKUP(9.9E+307,--LEFT(MID(C15,MIN(FIND({1;2;3;4;5;6;7;8;9;0}, C15&amp;"1023456789")),999),ROW(INDIRECT("1:999")))))</f>
        <v>0</v>
      </c>
      <c r="B15" s="7" t="str">
        <f t="shared" ca="1" si="0"/>
        <v/>
      </c>
    </row>
    <row r="16" spans="1:12" x14ac:dyDescent="0.25">
      <c r="A16" s="6">
        <f ca="1">IF(ISNA(LOOKUP(9.9E+307,--LEFT(MID(C16,MIN(FIND({1;2;3;4;5;6;7;8;9;0}, C16&amp;"1023456789")),999),ROW(INDIRECT("1:999"))))),0,LOOKUP(9.9E+307,--LEFT(MID(C16,MIN(FIND({1;2;3;4;5;6;7;8;9;0}, C16&amp;"1023456789")),999),ROW(INDIRECT("1:999")))))</f>
        <v>0</v>
      </c>
      <c r="B16" s="7" t="str">
        <f t="shared" ca="1" si="0"/>
        <v/>
      </c>
    </row>
    <row r="17" spans="1:2" x14ac:dyDescent="0.25">
      <c r="A17" s="6">
        <f ca="1">IF(ISNA(LOOKUP(9.9E+307,--LEFT(MID(C17,MIN(FIND({1;2;3;4;5;6;7;8;9;0}, C17&amp;"1023456789")),999),ROW(INDIRECT("1:999"))))),0,LOOKUP(9.9E+307,--LEFT(MID(C17,MIN(FIND({1;2;3;4;5;6;7;8;9;0}, C17&amp;"1023456789")),999),ROW(INDIRECT("1:999")))))</f>
        <v>0</v>
      </c>
      <c r="B17" s="7" t="str">
        <f t="shared" ca="1" si="0"/>
        <v/>
      </c>
    </row>
    <row r="18" spans="1:2" x14ac:dyDescent="0.25">
      <c r="A18" s="6">
        <f ca="1">IF(ISNA(LOOKUP(9.9E+307,--LEFT(MID(C18,MIN(FIND({1;2;3;4;5;6;7;8;9;0}, C18&amp;"1023456789")),999),ROW(INDIRECT("1:999"))))),0,LOOKUP(9.9E+307,--LEFT(MID(C18,MIN(FIND({1;2;3;4;5;6;7;8;9;0}, C18&amp;"1023456789")),999),ROW(INDIRECT("1:999")))))</f>
        <v>0</v>
      </c>
      <c r="B18" s="7" t="str">
        <f t="shared" ca="1" si="0"/>
        <v/>
      </c>
    </row>
    <row r="19" spans="1:2" x14ac:dyDescent="0.25">
      <c r="A19" s="6">
        <f ca="1">IF(ISNA(LOOKUP(9.9E+307,--LEFT(MID(C19,MIN(FIND({1;2;3;4;5;6;7;8;9;0}, C19&amp;"1023456789")),999),ROW(INDIRECT("1:999"))))),0,LOOKUP(9.9E+307,--LEFT(MID(C19,MIN(FIND({1;2;3;4;5;6;7;8;9;0}, C19&amp;"1023456789")),999),ROW(INDIRECT("1:999")))))</f>
        <v>0</v>
      </c>
      <c r="B19" s="7" t="str">
        <f t="shared" ca="1" si="0"/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T25"/>
  <sheetViews>
    <sheetView rightToLeft="1" tabSelected="1" workbookViewId="0">
      <selection activeCell="C8" sqref="C8"/>
    </sheetView>
  </sheetViews>
  <sheetFormatPr baseColWidth="10" defaultColWidth="9.140625" defaultRowHeight="17.25" customHeight="1" x14ac:dyDescent="0.25"/>
  <cols>
    <col min="1" max="1" width="12.5703125" style="16" customWidth="1"/>
    <col min="2" max="2" width="9.140625" style="15"/>
    <col min="6" max="7" width="12" customWidth="1"/>
    <col min="8" max="9" width="12.5703125" customWidth="1"/>
    <col min="14" max="14" width="9.140625" style="10" customWidth="1"/>
  </cols>
  <sheetData>
    <row r="1" spans="1:20" ht="17.25" customHeight="1" x14ac:dyDescent="0.25">
      <c r="D1" s="9">
        <v>2017</v>
      </c>
      <c r="N1" s="10">
        <v>2011</v>
      </c>
    </row>
    <row r="2" spans="1:20" ht="17.25" customHeight="1" x14ac:dyDescent="0.25">
      <c r="N2" s="10">
        <v>2012</v>
      </c>
    </row>
    <row r="3" spans="1:20" ht="17.25" customHeight="1" x14ac:dyDescent="0.25">
      <c r="N3" s="10">
        <v>2013</v>
      </c>
    </row>
    <row r="4" spans="1:20" ht="17.25" customHeight="1" x14ac:dyDescent="0.25">
      <c r="A4" s="16" t="s">
        <v>8</v>
      </c>
      <c r="B4" s="15" t="s">
        <v>9</v>
      </c>
      <c r="N4" s="10">
        <v>2014</v>
      </c>
    </row>
    <row r="5" spans="1:20" ht="17.25" customHeight="1" x14ac:dyDescent="0.25">
      <c r="A5" s="16">
        <v>40544</v>
      </c>
      <c r="B5" s="15">
        <v>100</v>
      </c>
      <c r="F5" t="s">
        <v>16</v>
      </c>
      <c r="N5" s="10">
        <v>2015</v>
      </c>
    </row>
    <row r="6" spans="1:20" ht="17.25" customHeight="1" x14ac:dyDescent="0.25">
      <c r="A6" s="16">
        <v>40545</v>
      </c>
      <c r="B6" s="15">
        <v>200</v>
      </c>
      <c r="F6" t="s">
        <v>17</v>
      </c>
      <c r="N6" s="10">
        <v>2016</v>
      </c>
    </row>
    <row r="7" spans="1:20" ht="17.25" customHeight="1" x14ac:dyDescent="0.25">
      <c r="A7" s="16">
        <v>40546</v>
      </c>
      <c r="B7" s="15">
        <v>300</v>
      </c>
      <c r="N7" s="10">
        <v>2017</v>
      </c>
    </row>
    <row r="8" spans="1:20" ht="17.25" customHeight="1" x14ac:dyDescent="0.25">
      <c r="A8" s="16">
        <v>40909</v>
      </c>
      <c r="B8" s="15">
        <v>400</v>
      </c>
      <c r="F8" s="11" t="s">
        <v>14</v>
      </c>
      <c r="G8" s="11" t="s">
        <v>15</v>
      </c>
      <c r="H8" s="12" t="s">
        <v>13</v>
      </c>
      <c r="I8" s="12"/>
      <c r="J8" s="12"/>
      <c r="K8" s="12"/>
      <c r="P8" s="8"/>
    </row>
    <row r="9" spans="1:20" ht="17.25" customHeight="1" x14ac:dyDescent="0.25">
      <c r="A9" s="16">
        <v>40910</v>
      </c>
      <c r="B9" s="15">
        <v>500</v>
      </c>
      <c r="F9" s="13">
        <f t="array" ref="F9">IF($D$1="","",MAX(IF(YEAR($A$5:$A$25)=$D$1,$B$5:$B$25)))</f>
        <v>2100</v>
      </c>
      <c r="G9" s="13">
        <f t="array" ref="G9">IF($D$1="","",MIN(IF(YEAR($A$5:$A$25)=$D$1,$B$5:$B$25)))</f>
        <v>1900</v>
      </c>
      <c r="H9" s="14" t="str">
        <f>IF(SUMPRODUCT((YEAR($A$5:$A$25)=$D$1)*(($B$5:$B$25=F$9)-($B$5:$B$25=G$9))*ROW($A$5:$A$25))&lt;0," - "," + ")&amp;TEXT(($F$9-$G$9)/SUMPRODUCT((YEAR($A$5:$A$25)=$D$1)*($B$5:$B$25)),"%00.00")&amp;" لسنة "&amp;$D$1</f>
        <v xml:space="preserve"> + %00.03 لسنة 2017</v>
      </c>
      <c r="I9" s="14"/>
      <c r="J9" s="14"/>
      <c r="K9" s="14"/>
    </row>
    <row r="10" spans="1:20" ht="17.25" customHeight="1" x14ac:dyDescent="0.25">
      <c r="A10" s="16">
        <v>40911</v>
      </c>
      <c r="B10" s="15">
        <v>600</v>
      </c>
    </row>
    <row r="11" spans="1:20" ht="17.25" customHeight="1" x14ac:dyDescent="0.25">
      <c r="A11" s="16">
        <v>41275</v>
      </c>
      <c r="B11" s="15">
        <v>700</v>
      </c>
    </row>
    <row r="12" spans="1:20" ht="17.25" customHeight="1" x14ac:dyDescent="0.25">
      <c r="A12" s="16">
        <v>41276</v>
      </c>
      <c r="B12" s="15">
        <v>800</v>
      </c>
    </row>
    <row r="13" spans="1:20" ht="17.25" customHeight="1" x14ac:dyDescent="0.25">
      <c r="A13" s="16">
        <v>41277</v>
      </c>
      <c r="B13" s="15">
        <v>900</v>
      </c>
    </row>
    <row r="14" spans="1:20" ht="17.25" customHeight="1" x14ac:dyDescent="0.25">
      <c r="A14" s="16">
        <v>41640</v>
      </c>
      <c r="B14" s="15">
        <v>1000</v>
      </c>
      <c r="O14" s="10"/>
      <c r="P14" s="10"/>
      <c r="Q14" s="10"/>
      <c r="R14" s="10"/>
      <c r="S14" s="10"/>
      <c r="T14" s="10"/>
    </row>
    <row r="15" spans="1:20" ht="17.25" customHeight="1" x14ac:dyDescent="0.25">
      <c r="A15" s="16">
        <v>41641</v>
      </c>
      <c r="B15" s="15">
        <v>1100</v>
      </c>
      <c r="O15" s="10"/>
      <c r="P15" s="10"/>
      <c r="Q15" s="10"/>
      <c r="R15" s="10"/>
      <c r="S15" s="10"/>
      <c r="T15" s="10"/>
    </row>
    <row r="16" spans="1:20" ht="17.25" customHeight="1" x14ac:dyDescent="0.25">
      <c r="A16" s="16">
        <v>41642</v>
      </c>
      <c r="B16" s="15">
        <v>1200</v>
      </c>
      <c r="O16" s="10"/>
      <c r="P16" s="10"/>
      <c r="Q16" s="10"/>
      <c r="R16" s="10"/>
      <c r="S16" s="10"/>
      <c r="T16" s="10"/>
    </row>
    <row r="17" spans="1:20" ht="17.25" customHeight="1" x14ac:dyDescent="0.25">
      <c r="A17" s="16">
        <v>42005</v>
      </c>
      <c r="B17" s="15">
        <v>1300</v>
      </c>
      <c r="O17" s="10"/>
      <c r="P17" s="10"/>
      <c r="Q17" s="10"/>
      <c r="R17" s="10"/>
      <c r="S17" s="10"/>
      <c r="T17" s="10"/>
    </row>
    <row r="18" spans="1:20" ht="17.25" customHeight="1" x14ac:dyDescent="0.25">
      <c r="A18" s="16">
        <v>42006</v>
      </c>
      <c r="B18" s="15">
        <v>1400</v>
      </c>
    </row>
    <row r="19" spans="1:20" ht="17.25" customHeight="1" x14ac:dyDescent="0.25">
      <c r="A19" s="16">
        <v>42007</v>
      </c>
      <c r="B19" s="15">
        <v>1500</v>
      </c>
    </row>
    <row r="20" spans="1:20" ht="17.25" customHeight="1" x14ac:dyDescent="0.25">
      <c r="A20" s="16">
        <v>42370</v>
      </c>
      <c r="B20" s="15">
        <v>1600</v>
      </c>
    </row>
    <row r="21" spans="1:20" ht="17.25" customHeight="1" x14ac:dyDescent="0.25">
      <c r="A21" s="16">
        <v>42371</v>
      </c>
      <c r="B21" s="15">
        <v>1700</v>
      </c>
    </row>
    <row r="22" spans="1:20" ht="17.25" customHeight="1" x14ac:dyDescent="0.25">
      <c r="A22" s="16">
        <v>42372</v>
      </c>
      <c r="B22" s="15">
        <v>1800</v>
      </c>
    </row>
    <row r="23" spans="1:20" ht="17.25" customHeight="1" x14ac:dyDescent="0.25">
      <c r="A23" s="16">
        <v>42736</v>
      </c>
      <c r="B23" s="15">
        <v>1900</v>
      </c>
    </row>
    <row r="24" spans="1:20" ht="17.25" customHeight="1" x14ac:dyDescent="0.25">
      <c r="A24" s="16">
        <v>42737</v>
      </c>
      <c r="B24" s="15">
        <v>2000</v>
      </c>
    </row>
    <row r="25" spans="1:20" ht="17.25" customHeight="1" x14ac:dyDescent="0.25">
      <c r="A25" s="16">
        <v>42738</v>
      </c>
      <c r="B25" s="15">
        <v>2100</v>
      </c>
    </row>
  </sheetData>
  <mergeCells count="2">
    <mergeCell ref="H8:K8"/>
    <mergeCell ref="H9:K9"/>
  </mergeCells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hben</cp:lastModifiedBy>
  <dcterms:created xsi:type="dcterms:W3CDTF">2017-12-06T15:45:06Z</dcterms:created>
  <dcterms:modified xsi:type="dcterms:W3CDTF">2017-12-08T20:42:16Z</dcterms:modified>
</cp:coreProperties>
</file>