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bookViews>
    <workbookView xWindow="120" yWindow="150" windowWidth="21480" windowHeight="9525" activeTab="1"/>
  </bookViews>
  <sheets>
    <sheet name="الكشف من البنك" sheetId="1" r:id="rId1"/>
    <sheet name="الكشف من البرنامج " sheetId="2" r:id="rId2"/>
  </sheets>
  <calcPr calcId="152511"/>
</workbook>
</file>

<file path=xl/calcChain.xml><?xml version="1.0" encoding="utf-8"?>
<calcChain xmlns="http://schemas.openxmlformats.org/spreadsheetml/2006/main">
  <c r="G7" i="2" l="1"/>
  <c r="G13" i="2"/>
  <c r="G12" i="2"/>
  <c r="G11" i="2"/>
  <c r="G10" i="2"/>
  <c r="G9" i="2"/>
  <c r="G8" i="2"/>
  <c r="G6" i="2"/>
  <c r="G5" i="2"/>
  <c r="G4" i="2"/>
  <c r="G3" i="2"/>
  <c r="G2" i="2"/>
  <c r="G10" i="1"/>
  <c r="G6" i="1"/>
  <c r="G9" i="1"/>
  <c r="G5" i="1"/>
  <c r="G3" i="1"/>
  <c r="G8" i="1"/>
  <c r="G4" i="1"/>
  <c r="G7" i="1"/>
  <c r="G2" i="1"/>
  <c r="H13" i="2" l="1"/>
  <c r="H9" i="2"/>
  <c r="H4" i="2"/>
  <c r="H12" i="2"/>
  <c r="H8" i="2"/>
  <c r="H3" i="2"/>
  <c r="H5" i="2"/>
  <c r="H11" i="2"/>
  <c r="H6" i="2"/>
  <c r="H2" i="2"/>
  <c r="H10" i="2"/>
  <c r="H7" i="2"/>
  <c r="H3" i="1"/>
  <c r="H7" i="1"/>
  <c r="H4" i="1"/>
  <c r="H8" i="1"/>
  <c r="H5" i="1"/>
  <c r="H9" i="1"/>
  <c r="H6" i="1"/>
  <c r="H10" i="1"/>
  <c r="H2" i="1"/>
</calcChain>
</file>

<file path=xl/sharedStrings.xml><?xml version="1.0" encoding="utf-8"?>
<sst xmlns="http://schemas.openxmlformats.org/spreadsheetml/2006/main" count="67" uniqueCount="35">
  <si>
    <t>حوالة دولية صادرة</t>
  </si>
  <si>
    <t>SWFT104170430004 العملية تحت الاجراء</t>
  </si>
  <si>
    <t>1761315</t>
  </si>
  <si>
    <t>صرف شيك - الأهلي</t>
  </si>
  <si>
    <t>2000831</t>
  </si>
  <si>
    <t>SWFT104170430006 العملية تحت الاجراء</t>
  </si>
  <si>
    <t>2038269</t>
  </si>
  <si>
    <t>Operating Expenses 37567</t>
  </si>
  <si>
    <t>1167298</t>
  </si>
  <si>
    <t>SWFT104170440001 العملية تحت الاجراء</t>
  </si>
  <si>
    <t>1864178</t>
  </si>
  <si>
    <t>سحب نقدي - شيك</t>
  </si>
  <si>
    <t>37594</t>
  </si>
  <si>
    <t>2228433</t>
  </si>
  <si>
    <t>Operating Expenses 37548</t>
  </si>
  <si>
    <t>739164</t>
  </si>
  <si>
    <t>Operating Expenses 37623</t>
  </si>
  <si>
    <t>1441975</t>
  </si>
  <si>
    <t>SWFT104170450003 العملية تحت الاجراء</t>
  </si>
  <si>
    <t>2179303</t>
  </si>
  <si>
    <t>البيان</t>
  </si>
  <si>
    <t>التاريخ</t>
  </si>
  <si>
    <t>رقم المستند</t>
  </si>
  <si>
    <t>المرجع</t>
  </si>
  <si>
    <t>مدين</t>
  </si>
  <si>
    <t>دائن</t>
  </si>
  <si>
    <t>رقم القيد</t>
  </si>
  <si>
    <t>رقم الشيك او  المستند</t>
  </si>
  <si>
    <t>GL</t>
  </si>
  <si>
    <t>1438-05-09</t>
  </si>
  <si>
    <t>To 10457538052101 37626</t>
  </si>
  <si>
    <t xml:space="preserve">نوع القيد </t>
  </si>
  <si>
    <t>عمود مساعد</t>
  </si>
  <si>
    <t>مطابقة العمود المساعد مع كشف البرنامج</t>
  </si>
  <si>
    <t>مطابقة العمود المساعد مع كشف البنك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</si>
</sst>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;[Red]#,##0"/>
  </numFmts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b/>
      <sz val="8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charset val="178"/>
      <scheme val="minor"/>
    </font>
    <font>
      <b/>
      <sz val="13"/>
      <name val="Traditional Arabic"/>
      <family val="1"/>
    </font>
    <font>
      <b/>
      <sz val="10"/>
      <name val="Traditional Arabic"/>
      <family val="1"/>
    </font>
    <font>
      <b/>
      <sz val="11"/>
      <color theme="1"/>
      <name val="Calibri"/>
      <family val="2"/>
      <scheme val="minor"/>
    </font>
    <font>
      <b/>
      <sz val="12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top" wrapText="1"/>
    </xf>
    <xf numFmtId="1" fontId="6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</cellXfs>
  <cellStyles count="1">
    <cellStyle name="Normal" xfId="0" builtinId="0"/>
  </cellStyles>
  <dxfs count="7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zoomScaleNormal="100" workbookViewId="0">
      <selection activeCell="G4" sqref="G4"/>
    </sheetView>
  </sheetViews>
  <sheetFormatPr defaultRowHeight="15"/>
  <cols>
    <col min="2" max="2" width="18" customWidth="1"/>
    <col min="3" max="3" width="24.85546875" customWidth="1"/>
    <col min="4" max="4" width="14.42578125" customWidth="1"/>
    <col min="5" max="5" width="13.42578125" customWidth="1"/>
    <col min="6" max="6" width="12.140625" customWidth="1"/>
    <col min="7" max="7" width="22.42578125" customWidth="1"/>
    <col min="8" max="8" width="20" customWidth="1"/>
  </cols>
  <sheetData>
    <row r="1" spans="1:8" ht="36.75" customHeight="1">
      <c r="A1" s="13" t="s">
        <v>21</v>
      </c>
      <c r="B1" s="13" t="s">
        <v>20</v>
      </c>
      <c r="C1" s="13" t="s">
        <v>22</v>
      </c>
      <c r="D1" s="13" t="s">
        <v>23</v>
      </c>
      <c r="E1" s="13" t="s">
        <v>24</v>
      </c>
      <c r="F1" s="13" t="s">
        <v>25</v>
      </c>
      <c r="G1" s="14" t="s">
        <v>32</v>
      </c>
      <c r="H1" s="14" t="s">
        <v>33</v>
      </c>
    </row>
    <row r="2" spans="1:8" ht="24">
      <c r="A2" s="1">
        <v>42778</v>
      </c>
      <c r="B2" s="2" t="s">
        <v>0</v>
      </c>
      <c r="C2" s="3" t="s">
        <v>1</v>
      </c>
      <c r="D2" s="5" t="s">
        <v>2</v>
      </c>
      <c r="E2" s="6">
        <v>49899</v>
      </c>
      <c r="F2" s="4">
        <v>0</v>
      </c>
      <c r="G2" s="15" t="str">
        <f ca="1">IF(ISNA(LOOKUP(9.9E+307,--LEFT(MID(C2,MIN(FIND({1;2;3;4;5;6;7;8;9;0}, C2&amp;"1023456789")),999),ROW(INDIRECT("1:999"))))),0,LOOKUP(9.9E+307,--LEFT(MID(C2,MIN(FIND({1;2;3;4;5;6;7;8;9;0}, C2&amp;"1023456789")),999),ROW(INDIRECT("1:999")))))&amp;E2&amp;F2</f>
        <v>104170430004498990</v>
      </c>
      <c r="H2" s="16" t="str">
        <f ca="1">IF(ISNA(MATCH(G2,'الكشف من البرنامج '!$G$2:$G$13,0)),"غير مطابق","")</f>
        <v>غير مطابق</v>
      </c>
    </row>
    <row r="3" spans="1:8" ht="15.75">
      <c r="A3" s="1">
        <v>42778</v>
      </c>
      <c r="B3" s="2" t="s">
        <v>3</v>
      </c>
      <c r="C3" s="3" t="s">
        <v>30</v>
      </c>
      <c r="D3" s="5" t="s">
        <v>4</v>
      </c>
      <c r="E3" s="6">
        <v>17661</v>
      </c>
      <c r="F3" s="4">
        <v>0</v>
      </c>
      <c r="G3" s="15" t="str">
        <f ca="1">IF(ISNA(LOOKUP(9.9E+307,--LEFT(MID(C3,MIN(FIND({1;2;3;4;5;6;7;8;9;0}, C3&amp;"1023456789")),999),ROW(INDIRECT("1:999"))))),0,LOOKUP(9.9E+307,--LEFT(MID(C3,MIN(FIND({1;2;3;4;5;6;7;8;9;0}, C3&amp;"1023456789")),999),ROW(INDIRECT("1:999")))))&amp;E3&amp;F3</f>
        <v>10457538052101176610</v>
      </c>
      <c r="H3" s="16" t="str">
        <f ca="1">IF(ISNA(MATCH(G3,'الكشف من البرنامج '!$G$2:$G$13,0)),"غير مطابق","")</f>
        <v>غير مطابق</v>
      </c>
    </row>
    <row r="4" spans="1:8" ht="24">
      <c r="A4" s="1">
        <v>42778</v>
      </c>
      <c r="B4" s="2" t="s">
        <v>0</v>
      </c>
      <c r="C4" s="3" t="s">
        <v>5</v>
      </c>
      <c r="D4" s="5" t="s">
        <v>6</v>
      </c>
      <c r="E4" s="6">
        <v>13459</v>
      </c>
      <c r="F4" s="4">
        <v>0</v>
      </c>
      <c r="G4" s="15" t="str">
        <f ca="1">IF(ISNA(LOOKUP(9.9E+307,--LEFT(MID(C4,MIN(FIND({1;2;3;4;5;6;7;8;9;0}, C4&amp;"1023456789")),999),ROW(INDIRECT("1:999"))))),0,LOOKUP(9.9E+307,--LEFT(MID(C4,MIN(FIND({1;2;3;4;5;6;7;8;9;0}, C4&amp;"1023456789")),999),ROW(INDIRECT("1:999")))))&amp;E4&amp;F4</f>
        <v>104170430006134590</v>
      </c>
      <c r="H4" s="16" t="str">
        <f ca="1">IF(ISNA(MATCH(G4,'الكشف من البرنامج '!$G$2:$G$13,0)),"غير مطابق","")</f>
        <v/>
      </c>
    </row>
    <row r="5" spans="1:8" ht="15.75">
      <c r="A5" s="1">
        <v>42779</v>
      </c>
      <c r="B5" s="2" t="s">
        <v>3</v>
      </c>
      <c r="C5" s="3" t="s">
        <v>7</v>
      </c>
      <c r="D5" s="5" t="s">
        <v>8</v>
      </c>
      <c r="E5" s="6">
        <v>694450</v>
      </c>
      <c r="F5" s="4">
        <v>0</v>
      </c>
      <c r="G5" s="15" t="str">
        <f ca="1">IF(ISNA(LOOKUP(9.9E+307,--LEFT(MID(C5,MIN(FIND({1;2;3;4;5;6;7;8;9;0}, C5&amp;"1023456789")),999),ROW(INDIRECT("1:999"))))),0,LOOKUP(9.9E+307,--LEFT(MID(C5,MIN(FIND({1;2;3;4;5;6;7;8;9;0}, C5&amp;"1023456789")),999),ROW(INDIRECT("1:999")))))&amp;E5&amp;F5</f>
        <v>375676944500</v>
      </c>
      <c r="H5" s="16" t="str">
        <f ca="1">IF(ISNA(MATCH(G5,'الكشف من البرنامج '!$G$2:$G$13,0)),"غير مطابق","")</f>
        <v/>
      </c>
    </row>
    <row r="6" spans="1:8" ht="24">
      <c r="A6" s="1">
        <v>42779</v>
      </c>
      <c r="B6" s="2" t="s">
        <v>0</v>
      </c>
      <c r="C6" s="3" t="s">
        <v>9</v>
      </c>
      <c r="D6" s="5" t="s">
        <v>10</v>
      </c>
      <c r="E6" s="6">
        <v>39696</v>
      </c>
      <c r="F6" s="4">
        <v>0</v>
      </c>
      <c r="G6" s="15" t="str">
        <f ca="1">IF(ISNA(LOOKUP(9.9E+307,--LEFT(MID(C6,MIN(FIND({1;2;3;4;5;6;7;8;9;0}, C6&amp;"1023456789")),999),ROW(INDIRECT("1:999"))))),0,LOOKUP(9.9E+307,--LEFT(MID(C6,MIN(FIND({1;2;3;4;5;6;7;8;9;0}, C6&amp;"1023456789")),999),ROW(INDIRECT("1:999")))))&amp;E6&amp;F6</f>
        <v>104170440001396960</v>
      </c>
      <c r="H6" s="16" t="str">
        <f ca="1">IF(ISNA(MATCH(G6,'الكشف من البرنامج '!$G$2:$G$13,0)),"غير مطابق","")</f>
        <v>غير مطابق</v>
      </c>
    </row>
    <row r="7" spans="1:8" ht="15.75">
      <c r="A7" s="1">
        <v>42779</v>
      </c>
      <c r="B7" s="2" t="s">
        <v>11</v>
      </c>
      <c r="C7" s="3" t="s">
        <v>12</v>
      </c>
      <c r="D7" s="5" t="s">
        <v>13</v>
      </c>
      <c r="E7" s="6">
        <v>81040</v>
      </c>
      <c r="F7" s="4">
        <v>0</v>
      </c>
      <c r="G7" s="15" t="str">
        <f ca="1">IF(ISNA(LOOKUP(9.9E+307,--LEFT(MID(C7,MIN(FIND({1;2;3;4;5;6;7;8;9;0}, C7&amp;"1023456789")),999),ROW(INDIRECT("1:999"))))),0,LOOKUP(9.9E+307,--LEFT(MID(C7,MIN(FIND({1;2;3;4;5;6;7;8;9;0}, C7&amp;"1023456789")),999),ROW(INDIRECT("1:999")))))&amp;E7&amp;F7</f>
        <v>37594810400</v>
      </c>
      <c r="H7" s="16" t="str">
        <f ca="1">IF(ISNA(MATCH(G7,'الكشف من البرنامج '!$G$2:$G$13,0)),"غير مطابق","")</f>
        <v>غير مطابق</v>
      </c>
    </row>
    <row r="8" spans="1:8" ht="15.75">
      <c r="A8" s="1">
        <v>42780</v>
      </c>
      <c r="B8" s="2" t="s">
        <v>3</v>
      </c>
      <c r="C8" s="3" t="s">
        <v>14</v>
      </c>
      <c r="D8" s="5" t="s">
        <v>15</v>
      </c>
      <c r="E8" s="6">
        <v>4500</v>
      </c>
      <c r="F8" s="4">
        <v>0</v>
      </c>
      <c r="G8" s="15" t="str">
        <f ca="1">IF(ISNA(LOOKUP(9.9E+307,--LEFT(MID(C8,MIN(FIND({1;2;3;4;5;6;7;8;9;0}, C8&amp;"1023456789")),999),ROW(INDIRECT("1:999"))))),0,LOOKUP(9.9E+307,--LEFT(MID(C8,MIN(FIND({1;2;3;4;5;6;7;8;9;0}, C8&amp;"1023456789")),999),ROW(INDIRECT("1:999")))))&amp;E8&amp;F8</f>
        <v>3754845000</v>
      </c>
      <c r="H8" s="16" t="str">
        <f ca="1">IF(ISNA(MATCH(G8,'الكشف من البرنامج '!$G$2:$G$13,0)),"غير مطابق","")</f>
        <v>غير مطابق</v>
      </c>
    </row>
    <row r="9" spans="1:8" ht="15.75">
      <c r="A9" s="1">
        <v>42780</v>
      </c>
      <c r="B9" s="2" t="s">
        <v>3</v>
      </c>
      <c r="C9" s="3" t="s">
        <v>16</v>
      </c>
      <c r="D9" s="5" t="s">
        <v>17</v>
      </c>
      <c r="E9" s="6">
        <v>710</v>
      </c>
      <c r="F9" s="4">
        <v>0</v>
      </c>
      <c r="G9" s="15" t="str">
        <f ca="1">IF(ISNA(LOOKUP(9.9E+307,--LEFT(MID(C9,MIN(FIND({1;2;3;4;5;6;7;8;9;0}, C9&amp;"1023456789")),999),ROW(INDIRECT("1:999"))))),0,LOOKUP(9.9E+307,--LEFT(MID(C9,MIN(FIND({1;2;3;4;5;6;7;8;9;0}, C9&amp;"1023456789")),999),ROW(INDIRECT("1:999")))))&amp;E9&amp;F9</f>
        <v>376237100</v>
      </c>
      <c r="H9" s="16" t="str">
        <f ca="1">IF(ISNA(MATCH(G9,'الكشف من البرنامج '!$G$2:$G$13,0)),"غير مطابق","")</f>
        <v/>
      </c>
    </row>
    <row r="10" spans="1:8" ht="24">
      <c r="A10" s="1">
        <v>42780</v>
      </c>
      <c r="B10" s="2" t="s">
        <v>0</v>
      </c>
      <c r="C10" s="3" t="s">
        <v>18</v>
      </c>
      <c r="D10" s="5" t="s">
        <v>19</v>
      </c>
      <c r="E10" s="6">
        <v>27518</v>
      </c>
      <c r="F10" s="4">
        <v>0</v>
      </c>
      <c r="G10" s="15" t="str">
        <f ca="1">IF(ISNA(LOOKUP(9.9E+307,--LEFT(MID(C10,MIN(FIND({1;2;3;4;5;6;7;8;9;0}, C10&amp;"1023456789")),999),ROW(INDIRECT("1:999"))))),0,LOOKUP(9.9E+307,--LEFT(MID(C10,MIN(FIND({1;2;3;4;5;6;7;8;9;0}, C10&amp;"1023456789")),999),ROW(INDIRECT("1:999")))))&amp;E10&amp;F10</f>
        <v>104170450003275180</v>
      </c>
      <c r="H10" s="16" t="str">
        <f ca="1">IF(ISNA(MATCH(G10,'الكشف من البرنامج '!$G$2:$G$13,0)),"غير مطابق","")</f>
        <v>غير مطابق</v>
      </c>
    </row>
  </sheetData>
  <conditionalFormatting sqref="H2:H10">
    <cfRule type="cellIs" dxfId="3" priority="1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abSelected="1" workbookViewId="0">
      <selection activeCell="H4" sqref="H4"/>
    </sheetView>
  </sheetViews>
  <sheetFormatPr defaultRowHeight="15"/>
  <cols>
    <col min="1" max="1" width="8" bestFit="1" customWidth="1"/>
    <col min="2" max="2" width="6.7109375" bestFit="1" customWidth="1"/>
    <col min="3" max="3" width="10.140625" bestFit="1" customWidth="1"/>
    <col min="4" max="4" width="13.140625" bestFit="1" customWidth="1"/>
    <col min="5" max="5" width="9" bestFit="1" customWidth="1"/>
    <col min="6" max="6" width="10.140625" customWidth="1"/>
    <col min="7" max="7" width="20.85546875" customWidth="1"/>
    <col min="8" max="8" width="15.140625" bestFit="1" customWidth="1"/>
  </cols>
  <sheetData>
    <row r="1" spans="1:8" ht="49.5">
      <c r="A1" s="7" t="s">
        <v>26</v>
      </c>
      <c r="B1" s="12" t="s">
        <v>31</v>
      </c>
      <c r="C1" s="7" t="s">
        <v>21</v>
      </c>
      <c r="D1" s="8" t="s">
        <v>27</v>
      </c>
      <c r="E1" s="7" t="s">
        <v>25</v>
      </c>
      <c r="F1" s="7" t="s">
        <v>24</v>
      </c>
      <c r="G1" s="7" t="s">
        <v>32</v>
      </c>
      <c r="H1" s="7" t="s">
        <v>34</v>
      </c>
    </row>
    <row r="2" spans="1:8" ht="15.75">
      <c r="A2" s="9">
        <v>1700033</v>
      </c>
      <c r="B2" s="9" t="s">
        <v>28</v>
      </c>
      <c r="C2" s="9" t="s">
        <v>29</v>
      </c>
      <c r="D2" s="10">
        <v>37626</v>
      </c>
      <c r="E2" s="11">
        <v>17661</v>
      </c>
      <c r="F2" s="11">
        <v>0</v>
      </c>
      <c r="G2" s="11" t="str">
        <f>D2&amp;E2&amp;F2</f>
        <v>37626176610</v>
      </c>
      <c r="H2" s="17" t="str">
        <f ca="1">IF(ISNA(MATCH(D2&amp;E2&amp;F2,'الكشف من البنك'!$G$2:$G$10,0)),"غير مطابق","")</f>
        <v>غير مطابق</v>
      </c>
    </row>
    <row r="3" spans="1:8" ht="15.75">
      <c r="A3" s="9">
        <v>1700033</v>
      </c>
      <c r="B3" s="9" t="s">
        <v>28</v>
      </c>
      <c r="C3" s="9" t="s">
        <v>29</v>
      </c>
      <c r="D3" s="10">
        <v>13</v>
      </c>
      <c r="E3" s="11">
        <v>28300</v>
      </c>
      <c r="F3" s="11">
        <v>0</v>
      </c>
      <c r="G3" s="11" t="str">
        <f t="shared" ref="G3:G13" si="0">D3&amp;E3&amp;F3</f>
        <v>13283000</v>
      </c>
      <c r="H3" s="17" t="str">
        <f ca="1">IF(ISNA(MATCH(D3&amp;E3&amp;F3,'الكشف من البنك'!$G$2:$G$10,0)),"غير مطابق","")</f>
        <v>غير مطابق</v>
      </c>
    </row>
    <row r="4" spans="1:8" ht="15.75">
      <c r="A4" s="9">
        <v>1700033</v>
      </c>
      <c r="B4" s="9" t="s">
        <v>28</v>
      </c>
      <c r="C4" s="9" t="s">
        <v>29</v>
      </c>
      <c r="D4" s="10">
        <v>37623</v>
      </c>
      <c r="E4" s="11">
        <v>710</v>
      </c>
      <c r="F4" s="11">
        <v>0</v>
      </c>
      <c r="G4" s="11" t="str">
        <f t="shared" si="0"/>
        <v>376237100</v>
      </c>
      <c r="H4" s="17" t="str">
        <f ca="1">IF(ISNA(MATCH(D4&amp;E4&amp;F4,'الكشف من البنك'!$G$2:$G$10,0)),"غير مطابق","")</f>
        <v/>
      </c>
    </row>
    <row r="5" spans="1:8" ht="15.75">
      <c r="A5" s="9">
        <v>1700033</v>
      </c>
      <c r="B5" s="9" t="s">
        <v>28</v>
      </c>
      <c r="C5" s="9" t="s">
        <v>29</v>
      </c>
      <c r="D5" s="10">
        <v>1</v>
      </c>
      <c r="E5" s="11">
        <v>16600</v>
      </c>
      <c r="F5" s="11">
        <v>0</v>
      </c>
      <c r="G5" s="11" t="str">
        <f t="shared" si="0"/>
        <v>1166000</v>
      </c>
      <c r="H5" s="17" t="str">
        <f ca="1">IF(ISNA(MATCH(D5&amp;E5&amp;F5,'الكشف من البنك'!$G$2:$G$10,0)),"غير مطابق","")</f>
        <v>غير مطابق</v>
      </c>
    </row>
    <row r="6" spans="1:8" ht="15.75">
      <c r="A6" s="9">
        <v>1700033</v>
      </c>
      <c r="B6" s="9" t="s">
        <v>28</v>
      </c>
      <c r="C6" s="9" t="s">
        <v>29</v>
      </c>
      <c r="D6" s="10">
        <v>17</v>
      </c>
      <c r="E6" s="11">
        <v>186600</v>
      </c>
      <c r="F6" s="11">
        <v>0</v>
      </c>
      <c r="G6" s="11" t="str">
        <f t="shared" si="0"/>
        <v>171866000</v>
      </c>
      <c r="H6" s="17" t="str">
        <f ca="1">IF(ISNA(MATCH(D6&amp;E6&amp;F6,'الكشف من البنك'!$G$2:$G$10,0)),"غير مطابق","")</f>
        <v>غير مطابق</v>
      </c>
    </row>
    <row r="7" spans="1:8" ht="15.75">
      <c r="A7" s="9">
        <v>1700033</v>
      </c>
      <c r="B7" s="9" t="s">
        <v>28</v>
      </c>
      <c r="C7" s="9" t="s">
        <v>29</v>
      </c>
      <c r="D7" s="10">
        <v>104170430006</v>
      </c>
      <c r="E7" s="11">
        <v>13459</v>
      </c>
      <c r="F7" s="11">
        <v>0</v>
      </c>
      <c r="G7" s="11" t="str">
        <f>D7&amp;E7&amp;F7</f>
        <v>104170430006134590</v>
      </c>
      <c r="H7" s="17" t="str">
        <f ca="1">IF(ISNA(MATCH(D7&amp;E7&amp;F7,'الكشف من البنك'!$G$2:$G$10,0)),"غير مطابق","")</f>
        <v/>
      </c>
    </row>
    <row r="8" spans="1:8" ht="15.75">
      <c r="A8" s="9">
        <v>1700033</v>
      </c>
      <c r="B8" s="9" t="s">
        <v>28</v>
      </c>
      <c r="C8" s="9" t="s">
        <v>29</v>
      </c>
      <c r="D8" s="10">
        <v>29</v>
      </c>
      <c r="E8" s="11">
        <v>344700</v>
      </c>
      <c r="F8" s="11">
        <v>0</v>
      </c>
      <c r="G8" s="11" t="str">
        <f t="shared" si="0"/>
        <v>293447000</v>
      </c>
      <c r="H8" s="17" t="str">
        <f ca="1">IF(ISNA(MATCH(D8&amp;E8&amp;F8,'الكشف من البنك'!$G$2:$G$10,0)),"غير مطابق","")</f>
        <v>غير مطابق</v>
      </c>
    </row>
    <row r="9" spans="1:8" ht="15.75">
      <c r="A9" s="9">
        <v>1700033</v>
      </c>
      <c r="B9" s="9" t="s">
        <v>28</v>
      </c>
      <c r="C9" s="9" t="s">
        <v>29</v>
      </c>
      <c r="D9" s="10">
        <v>25</v>
      </c>
      <c r="E9" s="11">
        <v>1000</v>
      </c>
      <c r="F9" s="11">
        <v>0</v>
      </c>
      <c r="G9" s="11" t="str">
        <f t="shared" si="0"/>
        <v>2510000</v>
      </c>
      <c r="H9" s="17" t="str">
        <f ca="1">IF(ISNA(MATCH(D9&amp;E9&amp;F9,'الكشف من البنك'!$G$2:$G$10,0)),"غير مطابق","")</f>
        <v>غير مطابق</v>
      </c>
    </row>
    <row r="10" spans="1:8" ht="15.75">
      <c r="A10" s="9">
        <v>1700033</v>
      </c>
      <c r="B10" s="9" t="s">
        <v>28</v>
      </c>
      <c r="C10" s="9" t="s">
        <v>29</v>
      </c>
      <c r="D10" s="10">
        <v>37567</v>
      </c>
      <c r="E10" s="11">
        <v>694450</v>
      </c>
      <c r="F10" s="11">
        <v>0</v>
      </c>
      <c r="G10" s="11" t="str">
        <f t="shared" si="0"/>
        <v>375676944500</v>
      </c>
      <c r="H10" s="17" t="str">
        <f ca="1">IF(ISNA(MATCH(D10&amp;E10&amp;F10,'الكشف من البنك'!$G$2:$G$10,0)),"غير مطابق","")</f>
        <v/>
      </c>
    </row>
    <row r="11" spans="1:8" ht="15.75">
      <c r="A11" s="9">
        <v>1700033</v>
      </c>
      <c r="B11" s="9" t="s">
        <v>28</v>
      </c>
      <c r="C11" s="9" t="s">
        <v>29</v>
      </c>
      <c r="D11" s="10">
        <v>28</v>
      </c>
      <c r="E11" s="11">
        <v>18377800</v>
      </c>
      <c r="F11" s="11">
        <v>0</v>
      </c>
      <c r="G11" s="11" t="str">
        <f t="shared" si="0"/>
        <v>28183778000</v>
      </c>
      <c r="H11" s="17" t="str">
        <f ca="1">IF(ISNA(MATCH(D11&amp;E11&amp;F11,'الكشف من البنك'!$G$2:$G$10,0)),"غير مطابق","")</f>
        <v>غير مطابق</v>
      </c>
    </row>
    <row r="12" spans="1:8" ht="15.75">
      <c r="A12" s="9">
        <v>1700033</v>
      </c>
      <c r="B12" s="9" t="s">
        <v>28</v>
      </c>
      <c r="C12" s="9" t="s">
        <v>29</v>
      </c>
      <c r="D12" s="10">
        <v>24</v>
      </c>
      <c r="E12" s="11">
        <v>1300</v>
      </c>
      <c r="F12" s="11">
        <v>0</v>
      </c>
      <c r="G12" s="11" t="str">
        <f t="shared" si="0"/>
        <v>2413000</v>
      </c>
      <c r="H12" s="17" t="str">
        <f ca="1">IF(ISNA(MATCH(D12&amp;E12&amp;F12,'الكشف من البنك'!$G$2:$G$10,0)),"غير مطابق","")</f>
        <v>غير مطابق</v>
      </c>
    </row>
    <row r="13" spans="1:8" ht="15.75">
      <c r="A13" s="9">
        <v>1700033</v>
      </c>
      <c r="B13" s="9" t="s">
        <v>28</v>
      </c>
      <c r="C13" s="9" t="s">
        <v>29</v>
      </c>
      <c r="D13" s="10">
        <v>104170450003</v>
      </c>
      <c r="E13" s="11">
        <v>37518</v>
      </c>
      <c r="F13" s="11">
        <v>0</v>
      </c>
      <c r="G13" s="11" t="str">
        <f t="shared" si="0"/>
        <v>104170450003375180</v>
      </c>
      <c r="H13" s="17" t="str">
        <f ca="1">IF(ISNA(MATCH(D13&amp;E13&amp;F13,'الكشف من البنك'!$G$2:$G$10,0)),"غير مطابق","")</f>
        <v>غير مطابق</v>
      </c>
    </row>
  </sheetData>
  <conditionalFormatting sqref="H2">
    <cfRule type="cellIs" dxfId="6" priority="2" operator="notEqual">
      <formula>""</formula>
    </cfRule>
  </conditionalFormatting>
  <conditionalFormatting sqref="H2:H13">
    <cfRule type="cellIs" dxfId="5" priority="1" operator="notEqual">
      <formula>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الكشف من البنك</vt:lpstr>
      <vt:lpstr>الكشف من البرنامج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باعلوي</dc:creator>
  <cp:lastModifiedBy>Ibrahim Mamdouh</cp:lastModifiedBy>
  <dcterms:created xsi:type="dcterms:W3CDTF">2017-12-07T13:31:31Z</dcterms:created>
  <dcterms:modified xsi:type="dcterms:W3CDTF">2017-12-10T19:09:47Z</dcterms:modified>
</cp:coreProperties>
</file>