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brah\Desktop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" l="1"/>
  <c r="J9" i="1"/>
  <c r="J8" i="1"/>
  <c r="J7" i="1"/>
  <c r="J6" i="1"/>
  <c r="J5" i="1"/>
  <c r="J4" i="1"/>
  <c r="J3" i="1"/>
  <c r="F10" i="1"/>
  <c r="F9" i="1"/>
  <c r="F8" i="1"/>
  <c r="F7" i="1"/>
  <c r="F6" i="1"/>
  <c r="F5" i="1"/>
  <c r="F4" i="1"/>
  <c r="F3" i="1"/>
  <c r="M14" i="1"/>
  <c r="N14" i="1" s="1"/>
  <c r="O14" i="1" s="1"/>
  <c r="N10" i="1"/>
  <c r="N9" i="1"/>
  <c r="N8" i="1"/>
  <c r="N7" i="1"/>
  <c r="N6" i="1"/>
  <c r="N5" i="1"/>
  <c r="N4" i="1"/>
  <c r="N3" i="1"/>
  <c r="A18" i="1"/>
  <c r="B18" i="1" s="1"/>
  <c r="C18" i="1" s="1"/>
  <c r="A17" i="1"/>
  <c r="B17" i="1" s="1"/>
  <c r="C17" i="1" s="1"/>
  <c r="A16" i="1"/>
  <c r="B16" i="1" s="1"/>
  <c r="C16" i="1" s="1"/>
  <c r="A15" i="1"/>
  <c r="B15" i="1" s="1"/>
  <c r="A14" i="1"/>
  <c r="B14" i="1" s="1"/>
  <c r="C14" i="1" s="1"/>
  <c r="A13" i="1"/>
  <c r="A12" i="1"/>
  <c r="A11" i="1"/>
  <c r="I18" i="1"/>
  <c r="J18" i="1" s="1"/>
  <c r="K18" i="1" s="1"/>
  <c r="I17" i="1"/>
  <c r="J17" i="1" s="1"/>
  <c r="I16" i="1"/>
  <c r="I15" i="1"/>
  <c r="J15" i="1" s="1"/>
  <c r="K15" i="1" s="1"/>
  <c r="I14" i="1"/>
  <c r="J14" i="1" s="1"/>
  <c r="K14" i="1" s="1"/>
  <c r="I13" i="1"/>
  <c r="J13" i="1" s="1"/>
  <c r="I12" i="1"/>
  <c r="J12" i="1" s="1"/>
  <c r="I11" i="1"/>
  <c r="J11" i="1" s="1"/>
  <c r="E18" i="1"/>
  <c r="E17" i="1"/>
  <c r="E16" i="1"/>
  <c r="E15" i="1"/>
  <c r="E14" i="1"/>
  <c r="F14" i="1" s="1"/>
  <c r="G14" i="1" s="1"/>
  <c r="E13" i="1"/>
  <c r="E12" i="1"/>
  <c r="E11" i="1"/>
  <c r="M18" i="1"/>
  <c r="M17" i="1"/>
  <c r="N17" i="1" s="1"/>
  <c r="O17" i="1" s="1"/>
  <c r="M16" i="1"/>
  <c r="N16" i="1" s="1"/>
  <c r="M15" i="1"/>
  <c r="N15" i="1" s="1"/>
  <c r="M13" i="1"/>
  <c r="N13" i="1" s="1"/>
  <c r="M12" i="1"/>
  <c r="N12" i="1" s="1"/>
  <c r="M11" i="1"/>
  <c r="N11" i="1" s="1"/>
  <c r="F12" i="1" l="1"/>
  <c r="F13" i="1"/>
  <c r="F17" i="1"/>
  <c r="G17" i="1" s="1"/>
  <c r="O16" i="1"/>
  <c r="F16" i="1"/>
  <c r="G16" i="1" s="1"/>
  <c r="F11" i="1"/>
  <c r="F15" i="1"/>
  <c r="G15" i="1" s="1"/>
  <c r="N18" i="1"/>
  <c r="O18" i="1" s="1"/>
  <c r="F18" i="1"/>
  <c r="G18" i="1" s="1"/>
  <c r="C15" i="1"/>
  <c r="J16" i="1"/>
  <c r="K16" i="1" s="1"/>
  <c r="O15" i="1"/>
  <c r="K17" i="1"/>
  <c r="K13" i="1"/>
  <c r="K11" i="1"/>
  <c r="K9" i="1"/>
  <c r="K7" i="1"/>
  <c r="K5" i="1"/>
  <c r="K4" i="1"/>
  <c r="K3" i="1"/>
  <c r="K12" i="1"/>
  <c r="K10" i="1"/>
  <c r="K8" i="1"/>
  <c r="K6" i="1"/>
  <c r="O9" i="1"/>
  <c r="O5" i="1"/>
  <c r="O3" i="1"/>
  <c r="O11" i="1"/>
  <c r="O13" i="1"/>
  <c r="O12" i="1"/>
  <c r="O10" i="1"/>
  <c r="O8" i="1"/>
  <c r="O7" i="1"/>
  <c r="O6" i="1"/>
  <c r="O4" i="1"/>
  <c r="B13" i="1" l="1"/>
  <c r="C13" i="1" s="1"/>
  <c r="G13" i="1"/>
  <c r="B3" i="1" l="1"/>
  <c r="C3" i="1" s="1"/>
  <c r="B4" i="1"/>
  <c r="C4" i="1" s="1"/>
  <c r="B5" i="1"/>
  <c r="C5" i="1" s="1"/>
  <c r="B6" i="1"/>
  <c r="C6" i="1" s="1"/>
  <c r="B7" i="1"/>
  <c r="C7" i="1" s="1"/>
  <c r="B8" i="1"/>
  <c r="C8" i="1" s="1"/>
  <c r="B9" i="1"/>
  <c r="C9" i="1" s="1"/>
  <c r="B10" i="1"/>
  <c r="C10" i="1" s="1"/>
  <c r="B11" i="1"/>
  <c r="C11" i="1" s="1"/>
  <c r="B12" i="1"/>
  <c r="C12" i="1" s="1"/>
  <c r="G12" i="1"/>
  <c r="G10" i="1"/>
  <c r="G9" i="1"/>
  <c r="G7" i="1"/>
  <c r="G6" i="1"/>
  <c r="G3" i="1"/>
  <c r="G11" i="1"/>
  <c r="G8" i="1"/>
  <c r="G5" i="1"/>
  <c r="G4" i="1"/>
</calcChain>
</file>

<file path=xl/sharedStrings.xml><?xml version="1.0" encoding="utf-8"?>
<sst xmlns="http://schemas.openxmlformats.org/spreadsheetml/2006/main" count="40" uniqueCount="17">
  <si>
    <t>المبلغ الاصلي</t>
  </si>
  <si>
    <t>فكه جنيه</t>
  </si>
  <si>
    <t>المبلغ بعد التعديل</t>
  </si>
  <si>
    <t>لو الرقم موجب</t>
  </si>
  <si>
    <t>لو الرقم سالب</t>
  </si>
  <si>
    <t>اخر رقم في المبلغ اقل من 5 جنية يعطي صفر مع تجاهل الرقم العشري</t>
  </si>
  <si>
    <t>اخر رقم في المبلغ اكثر من او يساوي 5 جنية يعطي 5  مع تجاهل الرقم العشري</t>
  </si>
  <si>
    <t>اخر رقم في المبلغ اقل من 5 جنية يعطي 5 مع تجاهل الرقم العشري</t>
  </si>
  <si>
    <t>اخر رقم في المبلغ اكثر من او يساوي 5 جنية يعطي 0  مع تجاهل الرقم العشري</t>
  </si>
  <si>
    <t>اخر رقم في المبلغ اقل من 5 جنية يعطي صفر مع عدم تجاهل الرقم العشري</t>
  </si>
  <si>
    <t>اخر رقم في المبلغ اكثر من او يساوي 5 جنية يعطي 5  مع عدم تجاهل الرقم العشري</t>
  </si>
  <si>
    <t>اخر رقم في المبلغ اقل من 5 جنية يعطي 5 مع عدم تجاهل الرقم العشري</t>
  </si>
  <si>
    <t>اخر رقم في المبلغ اكثر من او يساوي 5 جنية يعطي 0  مع عدم تجاهل الرقم العشري</t>
  </si>
  <si>
    <t>جدول 1</t>
  </si>
  <si>
    <t>جدول 2</t>
  </si>
  <si>
    <t>جدول 3</t>
  </si>
  <si>
    <t>جدول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</si>
</sst>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zoomScale="80" zoomScaleNormal="80" workbookViewId="0">
      <selection sqref="A1:C1"/>
    </sheetView>
  </sheetViews>
  <sheetFormatPr defaultColWidth="0" defaultRowHeight="15" zeroHeight="1" x14ac:dyDescent="0.25"/>
  <cols>
    <col min="1" max="1" width="10.28515625" style="1" bestFit="1" customWidth="1"/>
    <col min="2" max="2" width="9.140625" style="1" customWidth="1"/>
    <col min="3" max="3" width="16.85546875" style="1" customWidth="1"/>
    <col min="4" max="4" width="2.5703125" style="1" customWidth="1"/>
    <col min="5" max="5" width="10.28515625" style="1" bestFit="1" customWidth="1"/>
    <col min="6" max="6" width="9.140625" style="1" customWidth="1"/>
    <col min="7" max="7" width="16.85546875" style="1" customWidth="1"/>
    <col min="8" max="8" width="2.5703125" style="1" customWidth="1"/>
    <col min="9" max="9" width="10.28515625" style="1" bestFit="1" customWidth="1"/>
    <col min="10" max="10" width="9.140625" style="1" customWidth="1"/>
    <col min="11" max="11" width="16.85546875" style="1" customWidth="1"/>
    <col min="12" max="12" width="2.5703125" style="1" customWidth="1"/>
    <col min="13" max="13" width="10.28515625" style="1" bestFit="1" customWidth="1"/>
    <col min="14" max="14" width="9.140625" style="1" customWidth="1"/>
    <col min="15" max="15" width="16.85546875" style="1" customWidth="1"/>
    <col min="16" max="16" width="2.5703125" style="1" customWidth="1"/>
    <col min="17" max="16384" width="9.140625" style="1" hidden="1"/>
  </cols>
  <sheetData>
    <row r="1" spans="1:15" ht="19.5" thickBot="1" x14ac:dyDescent="0.3">
      <c r="A1" s="15" t="s">
        <v>13</v>
      </c>
      <c r="B1" s="16"/>
      <c r="C1" s="17"/>
      <c r="E1" s="15" t="s">
        <v>14</v>
      </c>
      <c r="F1" s="16"/>
      <c r="G1" s="17"/>
      <c r="I1" s="15" t="s">
        <v>15</v>
      </c>
      <c r="J1" s="16"/>
      <c r="K1" s="17"/>
      <c r="M1" s="15" t="s">
        <v>16</v>
      </c>
      <c r="N1" s="16"/>
      <c r="O1" s="17"/>
    </row>
    <row r="2" spans="1:15" x14ac:dyDescent="0.25">
      <c r="A2" s="6" t="s">
        <v>0</v>
      </c>
      <c r="B2" s="5" t="s">
        <v>1</v>
      </c>
      <c r="C2" s="7" t="s">
        <v>2</v>
      </c>
      <c r="E2" s="13" t="s">
        <v>0</v>
      </c>
      <c r="F2" s="3" t="s">
        <v>1</v>
      </c>
      <c r="G2" s="14" t="s">
        <v>2</v>
      </c>
      <c r="I2" s="13" t="s">
        <v>0</v>
      </c>
      <c r="J2" s="3" t="s">
        <v>1</v>
      </c>
      <c r="K2" s="14" t="s">
        <v>2</v>
      </c>
      <c r="M2" s="13" t="s">
        <v>0</v>
      </c>
      <c r="N2" s="3" t="s">
        <v>1</v>
      </c>
      <c r="O2" s="14" t="s">
        <v>2</v>
      </c>
    </row>
    <row r="3" spans="1:15" x14ac:dyDescent="0.25">
      <c r="A3" s="8">
        <v>1753</v>
      </c>
      <c r="B3" s="2" t="str">
        <f t="shared" ref="B3:B13" si="0">IF(A3&lt;0,IF(RIGHT(ROUND(A3,0),1)&lt;5,0,IF(RIGHT(ROUND(A3,0),1)&gt;="5",IF((ROUND(A3,0)-A3)&lt;0,(RIGHT(ROUND(A3,0),1)-5)-1,(RIGHT(ROUND(A3,0),1)-5)),RIGHT(ROUND(A3,0),1)))*-1,IF(RIGHT(ROUND(A3,0),1)&lt;5,0,IF(RIGHT(ROUND(A3,0),1)&gt;="5",RIGHT(ROUND(A3,0),1)-5,RIGHT(ROUND(A3,0),1))))</f>
        <v>3</v>
      </c>
      <c r="C3" s="9">
        <f t="shared" ref="C3:C10" si="1">A3-B3</f>
        <v>1750</v>
      </c>
      <c r="E3" s="8">
        <v>1753</v>
      </c>
      <c r="F3" s="2">
        <f t="shared" ref="F3:F18" si="2">IF(E3&lt;0,IF(OR(RIGHT(ROUND(M3,0))="0",RIGHT(ROUND(M3,0))="5"),0,IF(RIGHT(ROUND(E3,0),1)&lt;5,0,IF(RIGHT(ROUND(E3,0),1)&gt;="5",RIGHT(ROUND(E3,0),1)-5,(RIGHT(ROUND(E3,0),1)))+(E3-(ROUND(E3,0)))*-1)*-1),IF(RIGHT(ROUND(E3,0),1)&lt;5,0,IF(RIGHT(ROUND(E3,0),1)&gt;="5",RIGHT(ROUND(E3,0),1)-5,RIGHT(ROUND(E3,0),1)))+(E3-ROUND(E3,0)))</f>
        <v>3</v>
      </c>
      <c r="G3" s="9">
        <f t="shared" ref="G3:G10" si="3">E3-F3</f>
        <v>1750</v>
      </c>
      <c r="I3" s="8">
        <v>1753</v>
      </c>
      <c r="J3" s="2" t="str">
        <f t="shared" ref="J3:J10" si="4">IF(I3&lt;0,IF(OR(RIGHT(ROUND(I3,0))="0",RIGHT(ROUND(I3,0))="5"),0,IF(RIGHT(ROUND(I3,0),1)&lt;"5",(RIGHT(ROUND(I3,0),1)-5)*-1,IF(RIGHT(ROUND(I3,0),1)&gt;="5",RIGHT(ROUND(I3,0),1)-10,(RIGHT(ROUND(I3,0),1)))*-1)),IF(RIGHT(ROUND(I3,0),1)&lt;5,0,IF(RIGHT(ROUND(I3,0),1)&gt;="5",RIGHT(ROUND(I3,0),1)-5,RIGHT(ROUND(I3,0),1))))</f>
        <v>3</v>
      </c>
      <c r="K3" s="9">
        <f t="shared" ref="K3:K10" si="5">I3-J3</f>
        <v>1750</v>
      </c>
      <c r="M3" s="8">
        <v>1753</v>
      </c>
      <c r="N3" s="2">
        <f t="shared" ref="N3:N11" si="6">IF(M3&lt;0,IF(OR(RIGHT(ROUND(M3,0))="0",RIGHT(ROUND(M3,0))="5"),0,IF(RIGHT(ROUND(M3,0),1)&lt;"5",RIGHT(ROUND(M3,0),1)-5+(M3-(ROUND(M3,0)))*-1,IF(RIGHT(ROUND(M3,0),1)&gt;="5",RIGHT(ROUND(M3,0),1)-10,(RIGHT(ROUND(M3,0),1)))+(M3-(ROUND(M3,0)))*-1)*-1),IF(RIGHT(ROUND(M3,0),1)&lt;5,0,IF(RIGHT(ROUND(M3,0),1)&gt;="5",RIGHT(ROUND(M3,0),1)-5,RIGHT(ROUND(M3,0),1)))+(M3-ROUND(M3,0)))</f>
        <v>3</v>
      </c>
      <c r="O3" s="9">
        <f t="shared" ref="O3:O10" si="7">M3-N3</f>
        <v>1750</v>
      </c>
    </row>
    <row r="4" spans="1:15" x14ac:dyDescent="0.25">
      <c r="A4" s="8">
        <v>1750</v>
      </c>
      <c r="B4" s="2" t="str">
        <f t="shared" si="0"/>
        <v>0</v>
      </c>
      <c r="C4" s="9">
        <f t="shared" si="1"/>
        <v>1750</v>
      </c>
      <c r="E4" s="8">
        <v>1750</v>
      </c>
      <c r="F4" s="2">
        <f t="shared" si="2"/>
        <v>0</v>
      </c>
      <c r="G4" s="9">
        <f t="shared" si="3"/>
        <v>1750</v>
      </c>
      <c r="I4" s="8">
        <v>1750</v>
      </c>
      <c r="J4" s="2" t="str">
        <f t="shared" si="4"/>
        <v>0</v>
      </c>
      <c r="K4" s="9">
        <f t="shared" si="5"/>
        <v>1750</v>
      </c>
      <c r="M4" s="8">
        <v>1750</v>
      </c>
      <c r="N4" s="2">
        <f t="shared" si="6"/>
        <v>0</v>
      </c>
      <c r="O4" s="9">
        <f t="shared" si="7"/>
        <v>1750</v>
      </c>
    </row>
    <row r="5" spans="1:15" x14ac:dyDescent="0.25">
      <c r="A5" s="8">
        <v>1</v>
      </c>
      <c r="B5" s="2" t="str">
        <f t="shared" si="0"/>
        <v>1</v>
      </c>
      <c r="C5" s="9">
        <f t="shared" si="1"/>
        <v>0</v>
      </c>
      <c r="E5" s="8">
        <v>1</v>
      </c>
      <c r="F5" s="2">
        <f t="shared" si="2"/>
        <v>1</v>
      </c>
      <c r="G5" s="9">
        <f t="shared" si="3"/>
        <v>0</v>
      </c>
      <c r="I5" s="8">
        <v>1</v>
      </c>
      <c r="J5" s="2" t="str">
        <f t="shared" si="4"/>
        <v>1</v>
      </c>
      <c r="K5" s="9">
        <f t="shared" si="5"/>
        <v>0</v>
      </c>
      <c r="M5" s="8">
        <v>1</v>
      </c>
      <c r="N5" s="2">
        <f t="shared" si="6"/>
        <v>1</v>
      </c>
      <c r="O5" s="9">
        <f t="shared" si="7"/>
        <v>0</v>
      </c>
    </row>
    <row r="6" spans="1:15" x14ac:dyDescent="0.25">
      <c r="A6" s="8">
        <v>10</v>
      </c>
      <c r="B6" s="2" t="str">
        <f t="shared" si="0"/>
        <v>0</v>
      </c>
      <c r="C6" s="9">
        <f t="shared" si="1"/>
        <v>10</v>
      </c>
      <c r="E6" s="8">
        <v>10</v>
      </c>
      <c r="F6" s="2">
        <f t="shared" si="2"/>
        <v>0</v>
      </c>
      <c r="G6" s="9">
        <f t="shared" si="3"/>
        <v>10</v>
      </c>
      <c r="I6" s="8">
        <v>10</v>
      </c>
      <c r="J6" s="2" t="str">
        <f t="shared" si="4"/>
        <v>0</v>
      </c>
      <c r="K6" s="9">
        <f t="shared" si="5"/>
        <v>10</v>
      </c>
      <c r="M6" s="8">
        <v>10</v>
      </c>
      <c r="N6" s="2">
        <f t="shared" si="6"/>
        <v>0</v>
      </c>
      <c r="O6" s="9">
        <f t="shared" si="7"/>
        <v>10</v>
      </c>
    </row>
    <row r="7" spans="1:15" x14ac:dyDescent="0.25">
      <c r="A7" s="8">
        <v>15</v>
      </c>
      <c r="B7" s="2">
        <f t="shared" si="0"/>
        <v>0</v>
      </c>
      <c r="C7" s="9">
        <f t="shared" si="1"/>
        <v>15</v>
      </c>
      <c r="E7" s="8">
        <v>15</v>
      </c>
      <c r="F7" s="2">
        <f t="shared" si="2"/>
        <v>0</v>
      </c>
      <c r="G7" s="9">
        <f t="shared" si="3"/>
        <v>15</v>
      </c>
      <c r="I7" s="8">
        <v>15</v>
      </c>
      <c r="J7" s="2">
        <f t="shared" si="4"/>
        <v>0</v>
      </c>
      <c r="K7" s="9">
        <f t="shared" si="5"/>
        <v>15</v>
      </c>
      <c r="M7" s="8">
        <v>15</v>
      </c>
      <c r="N7" s="2">
        <f t="shared" si="6"/>
        <v>0</v>
      </c>
      <c r="O7" s="9">
        <f t="shared" si="7"/>
        <v>15</v>
      </c>
    </row>
    <row r="8" spans="1:15" x14ac:dyDescent="0.25">
      <c r="A8" s="8">
        <v>1753.15</v>
      </c>
      <c r="B8" s="2" t="str">
        <f t="shared" si="0"/>
        <v>3</v>
      </c>
      <c r="C8" s="9">
        <f t="shared" si="1"/>
        <v>1750.15</v>
      </c>
      <c r="E8" s="8">
        <v>1753.15</v>
      </c>
      <c r="F8" s="2">
        <f t="shared" si="2"/>
        <v>3.1500000000000909</v>
      </c>
      <c r="G8" s="9">
        <f t="shared" si="3"/>
        <v>1750</v>
      </c>
      <c r="I8" s="8">
        <v>1753.15</v>
      </c>
      <c r="J8" s="2" t="str">
        <f t="shared" si="4"/>
        <v>3</v>
      </c>
      <c r="K8" s="9">
        <f t="shared" si="5"/>
        <v>1750.15</v>
      </c>
      <c r="M8" s="8">
        <v>1753.15</v>
      </c>
      <c r="N8" s="2">
        <f t="shared" si="6"/>
        <v>3.1500000000000909</v>
      </c>
      <c r="O8" s="9">
        <f t="shared" si="7"/>
        <v>1750</v>
      </c>
    </row>
    <row r="9" spans="1:15" x14ac:dyDescent="0.25">
      <c r="A9" s="8">
        <v>1756.45</v>
      </c>
      <c r="B9" s="2">
        <f t="shared" si="0"/>
        <v>1</v>
      </c>
      <c r="C9" s="9">
        <f t="shared" si="1"/>
        <v>1755.45</v>
      </c>
      <c r="E9" s="8">
        <v>1756.45</v>
      </c>
      <c r="F9" s="2">
        <f t="shared" si="2"/>
        <v>1.4500000000000455</v>
      </c>
      <c r="G9" s="9">
        <f t="shared" si="3"/>
        <v>1755</v>
      </c>
      <c r="I9" s="8">
        <v>1756.45</v>
      </c>
      <c r="J9" s="2">
        <f t="shared" si="4"/>
        <v>1</v>
      </c>
      <c r="K9" s="9">
        <f t="shared" si="5"/>
        <v>1755.45</v>
      </c>
      <c r="M9" s="8">
        <v>1756.45</v>
      </c>
      <c r="N9" s="2">
        <f t="shared" si="6"/>
        <v>1.4500000000000455</v>
      </c>
      <c r="O9" s="9">
        <f t="shared" si="7"/>
        <v>1755</v>
      </c>
    </row>
    <row r="10" spans="1:15" x14ac:dyDescent="0.25">
      <c r="A10" s="8">
        <v>1758.15</v>
      </c>
      <c r="B10" s="2">
        <f t="shared" si="0"/>
        <v>3</v>
      </c>
      <c r="C10" s="9">
        <f t="shared" si="1"/>
        <v>1755.15</v>
      </c>
      <c r="E10" s="8">
        <v>1758.15</v>
      </c>
      <c r="F10" s="2">
        <f t="shared" si="2"/>
        <v>3.1500000000000909</v>
      </c>
      <c r="G10" s="9">
        <f t="shared" si="3"/>
        <v>1755</v>
      </c>
      <c r="I10" s="8">
        <v>1758.15</v>
      </c>
      <c r="J10" s="2">
        <f t="shared" si="4"/>
        <v>3</v>
      </c>
      <c r="K10" s="9">
        <f t="shared" si="5"/>
        <v>1755.15</v>
      </c>
      <c r="M10" s="8">
        <v>1758.15</v>
      </c>
      <c r="N10" s="2">
        <f t="shared" si="6"/>
        <v>3.1500000000000909</v>
      </c>
      <c r="O10" s="9">
        <f t="shared" si="7"/>
        <v>1755</v>
      </c>
    </row>
    <row r="11" spans="1:15" x14ac:dyDescent="0.25">
      <c r="A11" s="8">
        <f>A3*-1</f>
        <v>-1753</v>
      </c>
      <c r="B11" s="2">
        <f t="shared" si="0"/>
        <v>-3</v>
      </c>
      <c r="C11" s="9">
        <f>A11-B11</f>
        <v>-1750</v>
      </c>
      <c r="E11" s="8">
        <f>E3*-1</f>
        <v>-1753</v>
      </c>
      <c r="F11" s="2">
        <f t="shared" si="2"/>
        <v>-3</v>
      </c>
      <c r="G11" s="9">
        <f>E11-F11</f>
        <v>-1750</v>
      </c>
      <c r="I11" s="8">
        <f>I3*-1</f>
        <v>-1753</v>
      </c>
      <c r="J11" s="2">
        <f>IF(I11&lt;0,IF(OR(RIGHT(ROUND(I11,0))="0",RIGHT(ROUND(I11,0))="5"),0,IF(RIGHT(ROUND(I11,0),1)&lt;"5",(RIGHT(ROUND(I11,0),1)-5)*-1,IF(RIGHT(ROUND(I11,0),1)&gt;="5",RIGHT(ROUND(I11,0),1)-10,(RIGHT(ROUND(I11,0),1)))*-1)),IF(RIGHT(ROUND(I11,0),1)&lt;5,0,IF(RIGHT(ROUND(I11,0),1)&gt;="5",RIGHT(ROUND(I11,0),1)-5,RIGHT(ROUND(I11,0),1))))</f>
        <v>2</v>
      </c>
      <c r="K11" s="9">
        <f>I11-J11</f>
        <v>-1755</v>
      </c>
      <c r="M11" s="8">
        <f>M3*-1</f>
        <v>-1753</v>
      </c>
      <c r="N11" s="2">
        <f t="shared" si="6"/>
        <v>2</v>
      </c>
      <c r="O11" s="9">
        <f>M11-N11</f>
        <v>-1755</v>
      </c>
    </row>
    <row r="12" spans="1:15" x14ac:dyDescent="0.25">
      <c r="A12" s="8">
        <f t="shared" ref="A12:A18" si="8">A4*-1</f>
        <v>-1750</v>
      </c>
      <c r="B12" s="2">
        <f t="shared" si="0"/>
        <v>0</v>
      </c>
      <c r="C12" s="9">
        <f>A12-B12</f>
        <v>-1750</v>
      </c>
      <c r="E12" s="8">
        <f t="shared" ref="E12:E18" si="9">E4*-1</f>
        <v>-1750</v>
      </c>
      <c r="F12" s="2">
        <f t="shared" si="2"/>
        <v>0</v>
      </c>
      <c r="G12" s="9">
        <f>E12-F12</f>
        <v>-1750</v>
      </c>
      <c r="I12" s="8">
        <f t="shared" ref="I12:I18" si="10">I4*-1</f>
        <v>-1750</v>
      </c>
      <c r="J12" s="2">
        <f t="shared" ref="J12:J18" si="11">IF(I12&lt;0,IF(OR(RIGHT(ROUND(I12,0))="0",RIGHT(ROUND(I12,0))="5"),0,IF(RIGHT(ROUND(I12,0),1)&lt;"5",(RIGHT(ROUND(I12,0),1)-5)*-1,IF(RIGHT(ROUND(I12,0),1)&gt;="5",RIGHT(ROUND(I12,0),1)-10,(RIGHT(ROUND(I12,0),1)))*-1)),IF(RIGHT(ROUND(I12,0),1)&lt;5,0,IF(RIGHT(ROUND(I12,0),1)&gt;="5",RIGHT(ROUND(I12,0),1)-5,RIGHT(ROUND(I12,0),1))))</f>
        <v>0</v>
      </c>
      <c r="K12" s="9">
        <f>I12-J12</f>
        <v>-1750</v>
      </c>
      <c r="M12" s="8">
        <f t="shared" ref="M12:M18" si="12">M4*-1</f>
        <v>-1750</v>
      </c>
      <c r="N12" s="2">
        <f>IF(M12&lt;0,IF(OR(RIGHT(ROUND(M12,0))="0",RIGHT(ROUND(M12,0))="5"),0,IF(RIGHT(ROUND(M12,0),1)&lt;"5",RIGHT(ROUND(M12,0),1)-5+(M12-(ROUND(M12,0)))*-1,IF(RIGHT(ROUND(M12,0),1)&gt;="5",RIGHT(ROUND(M12,0),1)-10,(RIGHT(ROUND(M12,0),1)))+(M12-(ROUND(M12,0)))*-1)*-1),IF(RIGHT(ROUND(M12,0),1)&lt;5,0,IF(RIGHT(ROUND(M12,0),1)&gt;="5",RIGHT(ROUND(M12,0),1)-5,RIGHT(ROUND(M12,0),1)))+(M12-ROUND(M12,0)))</f>
        <v>0</v>
      </c>
      <c r="O12" s="9">
        <f>M12-N12</f>
        <v>-1750</v>
      </c>
    </row>
    <row r="13" spans="1:15" x14ac:dyDescent="0.25">
      <c r="A13" s="8">
        <f t="shared" si="8"/>
        <v>-1</v>
      </c>
      <c r="B13" s="2">
        <f t="shared" si="0"/>
        <v>-1</v>
      </c>
      <c r="C13" s="9">
        <f>A13-B13</f>
        <v>0</v>
      </c>
      <c r="E13" s="8">
        <f t="shared" si="9"/>
        <v>-1</v>
      </c>
      <c r="F13" s="2">
        <f t="shared" si="2"/>
        <v>-1</v>
      </c>
      <c r="G13" s="9">
        <f>E13-F13</f>
        <v>0</v>
      </c>
      <c r="I13" s="8">
        <f t="shared" si="10"/>
        <v>-1</v>
      </c>
      <c r="J13" s="2">
        <f t="shared" si="11"/>
        <v>4</v>
      </c>
      <c r="K13" s="9">
        <f>I13-J13</f>
        <v>-5</v>
      </c>
      <c r="M13" s="8">
        <f t="shared" si="12"/>
        <v>-1</v>
      </c>
      <c r="N13" s="2">
        <f t="shared" ref="N13:N18" si="13">IF(M13&lt;0,IF(OR(RIGHT(ROUND(M13,0))="0",RIGHT(ROUND(M13,0))="5"),0,IF(RIGHT(ROUND(M13,0),1)&lt;"5",RIGHT(ROUND(M13,0),1)-5+(M13-(ROUND(M13,0)))*-1,IF(RIGHT(ROUND(M13,0),1)&gt;="5",RIGHT(ROUND(M13,0),1)-10,(RIGHT(ROUND(M13,0),1)))+(M13-(ROUND(M13,0)))*-1)*-1),IF(RIGHT(ROUND(M13,0),1)&lt;5,0,IF(RIGHT(ROUND(M13,0),1)&gt;="5",RIGHT(ROUND(M13,0),1)-5,RIGHT(ROUND(M13,0),1)))+(M13-ROUND(M13,0)))</f>
        <v>4</v>
      </c>
      <c r="O13" s="9">
        <f>M13-N13</f>
        <v>-5</v>
      </c>
    </row>
    <row r="14" spans="1:15" x14ac:dyDescent="0.25">
      <c r="A14" s="8">
        <f t="shared" si="8"/>
        <v>-10</v>
      </c>
      <c r="B14" s="2">
        <f t="shared" ref="B14:B18" si="14">IF(A14&lt;0,IF(RIGHT(ROUND(A14,0),1)&lt;5,0,IF(RIGHT(ROUND(A14,0),1)&gt;="5",IF((ROUND(A14,0)-A14)&lt;0,(RIGHT(ROUND(A14,0),1)-5)-1,(RIGHT(ROUND(A14,0),1)-5)),RIGHT(ROUND(A14,0),1)))*-1,IF(RIGHT(ROUND(A14,0),1)&lt;5,0,IF(RIGHT(ROUND(A14,0),1)&gt;="5",RIGHT(ROUND(A14,0),1)-5,RIGHT(ROUND(A14,0),1))))</f>
        <v>0</v>
      </c>
      <c r="C14" s="9">
        <f t="shared" ref="C14:C18" si="15">A14-B14</f>
        <v>-10</v>
      </c>
      <c r="E14" s="8">
        <f t="shared" si="9"/>
        <v>-10</v>
      </c>
      <c r="F14" s="2">
        <f t="shared" si="2"/>
        <v>0</v>
      </c>
      <c r="G14" s="9">
        <f>E14-F14</f>
        <v>-10</v>
      </c>
      <c r="I14" s="8">
        <f t="shared" si="10"/>
        <v>-10</v>
      </c>
      <c r="J14" s="2">
        <f t="shared" si="11"/>
        <v>0</v>
      </c>
      <c r="K14" s="9">
        <f t="shared" ref="K14:K18" si="16">I14-J14</f>
        <v>-10</v>
      </c>
      <c r="M14" s="8">
        <f t="shared" si="12"/>
        <v>-10</v>
      </c>
      <c r="N14" s="2">
        <f t="shared" si="13"/>
        <v>0</v>
      </c>
      <c r="O14" s="9">
        <f>M14-N14</f>
        <v>-10</v>
      </c>
    </row>
    <row r="15" spans="1:15" x14ac:dyDescent="0.25">
      <c r="A15" s="8">
        <f t="shared" si="8"/>
        <v>-15</v>
      </c>
      <c r="B15" s="2">
        <f t="shared" si="14"/>
        <v>0</v>
      </c>
      <c r="C15" s="9">
        <f t="shared" si="15"/>
        <v>-15</v>
      </c>
      <c r="E15" s="8">
        <f t="shared" si="9"/>
        <v>-15</v>
      </c>
      <c r="F15" s="2">
        <f t="shared" si="2"/>
        <v>0</v>
      </c>
      <c r="G15" s="9">
        <f t="shared" ref="G15:G18" si="17">E15-F15</f>
        <v>-15</v>
      </c>
      <c r="I15" s="8">
        <f t="shared" si="10"/>
        <v>-15</v>
      </c>
      <c r="J15" s="2">
        <f t="shared" si="11"/>
        <v>0</v>
      </c>
      <c r="K15" s="9">
        <f t="shared" si="16"/>
        <v>-15</v>
      </c>
      <c r="M15" s="8">
        <f t="shared" si="12"/>
        <v>-15</v>
      </c>
      <c r="N15" s="2">
        <f t="shared" si="13"/>
        <v>0</v>
      </c>
      <c r="O15" s="9">
        <f t="shared" ref="O15:O18" si="18">M15-N15</f>
        <v>-15</v>
      </c>
    </row>
    <row r="16" spans="1:15" x14ac:dyDescent="0.25">
      <c r="A16" s="8">
        <f t="shared" si="8"/>
        <v>-1753.15</v>
      </c>
      <c r="B16" s="2">
        <f t="shared" si="14"/>
        <v>-3</v>
      </c>
      <c r="C16" s="9">
        <f t="shared" si="15"/>
        <v>-1750.15</v>
      </c>
      <c r="E16" s="8">
        <f t="shared" si="9"/>
        <v>-1753.15</v>
      </c>
      <c r="F16" s="2">
        <f t="shared" si="2"/>
        <v>-3.1500000000000909</v>
      </c>
      <c r="G16" s="9">
        <f t="shared" si="17"/>
        <v>-1750</v>
      </c>
      <c r="I16" s="8">
        <f t="shared" si="10"/>
        <v>-1753.15</v>
      </c>
      <c r="J16" s="2">
        <f t="shared" si="11"/>
        <v>2</v>
      </c>
      <c r="K16" s="9">
        <f t="shared" si="16"/>
        <v>-1755.15</v>
      </c>
      <c r="M16" s="8">
        <f t="shared" si="12"/>
        <v>-1753.15</v>
      </c>
      <c r="N16" s="2">
        <f t="shared" si="13"/>
        <v>1.8499999999999091</v>
      </c>
      <c r="O16" s="9">
        <f t="shared" si="18"/>
        <v>-1755</v>
      </c>
    </row>
    <row r="17" spans="1:15" x14ac:dyDescent="0.25">
      <c r="A17" s="8">
        <f t="shared" si="8"/>
        <v>-1756.45</v>
      </c>
      <c r="B17" s="2">
        <f t="shared" si="14"/>
        <v>-1</v>
      </c>
      <c r="C17" s="9">
        <f t="shared" si="15"/>
        <v>-1755.45</v>
      </c>
      <c r="E17" s="8">
        <f t="shared" si="9"/>
        <v>-1756.45</v>
      </c>
      <c r="F17" s="2">
        <f t="shared" si="2"/>
        <v>-1.4500000000000455</v>
      </c>
      <c r="G17" s="9">
        <f t="shared" si="17"/>
        <v>-1755</v>
      </c>
      <c r="I17" s="8">
        <f t="shared" si="10"/>
        <v>-1756.45</v>
      </c>
      <c r="J17" s="2">
        <f t="shared" si="11"/>
        <v>4</v>
      </c>
      <c r="K17" s="9">
        <f t="shared" si="16"/>
        <v>-1760.45</v>
      </c>
      <c r="M17" s="8">
        <f t="shared" si="12"/>
        <v>-1756.45</v>
      </c>
      <c r="N17" s="2">
        <f t="shared" si="13"/>
        <v>3.5499999999999545</v>
      </c>
      <c r="O17" s="9">
        <f t="shared" si="18"/>
        <v>-1760</v>
      </c>
    </row>
    <row r="18" spans="1:15" ht="15.75" thickBot="1" x14ac:dyDescent="0.3">
      <c r="A18" s="10">
        <f t="shared" si="8"/>
        <v>-1758.15</v>
      </c>
      <c r="B18" s="11">
        <f t="shared" si="14"/>
        <v>-3</v>
      </c>
      <c r="C18" s="12">
        <f t="shared" si="15"/>
        <v>-1755.15</v>
      </c>
      <c r="E18" s="10">
        <f t="shared" si="9"/>
        <v>-1758.15</v>
      </c>
      <c r="F18" s="11">
        <f t="shared" si="2"/>
        <v>-3.1500000000000909</v>
      </c>
      <c r="G18" s="12">
        <f t="shared" si="17"/>
        <v>-1755</v>
      </c>
      <c r="I18" s="10">
        <f t="shared" si="10"/>
        <v>-1758.15</v>
      </c>
      <c r="J18" s="11">
        <f t="shared" si="11"/>
        <v>2</v>
      </c>
      <c r="K18" s="12">
        <f t="shared" si="16"/>
        <v>-1760.15</v>
      </c>
      <c r="M18" s="10">
        <f t="shared" si="12"/>
        <v>-1758.15</v>
      </c>
      <c r="N18" s="11">
        <f t="shared" si="13"/>
        <v>1.8499999999999091</v>
      </c>
      <c r="O18" s="12">
        <f t="shared" si="18"/>
        <v>-1760</v>
      </c>
    </row>
    <row r="19" spans="1:15" ht="16.5" thickBot="1" x14ac:dyDescent="0.3">
      <c r="A19" s="18" t="s">
        <v>3</v>
      </c>
      <c r="B19" s="19"/>
      <c r="C19" s="20"/>
      <c r="E19" s="18" t="s">
        <v>3</v>
      </c>
      <c r="F19" s="19"/>
      <c r="G19" s="20"/>
      <c r="I19" s="18" t="s">
        <v>3</v>
      </c>
      <c r="J19" s="19"/>
      <c r="K19" s="20"/>
      <c r="M19" s="18" t="s">
        <v>3</v>
      </c>
      <c r="N19" s="19"/>
      <c r="O19" s="20"/>
    </row>
    <row r="20" spans="1:15" ht="15" customHeight="1" x14ac:dyDescent="0.25">
      <c r="A20" s="21" t="s">
        <v>5</v>
      </c>
      <c r="B20" s="22"/>
      <c r="C20" s="23"/>
      <c r="E20" s="21" t="s">
        <v>9</v>
      </c>
      <c r="F20" s="22"/>
      <c r="G20" s="23"/>
      <c r="I20" s="21" t="s">
        <v>5</v>
      </c>
      <c r="J20" s="22"/>
      <c r="K20" s="23"/>
      <c r="M20" s="21" t="s">
        <v>9</v>
      </c>
      <c r="N20" s="22"/>
      <c r="O20" s="23"/>
    </row>
    <row r="21" spans="1:15" x14ac:dyDescent="0.25">
      <c r="A21" s="24"/>
      <c r="B21" s="25"/>
      <c r="C21" s="26"/>
      <c r="E21" s="24"/>
      <c r="F21" s="25"/>
      <c r="G21" s="26"/>
      <c r="I21" s="24"/>
      <c r="J21" s="25"/>
      <c r="K21" s="26"/>
      <c r="M21" s="24"/>
      <c r="N21" s="25"/>
      <c r="O21" s="26"/>
    </row>
    <row r="22" spans="1:15" ht="15" customHeight="1" x14ac:dyDescent="0.25">
      <c r="A22" s="24" t="s">
        <v>6</v>
      </c>
      <c r="B22" s="25"/>
      <c r="C22" s="26"/>
      <c r="E22" s="24" t="s">
        <v>10</v>
      </c>
      <c r="F22" s="25"/>
      <c r="G22" s="26"/>
      <c r="I22" s="24" t="s">
        <v>6</v>
      </c>
      <c r="J22" s="25"/>
      <c r="K22" s="26"/>
      <c r="M22" s="24" t="s">
        <v>10</v>
      </c>
      <c r="N22" s="25"/>
      <c r="O22" s="26"/>
    </row>
    <row r="23" spans="1:15" ht="15.75" thickBot="1" x14ac:dyDescent="0.3">
      <c r="A23" s="27"/>
      <c r="B23" s="28"/>
      <c r="C23" s="29"/>
      <c r="E23" s="27"/>
      <c r="F23" s="28"/>
      <c r="G23" s="29"/>
      <c r="I23" s="27"/>
      <c r="J23" s="28"/>
      <c r="K23" s="29"/>
      <c r="M23" s="27"/>
      <c r="N23" s="28"/>
      <c r="O23" s="29"/>
    </row>
    <row r="24" spans="1:15" ht="5.25" customHeight="1" thickBot="1" x14ac:dyDescent="0.3">
      <c r="A24" s="4"/>
      <c r="B24" s="4"/>
      <c r="C24" s="4"/>
      <c r="E24" s="4"/>
      <c r="F24" s="4"/>
      <c r="G24" s="4"/>
      <c r="I24" s="4"/>
      <c r="J24" s="4"/>
      <c r="K24" s="4"/>
      <c r="M24" s="4"/>
      <c r="N24" s="4"/>
      <c r="O24" s="4"/>
    </row>
    <row r="25" spans="1:15" ht="16.5" thickBot="1" x14ac:dyDescent="0.3">
      <c r="A25" s="18" t="s">
        <v>4</v>
      </c>
      <c r="B25" s="19"/>
      <c r="C25" s="20"/>
      <c r="E25" s="18" t="s">
        <v>4</v>
      </c>
      <c r="F25" s="19"/>
      <c r="G25" s="20"/>
      <c r="I25" s="18" t="s">
        <v>4</v>
      </c>
      <c r="J25" s="19"/>
      <c r="K25" s="20"/>
      <c r="M25" s="18" t="s">
        <v>4</v>
      </c>
      <c r="N25" s="19"/>
      <c r="O25" s="20"/>
    </row>
    <row r="26" spans="1:15" ht="15" customHeight="1" x14ac:dyDescent="0.25">
      <c r="A26" s="21" t="s">
        <v>5</v>
      </c>
      <c r="B26" s="22"/>
      <c r="C26" s="23"/>
      <c r="E26" s="21" t="s">
        <v>9</v>
      </c>
      <c r="F26" s="22"/>
      <c r="G26" s="23"/>
      <c r="I26" s="21" t="s">
        <v>7</v>
      </c>
      <c r="J26" s="22"/>
      <c r="K26" s="23"/>
      <c r="M26" s="21" t="s">
        <v>11</v>
      </c>
      <c r="N26" s="22"/>
      <c r="O26" s="23"/>
    </row>
    <row r="27" spans="1:15" x14ac:dyDescent="0.25">
      <c r="A27" s="24"/>
      <c r="B27" s="25"/>
      <c r="C27" s="26"/>
      <c r="E27" s="24"/>
      <c r="F27" s="25"/>
      <c r="G27" s="26"/>
      <c r="I27" s="24"/>
      <c r="J27" s="25"/>
      <c r="K27" s="26"/>
      <c r="M27" s="24"/>
      <c r="N27" s="25"/>
      <c r="O27" s="26"/>
    </row>
    <row r="28" spans="1:15" ht="15" customHeight="1" x14ac:dyDescent="0.25">
      <c r="A28" s="24" t="s">
        <v>6</v>
      </c>
      <c r="B28" s="25"/>
      <c r="C28" s="26"/>
      <c r="E28" s="24" t="s">
        <v>10</v>
      </c>
      <c r="F28" s="25"/>
      <c r="G28" s="26"/>
      <c r="I28" s="24" t="s">
        <v>8</v>
      </c>
      <c r="J28" s="25"/>
      <c r="K28" s="26"/>
      <c r="M28" s="24" t="s">
        <v>12</v>
      </c>
      <c r="N28" s="25"/>
      <c r="O28" s="26"/>
    </row>
    <row r="29" spans="1:15" ht="15.75" thickBot="1" x14ac:dyDescent="0.3">
      <c r="A29" s="27"/>
      <c r="B29" s="28"/>
      <c r="C29" s="29"/>
      <c r="E29" s="27"/>
      <c r="F29" s="28"/>
      <c r="G29" s="29"/>
      <c r="I29" s="27"/>
      <c r="J29" s="28"/>
      <c r="K29" s="29"/>
      <c r="M29" s="27"/>
      <c r="N29" s="28"/>
      <c r="O29" s="29"/>
    </row>
    <row r="30" spans="1:15" x14ac:dyDescent="0.25"/>
  </sheetData>
  <mergeCells count="28">
    <mergeCell ref="A20:C21"/>
    <mergeCell ref="A22:C23"/>
    <mergeCell ref="A26:C27"/>
    <mergeCell ref="A28:C29"/>
    <mergeCell ref="A19:C19"/>
    <mergeCell ref="A25:C25"/>
    <mergeCell ref="I26:K27"/>
    <mergeCell ref="I28:K29"/>
    <mergeCell ref="E19:G19"/>
    <mergeCell ref="E20:G21"/>
    <mergeCell ref="E22:G23"/>
    <mergeCell ref="E25:G25"/>
    <mergeCell ref="E26:G27"/>
    <mergeCell ref="E28:G29"/>
    <mergeCell ref="I19:K19"/>
    <mergeCell ref="I20:K21"/>
    <mergeCell ref="I22:K23"/>
    <mergeCell ref="I25:K25"/>
    <mergeCell ref="M20:O21"/>
    <mergeCell ref="M22:O23"/>
    <mergeCell ref="M25:O25"/>
    <mergeCell ref="M26:O27"/>
    <mergeCell ref="M28:O29"/>
    <mergeCell ref="A1:C1"/>
    <mergeCell ref="I1:K1"/>
    <mergeCell ref="E1:G1"/>
    <mergeCell ref="M1:O1"/>
    <mergeCell ref="M19:O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 Mamdouh</dc:creator>
  <cp:lastModifiedBy>Ibrahim Mamdouh</cp:lastModifiedBy>
  <dcterms:created xsi:type="dcterms:W3CDTF">2017-12-10T19:52:21Z</dcterms:created>
  <dcterms:modified xsi:type="dcterms:W3CDTF">2017-12-10T22:52:42Z</dcterms:modified>
</cp:coreProperties>
</file>