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ina Magdy\Desktop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4" i="1" l="1"/>
  <c r="J14" i="1"/>
  <c r="H14" i="1"/>
  <c r="K3" i="1"/>
  <c r="K4" i="1"/>
  <c r="K5" i="1"/>
  <c r="K6" i="1"/>
  <c r="K7" i="1"/>
  <c r="K8" i="1"/>
  <c r="K9" i="1"/>
  <c r="K10" i="1"/>
  <c r="K11" i="1"/>
  <c r="K12" i="1"/>
  <c r="K13" i="1"/>
  <c r="K2" i="1"/>
  <c r="H3" i="1"/>
  <c r="I3" i="1"/>
  <c r="J3" i="1"/>
  <c r="H4" i="1"/>
  <c r="I4" i="1"/>
  <c r="J4" i="1"/>
  <c r="H5" i="1"/>
  <c r="I5" i="1"/>
  <c r="J5" i="1"/>
  <c r="H6" i="1"/>
  <c r="I6" i="1"/>
  <c r="J6" i="1"/>
  <c r="H7" i="1"/>
  <c r="I7" i="1"/>
  <c r="J7" i="1"/>
  <c r="H8" i="1"/>
  <c r="I8" i="1"/>
  <c r="J8" i="1"/>
  <c r="H9" i="1"/>
  <c r="I9" i="1"/>
  <c r="J9" i="1"/>
  <c r="H10" i="1"/>
  <c r="I10" i="1"/>
  <c r="J10" i="1"/>
  <c r="H11" i="1"/>
  <c r="I11" i="1"/>
  <c r="J11" i="1"/>
  <c r="H12" i="1"/>
  <c r="I12" i="1"/>
  <c r="J12" i="1"/>
  <c r="H13" i="1"/>
  <c r="I13" i="1"/>
  <c r="J13" i="1"/>
  <c r="J2" i="1"/>
  <c r="I2" i="1"/>
  <c r="H2" i="1"/>
  <c r="K14" i="1" l="1"/>
</calcChain>
</file>

<file path=xl/sharedStrings.xml><?xml version="1.0" encoding="utf-8"?>
<sst xmlns="http://schemas.openxmlformats.org/spreadsheetml/2006/main" count="10" uniqueCount="3">
  <si>
    <t>kim1</t>
  </si>
  <si>
    <t>kim2</t>
  </si>
  <si>
    <t>kim3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</si>
</sst>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[$-F800]dddd\,\ mmmm\ dd\,\ yyyy"/>
    <numFmt numFmtId="168" formatCode="mmmm"/>
  </numFmts>
  <fonts count="1" x14ac:knownFonts="1">
    <font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165" fontId="0" fillId="0" borderId="0" xfId="0" applyNumberFormat="1"/>
    <xf numFmtId="168" fontId="0" fillId="0" borderId="0" xfId="0" applyNumberFormat="1"/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tabSelected="1" workbookViewId="0">
      <selection activeCell="J14" sqref="J14"/>
    </sheetView>
  </sheetViews>
  <sheetFormatPr defaultRowHeight="14.25" x14ac:dyDescent="0.2"/>
  <cols>
    <col min="1" max="1" width="15.25" style="2" bestFit="1" customWidth="1"/>
    <col min="6" max="7" width="17.125" bestFit="1" customWidth="1"/>
    <col min="13" max="13" width="9.875" bestFit="1" customWidth="1"/>
  </cols>
  <sheetData>
    <row r="1" spans="1:14" x14ac:dyDescent="0.2">
      <c r="A1" s="2">
        <v>42767</v>
      </c>
      <c r="B1" t="s">
        <v>0</v>
      </c>
      <c r="C1">
        <v>1500</v>
      </c>
      <c r="H1" t="s">
        <v>0</v>
      </c>
      <c r="I1" t="s">
        <v>1</v>
      </c>
      <c r="J1" t="s">
        <v>2</v>
      </c>
    </row>
    <row r="2" spans="1:14" x14ac:dyDescent="0.2">
      <c r="A2" s="2">
        <v>42781</v>
      </c>
      <c r="B2" t="s">
        <v>0</v>
      </c>
      <c r="C2">
        <v>300</v>
      </c>
      <c r="F2" s="2">
        <v>42736</v>
      </c>
      <c r="G2" s="2">
        <v>42766</v>
      </c>
      <c r="H2" s="4" t="str">
        <f>IF(SUMIFS($C:$C,$B:$B,$H$1,$A:$A,"&gt;="&amp;F2)-SUMIFS($C:$C,$B:$B,$H$1,$A:$A,"&gt;"&amp;G2),SUMIFS($C:$C,$B:$B,$H$1,$A:$A,"&gt;="&amp;F2)-SUMIFS($C:$C,$B:$B,$H$1,$A:$A,"&gt;"&amp;G2),"")</f>
        <v/>
      </c>
      <c r="I2" s="4" t="str">
        <f>IF(SUMIFS($C:$C,$B:$B,$I$1,$A:$A,"&gt;="&amp;F2)-SUMIFS($C:$C,$B:$B,$I$1,$A:$A,"&gt;"&amp;G2),SUMIFS($C:$C,$B:$B,$I$1,$A:$A,"&gt;="&amp;F2)-SUMIFS($C:$C,$B:$B,$I$1,$A:$A,"&gt;"&amp;G2),"")</f>
        <v/>
      </c>
      <c r="J2" s="4" t="str">
        <f>IF(SUMIFS($C:$C,$B:$B,$J$1,$A:$A,"&gt;="&amp;F2)-SUMIFS($C:$C,$B:$B,$J$1,$A:$A,"&gt;"&amp;G2),SUMIFS($C:$C,$B:$B,$J$1,$A:$A,"&gt;="&amp;F2)-SUMIFS($C:$C,$B:$B,$J$1,$A:$A,"&gt;"&amp;G2),"")</f>
        <v/>
      </c>
      <c r="K2" t="str">
        <f>IF(SUM(H2:J2),SUM(H2:J2),"")</f>
        <v/>
      </c>
    </row>
    <row r="3" spans="1:14" x14ac:dyDescent="0.2">
      <c r="A3" s="2">
        <v>42767</v>
      </c>
      <c r="B3" t="s">
        <v>1</v>
      </c>
      <c r="C3">
        <v>1500</v>
      </c>
      <c r="F3" s="2">
        <v>42767</v>
      </c>
      <c r="G3" s="2">
        <v>42794</v>
      </c>
      <c r="H3" s="4">
        <f t="shared" ref="H3:H13" si="0">IF(SUMIFS($C:$C,$B:$B,$H$1,$A:$A,"&gt;="&amp;F3)-SUMIFS($C:$C,$B:$B,$H$1,$A:$A,"&gt;"&amp;G3),SUMIFS($C:$C,$B:$B,$H$1,$A:$A,"&gt;="&amp;F3)-SUMIFS($C:$C,$B:$B,$H$1,$A:$A,"&gt;"&amp;G3),"")</f>
        <v>1800</v>
      </c>
      <c r="I3" s="4">
        <f t="shared" ref="I3:I13" si="1">IF(SUMIFS($C:$C,$B:$B,$I$1,$A:$A,"&gt;="&amp;F3)-SUMIFS($C:$C,$B:$B,$I$1,$A:$A,"&gt;"&amp;G3),SUMIFS($C:$C,$B:$B,$I$1,$A:$A,"&gt;="&amp;F3)-SUMIFS($C:$C,$B:$B,$I$1,$A:$A,"&gt;"&amp;G3),"")</f>
        <v>1500</v>
      </c>
      <c r="J3" s="4" t="str">
        <f t="shared" ref="J3:J13" si="2">IF(SUMIFS($C:$C,$B:$B,$J$1,$A:$A,"&gt;="&amp;F3)-SUMIFS($C:$C,$B:$B,$J$1,$A:$A,"&gt;"&amp;G3),SUMIFS($C:$C,$B:$B,$J$1,$A:$A,"&gt;="&amp;F3)-SUMIFS($C:$C,$B:$B,$J$1,$A:$A,"&gt;"&amp;G3),"")</f>
        <v/>
      </c>
      <c r="K3">
        <f t="shared" ref="K3:K13" si="3">IF(SUM(H3:J3),SUM(H3:J3),"")</f>
        <v>3300</v>
      </c>
      <c r="M3" s="1"/>
      <c r="N3" s="3"/>
    </row>
    <row r="4" spans="1:14" x14ac:dyDescent="0.2">
      <c r="A4" s="2">
        <v>42795</v>
      </c>
      <c r="B4" t="s">
        <v>2</v>
      </c>
      <c r="C4">
        <v>700</v>
      </c>
      <c r="F4" s="2">
        <v>42795</v>
      </c>
      <c r="G4" s="2">
        <v>42825</v>
      </c>
      <c r="H4" s="4">
        <f t="shared" si="0"/>
        <v>700</v>
      </c>
      <c r="I4" s="4" t="str">
        <f t="shared" si="1"/>
        <v/>
      </c>
      <c r="J4" s="4">
        <f t="shared" si="2"/>
        <v>1600</v>
      </c>
      <c r="K4">
        <f t="shared" si="3"/>
        <v>2300</v>
      </c>
    </row>
    <row r="5" spans="1:14" x14ac:dyDescent="0.2">
      <c r="A5" s="2">
        <v>42795</v>
      </c>
      <c r="B5" t="s">
        <v>0</v>
      </c>
      <c r="C5">
        <v>700</v>
      </c>
      <c r="F5" s="2">
        <v>42826</v>
      </c>
      <c r="G5" s="2">
        <v>42855</v>
      </c>
      <c r="H5" s="4" t="str">
        <f t="shared" si="0"/>
        <v/>
      </c>
      <c r="I5" s="4" t="str">
        <f t="shared" si="1"/>
        <v/>
      </c>
      <c r="J5" s="4" t="str">
        <f t="shared" si="2"/>
        <v/>
      </c>
      <c r="K5" t="str">
        <f t="shared" si="3"/>
        <v/>
      </c>
    </row>
    <row r="6" spans="1:14" x14ac:dyDescent="0.2">
      <c r="A6" s="2">
        <v>42799</v>
      </c>
      <c r="B6" t="s">
        <v>2</v>
      </c>
      <c r="C6">
        <v>900</v>
      </c>
      <c r="F6" s="2">
        <v>42856</v>
      </c>
      <c r="G6" s="2">
        <v>42886</v>
      </c>
      <c r="H6" s="4" t="str">
        <f t="shared" si="0"/>
        <v/>
      </c>
      <c r="I6" s="4">
        <f t="shared" si="1"/>
        <v>1300</v>
      </c>
      <c r="J6" s="4" t="str">
        <f t="shared" si="2"/>
        <v/>
      </c>
      <c r="K6">
        <f t="shared" si="3"/>
        <v>1300</v>
      </c>
    </row>
    <row r="7" spans="1:14" x14ac:dyDescent="0.2">
      <c r="A7" s="2">
        <v>42856</v>
      </c>
      <c r="B7" t="s">
        <v>1</v>
      </c>
      <c r="C7">
        <v>1300</v>
      </c>
      <c r="F7" s="2">
        <v>42887</v>
      </c>
      <c r="G7" s="2">
        <v>42916</v>
      </c>
      <c r="H7" s="4" t="str">
        <f t="shared" si="0"/>
        <v/>
      </c>
      <c r="I7" s="4" t="str">
        <f t="shared" si="1"/>
        <v/>
      </c>
      <c r="J7" s="4" t="str">
        <f t="shared" si="2"/>
        <v/>
      </c>
      <c r="K7" t="str">
        <f t="shared" si="3"/>
        <v/>
      </c>
    </row>
    <row r="8" spans="1:14" x14ac:dyDescent="0.2">
      <c r="F8" s="2">
        <v>42917</v>
      </c>
      <c r="G8" s="2">
        <v>42947</v>
      </c>
      <c r="H8" s="4" t="str">
        <f t="shared" si="0"/>
        <v/>
      </c>
      <c r="I8" s="4" t="str">
        <f t="shared" si="1"/>
        <v/>
      </c>
      <c r="J8" s="4" t="str">
        <f t="shared" si="2"/>
        <v/>
      </c>
      <c r="K8" t="str">
        <f t="shared" si="3"/>
        <v/>
      </c>
    </row>
    <row r="9" spans="1:14" x14ac:dyDescent="0.2">
      <c r="F9" s="2">
        <v>42948</v>
      </c>
      <c r="G9" s="2">
        <v>42978</v>
      </c>
      <c r="H9" s="4" t="str">
        <f t="shared" si="0"/>
        <v/>
      </c>
      <c r="I9" s="4" t="str">
        <f t="shared" si="1"/>
        <v/>
      </c>
      <c r="J9" s="4" t="str">
        <f t="shared" si="2"/>
        <v/>
      </c>
      <c r="K9" t="str">
        <f t="shared" si="3"/>
        <v/>
      </c>
    </row>
    <row r="10" spans="1:14" x14ac:dyDescent="0.2">
      <c r="F10" s="2">
        <v>42979</v>
      </c>
      <c r="G10" s="2">
        <v>43008</v>
      </c>
      <c r="H10" s="4" t="str">
        <f t="shared" si="0"/>
        <v/>
      </c>
      <c r="I10" s="4" t="str">
        <f t="shared" si="1"/>
        <v/>
      </c>
      <c r="J10" s="4" t="str">
        <f t="shared" si="2"/>
        <v/>
      </c>
      <c r="K10" t="str">
        <f t="shared" si="3"/>
        <v/>
      </c>
    </row>
    <row r="11" spans="1:14" x14ac:dyDescent="0.2">
      <c r="F11" s="2">
        <v>43009</v>
      </c>
      <c r="G11" s="2">
        <v>43039</v>
      </c>
      <c r="H11" s="4" t="str">
        <f t="shared" si="0"/>
        <v/>
      </c>
      <c r="I11" s="4" t="str">
        <f t="shared" si="1"/>
        <v/>
      </c>
      <c r="J11" s="4" t="str">
        <f t="shared" si="2"/>
        <v/>
      </c>
      <c r="K11" t="str">
        <f t="shared" si="3"/>
        <v/>
      </c>
    </row>
    <row r="12" spans="1:14" x14ac:dyDescent="0.2">
      <c r="F12" s="2">
        <v>43040</v>
      </c>
      <c r="G12" s="2">
        <v>43069</v>
      </c>
      <c r="H12" s="4" t="str">
        <f t="shared" si="0"/>
        <v/>
      </c>
      <c r="I12" s="4" t="str">
        <f t="shared" si="1"/>
        <v/>
      </c>
      <c r="J12" s="4" t="str">
        <f t="shared" si="2"/>
        <v/>
      </c>
      <c r="K12" t="str">
        <f t="shared" si="3"/>
        <v/>
      </c>
    </row>
    <row r="13" spans="1:14" x14ac:dyDescent="0.2">
      <c r="F13" s="2">
        <v>43070</v>
      </c>
      <c r="G13" s="2">
        <v>43100</v>
      </c>
      <c r="H13" s="4" t="str">
        <f t="shared" si="0"/>
        <v/>
      </c>
      <c r="I13" s="4" t="str">
        <f t="shared" si="1"/>
        <v/>
      </c>
      <c r="J13" s="4" t="str">
        <f t="shared" si="2"/>
        <v/>
      </c>
      <c r="K13" t="str">
        <f t="shared" si="3"/>
        <v/>
      </c>
    </row>
    <row r="14" spans="1:14" x14ac:dyDescent="0.2">
      <c r="H14">
        <f>IF(SUM(H2:H13),SUM(H2:H13),"")</f>
        <v>2500</v>
      </c>
      <c r="I14">
        <f t="shared" ref="I14:J14" si="4">IF(SUM(I2:I13),SUM(I2:I13),"")</f>
        <v>2800</v>
      </c>
      <c r="J14">
        <f t="shared" si="4"/>
        <v>1600</v>
      </c>
      <c r="K14">
        <f t="shared" ref="I14:K14" si="5">SUM(K2:K13)</f>
        <v>6900</v>
      </c>
    </row>
  </sheetData>
  <dataConsolidate/>
  <dataValidations disablePrompts="1" count="1">
    <dataValidation type="date" allowBlank="1" showInputMessage="1" showErrorMessage="1" sqref="N7">
      <formula1>G2</formula1>
      <formula2>G3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Mina Magdy</dc:creator>
  <cp:lastModifiedBy>Mina Magdy</cp:lastModifiedBy>
  <dcterms:created xsi:type="dcterms:W3CDTF">2017-12-12T10:40:21Z</dcterms:created>
  <dcterms:modified xsi:type="dcterms:W3CDTF">2017-12-12T12:04:39Z</dcterms:modified>
</cp:coreProperties>
</file>