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30" windowWidth="19100" windowHeight="80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3" i="1"/>
  <c r="G3" l="1"/>
  <c r="H3" s="1"/>
  <c r="F88" a="1"/>
  <c r="F88" s="1"/>
  <c r="F86" a="1"/>
  <c r="F86" s="1"/>
  <c r="F84" a="1"/>
  <c r="F84" s="1"/>
  <c r="F82" a="1"/>
  <c r="F82" s="1"/>
  <c r="F80" a="1"/>
  <c r="F80" s="1"/>
  <c r="F78" a="1"/>
  <c r="F78" s="1"/>
  <c r="F76" a="1"/>
  <c r="F76" s="1"/>
  <c r="F74" a="1"/>
  <c r="F74" s="1"/>
  <c r="F72" a="1"/>
  <c r="F72" s="1"/>
  <c r="F70" a="1"/>
  <c r="F70" s="1"/>
  <c r="F68" a="1"/>
  <c r="F68" s="1"/>
  <c r="F66" a="1"/>
  <c r="F66" s="1"/>
  <c r="F64" a="1"/>
  <c r="F64" s="1"/>
  <c r="F62" a="1"/>
  <c r="F62" s="1"/>
  <c r="F60" a="1"/>
  <c r="F60" s="1"/>
  <c r="F58" a="1"/>
  <c r="F58" s="1"/>
  <c r="F56" a="1"/>
  <c r="F56" s="1"/>
  <c r="F54" a="1"/>
  <c r="F54" s="1"/>
  <c r="F52" a="1"/>
  <c r="F52" s="1"/>
  <c r="F50" a="1"/>
  <c r="F50" s="1"/>
  <c r="F48" a="1"/>
  <c r="F48" s="1"/>
  <c r="F46" a="1"/>
  <c r="F46" s="1"/>
  <c r="F44" a="1"/>
  <c r="F44" s="1"/>
  <c r="F42" a="1"/>
  <c r="F42" s="1"/>
  <c r="F40" a="1"/>
  <c r="F40" s="1"/>
  <c r="F38" a="1"/>
  <c r="F38" s="1"/>
  <c r="F36" a="1"/>
  <c r="F36" s="1"/>
  <c r="F34" a="1"/>
  <c r="F34" s="1"/>
  <c r="F32" a="1"/>
  <c r="F32" s="1"/>
  <c r="F30" a="1"/>
  <c r="F30" s="1"/>
  <c r="F28" a="1"/>
  <c r="F28" s="1"/>
  <c r="F26" a="1"/>
  <c r="F26" s="1"/>
  <c r="F24" a="1"/>
  <c r="F24" s="1"/>
  <c r="F22" a="1"/>
  <c r="F22" s="1"/>
  <c r="F20" a="1"/>
  <c r="F20" s="1"/>
  <c r="F18" a="1"/>
  <c r="F18" s="1"/>
  <c r="F16" a="1"/>
  <c r="F16" s="1"/>
  <c r="F14" a="1"/>
  <c r="F14" s="1"/>
  <c r="F12" a="1"/>
  <c r="F12" s="1"/>
  <c r="F10" a="1"/>
  <c r="F10" s="1"/>
  <c r="F8" a="1"/>
  <c r="F8" s="1"/>
  <c r="F100" a="1"/>
  <c r="F100" s="1"/>
  <c r="F98" a="1"/>
  <c r="F98" s="1"/>
  <c r="F96" a="1"/>
  <c r="F96" s="1"/>
  <c r="F94" a="1"/>
  <c r="F94" s="1"/>
  <c r="F92" a="1"/>
  <c r="F92" s="1"/>
  <c r="H7" l="1" a="1"/>
  <c r="H7" s="1"/>
  <c r="H9" a="1"/>
  <c r="H9" s="1"/>
  <c r="H11" a="1"/>
  <c r="H11" s="1"/>
  <c r="H13" a="1"/>
  <c r="H13" s="1"/>
  <c r="H15" a="1"/>
  <c r="H15" s="1"/>
  <c r="H17" a="1"/>
  <c r="H17" s="1"/>
  <c r="H19" a="1"/>
  <c r="H19" s="1"/>
  <c r="H21" a="1"/>
  <c r="H21" s="1"/>
  <c r="H23" a="1"/>
  <c r="H23" s="1"/>
  <c r="H25" a="1"/>
  <c r="H25" s="1"/>
  <c r="H27" a="1"/>
  <c r="H27" s="1"/>
  <c r="H29" a="1"/>
  <c r="H29" s="1"/>
  <c r="H31" a="1"/>
  <c r="H31" s="1"/>
  <c r="H33" a="1"/>
  <c r="H33" s="1"/>
  <c r="H35" a="1"/>
  <c r="H35" s="1"/>
  <c r="H37" a="1"/>
  <c r="H37" s="1"/>
  <c r="H39" a="1"/>
  <c r="H39" s="1"/>
  <c r="H41" a="1"/>
  <c r="H41" s="1"/>
  <c r="H43" a="1"/>
  <c r="H43" s="1"/>
  <c r="H45" a="1"/>
  <c r="H45" s="1"/>
  <c r="H47" a="1"/>
  <c r="H47" s="1"/>
  <c r="H49" a="1"/>
  <c r="H49" s="1"/>
  <c r="H51" a="1"/>
  <c r="H51" s="1"/>
  <c r="H53" a="1"/>
  <c r="H53" s="1"/>
  <c r="H55" a="1"/>
  <c r="H55" s="1"/>
  <c r="H57" a="1"/>
  <c r="H57" s="1"/>
  <c r="H59" a="1"/>
  <c r="H59" s="1"/>
  <c r="H61" a="1"/>
  <c r="H61" s="1"/>
  <c r="H63" a="1"/>
  <c r="H63" s="1"/>
  <c r="H65" a="1"/>
  <c r="H65" s="1"/>
  <c r="H67" a="1"/>
  <c r="H67" s="1"/>
  <c r="H69" a="1"/>
  <c r="H69" s="1"/>
  <c r="H71" a="1"/>
  <c r="H71" s="1"/>
  <c r="H73" a="1"/>
  <c r="H73" s="1"/>
  <c r="H75" a="1"/>
  <c r="H75" s="1"/>
  <c r="H77" a="1"/>
  <c r="H77" s="1"/>
  <c r="H79" a="1"/>
  <c r="H79" s="1"/>
  <c r="H81" a="1"/>
  <c r="H81" s="1"/>
  <c r="H83" a="1"/>
  <c r="H83" s="1"/>
  <c r="H85" a="1"/>
  <c r="H85" s="1"/>
  <c r="H87" a="1"/>
  <c r="H87" s="1"/>
  <c r="H89" a="1"/>
  <c r="H89" s="1"/>
  <c r="H91" a="1"/>
  <c r="H91" s="1"/>
  <c r="H93" a="1"/>
  <c r="H93" s="1"/>
  <c r="H95" a="1"/>
  <c r="H95" s="1"/>
  <c r="H97" a="1"/>
  <c r="H97" s="1"/>
  <c r="H99" a="1"/>
  <c r="H99" s="1"/>
  <c r="H100" a="1"/>
  <c r="H100" s="1"/>
  <c r="H8" a="1"/>
  <c r="H8" s="1"/>
  <c r="H10" a="1"/>
  <c r="H10" s="1"/>
  <c r="H12" a="1"/>
  <c r="H12" s="1"/>
  <c r="H14" a="1"/>
  <c r="H14" s="1"/>
  <c r="H16" a="1"/>
  <c r="H16" s="1"/>
  <c r="H18" a="1"/>
  <c r="H18" s="1"/>
  <c r="H20" a="1"/>
  <c r="H20" s="1"/>
  <c r="H22" a="1"/>
  <c r="H22" s="1"/>
  <c r="H24" a="1"/>
  <c r="H24" s="1"/>
  <c r="H26" a="1"/>
  <c r="H26" s="1"/>
  <c r="H28" a="1"/>
  <c r="H28" s="1"/>
  <c r="H30" a="1"/>
  <c r="H30" s="1"/>
  <c r="H32" a="1"/>
  <c r="H32" s="1"/>
  <c r="H34" a="1"/>
  <c r="H34" s="1"/>
  <c r="H36" a="1"/>
  <c r="H36" s="1"/>
  <c r="H38" a="1"/>
  <c r="H38" s="1"/>
  <c r="H40" a="1"/>
  <c r="H40" s="1"/>
  <c r="H42" a="1"/>
  <c r="H42" s="1"/>
  <c r="H44" a="1"/>
  <c r="H44" s="1"/>
  <c r="H46" a="1"/>
  <c r="H46" s="1"/>
  <c r="H48" a="1"/>
  <c r="H48" s="1"/>
  <c r="H50" a="1"/>
  <c r="H50" s="1"/>
  <c r="H52" a="1"/>
  <c r="H52" s="1"/>
  <c r="H54" a="1"/>
  <c r="H54" s="1"/>
  <c r="H56" a="1"/>
  <c r="H56" s="1"/>
  <c r="H58" a="1"/>
  <c r="H58" s="1"/>
  <c r="H60" a="1"/>
  <c r="H60" s="1"/>
  <c r="H62" a="1"/>
  <c r="H62" s="1"/>
  <c r="H64" a="1"/>
  <c r="H64" s="1"/>
  <c r="H66" a="1"/>
  <c r="H66" s="1"/>
  <c r="H68" a="1"/>
  <c r="H68" s="1"/>
  <c r="H70" a="1"/>
  <c r="H70" s="1"/>
  <c r="H72" a="1"/>
  <c r="H72" s="1"/>
  <c r="H74" a="1"/>
  <c r="H74" s="1"/>
  <c r="H76" a="1"/>
  <c r="H76" s="1"/>
  <c r="H78" a="1"/>
  <c r="H78" s="1"/>
  <c r="H80" a="1"/>
  <c r="H80" s="1"/>
  <c r="H82" a="1"/>
  <c r="H82" s="1"/>
  <c r="H84" a="1"/>
  <c r="H84" s="1"/>
  <c r="H86" a="1"/>
  <c r="H86" s="1"/>
  <c r="H88" a="1"/>
  <c r="H88" s="1"/>
  <c r="H90" a="1"/>
  <c r="H90" s="1"/>
  <c r="H92" a="1"/>
  <c r="H92" s="1"/>
  <c r="H94" a="1"/>
  <c r="H94" s="1"/>
  <c r="H96" a="1"/>
  <c r="H96" s="1"/>
  <c r="H98" a="1"/>
  <c r="H98" s="1"/>
  <c r="H6" a="1"/>
  <c r="H6" s="1"/>
  <c r="F93" a="1"/>
  <c r="F93" s="1"/>
  <c r="F97" a="1"/>
  <c r="F97" s="1"/>
  <c r="F7" a="1"/>
  <c r="F7" s="1"/>
  <c r="F11" a="1"/>
  <c r="F11" s="1"/>
  <c r="F15" a="1"/>
  <c r="F15" s="1"/>
  <c r="F19" a="1"/>
  <c r="F19" s="1"/>
  <c r="F23" a="1"/>
  <c r="F23" s="1"/>
  <c r="F27" a="1"/>
  <c r="F27" s="1"/>
  <c r="F31" a="1"/>
  <c r="F31" s="1"/>
  <c r="F35" a="1"/>
  <c r="F35" s="1"/>
  <c r="F39" a="1"/>
  <c r="F39" s="1"/>
  <c r="F43" a="1"/>
  <c r="F43" s="1"/>
  <c r="F47" a="1"/>
  <c r="F47" s="1"/>
  <c r="F51" a="1"/>
  <c r="F51" s="1"/>
  <c r="F55" a="1"/>
  <c r="F55" s="1"/>
  <c r="F59" a="1"/>
  <c r="F59" s="1"/>
  <c r="F63" a="1"/>
  <c r="F63" s="1"/>
  <c r="F67" a="1"/>
  <c r="F67" s="1"/>
  <c r="F71" a="1"/>
  <c r="F71" s="1"/>
  <c r="F75" a="1"/>
  <c r="F75" s="1"/>
  <c r="F79" a="1"/>
  <c r="F79" s="1"/>
  <c r="F83" a="1"/>
  <c r="F83" s="1"/>
  <c r="F87" a="1"/>
  <c r="F87" s="1"/>
  <c r="F90" a="1"/>
  <c r="F90" s="1"/>
  <c r="F6" a="1"/>
  <c r="F6" s="1"/>
  <c r="F91" a="1"/>
  <c r="F91" s="1"/>
  <c r="F95" a="1"/>
  <c r="F95" s="1"/>
  <c r="F99" a="1"/>
  <c r="F99" s="1"/>
  <c r="F9" a="1"/>
  <c r="F9" s="1"/>
  <c r="F13" a="1"/>
  <c r="F13" s="1"/>
  <c r="F17" a="1"/>
  <c r="F17" s="1"/>
  <c r="F21" a="1"/>
  <c r="F21" s="1"/>
  <c r="F25" a="1"/>
  <c r="F25" s="1"/>
  <c r="F29" a="1"/>
  <c r="F29" s="1"/>
  <c r="F33" a="1"/>
  <c r="F33" s="1"/>
  <c r="F37" a="1"/>
  <c r="F37" s="1"/>
  <c r="F41" a="1"/>
  <c r="F41" s="1"/>
  <c r="F45" a="1"/>
  <c r="F45" s="1"/>
  <c r="F49" a="1"/>
  <c r="F49" s="1"/>
  <c r="F53" a="1"/>
  <c r="F53" s="1"/>
  <c r="F57" a="1"/>
  <c r="F57" s="1"/>
  <c r="F61" a="1"/>
  <c r="F61" s="1"/>
  <c r="F65" a="1"/>
  <c r="F65" s="1"/>
  <c r="F69" a="1"/>
  <c r="F69" s="1"/>
  <c r="F73" a="1"/>
  <c r="F73" s="1"/>
  <c r="F77" a="1"/>
  <c r="F77" s="1"/>
  <c r="F81" a="1"/>
  <c r="F81" s="1"/>
  <c r="F85" a="1"/>
  <c r="F85" s="1"/>
  <c r="F89" a="1"/>
  <c r="F89" s="1"/>
  <c r="I6" l="1"/>
  <c r="G6"/>
</calcChain>
</file>

<file path=xl/sharedStrings.xml><?xml version="1.0" encoding="utf-8"?>
<sst xmlns="http://schemas.openxmlformats.org/spreadsheetml/2006/main" count="31" uniqueCount="26">
  <si>
    <t>Name</t>
  </si>
  <si>
    <t>Degree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</si>
  <si>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</si>
  <si>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</si>
  <si>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</si>
  <si>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</si>
  <si>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</si>
  <si>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</si>
  <si>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</si>
  <si>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</si>
  <si>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</si>
  <si>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</si>
  <si>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</si>
  <si>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</si>
  <si>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</si>
  <si>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</si>
  <si>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</si>
  <si>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</si>
  <si>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</si>
  <si>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</si>
  <si>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</si>
  <si>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</si>
  <si>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</si>
  <si>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From</t>
  </si>
  <si>
    <t>To</t>
  </si>
  <si>
    <t>Count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</si>
</sst>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00"/>
  <sheetViews>
    <sheetView rightToLeft="1" tabSelected="1" workbookViewId="0">
      <selection activeCell="J8" sqref="J8"/>
    </sheetView>
  </sheetViews>
  <sheetFormatPr defaultRowHeight="14.5"/>
  <cols>
    <col min="1" max="1" width="12.36328125" customWidth="1"/>
    <col min="2" max="2" width="12.81640625" customWidth="1"/>
  </cols>
  <sheetData>
    <row r="2" spans="2:9">
      <c r="B2" t="s">
        <v>0</v>
      </c>
      <c r="C2" t="s">
        <v>1</v>
      </c>
      <c r="F2" s="2" t="s">
        <v>23</v>
      </c>
      <c r="G2" s="2" t="s">
        <v>24</v>
      </c>
      <c r="H2" s="1" t="s">
        <v>23</v>
      </c>
      <c r="I2" s="1" t="s">
        <v>24</v>
      </c>
    </row>
    <row r="3" spans="2:9">
      <c r="B3" t="s">
        <v>2</v>
      </c>
      <c r="C3">
        <v>12</v>
      </c>
      <c r="F3" s="2">
        <v>1</v>
      </c>
      <c r="G3" s="2">
        <f>(F3+MAX(C3:C23)/2)-1</f>
        <v>9.5</v>
      </c>
      <c r="H3" s="1">
        <f>G3+1</f>
        <v>10.5</v>
      </c>
      <c r="I3" s="1">
        <f>MAX(C3:C23)</f>
        <v>19</v>
      </c>
    </row>
    <row r="4" spans="2:9">
      <c r="B4" t="s">
        <v>3</v>
      </c>
      <c r="C4">
        <v>10</v>
      </c>
    </row>
    <row r="5" spans="2:9">
      <c r="B5" t="s">
        <v>4</v>
      </c>
      <c r="C5">
        <v>14</v>
      </c>
      <c r="F5" s="2" t="s">
        <v>0</v>
      </c>
      <c r="G5" s="2" t="s">
        <v>25</v>
      </c>
      <c r="H5" s="1" t="s">
        <v>0</v>
      </c>
      <c r="I5" s="1" t="s">
        <v>25</v>
      </c>
    </row>
    <row r="6" spans="2:9">
      <c r="B6" t="s">
        <v>5</v>
      </c>
      <c r="C6">
        <v>11</v>
      </c>
      <c r="F6" t="str">
        <f t="array" ref="F6">IFERROR(INDEX($B$3:$B$100,SMALL(IF($C$3:$C$100&gt;=$F$3,IF($C$3:$C$100&lt;=$G$3,ROW(C$3:C$100)-ROW(C$3)+1)),ROWS(F$6:F6))),"")</f>
        <v>A7</v>
      </c>
      <c r="G6" s="3">
        <f>COUNTIF($F$6:$F$100,"?*")</f>
        <v>9</v>
      </c>
      <c r="H6" t="str">
        <f t="array" ref="H6">IFERROR(INDEX($B$3:$B$100,SMALL(IF($C$3:$C$100&gt;=$H$3,IF($C$3:$C$100&lt;=$I$3,ROW(C$3:C$100)-ROW(C$3)+1)),ROWS(H$6:H6))),"")</f>
        <v>A1</v>
      </c>
      <c r="I6" s="3">
        <f>COUNTIF($H$6:$H$100,"?*")</f>
        <v>10</v>
      </c>
    </row>
    <row r="7" spans="2:9">
      <c r="B7" t="s">
        <v>6</v>
      </c>
      <c r="C7">
        <v>11</v>
      </c>
      <c r="F7" t="str">
        <f t="array" ref="F7">IFERROR(INDEX($B$3:$B$100,SMALL(IF($C$3:$C$100&gt;=$F$3,IF($C$3:$C$100&lt;=$G$3,ROW(C$3:C$100)-ROW(C$3)+1)),ROWS(F$6:F7))),"")</f>
        <v>A8</v>
      </c>
      <c r="H7" t="str">
        <f t="array" ref="H7">IFERROR(INDEX($B$3:$B$100,SMALL(IF($C$3:$C$100&gt;=$H$3,IF($C$3:$C$100&lt;=$I$3,ROW(C$3:C$100)-ROW(C$3)+1)),ROWS(H$6:H7))),"")</f>
        <v>A3</v>
      </c>
    </row>
    <row r="8" spans="2:9">
      <c r="B8" t="s">
        <v>7</v>
      </c>
      <c r="C8">
        <v>10</v>
      </c>
      <c r="F8" t="str">
        <f t="array" ref="F8">IFERROR(INDEX($B$3:$B$100,SMALL(IF($C$3:$C$100&gt;=$F$3,IF($C$3:$C$100&lt;=$G$3,ROW(C$3:C$100)-ROW(C$3)+1)),ROWS(F$6:F8))),"")</f>
        <v>A10</v>
      </c>
      <c r="H8" t="str">
        <f t="array" ref="H8">IFERROR(INDEX($B$3:$B$100,SMALL(IF($C$3:$C$100&gt;=$H$3,IF($C$3:$C$100&lt;=$I$3,ROW(C$3:C$100)-ROW(C$3)+1)),ROWS(H$6:H8))),"")</f>
        <v>A4</v>
      </c>
    </row>
    <row r="9" spans="2:9">
      <c r="B9" t="s">
        <v>8</v>
      </c>
      <c r="C9">
        <v>9</v>
      </c>
      <c r="F9" t="str">
        <f t="array" ref="F9">IFERROR(INDEX($B$3:$B$100,SMALL(IF($C$3:$C$100&gt;=$F$3,IF($C$3:$C$100&lt;=$G$3,ROW(C$3:C$100)-ROW(C$3)+1)),ROWS(F$6:F9))),"")</f>
        <v>A11</v>
      </c>
      <c r="H9" t="str">
        <f t="array" ref="H9">IFERROR(INDEX($B$3:$B$100,SMALL(IF($C$3:$C$100&gt;=$H$3,IF($C$3:$C$100&lt;=$I$3,ROW(C$3:C$100)-ROW(C$3)+1)),ROWS(H$6:H9))),"")</f>
        <v>A5</v>
      </c>
    </row>
    <row r="10" spans="2:9">
      <c r="B10" t="s">
        <v>9</v>
      </c>
      <c r="C10">
        <v>5</v>
      </c>
      <c r="F10" t="str">
        <f t="array" ref="F10">IFERROR(INDEX($B$3:$B$100,SMALL(IF($C$3:$C$100&gt;=$F$3,IF($C$3:$C$100&lt;=$G$3,ROW(C$3:C$100)-ROW(C$3)+1)),ROWS(F$6:F10))),"")</f>
        <v>A12</v>
      </c>
      <c r="H10" t="str">
        <f t="array" ref="H10">IFERROR(INDEX($B$3:$B$100,SMALL(IF($C$3:$C$100&gt;=$H$3,IF($C$3:$C$100&lt;=$I$3,ROW(C$3:C$100)-ROW(C$3)+1)),ROWS(H$6:H10))),"")</f>
        <v>A9</v>
      </c>
    </row>
    <row r="11" spans="2:9">
      <c r="B11" t="s">
        <v>10</v>
      </c>
      <c r="C11">
        <v>19</v>
      </c>
      <c r="F11" t="str">
        <f t="array" ref="F11">IFERROR(INDEX($B$3:$B$100,SMALL(IF($C$3:$C$100&gt;=$F$3,IF($C$3:$C$100&lt;=$G$3,ROW(C$3:C$100)-ROW(C$3)+1)),ROWS(F$6:F11))),"")</f>
        <v>A15</v>
      </c>
      <c r="H11" t="str">
        <f t="array" ref="H11">IFERROR(INDEX($B$3:$B$100,SMALL(IF($C$3:$C$100&gt;=$H$3,IF($C$3:$C$100&lt;=$I$3,ROW(C$3:C$100)-ROW(C$3)+1)),ROWS(H$6:H11))),"")</f>
        <v>A13</v>
      </c>
    </row>
    <row r="12" spans="2:9">
      <c r="B12" t="s">
        <v>11</v>
      </c>
      <c r="C12">
        <v>6</v>
      </c>
      <c r="F12" t="str">
        <f t="array" ref="F12">IFERROR(INDEX($B$3:$B$100,SMALL(IF($C$3:$C$100&gt;=$F$3,IF($C$3:$C$100&lt;=$G$3,ROW(C$3:C$100)-ROW(C$3)+1)),ROWS(F$6:F12))),"")</f>
        <v>A16</v>
      </c>
      <c r="H12" t="str">
        <f t="array" ref="H12">IFERROR(INDEX($B$3:$B$100,SMALL(IF($C$3:$C$100&gt;=$H$3,IF($C$3:$C$100&lt;=$I$3,ROW(C$3:C$100)-ROW(C$3)+1)),ROWS(H$6:H12))),"")</f>
        <v>A14</v>
      </c>
    </row>
    <row r="13" spans="2:9">
      <c r="B13" t="s">
        <v>12</v>
      </c>
      <c r="C13">
        <v>3</v>
      </c>
      <c r="F13" t="str">
        <f t="array" ref="F13">IFERROR(INDEX($B$3:$B$100,SMALL(IF($C$3:$C$100&gt;=$F$3,IF($C$3:$C$100&lt;=$G$3,ROW(C$3:C$100)-ROW(C$3)+1)),ROWS(F$6:F13))),"")</f>
        <v>A17</v>
      </c>
      <c r="H13" t="str">
        <f t="array" ref="H13">IFERROR(INDEX($B$3:$B$100,SMALL(IF($C$3:$C$100&gt;=$H$3,IF($C$3:$C$100&lt;=$I$3,ROW(C$3:C$100)-ROW(C$3)+1)),ROWS(H$6:H13))),"")</f>
        <v>A18</v>
      </c>
    </row>
    <row r="14" spans="2:9">
      <c r="B14" t="s">
        <v>13</v>
      </c>
      <c r="C14">
        <v>8</v>
      </c>
      <c r="F14" t="str">
        <f t="array" ref="F14">IFERROR(INDEX($B$3:$B$100,SMALL(IF($C$3:$C$100&gt;=$F$3,IF($C$3:$C$100&lt;=$G$3,ROW(C$3:C$100)-ROW(C$3)+1)),ROWS(F$6:F14))),"")</f>
        <v>A20</v>
      </c>
      <c r="H14" t="str">
        <f t="array" ref="H14">IFERROR(INDEX($B$3:$B$100,SMALL(IF($C$3:$C$100&gt;=$H$3,IF($C$3:$C$100&lt;=$I$3,ROW(C$3:C$100)-ROW(C$3)+1)),ROWS(H$6:H14))),"")</f>
        <v>A19</v>
      </c>
    </row>
    <row r="15" spans="2:9">
      <c r="B15" t="s">
        <v>14</v>
      </c>
      <c r="C15">
        <v>19</v>
      </c>
      <c r="F15" t="str">
        <f t="array" ref="F15">IFERROR(INDEX($B$3:$B$100,SMALL(IF($C$3:$C$100&gt;=$F$3,IF($C$3:$C$100&lt;=$G$3,ROW(C$3:C$100)-ROW(C$3)+1)),ROWS(F$6:F15))),"")</f>
        <v/>
      </c>
      <c r="H15" t="str">
        <f t="array" ref="H15">IFERROR(INDEX($B$3:$B$100,SMALL(IF($C$3:$C$100&gt;=$H$3,IF($C$3:$C$100&lt;=$I$3,ROW(C$3:C$100)-ROW(C$3)+1)),ROWS(H$6:H15))),"")</f>
        <v>A21</v>
      </c>
    </row>
    <row r="16" spans="2:9">
      <c r="B16" t="s">
        <v>15</v>
      </c>
      <c r="C16">
        <v>13</v>
      </c>
      <c r="F16" t="str">
        <f t="array" ref="F16">IFERROR(INDEX($B$3:$B$100,SMALL(IF($C$3:$C$100&gt;=$F$3,IF($C$3:$C$100&lt;=$G$3,ROW(C$3:C$100)-ROW(C$3)+1)),ROWS(F$6:F16))),"")</f>
        <v/>
      </c>
      <c r="H16" t="str">
        <f t="array" ref="H16">IFERROR(INDEX($B$3:$B$100,SMALL(IF($C$3:$C$100&gt;=$H$3,IF($C$3:$C$100&lt;=$I$3,ROW(C$3:C$100)-ROW(C$3)+1)),ROWS(H$6:H16))),"")</f>
        <v/>
      </c>
    </row>
    <row r="17" spans="2:8">
      <c r="B17" t="s">
        <v>16</v>
      </c>
      <c r="C17">
        <v>4</v>
      </c>
      <c r="F17" t="str">
        <f t="array" ref="F17">IFERROR(INDEX($B$3:$B$100,SMALL(IF($C$3:$C$100&gt;=$F$3,IF($C$3:$C$100&lt;=$G$3,ROW(C$3:C$100)-ROW(C$3)+1)),ROWS(F$6:F17))),"")</f>
        <v/>
      </c>
      <c r="H17" t="str">
        <f t="array" ref="H17">IFERROR(INDEX($B$3:$B$100,SMALL(IF($C$3:$C$100&gt;=$H$3,IF($C$3:$C$100&lt;=$I$3,ROW(C$3:C$100)-ROW(C$3)+1)),ROWS(H$6:H17))),"")</f>
        <v/>
      </c>
    </row>
    <row r="18" spans="2:8">
      <c r="B18" t="s">
        <v>17</v>
      </c>
      <c r="C18">
        <v>1</v>
      </c>
      <c r="F18" t="str">
        <f t="array" ref="F18">IFERROR(INDEX($B$3:$B$100,SMALL(IF($C$3:$C$100&gt;=$F$3,IF($C$3:$C$100&lt;=$G$3,ROW(C$3:C$100)-ROW(C$3)+1)),ROWS(F$6:F18))),"")</f>
        <v/>
      </c>
      <c r="H18" t="str">
        <f t="array" ref="H18">IFERROR(INDEX($B$3:$B$100,SMALL(IF($C$3:$C$100&gt;=$H$3,IF($C$3:$C$100&lt;=$I$3,ROW(C$3:C$100)-ROW(C$3)+1)),ROWS(H$6:H18))),"")</f>
        <v/>
      </c>
    </row>
    <row r="19" spans="2:8">
      <c r="B19" t="s">
        <v>18</v>
      </c>
      <c r="C19">
        <v>2</v>
      </c>
      <c r="F19" t="str">
        <f t="array" ref="F19">IFERROR(INDEX($B$3:$B$100,SMALL(IF($C$3:$C$100&gt;=$F$3,IF($C$3:$C$100&lt;=$G$3,ROW(C$3:C$100)-ROW(C$3)+1)),ROWS(F$6:F19))),"")</f>
        <v/>
      </c>
      <c r="H19" t="str">
        <f t="array" ref="H19">IFERROR(INDEX($B$3:$B$100,SMALL(IF($C$3:$C$100&gt;=$H$3,IF($C$3:$C$100&lt;=$I$3,ROW(C$3:C$100)-ROW(C$3)+1)),ROWS(H$6:H19))),"")</f>
        <v/>
      </c>
    </row>
    <row r="20" spans="2:8">
      <c r="B20" t="s">
        <v>19</v>
      </c>
      <c r="C20">
        <v>19</v>
      </c>
      <c r="F20" t="str">
        <f t="array" ref="F20">IFERROR(INDEX($B$3:$B$100,SMALL(IF($C$3:$C$100&gt;=$F$3,IF($C$3:$C$100&lt;=$G$3,ROW(C$3:C$100)-ROW(C$3)+1)),ROWS(F$6:F20))),"")</f>
        <v/>
      </c>
      <c r="H20" t="str">
        <f t="array" ref="H20">IFERROR(INDEX($B$3:$B$100,SMALL(IF($C$3:$C$100&gt;=$H$3,IF($C$3:$C$100&lt;=$I$3,ROW(C$3:C$100)-ROW(C$3)+1)),ROWS(H$6:H20))),"")</f>
        <v/>
      </c>
    </row>
    <row r="21" spans="2:8">
      <c r="B21" t="s">
        <v>20</v>
      </c>
      <c r="C21">
        <v>15</v>
      </c>
      <c r="F21" t="str">
        <f t="array" ref="F21">IFERROR(INDEX($B$3:$B$100,SMALL(IF($C$3:$C$100&gt;=$F$3,IF($C$3:$C$100&lt;=$G$3,ROW(C$3:C$100)-ROW(C$3)+1)),ROWS(F$6:F21))),"")</f>
        <v/>
      </c>
      <c r="H21" t="str">
        <f t="array" ref="H21">IFERROR(INDEX($B$3:$B$100,SMALL(IF($C$3:$C$100&gt;=$H$3,IF($C$3:$C$100&lt;=$I$3,ROW(C$3:C$100)-ROW(C$3)+1)),ROWS(H$6:H21))),"")</f>
        <v/>
      </c>
    </row>
    <row r="22" spans="2:8">
      <c r="B22" t="s">
        <v>21</v>
      </c>
      <c r="C22">
        <v>4</v>
      </c>
      <c r="F22" t="str">
        <f t="array" ref="F22">IFERROR(INDEX($B$3:$B$100,SMALL(IF($C$3:$C$100&gt;=$F$3,IF($C$3:$C$100&lt;=$G$3,ROW(C$3:C$100)-ROW(C$3)+1)),ROWS(F$6:F22))),"")</f>
        <v/>
      </c>
      <c r="H22" t="str">
        <f t="array" ref="H22">IFERROR(INDEX($B$3:$B$100,SMALL(IF($C$3:$C$100&gt;=$H$3,IF($C$3:$C$100&lt;=$I$3,ROW(C$3:C$100)-ROW(C$3)+1)),ROWS(H$6:H22))),"")</f>
        <v/>
      </c>
    </row>
    <row r="23" spans="2:8">
      <c r="B23" t="s">
        <v>22</v>
      </c>
      <c r="C23">
        <v>12</v>
      </c>
      <c r="F23" t="str">
        <f t="array" ref="F23">IFERROR(INDEX($B$3:$B$100,SMALL(IF($C$3:$C$100&gt;=$F$3,IF($C$3:$C$100&lt;=$G$3,ROW(C$3:C$100)-ROW(C$3)+1)),ROWS(F$6:F23))),"")</f>
        <v/>
      </c>
      <c r="H23" t="str">
        <f t="array" ref="H23">IFERROR(INDEX($B$3:$B$100,SMALL(IF($C$3:$C$100&gt;=$H$3,IF($C$3:$C$100&lt;=$I$3,ROW(C$3:C$100)-ROW(C$3)+1)),ROWS(H$6:H23))),"")</f>
        <v/>
      </c>
    </row>
    <row r="24" spans="2:8">
      <c r="F24" t="str">
        <f t="array" ref="F24">IFERROR(INDEX($B$3:$B$100,SMALL(IF($C$3:$C$100&gt;=$F$3,IF($C$3:$C$100&lt;=$G$3,ROW(C$3:C$100)-ROW(C$3)+1)),ROWS(F$6:F24))),"")</f>
        <v/>
      </c>
      <c r="H24" t="str">
        <f t="array" ref="H24">IFERROR(INDEX($B$3:$B$100,SMALL(IF($C$3:$C$100&gt;=$H$3,IF($C$3:$C$100&lt;=$I$3,ROW(C$3:C$100)-ROW(C$3)+1)),ROWS(H$6:H24))),"")</f>
        <v/>
      </c>
    </row>
    <row r="25" spans="2:8">
      <c r="F25" t="str">
        <f t="array" ref="F25">IFERROR(INDEX($B$3:$B$100,SMALL(IF($C$3:$C$100&gt;=$F$3,IF($C$3:$C$100&lt;=$G$3,ROW(C$3:C$100)-ROW(C$3)+1)),ROWS(F$6:F25))),"")</f>
        <v/>
      </c>
      <c r="H25" t="str">
        <f t="array" ref="H25">IFERROR(INDEX($B$3:$B$100,SMALL(IF($C$3:$C$100&gt;=$H$3,IF($C$3:$C$100&lt;=$I$3,ROW(C$3:C$100)-ROW(C$3)+1)),ROWS(H$6:H25))),"")</f>
        <v/>
      </c>
    </row>
    <row r="26" spans="2:8">
      <c r="F26" t="str">
        <f t="array" ref="F26">IFERROR(INDEX($B$3:$B$100,SMALL(IF($C$3:$C$100&gt;=$F$3,IF($C$3:$C$100&lt;=$G$3,ROW(C$3:C$100)-ROW(C$3)+1)),ROWS(F$6:F26))),"")</f>
        <v/>
      </c>
      <c r="H26" t="str">
        <f t="array" ref="H26">IFERROR(INDEX($B$3:$B$100,SMALL(IF($C$3:$C$100&gt;=$H$3,IF($C$3:$C$100&lt;=$I$3,ROW(C$3:C$100)-ROW(C$3)+1)),ROWS(H$6:H26))),"")</f>
        <v/>
      </c>
    </row>
    <row r="27" spans="2:8">
      <c r="F27" t="str">
        <f t="array" ref="F27">IFERROR(INDEX($B$3:$B$100,SMALL(IF($C$3:$C$100&gt;=$F$3,IF($C$3:$C$100&lt;=$G$3,ROW(C$3:C$100)-ROW(C$3)+1)),ROWS(F$6:F27))),"")</f>
        <v/>
      </c>
      <c r="H27" t="str">
        <f t="array" ref="H27">IFERROR(INDEX($B$3:$B$100,SMALL(IF($C$3:$C$100&gt;=$H$3,IF($C$3:$C$100&lt;=$I$3,ROW(C$3:C$100)-ROW(C$3)+1)),ROWS(H$6:H27))),"")</f>
        <v/>
      </c>
    </row>
    <row r="28" spans="2:8">
      <c r="F28" t="str">
        <f t="array" ref="F28">IFERROR(INDEX($B$3:$B$100,SMALL(IF($C$3:$C$100&gt;=$F$3,IF($C$3:$C$100&lt;=$G$3,ROW(C$3:C$100)-ROW(C$3)+1)),ROWS(F$6:F28))),"")</f>
        <v/>
      </c>
      <c r="H28" t="str">
        <f t="array" ref="H28">IFERROR(INDEX($B$3:$B$100,SMALL(IF($C$3:$C$100&gt;=$H$3,IF($C$3:$C$100&lt;=$I$3,ROW(C$3:C$100)-ROW(C$3)+1)),ROWS(H$6:H28))),"")</f>
        <v/>
      </c>
    </row>
    <row r="29" spans="2:8">
      <c r="F29" t="str">
        <f t="array" ref="F29">IFERROR(INDEX($B$3:$B$100,SMALL(IF($C$3:$C$100&gt;=$F$3,IF($C$3:$C$100&lt;=$G$3,ROW(C$3:C$100)-ROW(C$3)+1)),ROWS(F$6:F29))),"")</f>
        <v/>
      </c>
      <c r="H29" t="str">
        <f t="array" ref="H29">IFERROR(INDEX($B$3:$B$100,SMALL(IF($C$3:$C$100&gt;=$H$3,IF($C$3:$C$100&lt;=$I$3,ROW(C$3:C$100)-ROW(C$3)+1)),ROWS(H$6:H29))),"")</f>
        <v/>
      </c>
    </row>
    <row r="30" spans="2:8">
      <c r="F30" t="str">
        <f t="array" ref="F30">IFERROR(INDEX($B$3:$B$100,SMALL(IF($C$3:$C$100&gt;=$F$3,IF($C$3:$C$100&lt;=$G$3,ROW(C$3:C$100)-ROW(C$3)+1)),ROWS(F$6:F30))),"")</f>
        <v/>
      </c>
      <c r="H30" t="str">
        <f t="array" ref="H30">IFERROR(INDEX($B$3:$B$100,SMALL(IF($C$3:$C$100&gt;=$H$3,IF($C$3:$C$100&lt;=$I$3,ROW(C$3:C$100)-ROW(C$3)+1)),ROWS(H$6:H30))),"")</f>
        <v/>
      </c>
    </row>
    <row r="31" spans="2:8">
      <c r="F31" t="str">
        <f t="array" ref="F31">IFERROR(INDEX($B$3:$B$100,SMALL(IF($C$3:$C$100&gt;=$F$3,IF($C$3:$C$100&lt;=$G$3,ROW(C$3:C$100)-ROW(C$3)+1)),ROWS(F$6:F31))),"")</f>
        <v/>
      </c>
      <c r="H31" t="str">
        <f t="array" ref="H31">IFERROR(INDEX($B$3:$B$100,SMALL(IF($C$3:$C$100&gt;=$H$3,IF($C$3:$C$100&lt;=$I$3,ROW(C$3:C$100)-ROW(C$3)+1)),ROWS(H$6:H31))),"")</f>
        <v/>
      </c>
    </row>
    <row r="32" spans="2:8">
      <c r="F32" t="str">
        <f t="array" ref="F32">IFERROR(INDEX($B$3:$B$100,SMALL(IF($C$3:$C$100&gt;=$F$3,IF($C$3:$C$100&lt;=$G$3,ROW(C$3:C$100)-ROW(C$3)+1)),ROWS(F$6:F32))),"")</f>
        <v/>
      </c>
      <c r="H32" t="str">
        <f t="array" ref="H32">IFERROR(INDEX($B$3:$B$100,SMALL(IF($C$3:$C$100&gt;=$H$3,IF($C$3:$C$100&lt;=$I$3,ROW(C$3:C$100)-ROW(C$3)+1)),ROWS(H$6:H32))),"")</f>
        <v/>
      </c>
    </row>
    <row r="33" spans="6:8">
      <c r="F33" t="str">
        <f t="array" ref="F33">IFERROR(INDEX($B$3:$B$100,SMALL(IF($C$3:$C$100&gt;=$F$3,IF($C$3:$C$100&lt;=$G$3,ROW(C$3:C$100)-ROW(C$3)+1)),ROWS(F$6:F33))),"")</f>
        <v/>
      </c>
      <c r="H33" t="str">
        <f t="array" ref="H33">IFERROR(INDEX($B$3:$B$100,SMALL(IF($C$3:$C$100&gt;=$H$3,IF($C$3:$C$100&lt;=$I$3,ROW(C$3:C$100)-ROW(C$3)+1)),ROWS(H$6:H33))),"")</f>
        <v/>
      </c>
    </row>
    <row r="34" spans="6:8">
      <c r="F34" t="str">
        <f t="array" ref="F34">IFERROR(INDEX($B$3:$B$100,SMALL(IF($C$3:$C$100&gt;=$F$3,IF($C$3:$C$100&lt;=$G$3,ROW(C$3:C$100)-ROW(C$3)+1)),ROWS(F$6:F34))),"")</f>
        <v/>
      </c>
      <c r="H34" t="str">
        <f t="array" ref="H34">IFERROR(INDEX($B$3:$B$100,SMALL(IF($C$3:$C$100&gt;=$H$3,IF($C$3:$C$100&lt;=$I$3,ROW(C$3:C$100)-ROW(C$3)+1)),ROWS(H$6:H34))),"")</f>
        <v/>
      </c>
    </row>
    <row r="35" spans="6:8">
      <c r="F35" t="str">
        <f t="array" ref="F35">IFERROR(INDEX($B$3:$B$100,SMALL(IF($C$3:$C$100&gt;=$F$3,IF($C$3:$C$100&lt;=$G$3,ROW(C$3:C$100)-ROW(C$3)+1)),ROWS(F$6:F35))),"")</f>
        <v/>
      </c>
      <c r="H35" t="str">
        <f t="array" ref="H35">IFERROR(INDEX($B$3:$B$100,SMALL(IF($C$3:$C$100&gt;=$H$3,IF($C$3:$C$100&lt;=$I$3,ROW(C$3:C$100)-ROW(C$3)+1)),ROWS(H$6:H35))),"")</f>
        <v/>
      </c>
    </row>
    <row r="36" spans="6:8">
      <c r="F36" t="str">
        <f t="array" ref="F36">IFERROR(INDEX($B$3:$B$100,SMALL(IF($C$3:$C$100&gt;=$F$3,IF($C$3:$C$100&lt;=$G$3,ROW(C$3:C$100)-ROW(C$3)+1)),ROWS(F$6:F36))),"")</f>
        <v/>
      </c>
      <c r="H36" t="str">
        <f t="array" ref="H36">IFERROR(INDEX($B$3:$B$100,SMALL(IF($C$3:$C$100&gt;=$H$3,IF($C$3:$C$100&lt;=$I$3,ROW(C$3:C$100)-ROW(C$3)+1)),ROWS(H$6:H36))),"")</f>
        <v/>
      </c>
    </row>
    <row r="37" spans="6:8">
      <c r="F37" t="str">
        <f t="array" ref="F37">IFERROR(INDEX($B$3:$B$100,SMALL(IF($C$3:$C$100&gt;=$F$3,IF($C$3:$C$100&lt;=$G$3,ROW(C$3:C$100)-ROW(C$3)+1)),ROWS(F$6:F37))),"")</f>
        <v/>
      </c>
      <c r="H37" t="str">
        <f t="array" ref="H37">IFERROR(INDEX($B$3:$B$100,SMALL(IF($C$3:$C$100&gt;=$H$3,IF($C$3:$C$100&lt;=$I$3,ROW(C$3:C$100)-ROW(C$3)+1)),ROWS(H$6:H37))),"")</f>
        <v/>
      </c>
    </row>
    <row r="38" spans="6:8">
      <c r="F38" t="str">
        <f t="array" ref="F38">IFERROR(INDEX($B$3:$B$100,SMALL(IF($C$3:$C$100&gt;=$F$3,IF($C$3:$C$100&lt;=$G$3,ROW(C$3:C$100)-ROW(C$3)+1)),ROWS(F$6:F38))),"")</f>
        <v/>
      </c>
      <c r="H38" t="str">
        <f t="array" ref="H38">IFERROR(INDEX($B$3:$B$100,SMALL(IF($C$3:$C$100&gt;=$H$3,IF($C$3:$C$100&lt;=$I$3,ROW(C$3:C$100)-ROW(C$3)+1)),ROWS(H$6:H38))),"")</f>
        <v/>
      </c>
    </row>
    <row r="39" spans="6:8">
      <c r="F39" t="str">
        <f t="array" ref="F39">IFERROR(INDEX($B$3:$B$100,SMALL(IF($C$3:$C$100&gt;=$F$3,IF($C$3:$C$100&lt;=$G$3,ROW(C$3:C$100)-ROW(C$3)+1)),ROWS(F$6:F39))),"")</f>
        <v/>
      </c>
      <c r="H39" t="str">
        <f t="array" ref="H39">IFERROR(INDEX($B$3:$B$100,SMALL(IF($C$3:$C$100&gt;=$H$3,IF($C$3:$C$100&lt;=$I$3,ROW(C$3:C$100)-ROW(C$3)+1)),ROWS(H$6:H39))),"")</f>
        <v/>
      </c>
    </row>
    <row r="40" spans="6:8">
      <c r="F40" t="str">
        <f t="array" ref="F40">IFERROR(INDEX($B$3:$B$100,SMALL(IF($C$3:$C$100&gt;=$F$3,IF($C$3:$C$100&lt;=$G$3,ROW(C$3:C$100)-ROW(C$3)+1)),ROWS(F$6:F40))),"")</f>
        <v/>
      </c>
      <c r="H40" t="str">
        <f t="array" ref="H40">IFERROR(INDEX($B$3:$B$100,SMALL(IF($C$3:$C$100&gt;=$H$3,IF($C$3:$C$100&lt;=$I$3,ROW(C$3:C$100)-ROW(C$3)+1)),ROWS(H$6:H40))),"")</f>
        <v/>
      </c>
    </row>
    <row r="41" spans="6:8">
      <c r="F41" t="str">
        <f t="array" ref="F41">IFERROR(INDEX($B$3:$B$100,SMALL(IF($C$3:$C$100&gt;=$F$3,IF($C$3:$C$100&lt;=$G$3,ROW(C$3:C$100)-ROW(C$3)+1)),ROWS(F$6:F41))),"")</f>
        <v/>
      </c>
      <c r="H41" t="str">
        <f t="array" ref="H41">IFERROR(INDEX($B$3:$B$100,SMALL(IF($C$3:$C$100&gt;=$H$3,IF($C$3:$C$100&lt;=$I$3,ROW(C$3:C$100)-ROW(C$3)+1)),ROWS(H$6:H41))),"")</f>
        <v/>
      </c>
    </row>
    <row r="42" spans="6:8">
      <c r="F42" t="str">
        <f t="array" ref="F42">IFERROR(INDEX($B$3:$B$100,SMALL(IF($C$3:$C$100&gt;=$F$3,IF($C$3:$C$100&lt;=$G$3,ROW(C$3:C$100)-ROW(C$3)+1)),ROWS(F$6:F42))),"")</f>
        <v/>
      </c>
      <c r="H42" t="str">
        <f t="array" ref="H42">IFERROR(INDEX($B$3:$B$100,SMALL(IF($C$3:$C$100&gt;=$H$3,IF($C$3:$C$100&lt;=$I$3,ROW(C$3:C$100)-ROW(C$3)+1)),ROWS(H$6:H42))),"")</f>
        <v/>
      </c>
    </row>
    <row r="43" spans="6:8">
      <c r="F43" t="str">
        <f t="array" ref="F43">IFERROR(INDEX($B$3:$B$100,SMALL(IF($C$3:$C$100&gt;=$F$3,IF($C$3:$C$100&lt;=$G$3,ROW(C$3:C$100)-ROW(C$3)+1)),ROWS(F$6:F43))),"")</f>
        <v/>
      </c>
      <c r="H43" t="str">
        <f t="array" ref="H43">IFERROR(INDEX($B$3:$B$100,SMALL(IF($C$3:$C$100&gt;=$H$3,IF($C$3:$C$100&lt;=$I$3,ROW(C$3:C$100)-ROW(C$3)+1)),ROWS(H$6:H43))),"")</f>
        <v/>
      </c>
    </row>
    <row r="44" spans="6:8">
      <c r="F44" t="str">
        <f t="array" ref="F44">IFERROR(INDEX($B$3:$B$100,SMALL(IF($C$3:$C$100&gt;=$F$3,IF($C$3:$C$100&lt;=$G$3,ROW(C$3:C$100)-ROW(C$3)+1)),ROWS(F$6:F44))),"")</f>
        <v/>
      </c>
      <c r="H44" t="str">
        <f t="array" ref="H44">IFERROR(INDEX($B$3:$B$100,SMALL(IF($C$3:$C$100&gt;=$H$3,IF($C$3:$C$100&lt;=$I$3,ROW(C$3:C$100)-ROW(C$3)+1)),ROWS(H$6:H44))),"")</f>
        <v/>
      </c>
    </row>
    <row r="45" spans="6:8">
      <c r="F45" t="str">
        <f t="array" ref="F45">IFERROR(INDEX($B$3:$B$100,SMALL(IF($C$3:$C$100&gt;=$F$3,IF($C$3:$C$100&lt;=$G$3,ROW(C$3:C$100)-ROW(C$3)+1)),ROWS(F$6:F45))),"")</f>
        <v/>
      </c>
      <c r="H45" t="str">
        <f t="array" ref="H45">IFERROR(INDEX($B$3:$B$100,SMALL(IF($C$3:$C$100&gt;=$H$3,IF($C$3:$C$100&lt;=$I$3,ROW(C$3:C$100)-ROW(C$3)+1)),ROWS(H$6:H45))),"")</f>
        <v/>
      </c>
    </row>
    <row r="46" spans="6:8">
      <c r="F46" t="str">
        <f t="array" ref="F46">IFERROR(INDEX($B$3:$B$100,SMALL(IF($C$3:$C$100&gt;=$F$3,IF($C$3:$C$100&lt;=$G$3,ROW(C$3:C$100)-ROW(C$3)+1)),ROWS(F$6:F46))),"")</f>
        <v/>
      </c>
      <c r="H46" t="str">
        <f t="array" ref="H46">IFERROR(INDEX($B$3:$B$100,SMALL(IF($C$3:$C$100&gt;=$H$3,IF($C$3:$C$100&lt;=$I$3,ROW(C$3:C$100)-ROW(C$3)+1)),ROWS(H$6:H46))),"")</f>
        <v/>
      </c>
    </row>
    <row r="47" spans="6:8">
      <c r="F47" t="str">
        <f t="array" ref="F47">IFERROR(INDEX($B$3:$B$100,SMALL(IF($C$3:$C$100&gt;=$F$3,IF($C$3:$C$100&lt;=$G$3,ROW(C$3:C$100)-ROW(C$3)+1)),ROWS(F$6:F47))),"")</f>
        <v/>
      </c>
      <c r="H47" t="str">
        <f t="array" ref="H47">IFERROR(INDEX($B$3:$B$100,SMALL(IF($C$3:$C$100&gt;=$H$3,IF($C$3:$C$100&lt;=$I$3,ROW(C$3:C$100)-ROW(C$3)+1)),ROWS(H$6:H47))),"")</f>
        <v/>
      </c>
    </row>
    <row r="48" spans="6:8">
      <c r="F48" t="str">
        <f t="array" ref="F48">IFERROR(INDEX($B$3:$B$100,SMALL(IF($C$3:$C$100&gt;=$F$3,IF($C$3:$C$100&lt;=$G$3,ROW(C$3:C$100)-ROW(C$3)+1)),ROWS(F$6:F48))),"")</f>
        <v/>
      </c>
      <c r="H48" t="str">
        <f t="array" ref="H48">IFERROR(INDEX($B$3:$B$100,SMALL(IF($C$3:$C$100&gt;=$H$3,IF($C$3:$C$100&lt;=$I$3,ROW(C$3:C$100)-ROW(C$3)+1)),ROWS(H$6:H48))),"")</f>
        <v/>
      </c>
    </row>
    <row r="49" spans="6:8">
      <c r="F49" t="str">
        <f t="array" ref="F49">IFERROR(INDEX($B$3:$B$100,SMALL(IF($C$3:$C$100&gt;=$F$3,IF($C$3:$C$100&lt;=$G$3,ROW(C$3:C$100)-ROW(C$3)+1)),ROWS(F$6:F49))),"")</f>
        <v/>
      </c>
      <c r="H49" t="str">
        <f t="array" ref="H49">IFERROR(INDEX($B$3:$B$100,SMALL(IF($C$3:$C$100&gt;=$H$3,IF($C$3:$C$100&lt;=$I$3,ROW(C$3:C$100)-ROW(C$3)+1)),ROWS(H$6:H49))),"")</f>
        <v/>
      </c>
    </row>
    <row r="50" spans="6:8">
      <c r="F50" t="str">
        <f t="array" ref="F50">IFERROR(INDEX($B$3:$B$100,SMALL(IF($C$3:$C$100&gt;=$F$3,IF($C$3:$C$100&lt;=$G$3,ROW(C$3:C$100)-ROW(C$3)+1)),ROWS(F$6:F50))),"")</f>
        <v/>
      </c>
      <c r="H50" t="str">
        <f t="array" ref="H50">IFERROR(INDEX($B$3:$B$100,SMALL(IF($C$3:$C$100&gt;=$H$3,IF($C$3:$C$100&lt;=$I$3,ROW(C$3:C$100)-ROW(C$3)+1)),ROWS(H$6:H50))),"")</f>
        <v/>
      </c>
    </row>
    <row r="51" spans="6:8">
      <c r="F51" t="str">
        <f t="array" ref="F51">IFERROR(INDEX($B$3:$B$100,SMALL(IF($C$3:$C$100&gt;=$F$3,IF($C$3:$C$100&lt;=$G$3,ROW(C$3:C$100)-ROW(C$3)+1)),ROWS(F$6:F51))),"")</f>
        <v/>
      </c>
      <c r="H51" t="str">
        <f t="array" ref="H51">IFERROR(INDEX($B$3:$B$100,SMALL(IF($C$3:$C$100&gt;=$H$3,IF($C$3:$C$100&lt;=$I$3,ROW(C$3:C$100)-ROW(C$3)+1)),ROWS(H$6:H51))),"")</f>
        <v/>
      </c>
    </row>
    <row r="52" spans="6:8">
      <c r="F52" t="str">
        <f t="array" ref="F52">IFERROR(INDEX($B$3:$B$100,SMALL(IF($C$3:$C$100&gt;=$F$3,IF($C$3:$C$100&lt;=$G$3,ROW(C$3:C$100)-ROW(C$3)+1)),ROWS(F$6:F52))),"")</f>
        <v/>
      </c>
      <c r="H52" t="str">
        <f t="array" ref="H52">IFERROR(INDEX($B$3:$B$100,SMALL(IF($C$3:$C$100&gt;=$H$3,IF($C$3:$C$100&lt;=$I$3,ROW(C$3:C$100)-ROW(C$3)+1)),ROWS(H$6:H52))),"")</f>
        <v/>
      </c>
    </row>
    <row r="53" spans="6:8">
      <c r="F53" t="str">
        <f t="array" ref="F53">IFERROR(INDEX($B$3:$B$100,SMALL(IF($C$3:$C$100&gt;=$F$3,IF($C$3:$C$100&lt;=$G$3,ROW(C$3:C$100)-ROW(C$3)+1)),ROWS(F$6:F53))),"")</f>
        <v/>
      </c>
      <c r="H53" t="str">
        <f t="array" ref="H53">IFERROR(INDEX($B$3:$B$100,SMALL(IF($C$3:$C$100&gt;=$H$3,IF($C$3:$C$100&lt;=$I$3,ROW(C$3:C$100)-ROW(C$3)+1)),ROWS(H$6:H53))),"")</f>
        <v/>
      </c>
    </row>
    <row r="54" spans="6:8">
      <c r="F54" t="str">
        <f t="array" ref="F54">IFERROR(INDEX($B$3:$B$100,SMALL(IF($C$3:$C$100&gt;=$F$3,IF($C$3:$C$100&lt;=$G$3,ROW(C$3:C$100)-ROW(C$3)+1)),ROWS(F$6:F54))),"")</f>
        <v/>
      </c>
      <c r="H54" t="str">
        <f t="array" ref="H54">IFERROR(INDEX($B$3:$B$100,SMALL(IF($C$3:$C$100&gt;=$H$3,IF($C$3:$C$100&lt;=$I$3,ROW(C$3:C$100)-ROW(C$3)+1)),ROWS(H$6:H54))),"")</f>
        <v/>
      </c>
    </row>
    <row r="55" spans="6:8">
      <c r="F55" t="str">
        <f t="array" ref="F55">IFERROR(INDEX($B$3:$B$100,SMALL(IF($C$3:$C$100&gt;=$F$3,IF($C$3:$C$100&lt;=$G$3,ROW(C$3:C$100)-ROW(C$3)+1)),ROWS(F$6:F55))),"")</f>
        <v/>
      </c>
      <c r="H55" t="str">
        <f t="array" ref="H55">IFERROR(INDEX($B$3:$B$100,SMALL(IF($C$3:$C$100&gt;=$H$3,IF($C$3:$C$100&lt;=$I$3,ROW(C$3:C$100)-ROW(C$3)+1)),ROWS(H$6:H55))),"")</f>
        <v/>
      </c>
    </row>
    <row r="56" spans="6:8">
      <c r="F56" t="str">
        <f t="array" ref="F56">IFERROR(INDEX($B$3:$B$100,SMALL(IF($C$3:$C$100&gt;=$F$3,IF($C$3:$C$100&lt;=$G$3,ROW(C$3:C$100)-ROW(C$3)+1)),ROWS(F$6:F56))),"")</f>
        <v/>
      </c>
      <c r="H56" t="str">
        <f t="array" ref="H56">IFERROR(INDEX($B$3:$B$100,SMALL(IF($C$3:$C$100&gt;=$H$3,IF($C$3:$C$100&lt;=$I$3,ROW(C$3:C$100)-ROW(C$3)+1)),ROWS(H$6:H56))),"")</f>
        <v/>
      </c>
    </row>
    <row r="57" spans="6:8">
      <c r="F57" t="str">
        <f t="array" ref="F57">IFERROR(INDEX($B$3:$B$100,SMALL(IF($C$3:$C$100&gt;=$F$3,IF($C$3:$C$100&lt;=$G$3,ROW(C$3:C$100)-ROW(C$3)+1)),ROWS(F$6:F57))),"")</f>
        <v/>
      </c>
      <c r="H57" t="str">
        <f t="array" ref="H57">IFERROR(INDEX($B$3:$B$100,SMALL(IF($C$3:$C$100&gt;=$H$3,IF($C$3:$C$100&lt;=$I$3,ROW(C$3:C$100)-ROW(C$3)+1)),ROWS(H$6:H57))),"")</f>
        <v/>
      </c>
    </row>
    <row r="58" spans="6:8">
      <c r="F58" t="str">
        <f t="array" ref="F58">IFERROR(INDEX($B$3:$B$100,SMALL(IF($C$3:$C$100&gt;=$F$3,IF($C$3:$C$100&lt;=$G$3,ROW(C$3:C$100)-ROW(C$3)+1)),ROWS(F$6:F58))),"")</f>
        <v/>
      </c>
      <c r="H58" t="str">
        <f t="array" ref="H58">IFERROR(INDEX($B$3:$B$100,SMALL(IF($C$3:$C$100&gt;=$H$3,IF($C$3:$C$100&lt;=$I$3,ROW(C$3:C$100)-ROW(C$3)+1)),ROWS(H$6:H58))),"")</f>
        <v/>
      </c>
    </row>
    <row r="59" spans="6:8">
      <c r="F59" t="str">
        <f t="array" ref="F59">IFERROR(INDEX($B$3:$B$100,SMALL(IF($C$3:$C$100&gt;=$F$3,IF($C$3:$C$100&lt;=$G$3,ROW(C$3:C$100)-ROW(C$3)+1)),ROWS(F$6:F59))),"")</f>
        <v/>
      </c>
      <c r="H59" t="str">
        <f t="array" ref="H59">IFERROR(INDEX($B$3:$B$100,SMALL(IF($C$3:$C$100&gt;=$H$3,IF($C$3:$C$100&lt;=$I$3,ROW(C$3:C$100)-ROW(C$3)+1)),ROWS(H$6:H59))),"")</f>
        <v/>
      </c>
    </row>
    <row r="60" spans="6:8">
      <c r="F60" t="str">
        <f t="array" ref="F60">IFERROR(INDEX($B$3:$B$100,SMALL(IF($C$3:$C$100&gt;=$F$3,IF($C$3:$C$100&lt;=$G$3,ROW(C$3:C$100)-ROW(C$3)+1)),ROWS(F$6:F60))),"")</f>
        <v/>
      </c>
      <c r="H60" t="str">
        <f t="array" ref="H60">IFERROR(INDEX($B$3:$B$100,SMALL(IF($C$3:$C$100&gt;=$H$3,IF($C$3:$C$100&lt;=$I$3,ROW(C$3:C$100)-ROW(C$3)+1)),ROWS(H$6:H60))),"")</f>
        <v/>
      </c>
    </row>
    <row r="61" spans="6:8">
      <c r="F61" t="str">
        <f t="array" ref="F61">IFERROR(INDEX($B$3:$B$100,SMALL(IF($C$3:$C$100&gt;=$F$3,IF($C$3:$C$100&lt;=$G$3,ROW(C$3:C$100)-ROW(C$3)+1)),ROWS(F$6:F61))),"")</f>
        <v/>
      </c>
      <c r="H61" t="str">
        <f t="array" ref="H61">IFERROR(INDEX($B$3:$B$100,SMALL(IF($C$3:$C$100&gt;=$H$3,IF($C$3:$C$100&lt;=$I$3,ROW(C$3:C$100)-ROW(C$3)+1)),ROWS(H$6:H61))),"")</f>
        <v/>
      </c>
    </row>
    <row r="62" spans="6:8">
      <c r="F62" t="str">
        <f t="array" ref="F62">IFERROR(INDEX($B$3:$B$100,SMALL(IF($C$3:$C$100&gt;=$F$3,IF($C$3:$C$100&lt;=$G$3,ROW(C$3:C$100)-ROW(C$3)+1)),ROWS(F$6:F62))),"")</f>
        <v/>
      </c>
      <c r="H62" t="str">
        <f t="array" ref="H62">IFERROR(INDEX($B$3:$B$100,SMALL(IF($C$3:$C$100&gt;=$H$3,IF($C$3:$C$100&lt;=$I$3,ROW(C$3:C$100)-ROW(C$3)+1)),ROWS(H$6:H62))),"")</f>
        <v/>
      </c>
    </row>
    <row r="63" spans="6:8">
      <c r="F63" t="str">
        <f t="array" ref="F63">IFERROR(INDEX($B$3:$B$100,SMALL(IF($C$3:$C$100&gt;=$F$3,IF($C$3:$C$100&lt;=$G$3,ROW(C$3:C$100)-ROW(C$3)+1)),ROWS(F$6:F63))),"")</f>
        <v/>
      </c>
      <c r="H63" t="str">
        <f t="array" ref="H63">IFERROR(INDEX($B$3:$B$100,SMALL(IF($C$3:$C$100&gt;=$H$3,IF($C$3:$C$100&lt;=$I$3,ROW(C$3:C$100)-ROW(C$3)+1)),ROWS(H$6:H63))),"")</f>
        <v/>
      </c>
    </row>
    <row r="64" spans="6:8">
      <c r="F64" t="str">
        <f t="array" ref="F64">IFERROR(INDEX($B$3:$B$100,SMALL(IF($C$3:$C$100&gt;=$F$3,IF($C$3:$C$100&lt;=$G$3,ROW(C$3:C$100)-ROW(C$3)+1)),ROWS(F$6:F64))),"")</f>
        <v/>
      </c>
      <c r="H64" t="str">
        <f t="array" ref="H64">IFERROR(INDEX($B$3:$B$100,SMALL(IF($C$3:$C$100&gt;=$H$3,IF($C$3:$C$100&lt;=$I$3,ROW(C$3:C$100)-ROW(C$3)+1)),ROWS(H$6:H64))),"")</f>
        <v/>
      </c>
    </row>
    <row r="65" spans="6:8">
      <c r="F65" t="str">
        <f t="array" ref="F65">IFERROR(INDEX($B$3:$B$100,SMALL(IF($C$3:$C$100&gt;=$F$3,IF($C$3:$C$100&lt;=$G$3,ROW(C$3:C$100)-ROW(C$3)+1)),ROWS(F$6:F65))),"")</f>
        <v/>
      </c>
      <c r="H65" t="str">
        <f t="array" ref="H65">IFERROR(INDEX($B$3:$B$100,SMALL(IF($C$3:$C$100&gt;=$H$3,IF($C$3:$C$100&lt;=$I$3,ROW(C$3:C$100)-ROW(C$3)+1)),ROWS(H$6:H65))),"")</f>
        <v/>
      </c>
    </row>
    <row r="66" spans="6:8">
      <c r="F66" t="str">
        <f t="array" ref="F66">IFERROR(INDEX($B$3:$B$100,SMALL(IF($C$3:$C$100&gt;=$F$3,IF($C$3:$C$100&lt;=$G$3,ROW(C$3:C$100)-ROW(C$3)+1)),ROWS(F$6:F66))),"")</f>
        <v/>
      </c>
      <c r="H66" t="str">
        <f t="array" ref="H66">IFERROR(INDEX($B$3:$B$100,SMALL(IF($C$3:$C$100&gt;=$H$3,IF($C$3:$C$100&lt;=$I$3,ROW(C$3:C$100)-ROW(C$3)+1)),ROWS(H$6:H66))),"")</f>
        <v/>
      </c>
    </row>
    <row r="67" spans="6:8">
      <c r="F67" t="str">
        <f t="array" ref="F67">IFERROR(INDEX($B$3:$B$100,SMALL(IF($C$3:$C$100&gt;=$F$3,IF($C$3:$C$100&lt;=$G$3,ROW(C$3:C$100)-ROW(C$3)+1)),ROWS(F$6:F67))),"")</f>
        <v/>
      </c>
      <c r="H67" t="str">
        <f t="array" ref="H67">IFERROR(INDEX($B$3:$B$100,SMALL(IF($C$3:$C$100&gt;=$H$3,IF($C$3:$C$100&lt;=$I$3,ROW(C$3:C$100)-ROW(C$3)+1)),ROWS(H$6:H67))),"")</f>
        <v/>
      </c>
    </row>
    <row r="68" spans="6:8">
      <c r="F68" t="str">
        <f t="array" ref="F68">IFERROR(INDEX($B$3:$B$100,SMALL(IF($C$3:$C$100&gt;=$F$3,IF($C$3:$C$100&lt;=$G$3,ROW(C$3:C$100)-ROW(C$3)+1)),ROWS(F$6:F68))),"")</f>
        <v/>
      </c>
      <c r="H68" t="str">
        <f t="array" ref="H68">IFERROR(INDEX($B$3:$B$100,SMALL(IF($C$3:$C$100&gt;=$H$3,IF($C$3:$C$100&lt;=$I$3,ROW(C$3:C$100)-ROW(C$3)+1)),ROWS(H$6:H68))),"")</f>
        <v/>
      </c>
    </row>
    <row r="69" spans="6:8">
      <c r="F69" t="str">
        <f t="array" ref="F69">IFERROR(INDEX($B$3:$B$100,SMALL(IF($C$3:$C$100&gt;=$F$3,IF($C$3:$C$100&lt;=$G$3,ROW(C$3:C$100)-ROW(C$3)+1)),ROWS(F$6:F69))),"")</f>
        <v/>
      </c>
      <c r="H69" t="str">
        <f t="array" ref="H69">IFERROR(INDEX($B$3:$B$100,SMALL(IF($C$3:$C$100&gt;=$H$3,IF($C$3:$C$100&lt;=$I$3,ROW(C$3:C$100)-ROW(C$3)+1)),ROWS(H$6:H69))),"")</f>
        <v/>
      </c>
    </row>
    <row r="70" spans="6:8">
      <c r="F70" t="str">
        <f t="array" ref="F70">IFERROR(INDEX($B$3:$B$100,SMALL(IF($C$3:$C$100&gt;=$F$3,IF($C$3:$C$100&lt;=$G$3,ROW(C$3:C$100)-ROW(C$3)+1)),ROWS(F$6:F70))),"")</f>
        <v/>
      </c>
      <c r="H70" t="str">
        <f t="array" ref="H70">IFERROR(INDEX($B$3:$B$100,SMALL(IF($C$3:$C$100&gt;=$H$3,IF($C$3:$C$100&lt;=$I$3,ROW(C$3:C$100)-ROW(C$3)+1)),ROWS(H$6:H70))),"")</f>
        <v/>
      </c>
    </row>
    <row r="71" spans="6:8">
      <c r="F71" t="str">
        <f t="array" ref="F71">IFERROR(INDEX($B$3:$B$100,SMALL(IF($C$3:$C$100&gt;=$F$3,IF($C$3:$C$100&lt;=$G$3,ROW(C$3:C$100)-ROW(C$3)+1)),ROWS(F$6:F71))),"")</f>
        <v/>
      </c>
      <c r="H71" t="str">
        <f t="array" ref="H71">IFERROR(INDEX($B$3:$B$100,SMALL(IF($C$3:$C$100&gt;=$H$3,IF($C$3:$C$100&lt;=$I$3,ROW(C$3:C$100)-ROW(C$3)+1)),ROWS(H$6:H71))),"")</f>
        <v/>
      </c>
    </row>
    <row r="72" spans="6:8">
      <c r="F72" t="str">
        <f t="array" ref="F72">IFERROR(INDEX($B$3:$B$100,SMALL(IF($C$3:$C$100&gt;=$F$3,IF($C$3:$C$100&lt;=$G$3,ROW(C$3:C$100)-ROW(C$3)+1)),ROWS(F$6:F72))),"")</f>
        <v/>
      </c>
      <c r="H72" t="str">
        <f t="array" ref="H72">IFERROR(INDEX($B$3:$B$100,SMALL(IF($C$3:$C$100&gt;=$H$3,IF($C$3:$C$100&lt;=$I$3,ROW(C$3:C$100)-ROW(C$3)+1)),ROWS(H$6:H72))),"")</f>
        <v/>
      </c>
    </row>
    <row r="73" spans="6:8">
      <c r="F73" t="str">
        <f t="array" ref="F73">IFERROR(INDEX($B$3:$B$100,SMALL(IF($C$3:$C$100&gt;=$F$3,IF($C$3:$C$100&lt;=$G$3,ROW(C$3:C$100)-ROW(C$3)+1)),ROWS(F$6:F73))),"")</f>
        <v/>
      </c>
      <c r="H73" t="str">
        <f t="array" ref="H73">IFERROR(INDEX($B$3:$B$100,SMALL(IF($C$3:$C$100&gt;=$H$3,IF($C$3:$C$100&lt;=$I$3,ROW(C$3:C$100)-ROW(C$3)+1)),ROWS(H$6:H73))),"")</f>
        <v/>
      </c>
    </row>
    <row r="74" spans="6:8">
      <c r="F74" t="str">
        <f t="array" ref="F74">IFERROR(INDEX($B$3:$B$100,SMALL(IF($C$3:$C$100&gt;=$F$3,IF($C$3:$C$100&lt;=$G$3,ROW(C$3:C$100)-ROW(C$3)+1)),ROWS(F$6:F74))),"")</f>
        <v/>
      </c>
      <c r="H74" t="str">
        <f t="array" ref="H74">IFERROR(INDEX($B$3:$B$100,SMALL(IF($C$3:$C$100&gt;=$H$3,IF($C$3:$C$100&lt;=$I$3,ROW(C$3:C$100)-ROW(C$3)+1)),ROWS(H$6:H74))),"")</f>
        <v/>
      </c>
    </row>
    <row r="75" spans="6:8">
      <c r="F75" t="str">
        <f t="array" ref="F75">IFERROR(INDEX($B$3:$B$100,SMALL(IF($C$3:$C$100&gt;=$F$3,IF($C$3:$C$100&lt;=$G$3,ROW(C$3:C$100)-ROW(C$3)+1)),ROWS(F$6:F75))),"")</f>
        <v/>
      </c>
      <c r="H75" t="str">
        <f t="array" ref="H75">IFERROR(INDEX($B$3:$B$100,SMALL(IF($C$3:$C$100&gt;=$H$3,IF($C$3:$C$100&lt;=$I$3,ROW(C$3:C$100)-ROW(C$3)+1)),ROWS(H$6:H75))),"")</f>
        <v/>
      </c>
    </row>
    <row r="76" spans="6:8">
      <c r="F76" t="str">
        <f t="array" ref="F76">IFERROR(INDEX($B$3:$B$100,SMALL(IF($C$3:$C$100&gt;=$F$3,IF($C$3:$C$100&lt;=$G$3,ROW(C$3:C$100)-ROW(C$3)+1)),ROWS(F$6:F76))),"")</f>
        <v/>
      </c>
      <c r="H76" t="str">
        <f t="array" ref="H76">IFERROR(INDEX($B$3:$B$100,SMALL(IF($C$3:$C$100&gt;=$H$3,IF($C$3:$C$100&lt;=$I$3,ROW(C$3:C$100)-ROW(C$3)+1)),ROWS(H$6:H76))),"")</f>
        <v/>
      </c>
    </row>
    <row r="77" spans="6:8">
      <c r="F77" t="str">
        <f t="array" ref="F77">IFERROR(INDEX($B$3:$B$100,SMALL(IF($C$3:$C$100&gt;=$F$3,IF($C$3:$C$100&lt;=$G$3,ROW(C$3:C$100)-ROW(C$3)+1)),ROWS(F$6:F77))),"")</f>
        <v/>
      </c>
      <c r="H77" t="str">
        <f t="array" ref="H77">IFERROR(INDEX($B$3:$B$100,SMALL(IF($C$3:$C$100&gt;=$H$3,IF($C$3:$C$100&lt;=$I$3,ROW(C$3:C$100)-ROW(C$3)+1)),ROWS(H$6:H77))),"")</f>
        <v/>
      </c>
    </row>
    <row r="78" spans="6:8">
      <c r="F78" t="str">
        <f t="array" ref="F78">IFERROR(INDEX($B$3:$B$100,SMALL(IF($C$3:$C$100&gt;=$F$3,IF($C$3:$C$100&lt;=$G$3,ROW(C$3:C$100)-ROW(C$3)+1)),ROWS(F$6:F78))),"")</f>
        <v/>
      </c>
      <c r="H78" t="str">
        <f t="array" ref="H78">IFERROR(INDEX($B$3:$B$100,SMALL(IF($C$3:$C$100&gt;=$H$3,IF($C$3:$C$100&lt;=$I$3,ROW(C$3:C$100)-ROW(C$3)+1)),ROWS(H$6:H78))),"")</f>
        <v/>
      </c>
    </row>
    <row r="79" spans="6:8">
      <c r="F79" t="str">
        <f t="array" ref="F79">IFERROR(INDEX($B$3:$B$100,SMALL(IF($C$3:$C$100&gt;=$F$3,IF($C$3:$C$100&lt;=$G$3,ROW(C$3:C$100)-ROW(C$3)+1)),ROWS(F$6:F79))),"")</f>
        <v/>
      </c>
      <c r="H79" t="str">
        <f t="array" ref="H79">IFERROR(INDEX($B$3:$B$100,SMALL(IF($C$3:$C$100&gt;=$H$3,IF($C$3:$C$100&lt;=$I$3,ROW(C$3:C$100)-ROW(C$3)+1)),ROWS(H$6:H79))),"")</f>
        <v/>
      </c>
    </row>
    <row r="80" spans="6:8">
      <c r="F80" t="str">
        <f t="array" ref="F80">IFERROR(INDEX($B$3:$B$100,SMALL(IF($C$3:$C$100&gt;=$F$3,IF($C$3:$C$100&lt;=$G$3,ROW(C$3:C$100)-ROW(C$3)+1)),ROWS(F$6:F80))),"")</f>
        <v/>
      </c>
      <c r="H80" t="str">
        <f t="array" ref="H80">IFERROR(INDEX($B$3:$B$100,SMALL(IF($C$3:$C$100&gt;=$H$3,IF($C$3:$C$100&lt;=$I$3,ROW(C$3:C$100)-ROW(C$3)+1)),ROWS(H$6:H80))),"")</f>
        <v/>
      </c>
    </row>
    <row r="81" spans="6:8">
      <c r="F81" t="str">
        <f t="array" ref="F81">IFERROR(INDEX($B$3:$B$100,SMALL(IF($C$3:$C$100&gt;=$F$3,IF($C$3:$C$100&lt;=$G$3,ROW(C$3:C$100)-ROW(C$3)+1)),ROWS(F$6:F81))),"")</f>
        <v/>
      </c>
      <c r="H81" t="str">
        <f t="array" ref="H81">IFERROR(INDEX($B$3:$B$100,SMALL(IF($C$3:$C$100&gt;=$H$3,IF($C$3:$C$100&lt;=$I$3,ROW(C$3:C$100)-ROW(C$3)+1)),ROWS(H$6:H81))),"")</f>
        <v/>
      </c>
    </row>
    <row r="82" spans="6:8">
      <c r="F82" t="str">
        <f t="array" ref="F82">IFERROR(INDEX($B$3:$B$100,SMALL(IF($C$3:$C$100&gt;=$F$3,IF($C$3:$C$100&lt;=$G$3,ROW(C$3:C$100)-ROW(C$3)+1)),ROWS(F$6:F82))),"")</f>
        <v/>
      </c>
      <c r="H82" t="str">
        <f t="array" ref="H82">IFERROR(INDEX($B$3:$B$100,SMALL(IF($C$3:$C$100&gt;=$H$3,IF($C$3:$C$100&lt;=$I$3,ROW(C$3:C$100)-ROW(C$3)+1)),ROWS(H$6:H82))),"")</f>
        <v/>
      </c>
    </row>
    <row r="83" spans="6:8">
      <c r="F83" t="str">
        <f t="array" ref="F83">IFERROR(INDEX($B$3:$B$100,SMALL(IF($C$3:$C$100&gt;=$F$3,IF($C$3:$C$100&lt;=$G$3,ROW(C$3:C$100)-ROW(C$3)+1)),ROWS(F$6:F83))),"")</f>
        <v/>
      </c>
      <c r="H83" t="str">
        <f t="array" ref="H83">IFERROR(INDEX($B$3:$B$100,SMALL(IF($C$3:$C$100&gt;=$H$3,IF($C$3:$C$100&lt;=$I$3,ROW(C$3:C$100)-ROW(C$3)+1)),ROWS(H$6:H83))),"")</f>
        <v/>
      </c>
    </row>
    <row r="84" spans="6:8">
      <c r="F84" t="str">
        <f t="array" ref="F84">IFERROR(INDEX($B$3:$B$100,SMALL(IF($C$3:$C$100&gt;=$F$3,IF($C$3:$C$100&lt;=$G$3,ROW(C$3:C$100)-ROW(C$3)+1)),ROWS(F$6:F84))),"")</f>
        <v/>
      </c>
      <c r="H84" t="str">
        <f t="array" ref="H84">IFERROR(INDEX($B$3:$B$100,SMALL(IF($C$3:$C$100&gt;=$H$3,IF($C$3:$C$100&lt;=$I$3,ROW(C$3:C$100)-ROW(C$3)+1)),ROWS(H$6:H84))),"")</f>
        <v/>
      </c>
    </row>
    <row r="85" spans="6:8">
      <c r="F85" t="str">
        <f t="array" ref="F85">IFERROR(INDEX($B$3:$B$100,SMALL(IF($C$3:$C$100&gt;=$F$3,IF($C$3:$C$100&lt;=$G$3,ROW(C$3:C$100)-ROW(C$3)+1)),ROWS(F$6:F85))),"")</f>
        <v/>
      </c>
      <c r="H85" t="str">
        <f t="array" ref="H85">IFERROR(INDEX($B$3:$B$100,SMALL(IF($C$3:$C$100&gt;=$H$3,IF($C$3:$C$100&lt;=$I$3,ROW(C$3:C$100)-ROW(C$3)+1)),ROWS(H$6:H85))),"")</f>
        <v/>
      </c>
    </row>
    <row r="86" spans="6:8">
      <c r="F86" t="str">
        <f t="array" ref="F86">IFERROR(INDEX($B$3:$B$100,SMALL(IF($C$3:$C$100&gt;=$F$3,IF($C$3:$C$100&lt;=$G$3,ROW(C$3:C$100)-ROW(C$3)+1)),ROWS(F$6:F86))),"")</f>
        <v/>
      </c>
      <c r="H86" t="str">
        <f t="array" ref="H86">IFERROR(INDEX($B$3:$B$100,SMALL(IF($C$3:$C$100&gt;=$H$3,IF($C$3:$C$100&lt;=$I$3,ROW(C$3:C$100)-ROW(C$3)+1)),ROWS(H$6:H86))),"")</f>
        <v/>
      </c>
    </row>
    <row r="87" spans="6:8">
      <c r="F87" t="str">
        <f t="array" ref="F87">IFERROR(INDEX($B$3:$B$100,SMALL(IF($C$3:$C$100&gt;=$F$3,IF($C$3:$C$100&lt;=$G$3,ROW(C$3:C$100)-ROW(C$3)+1)),ROWS(F$6:F87))),"")</f>
        <v/>
      </c>
      <c r="H87" t="str">
        <f t="array" ref="H87">IFERROR(INDEX($B$3:$B$100,SMALL(IF($C$3:$C$100&gt;=$H$3,IF($C$3:$C$100&lt;=$I$3,ROW(C$3:C$100)-ROW(C$3)+1)),ROWS(H$6:H87))),"")</f>
        <v/>
      </c>
    </row>
    <row r="88" spans="6:8">
      <c r="F88" t="str">
        <f t="array" ref="F88">IFERROR(INDEX($B$3:$B$100,SMALL(IF($C$3:$C$100&gt;=$F$3,IF($C$3:$C$100&lt;=$G$3,ROW(C$3:C$100)-ROW(C$3)+1)),ROWS(F$6:F88))),"")</f>
        <v/>
      </c>
      <c r="H88" t="str">
        <f t="array" ref="H88">IFERROR(INDEX($B$3:$B$100,SMALL(IF($C$3:$C$100&gt;=$H$3,IF($C$3:$C$100&lt;=$I$3,ROW(C$3:C$100)-ROW(C$3)+1)),ROWS(H$6:H88))),"")</f>
        <v/>
      </c>
    </row>
    <row r="89" spans="6:8">
      <c r="F89" t="str">
        <f t="array" ref="F89">IFERROR(INDEX($B$3:$B$100,SMALL(IF($C$3:$C$100&gt;=$F$3,IF($C$3:$C$100&lt;=$G$3,ROW(C$3:C$100)-ROW(C$3)+1)),ROWS(F$6:F89))),"")</f>
        <v/>
      </c>
      <c r="H89" t="str">
        <f t="array" ref="H89">IFERROR(INDEX($B$3:$B$100,SMALL(IF($C$3:$C$100&gt;=$H$3,IF($C$3:$C$100&lt;=$I$3,ROW(C$3:C$100)-ROW(C$3)+1)),ROWS(H$6:H89))),"")</f>
        <v/>
      </c>
    </row>
    <row r="90" spans="6:8">
      <c r="F90" t="str">
        <f t="array" ref="F90">IFERROR(INDEX($B$3:$B$100,SMALL(IF($C$3:$C$100&gt;=$F$3,IF($C$3:$C$100&lt;=$G$3,ROW(C$3:C$100)-ROW(C$3)+1)),ROWS(F$6:F90))),"")</f>
        <v/>
      </c>
      <c r="H90" t="str">
        <f t="array" ref="H90">IFERROR(INDEX($B$3:$B$100,SMALL(IF($C$3:$C$100&gt;=$H$3,IF($C$3:$C$100&lt;=$I$3,ROW(C$3:C$100)-ROW(C$3)+1)),ROWS(H$6:H90))),"")</f>
        <v/>
      </c>
    </row>
    <row r="91" spans="6:8">
      <c r="F91" t="str">
        <f t="array" ref="F91">IFERROR(INDEX($B$3:$B$100,SMALL(IF($C$3:$C$100&gt;=$F$3,IF($C$3:$C$100&lt;=$G$3,ROW(C$3:C$100)-ROW(C$3)+1)),ROWS(F$6:F91))),"")</f>
        <v/>
      </c>
      <c r="H91" t="str">
        <f t="array" ref="H91">IFERROR(INDEX($B$3:$B$100,SMALL(IF($C$3:$C$100&gt;=$H$3,IF($C$3:$C$100&lt;=$I$3,ROW(C$3:C$100)-ROW(C$3)+1)),ROWS(H$6:H91))),"")</f>
        <v/>
      </c>
    </row>
    <row r="92" spans="6:8">
      <c r="F92" t="str">
        <f t="array" ref="F92">IFERROR(INDEX($B$3:$B$100,SMALL(IF($C$3:$C$100&gt;=$F$3,IF($C$3:$C$100&lt;=$G$3,ROW(C$3:C$100)-ROW(C$3)+1)),ROWS(F$6:F92))),"")</f>
        <v/>
      </c>
      <c r="H92" t="str">
        <f t="array" ref="H92">IFERROR(INDEX($B$3:$B$100,SMALL(IF($C$3:$C$100&gt;=$H$3,IF($C$3:$C$100&lt;=$I$3,ROW(C$3:C$100)-ROW(C$3)+1)),ROWS(H$6:H92))),"")</f>
        <v/>
      </c>
    </row>
    <row r="93" spans="6:8">
      <c r="F93" t="str">
        <f t="array" ref="F93">IFERROR(INDEX($B$3:$B$100,SMALL(IF($C$3:$C$100&gt;=$F$3,IF($C$3:$C$100&lt;=$G$3,ROW(C$3:C$100)-ROW(C$3)+1)),ROWS(F$6:F93))),"")</f>
        <v/>
      </c>
      <c r="H93" t="str">
        <f t="array" ref="H93">IFERROR(INDEX($B$3:$B$100,SMALL(IF($C$3:$C$100&gt;=$H$3,IF($C$3:$C$100&lt;=$I$3,ROW(C$3:C$100)-ROW(C$3)+1)),ROWS(H$6:H93))),"")</f>
        <v/>
      </c>
    </row>
    <row r="94" spans="6:8">
      <c r="F94" t="str">
        <f t="array" ref="F94">IFERROR(INDEX($B$3:$B$100,SMALL(IF($C$3:$C$100&gt;=$F$3,IF($C$3:$C$100&lt;=$G$3,ROW(C$3:C$100)-ROW(C$3)+1)),ROWS(F$6:F94))),"")</f>
        <v/>
      </c>
      <c r="H94" t="str">
        <f t="array" ref="H94">IFERROR(INDEX($B$3:$B$100,SMALL(IF($C$3:$C$100&gt;=$H$3,IF($C$3:$C$100&lt;=$I$3,ROW(C$3:C$100)-ROW(C$3)+1)),ROWS(H$6:H94))),"")</f>
        <v/>
      </c>
    </row>
    <row r="95" spans="6:8">
      <c r="F95" t="str">
        <f t="array" ref="F95">IFERROR(INDEX($B$3:$B$100,SMALL(IF($C$3:$C$100&gt;=$F$3,IF($C$3:$C$100&lt;=$G$3,ROW(C$3:C$100)-ROW(C$3)+1)),ROWS(F$6:F95))),"")</f>
        <v/>
      </c>
      <c r="H95" t="str">
        <f t="array" ref="H95">IFERROR(INDEX($B$3:$B$100,SMALL(IF($C$3:$C$100&gt;=$H$3,IF($C$3:$C$100&lt;=$I$3,ROW(C$3:C$100)-ROW(C$3)+1)),ROWS(H$6:H95))),"")</f>
        <v/>
      </c>
    </row>
    <row r="96" spans="6:8">
      <c r="F96" t="str">
        <f t="array" ref="F96">IFERROR(INDEX($B$3:$B$100,SMALL(IF($C$3:$C$100&gt;=$F$3,IF($C$3:$C$100&lt;=$G$3,ROW(C$3:C$100)-ROW(C$3)+1)),ROWS(F$6:F96))),"")</f>
        <v/>
      </c>
      <c r="H96" t="str">
        <f t="array" ref="H96">IFERROR(INDEX($B$3:$B$100,SMALL(IF($C$3:$C$100&gt;=$H$3,IF($C$3:$C$100&lt;=$I$3,ROW(C$3:C$100)-ROW(C$3)+1)),ROWS(H$6:H96))),"")</f>
        <v/>
      </c>
    </row>
    <row r="97" spans="6:8">
      <c r="F97" t="str">
        <f t="array" ref="F97">IFERROR(INDEX($B$3:$B$100,SMALL(IF($C$3:$C$100&gt;=$F$3,IF($C$3:$C$100&lt;=$G$3,ROW(C$3:C$100)-ROW(C$3)+1)),ROWS(F$6:F97))),"")</f>
        <v/>
      </c>
      <c r="H97" t="str">
        <f t="array" ref="H97">IFERROR(INDEX($B$3:$B$100,SMALL(IF($C$3:$C$100&gt;=$H$3,IF($C$3:$C$100&lt;=$I$3,ROW(C$3:C$100)-ROW(C$3)+1)),ROWS(H$6:H97))),"")</f>
        <v/>
      </c>
    </row>
    <row r="98" spans="6:8">
      <c r="F98" t="str">
        <f t="array" ref="F98">IFERROR(INDEX($B$3:$B$100,SMALL(IF($C$3:$C$100&gt;=$F$3,IF($C$3:$C$100&lt;=$G$3,ROW(C$3:C$100)-ROW(C$3)+1)),ROWS(F$6:F98))),"")</f>
        <v/>
      </c>
      <c r="H98" t="str">
        <f t="array" ref="H98">IFERROR(INDEX($B$3:$B$100,SMALL(IF($C$3:$C$100&gt;=$H$3,IF($C$3:$C$100&lt;=$I$3,ROW(C$3:C$100)-ROW(C$3)+1)),ROWS(H$6:H98))),"")</f>
        <v/>
      </c>
    </row>
    <row r="99" spans="6:8">
      <c r="F99" t="str">
        <f t="array" ref="F99">IFERROR(INDEX($B$3:$B$100,SMALL(IF($C$3:$C$100&gt;=$F$3,IF($C$3:$C$100&lt;=$G$3,ROW(C$3:C$100)-ROW(C$3)+1)),ROWS(F$6:F99))),"")</f>
        <v/>
      </c>
      <c r="H99" t="str">
        <f t="array" ref="H99">IFERROR(INDEX($B$3:$B$100,SMALL(IF($C$3:$C$100&gt;=$H$3,IF($C$3:$C$100&lt;=$I$3,ROW(C$3:C$100)-ROW(C$3)+1)),ROWS(H$6:H99))),"")</f>
        <v/>
      </c>
    </row>
    <row r="100" spans="6:8">
      <c r="F100" t="str">
        <f t="array" ref="F100">IFERROR(INDEX($B$3:$B$100,SMALL(IF($C$3:$C$100&gt;=$F$3,IF($C$3:$C$100&lt;=$G$3,ROW(C$3:C$100)-ROW(C$3)+1)),ROWS(F$6:F100))),"")</f>
        <v/>
      </c>
      <c r="H100" t="str">
        <f t="array" ref="H100">IFERROR(INDEX($B$3:$B$100,SMALL(IF($C$3:$C$100&gt;=$H$3,IF($C$3:$C$100&lt;=$I$3,ROW(C$3:C$100)-ROW(C$3)+1)),ROWS(H$6:H100))),"")</f>
        <v/>
      </c>
    </row>
  </sheetData>
  <conditionalFormatting sqref="F6:F100">
    <cfRule type="expression" dxfId="2" priority="2">
      <formula>$F6&lt;&gt;""</formula>
    </cfRule>
  </conditionalFormatting>
  <conditionalFormatting sqref="H6:H100">
    <cfRule type="expression" dxfId="1" priority="1">
      <formula>$H6&lt;&gt;""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2017-12-18T19:32:48Z</dcterms:created>
  <dcterms:modified xsi:type="dcterms:W3CDTF">2017-12-18T19:55:27Z</dcterms:modified>
</cp:coreProperties>
</file>