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.bahaa\Documents\"/>
    </mc:Choice>
  </mc:AlternateContent>
  <bookViews>
    <workbookView xWindow="0" yWindow="0" windowWidth="20490" windowHeight="7050"/>
  </bookViews>
  <sheets>
    <sheet name="Equation" sheetId="1" r:id="rId1"/>
  </sheets>
  <externalReferences>
    <externalReference r:id="rId2"/>
    <externalReference r:id="rId3"/>
    <externalReference r:id="rId4"/>
    <externalReference r:id="rId5"/>
  </externalReferences>
  <definedNames>
    <definedName name="__IntlFixup" hidden="1">TRUE</definedName>
    <definedName name="__IntlFixupTable" localSheetId="0" hidden="1">#REF!</definedName>
    <definedName name="__IntlFixupTable" hidden="1">#REF!</definedName>
    <definedName name="_1FLOW" localSheetId="0">#REF!</definedName>
    <definedName name="_1FLOW">#REF!</definedName>
    <definedName name="_4FLOW" localSheetId="0">#REF!</definedName>
    <definedName name="_4FLOW">#REF!</definedName>
    <definedName name="_Example" hidden="1">[1]Variables!$B$1</definedName>
    <definedName name="_xlnm._FilterDatabase" localSheetId="0" hidden="1">Equation!$B$2:$M$3</definedName>
    <definedName name="_Look" hidden="1">[1]Variables!$B$4</definedName>
    <definedName name="_Order1" hidden="1">0</definedName>
    <definedName name="_Series" hidden="1">[1]Variables!$B$3</definedName>
    <definedName name="_SET1" localSheetId="0">#REF!</definedName>
    <definedName name="_SET1">#REF!</definedName>
    <definedName name="_Shading" hidden="1">[1]Variables!$B$2</definedName>
    <definedName name="a" localSheetId="0">#REF!</definedName>
    <definedName name="a">#REF!</definedName>
    <definedName name="aa" localSheetId="0" hidden="1">OFFSET([2]!Data.Top.Left,1,0)</definedName>
    <definedName name="aa" hidden="1">OFFSET([2]!Data.Top.Left,1,0)</definedName>
    <definedName name="abc" localSheetId="0" hidden="1">OFFSET([2]!Data.Top.Left,1,0)</definedName>
    <definedName name="abc" hidden="1">OFFSET([2]!Data.Top.Left,1,0)</definedName>
    <definedName name="ahmed" localSheetId="0">#REF!</definedName>
    <definedName name="ahmed">#REF!</definedName>
    <definedName name="b" localSheetId="0">#REF!</definedName>
    <definedName name="b">#REF!</definedName>
    <definedName name="BEl" localSheetId="0">#REF!</definedName>
    <definedName name="BEl">#REF!</definedName>
    <definedName name="Break_Even_Analysis">'[3]NeoPrice® Pricing Analysis'!$C$283:$I$283</definedName>
    <definedName name="Breakevenselling">'[3]NeoPrice® Pricing Analysis'!$C$182</definedName>
    <definedName name="Computing_Break_even_Selling_Price">'[3]NeoPrice® Pricing Analysis'!$C$182</definedName>
    <definedName name="Credits" localSheetId="0">#REF!</definedName>
    <definedName name="Credits">#REF!</definedName>
    <definedName name="Data.Dump" localSheetId="0" hidden="1">OFFSET([2]!Data.Top.Left,1,0)</definedName>
    <definedName name="Data.Dump" hidden="1">OFFSET([2]!Data.Top.Left,1,0)</definedName>
    <definedName name="DATA_01" hidden="1">'[3]Sales Seasonality by Month'!$B$4</definedName>
    <definedName name="DATA_02" hidden="1">'[3]Sales Seasonality by Month'!$B$9</definedName>
    <definedName name="DATA_03" hidden="1">'[3]Sales Seasonality by Month'!$C$9:$C$20</definedName>
    <definedName name="DATA_04" hidden="1">'[3]Sales Seasonality by Month'!$F$9:$F$20</definedName>
    <definedName name="Debits" localSheetId="0">#REF!</definedName>
    <definedName name="Debits">#REF!</definedName>
    <definedName name="dump" localSheetId="0" hidden="1">OFFSET([2]!Data.Top.Left,1,0)</definedName>
    <definedName name="dump" hidden="1">OFFSET([2]!Data.Top.Left,1,0)</definedName>
    <definedName name="f" localSheetId="0">'[3]Break-Even Analysis'!#REF!</definedName>
    <definedName name="f">'[3]Break-Even Analysis'!#REF!</definedName>
    <definedName name="FixProductionCosts2">'[3]NeoPrice® Pricing Analysis'!$D$162</definedName>
    <definedName name="FixSalesExpense2">'[3]NeoPrice® Pricing Analysis'!$D$163</definedName>
    <definedName name="FLOW" localSheetId="0">'[3]Break-Even Analysis'!#REF!</definedName>
    <definedName name="FLOW">'[3]Break-Even Analysis'!#REF!</definedName>
    <definedName name="HTML_CodePage" hidden="1">1252</definedName>
    <definedName name="HTML_Control" localSheetId="0" hidden="1">{"'40 Column'!$C$3:$AZ$57"}</definedName>
    <definedName name="HTML_Control" hidden="1">{"'40 Column'!$C$3:$AZ$57"}</definedName>
    <definedName name="HTML_Description" hidden="1">"40 Month Forecast Analysis"</definedName>
    <definedName name="HTML_Email" hidden="1">"sales@jaxworks.com"</definedName>
    <definedName name="HTML_Header" hidden="1">"Jaxworks: 40 Month Financial Projection"</definedName>
    <definedName name="HTML_LastUpdate" hidden="1">"4/17/99"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"D:\analysis\40col.htm"</definedName>
    <definedName name="HTML_Title" hidden="1">"Jaxworks: 40 Month Financial Projection"</definedName>
    <definedName name="imp" localSheetId="0">'[4]Break-Even Analysis'!#REF!</definedName>
    <definedName name="imp">'[4]Break-Even Analysis'!#REF!</definedName>
    <definedName name="impt" localSheetId="0">#REF!</definedName>
    <definedName name="impt">#REF!</definedName>
    <definedName name="IntroPrintArea" hidden="1">[1]Intro!$B$3:$K$23</definedName>
    <definedName name="LABOR_TAX" hidden="1">'[3]Service Invoice'!$G$14</definedName>
    <definedName name="Look1Area" hidden="1">[1]Look1!$B$3:$G$38</definedName>
    <definedName name="Look2Area" hidden="1">[1]Look2!$B$3:$G$38</definedName>
    <definedName name="Look3Area" hidden="1">[1]Look3!$B$3:$G$38</definedName>
    <definedName name="Look4Area" hidden="1">[1]Look4!$B$3:$G$38</definedName>
    <definedName name="Look5Area" hidden="1">[1]Look5!$B$3:$G$38</definedName>
    <definedName name="m" localSheetId="0" hidden="1">OFFSET([2]!Data.Top.Left,1,0)</definedName>
    <definedName name="m" hidden="1">OFFSET([2]!Data.Top.Left,1,0)</definedName>
    <definedName name="Macro1" localSheetId="0">#N/A</definedName>
    <definedName name="Macro1">[2]!Macro1</definedName>
    <definedName name="Macro2" localSheetId="0">#N/A</definedName>
    <definedName name="Macro2">[2]!Macro2</definedName>
    <definedName name="moh" localSheetId="0" hidden="1">OFFSET([2]!Data.Top.Left,1,0)</definedName>
    <definedName name="moh" hidden="1">OFFSET([2]!Data.Top.Left,1,0)</definedName>
    <definedName name="moj" localSheetId="0" hidden="1">OFFSET([2]!Data.Top.Left,1,0)</definedName>
    <definedName name="moj" hidden="1">OFFSET([2]!Data.Top.Left,1,0)</definedName>
    <definedName name="ms" localSheetId="0" hidden="1">OFFSET([2]!Data.Top.Left,1,0)</definedName>
    <definedName name="ms" hidden="1">OFFSET([2]!Data.Top.Left,1,0)</definedName>
    <definedName name="Option_3" localSheetId="0">#REF!</definedName>
    <definedName name="Option_3">#REF!</definedName>
    <definedName name="Ownership" localSheetId="0" hidden="1">OFFSET([2]!Data.Top.Left,1,0)</definedName>
    <definedName name="Ownership" hidden="1">OFFSET([2]!Data.Top.Left,1,0)</definedName>
    <definedName name="PARTS_TAX" hidden="1">'[3]Service Invoice'!$D$14</definedName>
    <definedName name="Price2">'[3]NeoPrice® Pricing Analysis'!$D$159</definedName>
    <definedName name="_xlnm.Print_Titles" localSheetId="0">Equation!$2:$3</definedName>
    <definedName name="QAActiveSheetID">#N/A</definedName>
    <definedName name="TemplatePrintArea">'[3]Sales Seasonality by Month'!$B$3:$G$38</definedName>
    <definedName name="Top">'[3]NeoPrice® Pricing Analysis'!$A$1</definedName>
    <definedName name="UnitsSold2">'[3]NeoPrice® Pricing Analysis'!$D$158</definedName>
    <definedName name="VarProductionCosts2">'[3]NeoPrice® Pricing Analysis'!$D$160</definedName>
    <definedName name="VarSalesExpense2">'[3]NeoPrice® Pricing Analysis'!$D$161</definedName>
    <definedName name="w" localSheetId="0">#REF!</definedName>
    <definedName name="w">#REF!</definedName>
    <definedName name="ي1980" localSheetId="0">#REF!</definedName>
    <definedName name="ي1980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H9" i="1" s="1"/>
  <c r="E8" i="1"/>
  <c r="H8" i="1" s="1"/>
  <c r="E7" i="1"/>
  <c r="H7" i="1" s="1"/>
  <c r="E6" i="1"/>
  <c r="H6" i="1" s="1"/>
  <c r="E5" i="1"/>
  <c r="H5" i="1" s="1"/>
  <c r="E4" i="1"/>
  <c r="I9" i="1" l="1"/>
  <c r="F9" i="1"/>
  <c r="G9" i="1"/>
  <c r="I8" i="1"/>
  <c r="F8" i="1"/>
  <c r="G8" i="1"/>
  <c r="F7" i="1"/>
  <c r="G7" i="1"/>
  <c r="I7" i="1"/>
  <c r="F6" i="1"/>
  <c r="G6" i="1"/>
  <c r="I6" i="1"/>
  <c r="I5" i="1"/>
  <c r="F5" i="1"/>
  <c r="G5" i="1"/>
  <c r="K5" i="1" l="1"/>
  <c r="L5" i="1" s="1"/>
  <c r="M5" i="1" s="1"/>
  <c r="K9" i="1"/>
  <c r="L9" i="1" s="1"/>
  <c r="M9" i="1" s="1"/>
  <c r="K8" i="1"/>
  <c r="L8" i="1" s="1"/>
  <c r="M8" i="1" s="1"/>
  <c r="K7" i="1"/>
  <c r="L7" i="1" s="1"/>
  <c r="M7" i="1" s="1"/>
  <c r="K6" i="1"/>
  <c r="L6" i="1" s="1"/>
  <c r="M6" i="1" s="1"/>
  <c r="F4" i="1" l="1"/>
  <c r="H4" i="1"/>
  <c r="I4" i="1"/>
  <c r="G4" i="1"/>
  <c r="K4" i="1" l="1"/>
  <c r="L4" i="1" s="1"/>
  <c r="M4" i="1" s="1"/>
</calcChain>
</file>

<file path=xl/sharedStrings.xml><?xml version="1.0" encoding="utf-8"?>
<sst xmlns="http://schemas.openxmlformats.org/spreadsheetml/2006/main" count="16" uniqueCount="16">
  <si>
    <t>Name</t>
  </si>
  <si>
    <t>gross Salary</t>
  </si>
  <si>
    <t>أعفاء عائلى</t>
  </si>
  <si>
    <t>Income Tax</t>
  </si>
  <si>
    <t>Net Salaries</t>
  </si>
  <si>
    <t>الوعاء الضريبى</t>
  </si>
  <si>
    <t>Tax
10%</t>
  </si>
  <si>
    <t>Tax
15%</t>
  </si>
  <si>
    <t>Tax
20%</t>
  </si>
  <si>
    <t>Tax
25% old
22.50% new</t>
  </si>
  <si>
    <t>Tax
27.50%</t>
  </si>
  <si>
    <t>الخصم</t>
  </si>
  <si>
    <t>TOTAL TAXES</t>
  </si>
  <si>
    <t>اريد ان يتم تغيير المبالغ في العمود (C) حتى تعطيني النتيجه في العمود (M) بالمبالغ الموجوده حاليا في العمود (C) قبل التعديل عليها</t>
  </si>
  <si>
    <t>وبطريقة اخرى اريد ان اعطي للموظف راتب خاضع للضريبه بحيث تكون النتيجه النهائيه صافي مرتب يساوي تماما ما يحصل عليه الان كما هو موضح في عمود (C)</t>
  </si>
  <si>
    <t>يعني اللي بيقبض حاليا 30000 مثلا عاوز اخضع مرتبه للضرايب بحيث في النهايه بعد خصم الضريبه لازم يقبض ال 30000 كصافي مرتب بعد خصم الضريبه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</si>
</sst>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B3FFD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1" fontId="2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1" fontId="5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4" fontId="6" fillId="5" borderId="1" xfId="1" applyNumberFormat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10" fontId="6" fillId="5" borderId="1" xfId="1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1" fontId="2" fillId="0" borderId="0" xfId="3" applyNumberFormat="1" applyFont="1" applyAlignment="1">
      <alignment vertical="center"/>
    </xf>
    <xf numFmtId="43" fontId="2" fillId="2" borderId="1" xfId="3" applyFont="1" applyFill="1" applyBorder="1" applyAlignment="1">
      <alignment vertical="center"/>
    </xf>
    <xf numFmtId="43" fontId="4" fillId="3" borderId="1" xfId="3" applyFont="1" applyFill="1" applyBorder="1" applyAlignment="1">
      <alignment vertical="center"/>
    </xf>
    <xf numFmtId="43" fontId="2" fillId="0" borderId="0" xfId="3" applyFont="1" applyAlignment="1">
      <alignment vertical="center"/>
    </xf>
    <xf numFmtId="43" fontId="4" fillId="3" borderId="1" xfId="3" applyFont="1" applyFill="1" applyBorder="1" applyAlignment="1">
      <alignment horizontal="center" vertical="center"/>
    </xf>
    <xf numFmtId="43" fontId="4" fillId="2" borderId="1" xfId="3" applyFont="1" applyFill="1" applyBorder="1" applyAlignment="1">
      <alignment vertical="center"/>
    </xf>
    <xf numFmtId="49" fontId="4" fillId="6" borderId="1" xfId="3" applyNumberFormat="1" applyFont="1" applyFill="1" applyBorder="1" applyAlignment="1">
      <alignment horizontal="right" vertical="center"/>
    </xf>
    <xf numFmtId="43" fontId="2" fillId="6" borderId="1" xfId="3" applyFont="1" applyFill="1" applyBorder="1" applyAlignment="1">
      <alignment vertical="center"/>
    </xf>
    <xf numFmtId="1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4" fontId="4" fillId="0" borderId="2" xfId="1" applyNumberFormat="1" applyFont="1" applyFill="1" applyBorder="1" applyAlignment="1">
      <alignment horizontal="center" vertical="center"/>
    </xf>
    <xf numFmtId="4" fontId="6" fillId="5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/>
    </xf>
  </cellXfs>
  <cellStyles count="4">
    <cellStyle name="Comma 2" xfId="3"/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mplete\Sales%20&amp;%20Marketing\Sales%20Seasonality%20by%20Month.xl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el%20Documents\Payroll\01-%20Jan%202015\&#1578;&#1580;&#1607;&#1610;&#1586;%20&#1575;&#1604;&#1605;&#1585;&#1578;&#1576;&#1575;&#1578;\To%20Ahmed%20Helmy\social%20insur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hamed_said\Local%20Settings\Temporary%20Internet%20Files\OLK33\La%20Vache\Miscellaneous\Miscelleanious\Yasser\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hamed_said/Local%20Settings/Temporary%20Internet%20Files/OLK33/La%20Vache/Miscellaneous/Miscelleanious/Yasser/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Template"/>
      <sheetName val="Variables"/>
      <sheetName val="Look1"/>
      <sheetName val="Look2"/>
      <sheetName val="Look3"/>
      <sheetName val="Look4"/>
      <sheetName val="Look5"/>
    </sheetNames>
    <sheetDataSet>
      <sheetData sheetId="0">
        <row r="4">
          <cell r="C4" t="str">
            <v>Sales Seasonality by Month</v>
          </cell>
        </row>
        <row r="5">
          <cell r="C5" t="str">
            <v xml:space="preserve">This template shows how sales by month can vary because of seasonality </v>
          </cell>
        </row>
        <row r="6">
          <cell r="C6" t="str">
            <v xml:space="preserve">factors. There are two columns of data to enter: actual sales per month and the </v>
          </cell>
        </row>
        <row r="7">
          <cell r="C7" t="str">
            <v xml:space="preserve">industry percentage of total sales. The company index to the average shows </v>
          </cell>
        </row>
        <row r="8">
          <cell r="C8" t="str">
            <v xml:space="preserve">what percentage a particular month's sales are of the average month sales </v>
          </cell>
        </row>
        <row r="9">
          <cell r="C9" t="str">
            <v xml:space="preserve">amount. The Industry Index to the average shows that same relationship for the </v>
          </cell>
        </row>
        <row r="10">
          <cell r="C10" t="str">
            <v xml:space="preserve">industry as a whole. By comparing the two indices, you can determine if your </v>
          </cell>
        </row>
        <row r="11">
          <cell r="C11" t="str">
            <v>sales are as seasonal as the industry.</v>
          </cell>
        </row>
        <row r="13">
          <cell r="C13" t="str">
            <v>With the exception of data entry cells, all cells are protected. To view the data entry</v>
          </cell>
        </row>
        <row r="14">
          <cell r="C14" t="str">
            <v>cells, click the shading button on the custom toolbar -- it's a square with gray in the</v>
          </cell>
        </row>
        <row r="15">
          <cell r="C15" t="str">
            <v>center, located just after the lock button. The shading button applies a gray pattern</v>
          </cell>
        </row>
        <row r="16">
          <cell r="C16" t="str">
            <v>to all unprotected data entry cells, making them easy to identify.</v>
          </cell>
        </row>
        <row r="18">
          <cell r="C18" t="str">
            <v>The pattern is automatically cleared when you print the worksheet. When printing</v>
          </cell>
        </row>
        <row r="19">
          <cell r="C19" t="str">
            <v>the worksheet, remember that you must use the print button on the custom toolbar</v>
          </cell>
        </row>
        <row r="20">
          <cell r="C20" t="str">
            <v>or the standard toolbar. The File | Print menu command does not clear shading.</v>
          </cell>
        </row>
        <row r="22">
          <cell r="C22" t="str">
            <v>© 1999 Canon Computer Systems, Inc. for its contributions. All rights reserved.</v>
          </cell>
        </row>
        <row r="23">
          <cell r="C23" t="str">
            <v>© 1999 KMT Software, Inc. for its contributions. All rights reserved.</v>
          </cell>
        </row>
      </sheetData>
      <sheetData sheetId="1" refreshError="1"/>
      <sheetData sheetId="2">
        <row r="1">
          <cell r="B1" t="b">
            <v>1</v>
          </cell>
        </row>
        <row r="2">
          <cell r="B2" t="b">
            <v>0</v>
          </cell>
        </row>
        <row r="3">
          <cell r="B3" t="str">
            <v>OfficeReady 2.0</v>
          </cell>
        </row>
        <row r="4">
          <cell r="B4">
            <v>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cial Ins."/>
      <sheetName val="social insurance"/>
    </sheetNames>
    <definedNames>
      <definedName name="Data.Top.Left"/>
      <definedName name="Macro1"/>
      <definedName name="Macro2"/>
    </defined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Index"/>
      <sheetName val="24 Month Sales Forecast"/>
      <sheetName val="36 Month Sales Forecast"/>
      <sheetName val="48 Month Sales Forecast"/>
      <sheetName val="52 Week Sales Record"/>
      <sheetName val="Accounts Payable Aging"/>
      <sheetName val="Accounts Receivable Aging"/>
      <sheetName val="Activity Ratios"/>
      <sheetName val="Annual Direct Labor Analysis"/>
      <sheetName val="Auto Expense Report"/>
      <sheetName val="Backorder Control"/>
      <sheetName val="Balance Sheet"/>
      <sheetName val="Basic Invoice"/>
      <sheetName val="Bill of Ladding"/>
      <sheetName val="Break-Even Analysis"/>
      <sheetName val="Break-Even Analysis (2)"/>
      <sheetName val="Break-Even Chart"/>
      <sheetName val="Break-Even Simple"/>
      <sheetName val="Break_Even CIA"/>
      <sheetName val="Budget-5 Profit Centers"/>
      <sheetName val="Business Acquisition Worksheet"/>
      <sheetName val="Business Indebtedness"/>
      <sheetName val="Business Loan Proceeds"/>
      <sheetName val="Business Plan Sample"/>
      <sheetName val="Cash Budget"/>
      <sheetName val="Cash Flow Sensitivity Analysis"/>
      <sheetName val="Commercial Loan Checklist"/>
      <sheetName val="Comparative Business Income"/>
      <sheetName val="Comparative Contribution Income"/>
      <sheetName val="Comparative Earnings Analysis"/>
      <sheetName val="Comparative Taxable Income"/>
      <sheetName val="Corporate Earnings Analysis"/>
      <sheetName val="Credit Application"/>
      <sheetName val="Credit Control List"/>
      <sheetName val="Credit History"/>
      <sheetName val="Customer Ledger"/>
      <sheetName val="Daily Production Report"/>
      <sheetName val="Daily Time Sheet"/>
      <sheetName val="DashBoard"/>
      <sheetName val="Dashboard Begin Data Entry"/>
      <sheetName val="Dashboard Chart A"/>
      <sheetName val="Dashboard Chart B"/>
      <sheetName val="Dashboard Chart C"/>
      <sheetName val="Dashboard Chart D"/>
      <sheetName val="Dashboard Chart E"/>
      <sheetName val="Dashboard Chart F"/>
      <sheetName val="Dashboard Chart G"/>
      <sheetName val="Dashboard Chart H"/>
      <sheetName val="Dashboard Chart I"/>
      <sheetName val="Dashboard Chart J"/>
      <sheetName val="Dashboard Chart K"/>
      <sheetName val="Dashboard Chart L"/>
      <sheetName val="Dashboard Chart M"/>
      <sheetName val="Dashboard Chart N"/>
      <sheetName val="Dashboard Chart O"/>
      <sheetName val="Dashboard Chart P"/>
      <sheetName val="Dashboard Chart Q"/>
      <sheetName val="Dashboard Chart R"/>
      <sheetName val="Dashboard Chart S"/>
      <sheetName val="Dashboard Chart T"/>
      <sheetName val="Dashboard Chart U"/>
      <sheetName val="Dashboard Chart V"/>
      <sheetName val="Dashboard Chart W"/>
      <sheetName val="Dashboard Chart X"/>
      <sheetName val="Debt Ratios"/>
      <sheetName val="Estimating Start-Up Capital"/>
      <sheetName val="Expense Budget"/>
      <sheetName val="Expense Report"/>
      <sheetName val="Financial Comparison Analysis"/>
      <sheetName val="Financial Statement Ratios"/>
      <sheetName val="Five Year Projections"/>
      <sheetName val="Fixed Asset Record"/>
      <sheetName val="Flexible Budget"/>
      <sheetName val="G&amp;A Expense Budget"/>
      <sheetName val="Headcount Analysis"/>
      <sheetName val="Headcount Worksheet 1"/>
      <sheetName val="Headcount Worksheet 2"/>
      <sheetName val="Income Statement"/>
      <sheetName val="Inspection Report"/>
      <sheetName val="Insurance Coverage Report"/>
      <sheetName val="Job Estimate"/>
      <sheetName val="Liquidity Analysis &amp; Ratios"/>
      <sheetName val="Manufacturing Overhead Budget"/>
      <sheetName val="NeoPrice® Pricing Analysis"/>
      <sheetName val="One Year Project Process Report"/>
      <sheetName val="Overdue Account File"/>
      <sheetName val="Parts Inventory"/>
      <sheetName val="Perpetual Inventory Control"/>
      <sheetName val="Personal Wealth Analysis"/>
      <sheetName val="Present Value Mixed Stream"/>
      <sheetName val="Pro-Forma Balance Sheet"/>
      <sheetName val="Pro-Forma Income Statement"/>
      <sheetName val="Production Reject Report"/>
      <sheetName val="Profitability Ratios"/>
      <sheetName val="Project Cost Summary"/>
      <sheetName val="Puchases Log"/>
      <sheetName val="Purchase Order"/>
      <sheetName val="Quarterly Cash Flow Projection"/>
      <sheetName val="Quotation Evaluation"/>
      <sheetName val="Quotation Record"/>
      <sheetName val="Receipt For Goods"/>
      <sheetName val="Receiving Report"/>
      <sheetName val="Request For Quotation"/>
      <sheetName val="Service Invoice"/>
      <sheetName val="Shipping Order"/>
      <sheetName val="Small Business Valuation"/>
      <sheetName val="Smoothing Forecast"/>
      <sheetName val="Standard Industrial Codes"/>
      <sheetName val="Startup Budget"/>
      <sheetName val="Startup Capitalization"/>
      <sheetName val="Statement of Account"/>
      <sheetName val="Statement of Cash Flows"/>
      <sheetName val="Stock Balance Record"/>
      <sheetName val="Vendor Master File"/>
      <sheetName val="Weekly Cash Flow Projection"/>
      <sheetName val="Weekly Work Schedule"/>
      <sheetName val="Yearly Planner"/>
      <sheetName val="Average Selling Price Analysis"/>
      <sheetName val="Commission Report"/>
      <sheetName val="Direct Advertising Response"/>
      <sheetName val="Direct Marketing Analysis"/>
      <sheetName val="Marketing Calculators"/>
      <sheetName val="Media Budget by Quarter"/>
      <sheetName val="Media Forecast"/>
      <sheetName val="Merchandise Plan"/>
      <sheetName val="Merchandise Return"/>
      <sheetName val="Marketing Personnel Expenses"/>
      <sheetName val="Monthly Sales Projections"/>
      <sheetName val="Moving Average Sales Forecast"/>
      <sheetName val="New Product Sales Forecast"/>
      <sheetName val="Price Estimate For Services"/>
      <sheetName val="Price Line Sales Projections"/>
      <sheetName val="Product Sales Goals"/>
      <sheetName val="Quarterly Budget Analysis"/>
      <sheetName val="Quarterly Marketing Budget"/>
      <sheetName val="Quarterly Sales Record"/>
      <sheetName val="Sales Activity Report"/>
      <sheetName val="Sales Budget"/>
      <sheetName val="Sales Channel Analysis"/>
      <sheetName val="Sales Promotion Expenses"/>
      <sheetName val="Sales Quotation"/>
      <sheetName val="Sales Revenue Report"/>
      <sheetName val="Sales Seasonality by Month"/>
      <sheetName val="Sales Trend Analysis"/>
      <sheetName val="Store-To-Store Sales"/>
      <sheetName val="Summary of Key Accounts"/>
      <sheetName val="Vendor Cost Analysis"/>
      <sheetName val="Approval To Hire Request"/>
      <sheetName val="Company Property Receipt"/>
      <sheetName val="Employee Change Record"/>
      <sheetName val="Employee Orientation"/>
      <sheetName val="Employee Performance Review"/>
      <sheetName val="Employee Self Evaluation"/>
      <sheetName val="Employee Termination"/>
      <sheetName val="Employee Time Sheet"/>
      <sheetName val="New Employee Record Chart"/>
      <sheetName val="Personnel Activit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58">
          <cell r="D158">
            <v>6500</v>
          </cell>
        </row>
        <row r="159">
          <cell r="D159">
            <v>110</v>
          </cell>
        </row>
        <row r="160">
          <cell r="D160">
            <v>43</v>
          </cell>
        </row>
        <row r="161">
          <cell r="D161">
            <v>18</v>
          </cell>
        </row>
        <row r="162">
          <cell r="D162">
            <v>140000</v>
          </cell>
        </row>
        <row r="163">
          <cell r="D163">
            <v>200000</v>
          </cell>
        </row>
        <row r="182">
          <cell r="C182" t="str">
            <v>Computing Break-Even Selling Price:</v>
          </cell>
        </row>
        <row r="283">
          <cell r="C283" t="str">
            <v>Break-Even Chart Analysis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4">
          <cell r="D14">
            <v>6.5000000000000002E-2</v>
          </cell>
          <cell r="G14">
            <v>9.5000000000000001E-2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3">
          <cell r="B3" t="str">
            <v>Sales Seasonality by Month</v>
          </cell>
        </row>
        <row r="4">
          <cell r="B4" t="str">
            <v>For the Year 2000</v>
          </cell>
        </row>
        <row r="7">
          <cell r="C7" t="str">
            <v>Actual</v>
          </cell>
          <cell r="D7" t="str">
            <v xml:space="preserve">% of </v>
          </cell>
          <cell r="E7" t="str">
            <v>Company Index</v>
          </cell>
          <cell r="F7" t="str">
            <v xml:space="preserve">Industry % </v>
          </cell>
          <cell r="G7" t="str">
            <v>Industry Index</v>
          </cell>
        </row>
        <row r="8">
          <cell r="C8" t="str">
            <v>Sales</v>
          </cell>
          <cell r="D8" t="str">
            <v>Sales</v>
          </cell>
          <cell r="E8" t="str">
            <v>To Average</v>
          </cell>
          <cell r="F8" t="str">
            <v>of Sales</v>
          </cell>
          <cell r="G8" t="str">
            <v>to Average</v>
          </cell>
        </row>
        <row r="9">
          <cell r="B9" t="str">
            <v>Jan</v>
          </cell>
          <cell r="C9">
            <v>100000</v>
          </cell>
          <cell r="D9">
            <v>7.7541677692285135E-2</v>
          </cell>
          <cell r="E9">
            <v>0.93050013230742179</v>
          </cell>
          <cell r="F9">
            <v>7.0000000000000007E-2</v>
          </cell>
          <cell r="G9">
            <v>0.84000000000000008</v>
          </cell>
        </row>
        <row r="10">
          <cell r="B10" t="str">
            <v>Feb</v>
          </cell>
          <cell r="C10">
            <v>101300</v>
          </cell>
          <cell r="D10">
            <v>7.8549719502284843E-2</v>
          </cell>
          <cell r="E10">
            <v>0.94259663402741822</v>
          </cell>
          <cell r="F10">
            <v>7.4999999999999997E-2</v>
          </cell>
          <cell r="G10">
            <v>0.9</v>
          </cell>
        </row>
        <row r="11">
          <cell r="B11" t="str">
            <v>Mar</v>
          </cell>
          <cell r="C11">
            <v>102616.9</v>
          </cell>
          <cell r="D11">
            <v>7.9570865855814549E-2</v>
          </cell>
          <cell r="E11">
            <v>0.95485039026977458</v>
          </cell>
          <cell r="F11">
            <v>0.09</v>
          </cell>
          <cell r="G11">
            <v>1.08</v>
          </cell>
        </row>
        <row r="12">
          <cell r="B12" t="str">
            <v>Apr</v>
          </cell>
          <cell r="C12">
            <v>103950.9197</v>
          </cell>
          <cell r="D12">
            <v>8.0605287111940135E-2</v>
          </cell>
          <cell r="E12">
            <v>0.96726344534328168</v>
          </cell>
          <cell r="F12">
            <v>0.09</v>
          </cell>
          <cell r="G12">
            <v>1.08</v>
          </cell>
        </row>
        <row r="13">
          <cell r="B13" t="str">
            <v>May</v>
          </cell>
          <cell r="C13">
            <v>105302.28165610001</v>
          </cell>
          <cell r="D13">
            <v>8.1653155844395364E-2</v>
          </cell>
          <cell r="E13">
            <v>0.97983787013274448</v>
          </cell>
          <cell r="F13">
            <v>0.09</v>
          </cell>
          <cell r="G13">
            <v>1.08</v>
          </cell>
        </row>
        <row r="14">
          <cell r="B14" t="str">
            <v>Jun</v>
          </cell>
          <cell r="C14">
            <v>106671.211317629</v>
          </cell>
          <cell r="D14">
            <v>8.2714646870372263E-2</v>
          </cell>
          <cell r="E14">
            <v>0.99257576244446732</v>
          </cell>
          <cell r="F14">
            <v>0.08</v>
          </cell>
          <cell r="G14">
            <v>0.96000000000000008</v>
          </cell>
        </row>
        <row r="15">
          <cell r="B15" t="str">
            <v>Jul</v>
          </cell>
          <cell r="C15">
            <v>108057.93706475801</v>
          </cell>
          <cell r="D15">
            <v>8.3789937279686977E-2</v>
          </cell>
          <cell r="E15">
            <v>1.0054792473562437</v>
          </cell>
          <cell r="F15">
            <v>7.0000000000000007E-2</v>
          </cell>
          <cell r="G15">
            <v>0.84000000000000008</v>
          </cell>
        </row>
        <row r="16">
          <cell r="B16" t="str">
            <v>Aug</v>
          </cell>
          <cell r="C16">
            <v>109462.6902466</v>
          </cell>
          <cell r="D16">
            <v>8.4879206464323023E-2</v>
          </cell>
          <cell r="E16">
            <v>1.0185504775718763</v>
          </cell>
          <cell r="F16">
            <v>9.5000000000000001E-2</v>
          </cell>
          <cell r="G16">
            <v>1.1400000000000001</v>
          </cell>
        </row>
        <row r="17">
          <cell r="B17" t="str">
            <v>Sep</v>
          </cell>
          <cell r="C17">
            <v>110885.705219806</v>
          </cell>
          <cell r="D17">
            <v>8.5982636148359368E-2</v>
          </cell>
          <cell r="E17">
            <v>1.0317916337803124</v>
          </cell>
          <cell r="F17">
            <v>0.09</v>
          </cell>
          <cell r="G17">
            <v>1.08</v>
          </cell>
        </row>
        <row r="18">
          <cell r="B18" t="str">
            <v>Oct</v>
          </cell>
          <cell r="C18">
            <v>112327.21938766399</v>
          </cell>
          <cell r="D18">
            <v>8.7100410418288435E-2</v>
          </cell>
          <cell r="E18">
            <v>1.0452049250194613</v>
          </cell>
          <cell r="F18">
            <v>0.09</v>
          </cell>
          <cell r="G18">
            <v>1.08</v>
          </cell>
        </row>
        <row r="19">
          <cell r="B19" t="str">
            <v>Nov</v>
          </cell>
          <cell r="C19">
            <v>113787.473239703</v>
          </cell>
          <cell r="D19">
            <v>8.823271575372571E-2</v>
          </cell>
          <cell r="E19">
            <v>1.0587925890447085</v>
          </cell>
          <cell r="F19">
            <v>7.0000000000000007E-2</v>
          </cell>
          <cell r="G19">
            <v>0.84000000000000008</v>
          </cell>
        </row>
        <row r="20">
          <cell r="B20" t="str">
            <v>Dec</v>
          </cell>
          <cell r="C20">
            <v>115266.710391819</v>
          </cell>
          <cell r="D20">
            <v>8.9379741058524032E-2</v>
          </cell>
          <cell r="E20">
            <v>1.0725568927022884</v>
          </cell>
          <cell r="F20">
            <v>0.09</v>
          </cell>
          <cell r="G20">
            <v>1.08</v>
          </cell>
        </row>
        <row r="21">
          <cell r="B21" t="str">
            <v>Total</v>
          </cell>
          <cell r="C21">
            <v>1289629.0482240792</v>
          </cell>
          <cell r="D21">
            <v>1</v>
          </cell>
          <cell r="F21">
            <v>0.99999999999999989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Index"/>
      <sheetName val="24 Month Sales Forecast"/>
      <sheetName val="36 Month Sales Forecast"/>
      <sheetName val="48 Month Sales Forecast"/>
      <sheetName val="52 Week Sales Record"/>
      <sheetName val="Accounts Payable Aging"/>
      <sheetName val="Accounts Receivable Aging"/>
      <sheetName val="Activity Ratios"/>
      <sheetName val="Annual Direct Labor Analysis"/>
      <sheetName val="Auto Expense Report"/>
      <sheetName val="Backorder Control"/>
      <sheetName val="Balance Sheet"/>
      <sheetName val="Basic Invoice"/>
      <sheetName val="Bill of Ladding"/>
      <sheetName val="Break-Even Analysis"/>
      <sheetName val="Break-Even Analysis (2)"/>
      <sheetName val="Break-Even Chart"/>
      <sheetName val="Break-Even Simple"/>
      <sheetName val="Break_Even CIA"/>
      <sheetName val="Budget-5 Profit Centers"/>
      <sheetName val="Business Acquisition Worksheet"/>
      <sheetName val="Business Indebtedness"/>
      <sheetName val="Business Loan Proceeds"/>
      <sheetName val="Business Plan Sample"/>
      <sheetName val="Cash Budget"/>
      <sheetName val="Cash Flow Sensitivity Analysis"/>
      <sheetName val="Commercial Loan Checklist"/>
      <sheetName val="Comparative Business Income"/>
      <sheetName val="Comparative Contribution Income"/>
      <sheetName val="Comparative Earnings Analysis"/>
      <sheetName val="Comparative Taxable Income"/>
      <sheetName val="Corporate Earnings Analysis"/>
      <sheetName val="Credit Application"/>
      <sheetName val="Credit Control List"/>
      <sheetName val="Credit History"/>
      <sheetName val="Customer Ledger"/>
      <sheetName val="Daily Production Report"/>
      <sheetName val="Daily Time Sheet"/>
      <sheetName val="DashBoard"/>
      <sheetName val="Dashboard Begin Data Entry"/>
      <sheetName val="Dashboard Chart A"/>
      <sheetName val="Dashboard Chart B"/>
      <sheetName val="Dashboard Chart C"/>
      <sheetName val="Dashboard Chart D"/>
      <sheetName val="Dashboard Chart E"/>
      <sheetName val="Dashboard Chart F"/>
      <sheetName val="Dashboard Chart G"/>
      <sheetName val="Dashboard Chart H"/>
      <sheetName val="Dashboard Chart I"/>
      <sheetName val="Dashboard Chart J"/>
      <sheetName val="Dashboard Chart K"/>
      <sheetName val="Dashboard Chart L"/>
      <sheetName val="Dashboard Chart M"/>
      <sheetName val="Dashboard Chart N"/>
      <sheetName val="Dashboard Chart O"/>
      <sheetName val="Dashboard Chart P"/>
      <sheetName val="Dashboard Chart Q"/>
      <sheetName val="Dashboard Chart R"/>
      <sheetName val="Dashboard Chart S"/>
      <sheetName val="Dashboard Chart T"/>
      <sheetName val="Dashboard Chart U"/>
      <sheetName val="Dashboard Chart V"/>
      <sheetName val="Dashboard Chart W"/>
      <sheetName val="Dashboard Chart X"/>
      <sheetName val="Debt Ratios"/>
      <sheetName val="Estimating Start-Up Capital"/>
      <sheetName val="Expense Budget"/>
      <sheetName val="Expense Report"/>
      <sheetName val="Financial Comparison Analysis"/>
      <sheetName val="Financial Statement Ratios"/>
      <sheetName val="Five Year Projections"/>
      <sheetName val="Fixed Asset Record"/>
      <sheetName val="Flexible Budget"/>
      <sheetName val="G&amp;A Expense Budget"/>
      <sheetName val="Headcount Analysis"/>
      <sheetName val="Headcount Worksheet 1"/>
      <sheetName val="Headcount Worksheet 2"/>
      <sheetName val="Income Statement"/>
      <sheetName val="Inspection Report"/>
      <sheetName val="Insurance Coverage Report"/>
      <sheetName val="Job Estimate"/>
      <sheetName val="Liquidity Analysis &amp; Ratios"/>
      <sheetName val="Manufacturing Overhead Budget"/>
      <sheetName val="NeoPrice® Pricing Analysis"/>
      <sheetName val="One Year Project Process Report"/>
      <sheetName val="Overdue Account File"/>
      <sheetName val="Parts Inventory"/>
      <sheetName val="Perpetual Inventory Control"/>
      <sheetName val="Personal Wealth Analysis"/>
      <sheetName val="Present Value Mixed Stream"/>
      <sheetName val="Pro-Forma Balance Sheet"/>
      <sheetName val="Pro-Forma Income Statement"/>
      <sheetName val="Production Reject Report"/>
      <sheetName val="Profitability Ratios"/>
      <sheetName val="Project Cost Summary"/>
      <sheetName val="Puchases Log"/>
      <sheetName val="Purchase Order"/>
      <sheetName val="Quarterly Cash Flow Projection"/>
      <sheetName val="Quotation Evaluation"/>
      <sheetName val="Quotation Record"/>
      <sheetName val="Receipt For Goods"/>
      <sheetName val="Receiving Report"/>
      <sheetName val="Request For Quotation"/>
      <sheetName val="Service Invoice"/>
      <sheetName val="Shipping Order"/>
      <sheetName val="Small Business Valuation"/>
      <sheetName val="Smoothing Forecast"/>
      <sheetName val="Standard Industrial Codes"/>
      <sheetName val="Startup Budget"/>
      <sheetName val="Startup Capitalization"/>
      <sheetName val="Statement of Account"/>
      <sheetName val="Statement of Cash Flows"/>
      <sheetName val="Stock Balance Record"/>
      <sheetName val="Vendor Master File"/>
      <sheetName val="Weekly Cash Flow Projection"/>
      <sheetName val="Weekly Work Schedule"/>
      <sheetName val="Yearly Planner"/>
      <sheetName val="Average Selling Price Analysis"/>
      <sheetName val="Commission Report"/>
      <sheetName val="Direct Advertising Response"/>
      <sheetName val="Direct Marketing Analysis"/>
      <sheetName val="Marketing Calculators"/>
      <sheetName val="Media Budget by Quarter"/>
      <sheetName val="Media Forecast"/>
      <sheetName val="Merchandise Plan"/>
      <sheetName val="Merchandise Return"/>
      <sheetName val="Marketing Personnel Expenses"/>
      <sheetName val="Monthly Sales Projections"/>
      <sheetName val="Moving Average Sales Forecast"/>
      <sheetName val="New Product Sales Forecast"/>
      <sheetName val="Price Estimate For Services"/>
      <sheetName val="Price Line Sales Projections"/>
      <sheetName val="Product Sales Goals"/>
      <sheetName val="Quarterly Budget Analysis"/>
      <sheetName val="Quarterly Marketing Budget"/>
      <sheetName val="Quarterly Sales Record"/>
      <sheetName val="Sales Activity Report"/>
      <sheetName val="Sales Budget"/>
      <sheetName val="Sales Channel Analysis"/>
      <sheetName val="Sales Promotion Expenses"/>
      <sheetName val="Sales Quotation"/>
      <sheetName val="Sales Revenue Report"/>
      <sheetName val="Sales Seasonality by Month"/>
      <sheetName val="Sales Trend Analysis"/>
      <sheetName val="Store-To-Store Sales"/>
      <sheetName val="Summary of Key Accounts"/>
      <sheetName val="Vendor Cost Analysis"/>
      <sheetName val="Approval To Hire Request"/>
      <sheetName val="Company Property Receipt"/>
      <sheetName val="Employee Change Record"/>
      <sheetName val="Employee Orientation"/>
      <sheetName val="Employee Performance Review"/>
      <sheetName val="Employee Self Evaluation"/>
      <sheetName val="Employee Termination"/>
      <sheetName val="Employee Time Sheet"/>
      <sheetName val="New Employee Record Chart"/>
      <sheetName val="Personnel Activit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58">
          <cell r="D158">
            <v>6500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4">
          <cell r="D14">
            <v>6.5000000000000002E-2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3">
          <cell r="B3" t="str">
            <v>Sales Seasonality by Month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N14"/>
  <sheetViews>
    <sheetView tabSelected="1" zoomScale="70" zoomScaleNormal="70" workbookViewId="0">
      <pane xSplit="2" ySplit="3" topLeftCell="C4" activePane="bottomRight" state="frozen"/>
      <selection pane="topRight" activeCell="F1" sqref="F1"/>
      <selection pane="bottomLeft" activeCell="A4" sqref="A4"/>
      <selection pane="bottomRight" activeCell="N15" sqref="N15"/>
    </sheetView>
  </sheetViews>
  <sheetFormatPr defaultColWidth="8.85546875" defaultRowHeight="12.75" x14ac:dyDescent="0.25"/>
  <cols>
    <col min="1" max="1" width="8.7109375" style="19" bestFit="1" customWidth="1"/>
    <col min="2" max="2" width="52.28515625" style="20" customWidth="1"/>
    <col min="3" max="3" width="16" style="20" customWidth="1"/>
    <col min="4" max="5" width="11.5703125" style="20" customWidth="1"/>
    <col min="6" max="7" width="10.5703125" style="20" customWidth="1"/>
    <col min="8" max="8" width="10.85546875" style="20" customWidth="1"/>
    <col min="9" max="9" width="12.85546875" style="20" customWidth="1"/>
    <col min="10" max="10" width="14.42578125" style="20" customWidth="1"/>
    <col min="11" max="11" width="9.140625" style="20" customWidth="1"/>
    <col min="12" max="12" width="14.5703125" style="20" customWidth="1"/>
    <col min="13" max="13" width="14.42578125" style="21" customWidth="1"/>
    <col min="14" max="14" width="10.140625" style="20" bestFit="1" customWidth="1"/>
    <col min="15" max="16384" width="8.85546875" style="20"/>
  </cols>
  <sheetData>
    <row r="1" spans="1:14" s="3" customFormat="1" ht="21" x14ac:dyDescent="0.25">
      <c r="A1" s="1"/>
      <c r="B1" s="2"/>
      <c r="C1" s="22"/>
      <c r="M1" s="4"/>
    </row>
    <row r="2" spans="1:14" s="6" customFormat="1" ht="14.25" customHeight="1" x14ac:dyDescent="0.25">
      <c r="A2" s="5"/>
      <c r="B2" s="27" t="s">
        <v>0</v>
      </c>
      <c r="C2" s="26" t="s">
        <v>1</v>
      </c>
      <c r="D2" s="25" t="s">
        <v>2</v>
      </c>
      <c r="E2" s="23" t="s">
        <v>3</v>
      </c>
      <c r="F2" s="23"/>
      <c r="G2" s="23"/>
      <c r="H2" s="23"/>
      <c r="I2" s="23"/>
      <c r="J2" s="23"/>
      <c r="K2" s="23"/>
      <c r="L2" s="23"/>
      <c r="M2" s="24" t="s">
        <v>4</v>
      </c>
    </row>
    <row r="3" spans="1:14" s="6" customFormat="1" ht="82.5" customHeight="1" x14ac:dyDescent="0.25">
      <c r="A3" s="5"/>
      <c r="B3" s="27"/>
      <c r="C3" s="26"/>
      <c r="D3" s="25"/>
      <c r="E3" s="7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9" t="s">
        <v>10</v>
      </c>
      <c r="K3" s="9" t="s">
        <v>11</v>
      </c>
      <c r="L3" s="10" t="s">
        <v>12</v>
      </c>
      <c r="M3" s="24"/>
    </row>
    <row r="4" spans="1:14" s="14" customFormat="1" ht="31.5" customHeight="1" x14ac:dyDescent="0.25">
      <c r="A4" s="11"/>
      <c r="B4" s="17"/>
      <c r="C4" s="15">
        <v>30000</v>
      </c>
      <c r="D4" s="18">
        <v>14200</v>
      </c>
      <c r="E4" s="18">
        <f t="shared" ref="E4:E9" si="0">C4-D4</f>
        <v>15800</v>
      </c>
      <c r="F4" s="12">
        <f t="shared" ref="F4:F9" si="1">IF(AND(E4&lt;22800, E4&gt;=10),E4*10%,IF((E4&lt;10),0,22800*10%))</f>
        <v>1580</v>
      </c>
      <c r="G4" s="12">
        <f t="shared" ref="G4:G9" si="2">IF(E4&lt;22800,0,IF(E4&lt;37800,(E4-22800)*15%,IF(E4&gt;=37800,(37800-22800)*15%)))</f>
        <v>0</v>
      </c>
      <c r="H4" s="12">
        <f t="shared" ref="H4:H9" si="3">IF(E4&lt;37800,0,IF(E4&lt;192800,(E4-37800)*20%,IF(E4&gt;=192800,(192800-37800)*20%)))</f>
        <v>0</v>
      </c>
      <c r="I4" s="12">
        <f t="shared" ref="I4:I9" si="4">IF(E4&gt;192800,(E4-192800)*22.5%,0)</f>
        <v>0</v>
      </c>
      <c r="J4" s="12"/>
      <c r="K4" s="12">
        <f t="shared" ref="K4" si="5">IF(AND((I4=0),H4&gt;0),((F4+G4+H4)*5%),IF(AND((H4+I4)=0,G4&gt;0),((F4+G4)*40%),IF((G4+H4+I4)=0,F4*80%,0)))</f>
        <v>1264</v>
      </c>
      <c r="L4" s="16">
        <f t="shared" ref="L4:L9" si="6">SUM(F4:J4)-K4</f>
        <v>316</v>
      </c>
      <c r="M4" s="13">
        <f t="shared" ref="M4:M9" si="7">C4-L4</f>
        <v>29684</v>
      </c>
    </row>
    <row r="5" spans="1:14" s="14" customFormat="1" ht="31.5" customHeight="1" x14ac:dyDescent="0.25">
      <c r="A5" s="11"/>
      <c r="B5" s="17"/>
      <c r="C5" s="15">
        <v>40000</v>
      </c>
      <c r="D5" s="18">
        <v>14200</v>
      </c>
      <c r="E5" s="18">
        <f t="shared" si="0"/>
        <v>25800</v>
      </c>
      <c r="F5" s="12">
        <f t="shared" si="1"/>
        <v>2280</v>
      </c>
      <c r="G5" s="12">
        <f t="shared" si="2"/>
        <v>450</v>
      </c>
      <c r="H5" s="12">
        <f t="shared" si="3"/>
        <v>0</v>
      </c>
      <c r="I5" s="12">
        <f t="shared" si="4"/>
        <v>0</v>
      </c>
      <c r="J5" s="12"/>
      <c r="K5" s="12">
        <f t="shared" ref="K5:K9" si="8">IF(AND((I5=0),H5&gt;0),((F5+G5+H5)*5%),IF(AND((H5+I5)=0,G5&gt;0),((F5+G5)*40%),IF((G5+H5+I5)=0,F5*80%,0)))</f>
        <v>1092</v>
      </c>
      <c r="L5" s="16">
        <f t="shared" si="6"/>
        <v>1638</v>
      </c>
      <c r="M5" s="13">
        <f t="shared" si="7"/>
        <v>38362</v>
      </c>
    </row>
    <row r="6" spans="1:14" s="14" customFormat="1" ht="31.5" customHeight="1" x14ac:dyDescent="0.25">
      <c r="A6" s="11"/>
      <c r="B6" s="17"/>
      <c r="C6" s="15">
        <v>45000</v>
      </c>
      <c r="D6" s="18">
        <v>14200</v>
      </c>
      <c r="E6" s="18">
        <f t="shared" si="0"/>
        <v>30800</v>
      </c>
      <c r="F6" s="12">
        <f t="shared" si="1"/>
        <v>2280</v>
      </c>
      <c r="G6" s="12">
        <f t="shared" si="2"/>
        <v>1200</v>
      </c>
      <c r="H6" s="12">
        <f t="shared" si="3"/>
        <v>0</v>
      </c>
      <c r="I6" s="12">
        <f t="shared" si="4"/>
        <v>0</v>
      </c>
      <c r="J6" s="12"/>
      <c r="K6" s="12">
        <f t="shared" si="8"/>
        <v>1392</v>
      </c>
      <c r="L6" s="16">
        <f t="shared" si="6"/>
        <v>2088</v>
      </c>
      <c r="M6" s="13">
        <f t="shared" si="7"/>
        <v>42912</v>
      </c>
    </row>
    <row r="7" spans="1:14" s="14" customFormat="1" ht="31.5" customHeight="1" x14ac:dyDescent="0.25">
      <c r="A7" s="11"/>
      <c r="B7" s="17"/>
      <c r="C7" s="15">
        <v>50000</v>
      </c>
      <c r="D7" s="18">
        <v>14200</v>
      </c>
      <c r="E7" s="18">
        <f t="shared" si="0"/>
        <v>35800</v>
      </c>
      <c r="F7" s="12">
        <f t="shared" si="1"/>
        <v>2280</v>
      </c>
      <c r="G7" s="12">
        <f t="shared" si="2"/>
        <v>1950</v>
      </c>
      <c r="H7" s="12">
        <f t="shared" si="3"/>
        <v>0</v>
      </c>
      <c r="I7" s="12">
        <f t="shared" si="4"/>
        <v>0</v>
      </c>
      <c r="J7" s="12"/>
      <c r="K7" s="12">
        <f t="shared" si="8"/>
        <v>1692</v>
      </c>
      <c r="L7" s="16">
        <f t="shared" si="6"/>
        <v>2538</v>
      </c>
      <c r="M7" s="13">
        <f t="shared" si="7"/>
        <v>47462</v>
      </c>
    </row>
    <row r="8" spans="1:14" s="14" customFormat="1" ht="31.5" customHeight="1" x14ac:dyDescent="0.25">
      <c r="A8" s="11"/>
      <c r="B8" s="17"/>
      <c r="C8" s="15">
        <v>55000</v>
      </c>
      <c r="D8" s="18">
        <v>14200</v>
      </c>
      <c r="E8" s="18">
        <f t="shared" si="0"/>
        <v>40800</v>
      </c>
      <c r="F8" s="12">
        <f t="shared" si="1"/>
        <v>2280</v>
      </c>
      <c r="G8" s="12">
        <f t="shared" si="2"/>
        <v>2250</v>
      </c>
      <c r="H8" s="12">
        <f t="shared" si="3"/>
        <v>600</v>
      </c>
      <c r="I8" s="12">
        <f t="shared" si="4"/>
        <v>0</v>
      </c>
      <c r="J8" s="12"/>
      <c r="K8" s="12">
        <f t="shared" si="8"/>
        <v>256.5</v>
      </c>
      <c r="L8" s="16">
        <f t="shared" si="6"/>
        <v>4873.5</v>
      </c>
      <c r="M8" s="13">
        <f t="shared" si="7"/>
        <v>50126.5</v>
      </c>
    </row>
    <row r="9" spans="1:14" s="14" customFormat="1" ht="31.5" customHeight="1" x14ac:dyDescent="0.25">
      <c r="A9" s="11"/>
      <c r="B9" s="17"/>
      <c r="C9" s="15">
        <v>200000</v>
      </c>
      <c r="D9" s="18">
        <v>14200</v>
      </c>
      <c r="E9" s="18">
        <f t="shared" si="0"/>
        <v>185800</v>
      </c>
      <c r="F9" s="12">
        <f t="shared" si="1"/>
        <v>2280</v>
      </c>
      <c r="G9" s="12">
        <f t="shared" si="2"/>
        <v>2250</v>
      </c>
      <c r="H9" s="12">
        <f t="shared" si="3"/>
        <v>29600</v>
      </c>
      <c r="I9" s="12">
        <f t="shared" si="4"/>
        <v>0</v>
      </c>
      <c r="J9" s="12"/>
      <c r="K9" s="12">
        <f t="shared" si="8"/>
        <v>1706.5</v>
      </c>
      <c r="L9" s="16">
        <f t="shared" si="6"/>
        <v>32423.5</v>
      </c>
      <c r="M9" s="13">
        <f t="shared" si="7"/>
        <v>167576.5</v>
      </c>
    </row>
    <row r="12" spans="1:14" ht="15.75" x14ac:dyDescent="0.25">
      <c r="M12" s="28" t="s">
        <v>13</v>
      </c>
      <c r="N12" s="20">
        <v>1</v>
      </c>
    </row>
    <row r="13" spans="1:14" ht="15.75" x14ac:dyDescent="0.25">
      <c r="M13" s="28" t="s">
        <v>14</v>
      </c>
      <c r="N13" s="20">
        <v>2</v>
      </c>
    </row>
    <row r="14" spans="1:14" ht="15.75" x14ac:dyDescent="0.25">
      <c r="M14" s="28" t="s">
        <v>15</v>
      </c>
      <c r="N14" s="20">
        <v>3</v>
      </c>
    </row>
  </sheetData>
  <mergeCells count="5">
    <mergeCell ref="E2:L2"/>
    <mergeCell ref="M2:M3"/>
    <mergeCell ref="D2:D3"/>
    <mergeCell ref="C2:C3"/>
    <mergeCell ref="B2:B3"/>
  </mergeCells>
  <printOptions horizontalCentered="1"/>
  <pageMargins left="0.70866141732283472" right="0.70866141732283472" top="0.9055118110236221" bottom="0.23622047244094491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Equation</vt:lpstr>
      <vt:lpstr>Equation!Print_Titles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 Bahaa</dc:creator>
  <cp:lastModifiedBy>Wael Bahaa</cp:lastModifiedBy>
  <dcterms:created xsi:type="dcterms:W3CDTF">2017-12-25T12:57:47Z</dcterms:created>
  <dcterms:modified xsi:type="dcterms:W3CDTF">2017-12-27T14:05:07Z</dcterms:modified>
</cp:coreProperties>
</file>