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15480" windowHeight="10800" activeTab="3"/>
  </bookViews>
  <sheets>
    <sheet name="الوارد" sheetId="10" r:id="rId1"/>
    <sheet name="المنصرف" sheetId="11" r:id="rId2"/>
    <sheet name="ارصدة عام 2017" sheetId="3" r:id="rId3"/>
    <sheet name="كارت الصنف" sheetId="14" r:id="rId4"/>
  </sheets>
  <externalReferences>
    <externalReference r:id="rId5"/>
  </externalReferences>
  <definedNames>
    <definedName name="_xlnm._FilterDatabase" localSheetId="2" hidden="1">'ارصدة عام 2017'!$A$3:$W$18</definedName>
    <definedName name="_xlnm._FilterDatabase" localSheetId="1" hidden="1">المنصرف!$A$2:$P$159</definedName>
    <definedName name="_xlnm._FilterDatabase" localSheetId="0" hidden="1">الوارد!$A$2:$R$81</definedName>
    <definedName name="_xlnm.Print_Titles" localSheetId="1">المنصرف!#REF!</definedName>
    <definedName name="_xlnm.Print_Titles" localSheetId="0">الوارد!$2:$2</definedName>
  </definedNames>
  <calcPr calcId="125725"/>
</workbook>
</file>

<file path=xl/calcChain.xml><?xml version="1.0" encoding="utf-8"?>
<calcChain xmlns="http://schemas.openxmlformats.org/spreadsheetml/2006/main">
  <c r="A10" i="3"/>
  <c r="N5" i="10" l="1"/>
  <c r="P5"/>
  <c r="N6"/>
  <c r="P6"/>
  <c r="N7"/>
  <c r="P7"/>
  <c r="N8"/>
  <c r="P8"/>
  <c r="N9"/>
  <c r="P9"/>
  <c r="N10"/>
  <c r="P10"/>
  <c r="N11"/>
  <c r="P11"/>
  <c r="N12"/>
  <c r="P12"/>
  <c r="N13"/>
  <c r="P13"/>
  <c r="N14"/>
  <c r="P14"/>
  <c r="N15"/>
  <c r="P15"/>
  <c r="N16"/>
  <c r="P16"/>
  <c r="N17"/>
  <c r="P17"/>
  <c r="N18"/>
  <c r="P18"/>
  <c r="N19"/>
  <c r="P19"/>
  <c r="N20"/>
  <c r="P20"/>
  <c r="N21"/>
  <c r="P21"/>
  <c r="N22"/>
  <c r="P22"/>
  <c r="N23"/>
  <c r="P23"/>
  <c r="N24"/>
  <c r="P24"/>
  <c r="N25"/>
  <c r="P25"/>
  <c r="N26"/>
  <c r="P26"/>
  <c r="N27"/>
  <c r="P27"/>
  <c r="N28"/>
  <c r="P28"/>
  <c r="N29"/>
  <c r="P29"/>
  <c r="N30"/>
  <c r="P30"/>
  <c r="N31"/>
  <c r="P31"/>
  <c r="N32"/>
  <c r="P32"/>
  <c r="N33"/>
  <c r="P33"/>
  <c r="N34"/>
  <c r="P34"/>
  <c r="N35"/>
  <c r="P35"/>
  <c r="N36"/>
  <c r="P36"/>
  <c r="N37"/>
  <c r="P37"/>
  <c r="N38"/>
  <c r="P38"/>
  <c r="N39"/>
  <c r="P39"/>
  <c r="N40"/>
  <c r="P40"/>
  <c r="N41"/>
  <c r="P41"/>
  <c r="N42"/>
  <c r="P42"/>
  <c r="N43"/>
  <c r="P43"/>
  <c r="N44"/>
  <c r="P44"/>
  <c r="N45"/>
  <c r="P45"/>
  <c r="N46"/>
  <c r="P46"/>
  <c r="N47"/>
  <c r="P47"/>
  <c r="N48"/>
  <c r="P48"/>
  <c r="N49"/>
  <c r="P49"/>
  <c r="N50"/>
  <c r="P50"/>
  <c r="N51"/>
  <c r="P51"/>
  <c r="N52"/>
  <c r="P52"/>
  <c r="N53"/>
  <c r="P53"/>
  <c r="N54"/>
  <c r="P54"/>
  <c r="N55"/>
  <c r="P55"/>
  <c r="N56"/>
  <c r="P56"/>
  <c r="N57"/>
  <c r="P57"/>
  <c r="N58"/>
  <c r="P58"/>
  <c r="N59"/>
  <c r="P59"/>
  <c r="N60"/>
  <c r="P60"/>
  <c r="N61"/>
  <c r="P61"/>
  <c r="N62"/>
  <c r="P62"/>
  <c r="N63"/>
  <c r="P63"/>
  <c r="N64"/>
  <c r="P64"/>
  <c r="N65"/>
  <c r="P65"/>
  <c r="N66"/>
  <c r="P66"/>
  <c r="N67"/>
  <c r="P67"/>
  <c r="N68"/>
  <c r="P68"/>
  <c r="N69"/>
  <c r="P69"/>
  <c r="N70"/>
  <c r="P70"/>
  <c r="N71"/>
  <c r="P71"/>
  <c r="N72"/>
  <c r="P72"/>
  <c r="N73"/>
  <c r="P73"/>
  <c r="N74"/>
  <c r="P74"/>
  <c r="N75"/>
  <c r="P75"/>
  <c r="N76"/>
  <c r="P76"/>
  <c r="N77"/>
  <c r="P77"/>
  <c r="N78"/>
  <c r="P78"/>
  <c r="N79"/>
  <c r="P79"/>
  <c r="N80"/>
  <c r="P80"/>
  <c r="N81"/>
  <c r="P81"/>
  <c r="P4"/>
  <c r="N4"/>
  <c r="N3"/>
  <c r="P3"/>
  <c r="N89" i="11" l="1"/>
  <c r="N90"/>
  <c r="N91"/>
  <c r="B58" l="1"/>
  <c r="B25" i="10" l="1"/>
  <c r="B26"/>
  <c r="B27"/>
  <c r="B28"/>
  <c r="B40" i="11" l="1"/>
  <c r="E356" i="14"/>
  <c r="G356"/>
  <c r="E357"/>
  <c r="G357"/>
  <c r="H357"/>
  <c r="J357"/>
  <c r="E358"/>
  <c r="G358"/>
  <c r="H358"/>
  <c r="J358"/>
  <c r="E359"/>
  <c r="G359"/>
  <c r="E360"/>
  <c r="G360"/>
  <c r="H360"/>
  <c r="J360"/>
  <c r="E361"/>
  <c r="G361"/>
  <c r="H361"/>
  <c r="J361"/>
  <c r="E362"/>
  <c r="G362"/>
  <c r="H362"/>
  <c r="J362"/>
  <c r="H363"/>
  <c r="J363"/>
  <c r="E364"/>
  <c r="G364"/>
  <c r="H364"/>
  <c r="J364"/>
  <c r="B361" l="1"/>
  <c r="B358"/>
  <c r="B364"/>
  <c r="B362"/>
  <c r="B360"/>
  <c r="B357"/>
  <c r="F364"/>
  <c r="F362"/>
  <c r="F361"/>
  <c r="F360"/>
  <c r="F359"/>
  <c r="F358"/>
  <c r="F357"/>
  <c r="F356"/>
  <c r="I360"/>
  <c r="I364"/>
  <c r="I361"/>
  <c r="I357"/>
  <c r="I362"/>
  <c r="I358"/>
  <c r="I363"/>
  <c r="J56"/>
  <c r="H56"/>
  <c r="G56"/>
  <c r="E56"/>
  <c r="J156"/>
  <c r="H156"/>
  <c r="J256"/>
  <c r="H256"/>
  <c r="G256"/>
  <c r="E256"/>
  <c r="J371"/>
  <c r="H371"/>
  <c r="G371"/>
  <c r="E371"/>
  <c r="J370"/>
  <c r="H370"/>
  <c r="G370"/>
  <c r="E370"/>
  <c r="J369"/>
  <c r="H369"/>
  <c r="G369"/>
  <c r="E369"/>
  <c r="J368"/>
  <c r="H368"/>
  <c r="G368"/>
  <c r="E368"/>
  <c r="J367"/>
  <c r="H367"/>
  <c r="G367"/>
  <c r="E367"/>
  <c r="G366"/>
  <c r="E366"/>
  <c r="J365"/>
  <c r="H365"/>
  <c r="G365"/>
  <c r="E365"/>
  <c r="J355"/>
  <c r="H355"/>
  <c r="G355"/>
  <c r="E355"/>
  <c r="J354"/>
  <c r="H354"/>
  <c r="G354"/>
  <c r="E354"/>
  <c r="J353"/>
  <c r="H353"/>
  <c r="G353"/>
  <c r="E353"/>
  <c r="J352"/>
  <c r="H352"/>
  <c r="G352"/>
  <c r="E352"/>
  <c r="J351"/>
  <c r="H351"/>
  <c r="G351"/>
  <c r="E351"/>
  <c r="G350"/>
  <c r="E350"/>
  <c r="J349"/>
  <c r="H349"/>
  <c r="G349"/>
  <c r="E349"/>
  <c r="J348"/>
  <c r="H348"/>
  <c r="G348"/>
  <c r="E348"/>
  <c r="J347"/>
  <c r="H347"/>
  <c r="G347"/>
  <c r="E347"/>
  <c r="G346"/>
  <c r="E346"/>
  <c r="J345"/>
  <c r="H345"/>
  <c r="G345"/>
  <c r="E345"/>
  <c r="G344"/>
  <c r="E344"/>
  <c r="G343"/>
  <c r="E343"/>
  <c r="J342"/>
  <c r="H342"/>
  <c r="G342"/>
  <c r="E342"/>
  <c r="J341"/>
  <c r="H341"/>
  <c r="G341"/>
  <c r="E341"/>
  <c r="G340"/>
  <c r="E340"/>
  <c r="J339"/>
  <c r="H339"/>
  <c r="G339"/>
  <c r="E339"/>
  <c r="J338"/>
  <c r="H338"/>
  <c r="G338"/>
  <c r="E338"/>
  <c r="J337"/>
  <c r="H337"/>
  <c r="G337"/>
  <c r="E337"/>
  <c r="J336"/>
  <c r="H336"/>
  <c r="G336"/>
  <c r="E336"/>
  <c r="J335"/>
  <c r="H335"/>
  <c r="G335"/>
  <c r="E335"/>
  <c r="J334"/>
  <c r="H334"/>
  <c r="G334"/>
  <c r="E334"/>
  <c r="G333"/>
  <c r="E333"/>
  <c r="J332"/>
  <c r="H332"/>
  <c r="G332"/>
  <c r="E332"/>
  <c r="J331"/>
  <c r="H331"/>
  <c r="G331"/>
  <c r="E331"/>
  <c r="J330"/>
  <c r="H330"/>
  <c r="G330"/>
  <c r="E330"/>
  <c r="J329"/>
  <c r="H329"/>
  <c r="G329"/>
  <c r="E329"/>
  <c r="J328"/>
  <c r="H328"/>
  <c r="G328"/>
  <c r="E328"/>
  <c r="J327"/>
  <c r="H327"/>
  <c r="G327"/>
  <c r="E327"/>
  <c r="J326"/>
  <c r="H326"/>
  <c r="G326"/>
  <c r="E326"/>
  <c r="G325"/>
  <c r="E325"/>
  <c r="G324"/>
  <c r="E324"/>
  <c r="G323"/>
  <c r="E323"/>
  <c r="J322"/>
  <c r="H322"/>
  <c r="G322"/>
  <c r="E322"/>
  <c r="G321"/>
  <c r="E321"/>
  <c r="J320"/>
  <c r="H320"/>
  <c r="G320"/>
  <c r="E320"/>
  <c r="J319"/>
  <c r="H319"/>
  <c r="G319"/>
  <c r="E319"/>
  <c r="J318"/>
  <c r="H318"/>
  <c r="G318"/>
  <c r="E318"/>
  <c r="J317"/>
  <c r="H317"/>
  <c r="J316"/>
  <c r="H316"/>
  <c r="G316"/>
  <c r="E316"/>
  <c r="G314"/>
  <c r="E314"/>
  <c r="G313"/>
  <c r="E313"/>
  <c r="G312"/>
  <c r="E312"/>
  <c r="J311"/>
  <c r="H311"/>
  <c r="G311"/>
  <c r="E311"/>
  <c r="J310"/>
  <c r="H310"/>
  <c r="G310"/>
  <c r="E310"/>
  <c r="J309"/>
  <c r="H309"/>
  <c r="G309"/>
  <c r="E309"/>
  <c r="J308"/>
  <c r="H308"/>
  <c r="G308"/>
  <c r="E308"/>
  <c r="J307"/>
  <c r="H307"/>
  <c r="G307"/>
  <c r="E307"/>
  <c r="J306"/>
  <c r="H306"/>
  <c r="G306"/>
  <c r="E306"/>
  <c r="J305"/>
  <c r="H305"/>
  <c r="G305"/>
  <c r="E305"/>
  <c r="J304"/>
  <c r="H304"/>
  <c r="G304"/>
  <c r="E304"/>
  <c r="J303"/>
  <c r="H303"/>
  <c r="G303"/>
  <c r="E303"/>
  <c r="G302"/>
  <c r="E302"/>
  <c r="J301"/>
  <c r="H301"/>
  <c r="G301"/>
  <c r="E301"/>
  <c r="J300"/>
  <c r="H300"/>
  <c r="G300"/>
  <c r="E300"/>
  <c r="J299"/>
  <c r="H299"/>
  <c r="G299"/>
  <c r="E299"/>
  <c r="G298"/>
  <c r="E298"/>
  <c r="J297"/>
  <c r="H297"/>
  <c r="G297"/>
  <c r="E297"/>
  <c r="G296"/>
  <c r="E296"/>
  <c r="J295"/>
  <c r="H295"/>
  <c r="G295"/>
  <c r="E295"/>
  <c r="J294"/>
  <c r="H294"/>
  <c r="G294"/>
  <c r="E294"/>
  <c r="J293"/>
  <c r="H293"/>
  <c r="G293"/>
  <c r="E293"/>
  <c r="J291"/>
  <c r="H291"/>
  <c r="J290"/>
  <c r="H290"/>
  <c r="G290"/>
  <c r="E290"/>
  <c r="J289"/>
  <c r="H289"/>
  <c r="G289"/>
  <c r="E289"/>
  <c r="J288"/>
  <c r="H288"/>
  <c r="G288"/>
  <c r="E288"/>
  <c r="J287"/>
  <c r="H287"/>
  <c r="G287"/>
  <c r="E287"/>
  <c r="J286"/>
  <c r="H286"/>
  <c r="G286"/>
  <c r="E286"/>
  <c r="G285"/>
  <c r="E285"/>
  <c r="G284"/>
  <c r="E284"/>
  <c r="J283"/>
  <c r="H283"/>
  <c r="G283"/>
  <c r="E283"/>
  <c r="G282"/>
  <c r="E282"/>
  <c r="J281"/>
  <c r="H281"/>
  <c r="J280"/>
  <c r="H280"/>
  <c r="G280"/>
  <c r="E280"/>
  <c r="J279"/>
  <c r="H279"/>
  <c r="G279"/>
  <c r="E279"/>
  <c r="J278"/>
  <c r="H278"/>
  <c r="G278"/>
  <c r="E278"/>
  <c r="J276"/>
  <c r="H276"/>
  <c r="G276"/>
  <c r="E276"/>
  <c r="G275"/>
  <c r="E275"/>
  <c r="G274"/>
  <c r="E274"/>
  <c r="J273"/>
  <c r="H273"/>
  <c r="G273"/>
  <c r="E273"/>
  <c r="J272"/>
  <c r="H272"/>
  <c r="G272"/>
  <c r="E272"/>
  <c r="J271"/>
  <c r="H271"/>
  <c r="G271"/>
  <c r="E271"/>
  <c r="G270"/>
  <c r="E270"/>
  <c r="J269"/>
  <c r="H269"/>
  <c r="J268"/>
  <c r="H268"/>
  <c r="G268"/>
  <c r="E268"/>
  <c r="G267"/>
  <c r="E267"/>
  <c r="G265"/>
  <c r="E265"/>
  <c r="J264"/>
  <c r="H264"/>
  <c r="G264"/>
  <c r="E264"/>
  <c r="J263"/>
  <c r="H263"/>
  <c r="G263"/>
  <c r="E263"/>
  <c r="J262"/>
  <c r="H262"/>
  <c r="G262"/>
  <c r="E262"/>
  <c r="J261"/>
  <c r="H261"/>
  <c r="G261"/>
  <c r="E261"/>
  <c r="J260"/>
  <c r="H260"/>
  <c r="G260"/>
  <c r="E260"/>
  <c r="J259"/>
  <c r="H259"/>
  <c r="G259"/>
  <c r="E259"/>
  <c r="J258"/>
  <c r="H258"/>
  <c r="G258"/>
  <c r="E258"/>
  <c r="J257"/>
  <c r="H257"/>
  <c r="G257"/>
  <c r="E257"/>
  <c r="G255"/>
  <c r="E255"/>
  <c r="J254"/>
  <c r="H254"/>
  <c r="G254"/>
  <c r="E254"/>
  <c r="G253"/>
  <c r="E253"/>
  <c r="G252"/>
  <c r="E252"/>
  <c r="G251"/>
  <c r="E251"/>
  <c r="J250"/>
  <c r="H250"/>
  <c r="G250"/>
  <c r="E250"/>
  <c r="J249"/>
  <c r="H249"/>
  <c r="G249"/>
  <c r="E249"/>
  <c r="J248"/>
  <c r="H248"/>
  <c r="G248"/>
  <c r="E248"/>
  <c r="J247"/>
  <c r="H247"/>
  <c r="G247"/>
  <c r="E247"/>
  <c r="J246"/>
  <c r="H246"/>
  <c r="G246"/>
  <c r="E246"/>
  <c r="J245"/>
  <c r="H245"/>
  <c r="G245"/>
  <c r="E245"/>
  <c r="J244"/>
  <c r="H244"/>
  <c r="G244"/>
  <c r="E244"/>
  <c r="J243"/>
  <c r="H243"/>
  <c r="G243"/>
  <c r="E243"/>
  <c r="G242"/>
  <c r="E242"/>
  <c r="G241"/>
  <c r="E241"/>
  <c r="J240"/>
  <c r="H240"/>
  <c r="G240"/>
  <c r="E240"/>
  <c r="J239"/>
  <c r="H239"/>
  <c r="G239"/>
  <c r="E239"/>
  <c r="J238"/>
  <c r="H238"/>
  <c r="G238"/>
  <c r="E238"/>
  <c r="J237"/>
  <c r="H237"/>
  <c r="G237"/>
  <c r="E237"/>
  <c r="J236"/>
  <c r="H236"/>
  <c r="G236"/>
  <c r="E236"/>
  <c r="J235"/>
  <c r="H235"/>
  <c r="G235"/>
  <c r="E235"/>
  <c r="G233"/>
  <c r="E233"/>
  <c r="G232"/>
  <c r="E232"/>
  <c r="G231"/>
  <c r="E231"/>
  <c r="J230"/>
  <c r="H230"/>
  <c r="G230"/>
  <c r="E230"/>
  <c r="J229"/>
  <c r="H229"/>
  <c r="G229"/>
  <c r="E229"/>
  <c r="J228"/>
  <c r="H228"/>
  <c r="G228"/>
  <c r="E228"/>
  <c r="J227"/>
  <c r="H227"/>
  <c r="G227"/>
  <c r="E227"/>
  <c r="J226"/>
  <c r="H226"/>
  <c r="G225"/>
  <c r="E225"/>
  <c r="J224"/>
  <c r="H224"/>
  <c r="G224"/>
  <c r="E224"/>
  <c r="G223"/>
  <c r="E223"/>
  <c r="G222"/>
  <c r="E222"/>
  <c r="J220"/>
  <c r="H220"/>
  <c r="J219"/>
  <c r="H219"/>
  <c r="G219"/>
  <c r="E219"/>
  <c r="J218"/>
  <c r="H218"/>
  <c r="G218"/>
  <c r="E218"/>
  <c r="J217"/>
  <c r="H217"/>
  <c r="G217"/>
  <c r="E217"/>
  <c r="J215"/>
  <c r="H215"/>
  <c r="G215"/>
  <c r="E215"/>
  <c r="J214"/>
  <c r="H214"/>
  <c r="G214"/>
  <c r="E214"/>
  <c r="G213"/>
  <c r="E213"/>
  <c r="J212"/>
  <c r="H212"/>
  <c r="G212"/>
  <c r="E212"/>
  <c r="J211"/>
  <c r="H211"/>
  <c r="G211"/>
  <c r="E211"/>
  <c r="J210"/>
  <c r="H210"/>
  <c r="G210"/>
  <c r="E210"/>
  <c r="J209"/>
  <c r="H209"/>
  <c r="G209"/>
  <c r="E209"/>
  <c r="J208"/>
  <c r="H208"/>
  <c r="G208"/>
  <c r="E208"/>
  <c r="J207"/>
  <c r="H207"/>
  <c r="G207"/>
  <c r="E207"/>
  <c r="J206"/>
  <c r="H206"/>
  <c r="G206"/>
  <c r="E206"/>
  <c r="J205"/>
  <c r="H205"/>
  <c r="G205"/>
  <c r="E205"/>
  <c r="G204"/>
  <c r="E204"/>
  <c r="J203"/>
  <c r="H203"/>
  <c r="G203"/>
  <c r="E203"/>
  <c r="J202"/>
  <c r="H202"/>
  <c r="G202"/>
  <c r="E202"/>
  <c r="G201"/>
  <c r="E201"/>
  <c r="J200"/>
  <c r="H200"/>
  <c r="G200"/>
  <c r="E200"/>
  <c r="J198"/>
  <c r="H198"/>
  <c r="G198"/>
  <c r="E198"/>
  <c r="J197"/>
  <c r="H197"/>
  <c r="G197"/>
  <c r="E197"/>
  <c r="J195"/>
  <c r="H195"/>
  <c r="G195"/>
  <c r="E195"/>
  <c r="J194"/>
  <c r="H194"/>
  <c r="G194"/>
  <c r="E194"/>
  <c r="G193"/>
  <c r="E193"/>
  <c r="G192"/>
  <c r="E192"/>
  <c r="G191"/>
  <c r="E191"/>
  <c r="J190"/>
  <c r="H190"/>
  <c r="G190"/>
  <c r="E190"/>
  <c r="J189"/>
  <c r="H189"/>
  <c r="G189"/>
  <c r="E189"/>
  <c r="J188"/>
  <c r="H188"/>
  <c r="G188"/>
  <c r="E188"/>
  <c r="J187"/>
  <c r="H187"/>
  <c r="G187"/>
  <c r="E187"/>
  <c r="G185"/>
  <c r="E185"/>
  <c r="G184"/>
  <c r="E184"/>
  <c r="J183"/>
  <c r="H183"/>
  <c r="G183"/>
  <c r="E183"/>
  <c r="J182"/>
  <c r="H182"/>
  <c r="G182"/>
  <c r="E182"/>
  <c r="J181"/>
  <c r="H181"/>
  <c r="G181"/>
  <c r="E181"/>
  <c r="J180"/>
  <c r="H180"/>
  <c r="J179"/>
  <c r="H179"/>
  <c r="G179"/>
  <c r="E179"/>
  <c r="J178"/>
  <c r="H178"/>
  <c r="G178"/>
  <c r="E178"/>
  <c r="J177"/>
  <c r="H177"/>
  <c r="G177"/>
  <c r="E177"/>
  <c r="J176"/>
  <c r="H176"/>
  <c r="G176"/>
  <c r="E176"/>
  <c r="J175"/>
  <c r="H175"/>
  <c r="G175"/>
  <c r="E175"/>
  <c r="J174"/>
  <c r="H174"/>
  <c r="G174"/>
  <c r="E174"/>
  <c r="G173"/>
  <c r="E173"/>
  <c r="J172"/>
  <c r="H172"/>
  <c r="G172"/>
  <c r="E172"/>
  <c r="G171"/>
  <c r="E171"/>
  <c r="J170"/>
  <c r="H170"/>
  <c r="G170"/>
  <c r="E170"/>
  <c r="G169"/>
  <c r="E169"/>
  <c r="J168"/>
  <c r="H168"/>
  <c r="G168"/>
  <c r="E168"/>
  <c r="J167"/>
  <c r="H167"/>
  <c r="G167"/>
  <c r="E167"/>
  <c r="G166"/>
  <c r="E166"/>
  <c r="G165"/>
  <c r="E165"/>
  <c r="H164"/>
  <c r="G163"/>
  <c r="E163"/>
  <c r="J162"/>
  <c r="H162"/>
  <c r="G162"/>
  <c r="E162"/>
  <c r="G161"/>
  <c r="E161"/>
  <c r="J160"/>
  <c r="H160"/>
  <c r="G159"/>
  <c r="E159"/>
  <c r="J158"/>
  <c r="H158"/>
  <c r="G158"/>
  <c r="E158"/>
  <c r="J157"/>
  <c r="H157"/>
  <c r="G157"/>
  <c r="E157"/>
  <c r="G155"/>
  <c r="E155"/>
  <c r="J154"/>
  <c r="H154"/>
  <c r="G154"/>
  <c r="E154"/>
  <c r="G153"/>
  <c r="E153"/>
  <c r="J152"/>
  <c r="H152"/>
  <c r="G152"/>
  <c r="E152"/>
  <c r="J151"/>
  <c r="H151"/>
  <c r="G151"/>
  <c r="E151"/>
  <c r="J150"/>
  <c r="H150"/>
  <c r="G149"/>
  <c r="E149"/>
  <c r="J148"/>
  <c r="H148"/>
  <c r="G148"/>
  <c r="E148"/>
  <c r="J147"/>
  <c r="H147"/>
  <c r="G147"/>
  <c r="E147"/>
  <c r="G146"/>
  <c r="E146"/>
  <c r="G145"/>
  <c r="E145"/>
  <c r="J144"/>
  <c r="H144"/>
  <c r="G143"/>
  <c r="E143"/>
  <c r="J142"/>
  <c r="H142"/>
  <c r="G142"/>
  <c r="E142"/>
  <c r="J141"/>
  <c r="H141"/>
  <c r="G141"/>
  <c r="E141"/>
  <c r="G140"/>
  <c r="E140"/>
  <c r="J139"/>
  <c r="H139"/>
  <c r="G139"/>
  <c r="E139"/>
  <c r="G138"/>
  <c r="E138"/>
  <c r="J137"/>
  <c r="H137"/>
  <c r="G137"/>
  <c r="E137"/>
  <c r="J136"/>
  <c r="H136"/>
  <c r="G136"/>
  <c r="E136"/>
  <c r="J135"/>
  <c r="H135"/>
  <c r="G135"/>
  <c r="E135"/>
  <c r="J134"/>
  <c r="H134"/>
  <c r="G134"/>
  <c r="E134"/>
  <c r="G133"/>
  <c r="E133"/>
  <c r="J132"/>
  <c r="H132"/>
  <c r="G131"/>
  <c r="E131"/>
  <c r="G130"/>
  <c r="E130"/>
  <c r="G129"/>
  <c r="E129"/>
  <c r="G128"/>
  <c r="E128"/>
  <c r="J127"/>
  <c r="H127"/>
  <c r="G127"/>
  <c r="E127"/>
  <c r="J126"/>
  <c r="H126"/>
  <c r="G126"/>
  <c r="E126"/>
  <c r="G125"/>
  <c r="E125"/>
  <c r="J124"/>
  <c r="H124"/>
  <c r="G124"/>
  <c r="E124"/>
  <c r="J123"/>
  <c r="H123"/>
  <c r="G123"/>
  <c r="E123"/>
  <c r="J122"/>
  <c r="H122"/>
  <c r="G122"/>
  <c r="E122"/>
  <c r="J121"/>
  <c r="H121"/>
  <c r="G121"/>
  <c r="E121"/>
  <c r="J120"/>
  <c r="H120"/>
  <c r="G120"/>
  <c r="E120"/>
  <c r="G119"/>
  <c r="E119"/>
  <c r="J118"/>
  <c r="H118"/>
  <c r="G118"/>
  <c r="E118"/>
  <c r="J117"/>
  <c r="H117"/>
  <c r="G117"/>
  <c r="E117"/>
  <c r="J116"/>
  <c r="H116"/>
  <c r="G115"/>
  <c r="E115"/>
  <c r="G114"/>
  <c r="E114"/>
  <c r="G113"/>
  <c r="E113"/>
  <c r="J112"/>
  <c r="H112"/>
  <c r="G112"/>
  <c r="E112"/>
  <c r="J111"/>
  <c r="H111"/>
  <c r="G111"/>
  <c r="E111"/>
  <c r="G110"/>
  <c r="E110"/>
  <c r="J109"/>
  <c r="H109"/>
  <c r="G109"/>
  <c r="E109"/>
  <c r="G108"/>
  <c r="E108"/>
  <c r="G107"/>
  <c r="E107"/>
  <c r="J106"/>
  <c r="H106"/>
  <c r="J105"/>
  <c r="H105"/>
  <c r="G104"/>
  <c r="E104"/>
  <c r="G103"/>
  <c r="E103"/>
  <c r="G102"/>
  <c r="E102"/>
  <c r="G101"/>
  <c r="E101"/>
  <c r="J100"/>
  <c r="H100"/>
  <c r="G100"/>
  <c r="E100"/>
  <c r="G99"/>
  <c r="E99"/>
  <c r="J98"/>
  <c r="H98"/>
  <c r="G98"/>
  <c r="E98"/>
  <c r="J97"/>
  <c r="H97"/>
  <c r="G97"/>
  <c r="E97"/>
  <c r="J96"/>
  <c r="H96"/>
  <c r="G96"/>
  <c r="E96"/>
  <c r="J95"/>
  <c r="H95"/>
  <c r="G95"/>
  <c r="E95"/>
  <c r="J94"/>
  <c r="H94"/>
  <c r="G94"/>
  <c r="E94"/>
  <c r="J93"/>
  <c r="H93"/>
  <c r="J92"/>
  <c r="H92"/>
  <c r="G92"/>
  <c r="E92"/>
  <c r="J91"/>
  <c r="H91"/>
  <c r="G91"/>
  <c r="E91"/>
  <c r="G90"/>
  <c r="E90"/>
  <c r="J89"/>
  <c r="H89"/>
  <c r="G89"/>
  <c r="E89"/>
  <c r="J88"/>
  <c r="H88"/>
  <c r="G88"/>
  <c r="E88"/>
  <c r="J87"/>
  <c r="H87"/>
  <c r="G87"/>
  <c r="E87"/>
  <c r="J86"/>
  <c r="H86"/>
  <c r="G86"/>
  <c r="E86"/>
  <c r="G85"/>
  <c r="E85"/>
  <c r="J84"/>
  <c r="H84"/>
  <c r="G84"/>
  <c r="E84"/>
  <c r="G83"/>
  <c r="E83"/>
  <c r="G82"/>
  <c r="E82"/>
  <c r="G81"/>
  <c r="E81"/>
  <c r="J80"/>
  <c r="H80"/>
  <c r="J79"/>
  <c r="H79"/>
  <c r="G79"/>
  <c r="E79"/>
  <c r="J78"/>
  <c r="H78"/>
  <c r="G78"/>
  <c r="E78"/>
  <c r="J77"/>
  <c r="H77"/>
  <c r="G77"/>
  <c r="E77"/>
  <c r="J76"/>
  <c r="H76"/>
  <c r="G76"/>
  <c r="E76"/>
  <c r="G75"/>
  <c r="E75"/>
  <c r="J74"/>
  <c r="H74"/>
  <c r="G74"/>
  <c r="E74"/>
  <c r="J73"/>
  <c r="H73"/>
  <c r="G73"/>
  <c r="E73"/>
  <c r="J72"/>
  <c r="H72"/>
  <c r="G72"/>
  <c r="E72"/>
  <c r="J71"/>
  <c r="H71"/>
  <c r="G71"/>
  <c r="E71"/>
  <c r="G70"/>
  <c r="E70"/>
  <c r="G69"/>
  <c r="E69"/>
  <c r="G68"/>
  <c r="E68"/>
  <c r="J67"/>
  <c r="H67"/>
  <c r="J66"/>
  <c r="H66"/>
  <c r="G66"/>
  <c r="E66"/>
  <c r="J65"/>
  <c r="H65"/>
  <c r="G64"/>
  <c r="E64"/>
  <c r="J63"/>
  <c r="H63"/>
  <c r="G63"/>
  <c r="E63"/>
  <c r="G62"/>
  <c r="E62"/>
  <c r="G61"/>
  <c r="E61"/>
  <c r="G60"/>
  <c r="E60"/>
  <c r="J59"/>
  <c r="H59"/>
  <c r="G59"/>
  <c r="E59"/>
  <c r="J58"/>
  <c r="H58"/>
  <c r="G58"/>
  <c r="E58"/>
  <c r="J57"/>
  <c r="H57"/>
  <c r="G57"/>
  <c r="E57"/>
  <c r="J55"/>
  <c r="H55"/>
  <c r="J54"/>
  <c r="H54"/>
  <c r="G54"/>
  <c r="E54"/>
  <c r="J53"/>
  <c r="H53"/>
  <c r="G53"/>
  <c r="E53"/>
  <c r="G52"/>
  <c r="E52"/>
  <c r="J51"/>
  <c r="H51"/>
  <c r="G51"/>
  <c r="E51"/>
  <c r="J50"/>
  <c r="H50"/>
  <c r="G50"/>
  <c r="E50"/>
  <c r="G49"/>
  <c r="E49"/>
  <c r="J48"/>
  <c r="H48"/>
  <c r="G48"/>
  <c r="E48"/>
  <c r="G47"/>
  <c r="E47"/>
  <c r="G46"/>
  <c r="E46"/>
  <c r="J45"/>
  <c r="H45"/>
  <c r="G45"/>
  <c r="E45"/>
  <c r="J44"/>
  <c r="H44"/>
  <c r="G44"/>
  <c r="E44"/>
  <c r="G43"/>
  <c r="E43"/>
  <c r="G42"/>
  <c r="E42"/>
  <c r="G41"/>
  <c r="E41"/>
  <c r="J39"/>
  <c r="H39"/>
  <c r="G39"/>
  <c r="E39"/>
  <c r="J38"/>
  <c r="H38"/>
  <c r="G38"/>
  <c r="E38"/>
  <c r="J37"/>
  <c r="H37"/>
  <c r="G37"/>
  <c r="E37"/>
  <c r="J36"/>
  <c r="H36"/>
  <c r="G36"/>
  <c r="E36"/>
  <c r="G35"/>
  <c r="E35"/>
  <c r="G34"/>
  <c r="E34"/>
  <c r="J33"/>
  <c r="H33"/>
  <c r="G33"/>
  <c r="E33"/>
  <c r="J32"/>
  <c r="H32"/>
  <c r="G32"/>
  <c r="E32"/>
  <c r="G31"/>
  <c r="E31"/>
  <c r="J29"/>
  <c r="H29"/>
  <c r="G29"/>
  <c r="E29"/>
  <c r="J27"/>
  <c r="H27"/>
  <c r="G27"/>
  <c r="E27"/>
  <c r="J26"/>
  <c r="H26"/>
  <c r="G26"/>
  <c r="E26"/>
  <c r="J25"/>
  <c r="H25"/>
  <c r="G25"/>
  <c r="E25"/>
  <c r="J24"/>
  <c r="H24"/>
  <c r="G24"/>
  <c r="E24"/>
  <c r="J23"/>
  <c r="H23"/>
  <c r="G23"/>
  <c r="E23"/>
  <c r="J22"/>
  <c r="H22"/>
  <c r="G22"/>
  <c r="E22"/>
  <c r="J21"/>
  <c r="H21"/>
  <c r="G21"/>
  <c r="E21"/>
  <c r="J20"/>
  <c r="H20"/>
  <c r="G18"/>
  <c r="E18"/>
  <c r="J17"/>
  <c r="H17"/>
  <c r="G17"/>
  <c r="E17"/>
  <c r="J16"/>
  <c r="H16"/>
  <c r="G16"/>
  <c r="E16"/>
  <c r="J15"/>
  <c r="H15"/>
  <c r="G15"/>
  <c r="E15"/>
  <c r="J14"/>
  <c r="H14"/>
  <c r="G14"/>
  <c r="E14"/>
  <c r="G13"/>
  <c r="E13"/>
  <c r="G12"/>
  <c r="E12"/>
  <c r="G11"/>
  <c r="E11"/>
  <c r="G10"/>
  <c r="E10"/>
  <c r="G9"/>
  <c r="E9"/>
  <c r="G8"/>
  <c r="E8"/>
  <c r="B7"/>
  <c r="F3"/>
  <c r="M7"/>
  <c r="L7"/>
  <c r="K7"/>
  <c r="F283" l="1"/>
  <c r="F309"/>
  <c r="F280"/>
  <c r="F296"/>
  <c r="F316"/>
  <c r="F318"/>
  <c r="F319"/>
  <c r="F320"/>
  <c r="F321"/>
  <c r="F322"/>
  <c r="F323"/>
  <c r="F324"/>
  <c r="F325"/>
  <c r="F326"/>
  <c r="F327"/>
  <c r="F328"/>
  <c r="F329"/>
  <c r="F330"/>
  <c r="F331"/>
  <c r="F332"/>
  <c r="F333"/>
  <c r="F334"/>
  <c r="F335"/>
  <c r="F336"/>
  <c r="F337"/>
  <c r="F338"/>
  <c r="F339"/>
  <c r="F340"/>
  <c r="F341"/>
  <c r="F342"/>
  <c r="F343"/>
  <c r="F344"/>
  <c r="F345"/>
  <c r="F346"/>
  <c r="F347"/>
  <c r="F348"/>
  <c r="F349"/>
  <c r="F350"/>
  <c r="F351"/>
  <c r="F352"/>
  <c r="F353"/>
  <c r="F354"/>
  <c r="F355"/>
  <c r="F365"/>
  <c r="F366"/>
  <c r="F367"/>
  <c r="F368"/>
  <c r="F369"/>
  <c r="F370"/>
  <c r="F371"/>
  <c r="F298"/>
  <c r="F300"/>
  <c r="F301"/>
  <c r="F304"/>
  <c r="F305"/>
  <c r="F306"/>
  <c r="F310"/>
  <c r="F312"/>
  <c r="F314"/>
  <c r="F297"/>
  <c r="F299"/>
  <c r="F302"/>
  <c r="F303"/>
  <c r="F307"/>
  <c r="F308"/>
  <c r="F311"/>
  <c r="F313"/>
  <c r="F288"/>
  <c r="F191"/>
  <c r="F197"/>
  <c r="F204"/>
  <c r="F214"/>
  <c r="F168"/>
  <c r="F185"/>
  <c r="F209"/>
  <c r="F222"/>
  <c r="F223"/>
  <c r="F227"/>
  <c r="F228"/>
  <c r="F229"/>
  <c r="F230"/>
  <c r="F231"/>
  <c r="F232"/>
  <c r="F233"/>
  <c r="F235"/>
  <c r="F236"/>
  <c r="F237"/>
  <c r="F238"/>
  <c r="F239"/>
  <c r="F240"/>
  <c r="F241"/>
  <c r="F259"/>
  <c r="F215"/>
  <c r="F255"/>
  <c r="F260"/>
  <c r="F263"/>
  <c r="F264"/>
  <c r="F267"/>
  <c r="F272"/>
  <c r="F275"/>
  <c r="F284"/>
  <c r="F287"/>
  <c r="F295"/>
  <c r="F268"/>
  <c r="F271"/>
  <c r="F276"/>
  <c r="F279"/>
  <c r="F242"/>
  <c r="F192"/>
  <c r="F193"/>
  <c r="F200"/>
  <c r="F201"/>
  <c r="F173"/>
  <c r="F176"/>
  <c r="F177"/>
  <c r="F181"/>
  <c r="F205"/>
  <c r="F206"/>
  <c r="F207"/>
  <c r="F208"/>
  <c r="F210"/>
  <c r="F183"/>
  <c r="F254"/>
  <c r="F261"/>
  <c r="F262"/>
  <c r="F265"/>
  <c r="F270"/>
  <c r="F273"/>
  <c r="F274"/>
  <c r="F278"/>
  <c r="F282"/>
  <c r="F285"/>
  <c r="F286"/>
  <c r="F289"/>
  <c r="F290"/>
  <c r="F293"/>
  <c r="F294"/>
  <c r="F252"/>
  <c r="F257"/>
  <c r="F258"/>
  <c r="F211"/>
  <c r="F212"/>
  <c r="F213"/>
  <c r="F217"/>
  <c r="F218"/>
  <c r="F219"/>
  <c r="F224"/>
  <c r="F225"/>
  <c r="F243"/>
  <c r="F244"/>
  <c r="F245"/>
  <c r="F246"/>
  <c r="F247"/>
  <c r="F248"/>
  <c r="F249"/>
  <c r="F250"/>
  <c r="F253"/>
  <c r="F251"/>
  <c r="B56"/>
  <c r="B36"/>
  <c r="B37"/>
  <c r="B38"/>
  <c r="B39"/>
  <c r="B44"/>
  <c r="B45"/>
  <c r="B48"/>
  <c r="B50"/>
  <c r="B51"/>
  <c r="B57"/>
  <c r="B58"/>
  <c r="B59"/>
  <c r="B76"/>
  <c r="B77"/>
  <c r="B78"/>
  <c r="B79"/>
  <c r="B84"/>
  <c r="F87"/>
  <c r="F88"/>
  <c r="B100"/>
  <c r="F102"/>
  <c r="B109"/>
  <c r="F112"/>
  <c r="F113"/>
  <c r="F131"/>
  <c r="F134"/>
  <c r="F136"/>
  <c r="F138"/>
  <c r="F141"/>
  <c r="F142"/>
  <c r="F146"/>
  <c r="F151"/>
  <c r="F152"/>
  <c r="F165"/>
  <c r="F58"/>
  <c r="F70"/>
  <c r="F79"/>
  <c r="F84"/>
  <c r="F85"/>
  <c r="F100"/>
  <c r="F104"/>
  <c r="F107"/>
  <c r="F110"/>
  <c r="B167"/>
  <c r="B168"/>
  <c r="B172"/>
  <c r="B174"/>
  <c r="B175"/>
  <c r="B176"/>
  <c r="B177"/>
  <c r="B178"/>
  <c r="B179"/>
  <c r="B181"/>
  <c r="B182"/>
  <c r="B183"/>
  <c r="B200"/>
  <c r="B205"/>
  <c r="B206"/>
  <c r="B207"/>
  <c r="B208"/>
  <c r="B209"/>
  <c r="B210"/>
  <c r="B211"/>
  <c r="B212"/>
  <c r="B217"/>
  <c r="B218"/>
  <c r="B219"/>
  <c r="B224"/>
  <c r="B243"/>
  <c r="B244"/>
  <c r="B245"/>
  <c r="B246"/>
  <c r="B247"/>
  <c r="B248"/>
  <c r="B249"/>
  <c r="B250"/>
  <c r="B254"/>
  <c r="B257"/>
  <c r="B258"/>
  <c r="B259"/>
  <c r="B260"/>
  <c r="B261"/>
  <c r="B262"/>
  <c r="B263"/>
  <c r="B264"/>
  <c r="B268"/>
  <c r="B271"/>
  <c r="B272"/>
  <c r="B273"/>
  <c r="B276"/>
  <c r="B278"/>
  <c r="B279"/>
  <c r="B280"/>
  <c r="B283"/>
  <c r="B286"/>
  <c r="B287"/>
  <c r="B288"/>
  <c r="B289"/>
  <c r="B290"/>
  <c r="B293"/>
  <c r="B294"/>
  <c r="B295"/>
  <c r="B297"/>
  <c r="B299"/>
  <c r="B300"/>
  <c r="B301"/>
  <c r="B303"/>
  <c r="B304"/>
  <c r="B305"/>
  <c r="B306"/>
  <c r="B307"/>
  <c r="B308"/>
  <c r="B309"/>
  <c r="B310"/>
  <c r="B311"/>
  <c r="B316"/>
  <c r="B318"/>
  <c r="B319"/>
  <c r="B320"/>
  <c r="B322"/>
  <c r="B326"/>
  <c r="B327"/>
  <c r="B328"/>
  <c r="B329"/>
  <c r="B330"/>
  <c r="B331"/>
  <c r="B332"/>
  <c r="B334"/>
  <c r="B335"/>
  <c r="B336"/>
  <c r="B337"/>
  <c r="B338"/>
  <c r="B339"/>
  <c r="B341"/>
  <c r="B342"/>
  <c r="B345"/>
  <c r="B347"/>
  <c r="B348"/>
  <c r="B349"/>
  <c r="B351"/>
  <c r="B352"/>
  <c r="B353"/>
  <c r="B354"/>
  <c r="B355"/>
  <c r="B365"/>
  <c r="B367"/>
  <c r="B368"/>
  <c r="B369"/>
  <c r="B370"/>
  <c r="B371"/>
  <c r="F187"/>
  <c r="F188"/>
  <c r="F194"/>
  <c r="F195"/>
  <c r="F198"/>
  <c r="F202"/>
  <c r="F203"/>
  <c r="F56"/>
  <c r="B120"/>
  <c r="B121"/>
  <c r="B122"/>
  <c r="B123"/>
  <c r="B124"/>
  <c r="F130"/>
  <c r="B134"/>
  <c r="B135"/>
  <c r="B136"/>
  <c r="B137"/>
  <c r="F139"/>
  <c r="B141"/>
  <c r="B142"/>
  <c r="F147"/>
  <c r="F148"/>
  <c r="B151"/>
  <c r="B152"/>
  <c r="F155"/>
  <c r="B157"/>
  <c r="B158"/>
  <c r="F161"/>
  <c r="B162"/>
  <c r="B29"/>
  <c r="F115"/>
  <c r="F123"/>
  <c r="F129"/>
  <c r="F135"/>
  <c r="F137"/>
  <c r="F143"/>
  <c r="F189"/>
  <c r="B256"/>
  <c r="F10"/>
  <c r="B21"/>
  <c r="B22"/>
  <c r="B23"/>
  <c r="B24"/>
  <c r="B25"/>
  <c r="B26"/>
  <c r="B27"/>
  <c r="B32"/>
  <c r="B33"/>
  <c r="B53"/>
  <c r="B54"/>
  <c r="B63"/>
  <c r="B66"/>
  <c r="B71"/>
  <c r="B72"/>
  <c r="B73"/>
  <c r="B74"/>
  <c r="B86"/>
  <c r="B87"/>
  <c r="B88"/>
  <c r="B89"/>
  <c r="B91"/>
  <c r="B92"/>
  <c r="B94"/>
  <c r="B95"/>
  <c r="B96"/>
  <c r="B97"/>
  <c r="B98"/>
  <c r="B111"/>
  <c r="B112"/>
  <c r="B117"/>
  <c r="B118"/>
  <c r="B126"/>
  <c r="B127"/>
  <c r="B139"/>
  <c r="B147"/>
  <c r="B148"/>
  <c r="B154"/>
  <c r="F157"/>
  <c r="F172"/>
  <c r="F179"/>
  <c r="F184"/>
  <c r="B14"/>
  <c r="B15"/>
  <c r="B16"/>
  <c r="B17"/>
  <c r="F35"/>
  <c r="F63"/>
  <c r="F64"/>
  <c r="F66"/>
  <c r="F69"/>
  <c r="B170"/>
  <c r="B187"/>
  <c r="B188"/>
  <c r="B189"/>
  <c r="B190"/>
  <c r="B194"/>
  <c r="B195"/>
  <c r="B197"/>
  <c r="B198"/>
  <c r="B202"/>
  <c r="B203"/>
  <c r="B214"/>
  <c r="B215"/>
  <c r="B227"/>
  <c r="B228"/>
  <c r="B229"/>
  <c r="B230"/>
  <c r="B235"/>
  <c r="B236"/>
  <c r="B237"/>
  <c r="B238"/>
  <c r="B239"/>
  <c r="B240"/>
  <c r="F169"/>
  <c r="F14"/>
  <c r="F31"/>
  <c r="F36"/>
  <c r="F39"/>
  <c r="F43"/>
  <c r="F47"/>
  <c r="F61"/>
  <c r="F62"/>
  <c r="F68"/>
  <c r="F71"/>
  <c r="F72"/>
  <c r="F73"/>
  <c r="F74"/>
  <c r="F75"/>
  <c r="F83"/>
  <c r="F111"/>
  <c r="F117"/>
  <c r="F118"/>
  <c r="F119"/>
  <c r="F127"/>
  <c r="F133"/>
  <c r="F140"/>
  <c r="F145"/>
  <c r="F149"/>
  <c r="F52"/>
  <c r="F57"/>
  <c r="F59"/>
  <c r="F60"/>
  <c r="F86"/>
  <c r="F89"/>
  <c r="F90"/>
  <c r="F91"/>
  <c r="F92"/>
  <c r="F94"/>
  <c r="F95"/>
  <c r="F96"/>
  <c r="F97"/>
  <c r="F98"/>
  <c r="F99"/>
  <c r="F103"/>
  <c r="F166"/>
  <c r="F167"/>
  <c r="F162"/>
  <c r="F163"/>
  <c r="F8"/>
  <c r="F23"/>
  <c r="F27"/>
  <c r="F44"/>
  <c r="F51"/>
  <c r="F101"/>
  <c r="F108"/>
  <c r="F109"/>
  <c r="F114"/>
  <c r="F120"/>
  <c r="F121"/>
  <c r="F122"/>
  <c r="F124"/>
  <c r="F125"/>
  <c r="F126"/>
  <c r="F128"/>
  <c r="F153"/>
  <c r="F154"/>
  <c r="F158"/>
  <c r="F159"/>
  <c r="F170"/>
  <c r="F171"/>
  <c r="F174"/>
  <c r="F175"/>
  <c r="F178"/>
  <c r="F182"/>
  <c r="F190"/>
  <c r="F48"/>
  <c r="F76"/>
  <c r="F78"/>
  <c r="F82"/>
  <c r="F32"/>
  <c r="F77"/>
  <c r="F81"/>
  <c r="I132"/>
  <c r="I134"/>
  <c r="I135"/>
  <c r="I136"/>
  <c r="I137"/>
  <c r="I139"/>
  <c r="I194"/>
  <c r="I195"/>
  <c r="I197"/>
  <c r="I198"/>
  <c r="I200"/>
  <c r="I202"/>
  <c r="I205"/>
  <c r="I206"/>
  <c r="F256"/>
  <c r="I203"/>
  <c r="I207"/>
  <c r="I208"/>
  <c r="I209"/>
  <c r="I210"/>
  <c r="I211"/>
  <c r="I212"/>
  <c r="I214"/>
  <c r="I215"/>
  <c r="I217"/>
  <c r="I218"/>
  <c r="I219"/>
  <c r="I220"/>
  <c r="I224"/>
  <c r="I227"/>
  <c r="I228"/>
  <c r="I229"/>
  <c r="I230"/>
  <c r="I235"/>
  <c r="I236"/>
  <c r="I237"/>
  <c r="I238"/>
  <c r="I239"/>
  <c r="I240"/>
  <c r="I243"/>
  <c r="I244"/>
  <c r="I245"/>
  <c r="I246"/>
  <c r="I247"/>
  <c r="I248"/>
  <c r="I249"/>
  <c r="I250"/>
  <c r="F9"/>
  <c r="F11"/>
  <c r="F12"/>
  <c r="F13"/>
  <c r="F15"/>
  <c r="F16"/>
  <c r="F17"/>
  <c r="F18"/>
  <c r="F21"/>
  <c r="F22"/>
  <c r="F24"/>
  <c r="F25"/>
  <c r="F26"/>
  <c r="F29"/>
  <c r="F33"/>
  <c r="F34"/>
  <c r="F37"/>
  <c r="F38"/>
  <c r="F41"/>
  <c r="F42"/>
  <c r="F45"/>
  <c r="F46"/>
  <c r="F50"/>
  <c r="F54"/>
  <c r="I170"/>
  <c r="I172"/>
  <c r="I174"/>
  <c r="I175"/>
  <c r="I176"/>
  <c r="I177"/>
  <c r="I178"/>
  <c r="I179"/>
  <c r="I180"/>
  <c r="I181"/>
  <c r="I182"/>
  <c r="I183"/>
  <c r="I187"/>
  <c r="I188"/>
  <c r="I189"/>
  <c r="I190"/>
  <c r="I116"/>
  <c r="I117"/>
  <c r="I118"/>
  <c r="I150"/>
  <c r="I151"/>
  <c r="I152"/>
  <c r="I154"/>
  <c r="I157"/>
  <c r="I158"/>
  <c r="I160"/>
  <c r="I162"/>
  <c r="I167"/>
  <c r="I168"/>
  <c r="I50"/>
  <c r="I51"/>
  <c r="I141"/>
  <c r="I142"/>
  <c r="I144"/>
  <c r="I14"/>
  <c r="I15"/>
  <c r="I16"/>
  <c r="I17"/>
  <c r="I20"/>
  <c r="I21"/>
  <c r="I22"/>
  <c r="I23"/>
  <c r="I24"/>
  <c r="I25"/>
  <c r="I26"/>
  <c r="I27"/>
  <c r="I29"/>
  <c r="I32"/>
  <c r="I33"/>
  <c r="I36"/>
  <c r="I37"/>
  <c r="I38"/>
  <c r="I39"/>
  <c r="I44"/>
  <c r="I45"/>
  <c r="I48"/>
  <c r="I147"/>
  <c r="I148"/>
  <c r="I226"/>
  <c r="I254"/>
  <c r="I257"/>
  <c r="I258"/>
  <c r="I259"/>
  <c r="I260"/>
  <c r="I261"/>
  <c r="I262"/>
  <c r="I263"/>
  <c r="I264"/>
  <c r="I268"/>
  <c r="I269"/>
  <c r="I271"/>
  <c r="I272"/>
  <c r="I273"/>
  <c r="I307"/>
  <c r="I308"/>
  <c r="I309"/>
  <c r="I310"/>
  <c r="I311"/>
  <c r="I316"/>
  <c r="I317"/>
  <c r="I318"/>
  <c r="I319"/>
  <c r="I320"/>
  <c r="I322"/>
  <c r="I120"/>
  <c r="I121"/>
  <c r="I122"/>
  <c r="I123"/>
  <c r="I124"/>
  <c r="I126"/>
  <c r="I127"/>
  <c r="I76"/>
  <c r="I77"/>
  <c r="I78"/>
  <c r="I79"/>
  <c r="I80"/>
  <c r="I276"/>
  <c r="I278"/>
  <c r="I279"/>
  <c r="I280"/>
  <c r="I281"/>
  <c r="I283"/>
  <c r="I286"/>
  <c r="I287"/>
  <c r="I288"/>
  <c r="I289"/>
  <c r="I290"/>
  <c r="I291"/>
  <c r="I293"/>
  <c r="I294"/>
  <c r="I295"/>
  <c r="I297"/>
  <c r="I299"/>
  <c r="I300"/>
  <c r="I301"/>
  <c r="I303"/>
  <c r="I304"/>
  <c r="I305"/>
  <c r="I306"/>
  <c r="I105"/>
  <c r="I106"/>
  <c r="I109"/>
  <c r="I111"/>
  <c r="I112"/>
  <c r="I84"/>
  <c r="I86"/>
  <c r="I87"/>
  <c r="I88"/>
  <c r="I89"/>
  <c r="I91"/>
  <c r="I92"/>
  <c r="I93"/>
  <c r="I94"/>
  <c r="I95"/>
  <c r="I96"/>
  <c r="I97"/>
  <c r="I98"/>
  <c r="I100"/>
  <c r="I326"/>
  <c r="I327"/>
  <c r="I328"/>
  <c r="I329"/>
  <c r="I330"/>
  <c r="I331"/>
  <c r="I332"/>
  <c r="I334"/>
  <c r="I335"/>
  <c r="I336"/>
  <c r="I337"/>
  <c r="I338"/>
  <c r="I339"/>
  <c r="I341"/>
  <c r="I342"/>
  <c r="I345"/>
  <c r="I347"/>
  <c r="I348"/>
  <c r="I349"/>
  <c r="I351"/>
  <c r="I352"/>
  <c r="I353"/>
  <c r="I354"/>
  <c r="I355"/>
  <c r="I365"/>
  <c r="I367"/>
  <c r="I368"/>
  <c r="I53"/>
  <c r="I54"/>
  <c r="I55"/>
  <c r="I57"/>
  <c r="I58"/>
  <c r="I59"/>
  <c r="I63"/>
  <c r="I65"/>
  <c r="I66"/>
  <c r="I67"/>
  <c r="I71"/>
  <c r="I72"/>
  <c r="I73"/>
  <c r="I74"/>
  <c r="I369"/>
  <c r="I370"/>
  <c r="I371"/>
  <c r="F49"/>
  <c r="F53"/>
  <c r="I156"/>
  <c r="I56"/>
  <c r="I256"/>
  <c r="J184" i="11" l="1"/>
  <c r="N40"/>
  <c r="B86"/>
  <c r="N86"/>
  <c r="B87"/>
  <c r="N87"/>
  <c r="B88"/>
  <c r="N88"/>
  <c r="B89"/>
  <c r="B90"/>
  <c r="B91"/>
  <c r="B92"/>
  <c r="N92"/>
  <c r="B93"/>
  <c r="N93"/>
  <c r="B94"/>
  <c r="N94"/>
  <c r="B95"/>
  <c r="N95"/>
  <c r="B96"/>
  <c r="N96"/>
  <c r="B97"/>
  <c r="N97"/>
  <c r="B98"/>
  <c r="N98"/>
  <c r="B99"/>
  <c r="N99"/>
  <c r="B100"/>
  <c r="N100"/>
  <c r="B101"/>
  <c r="N101"/>
  <c r="B102"/>
  <c r="N102"/>
  <c r="B103"/>
  <c r="N103"/>
  <c r="B104"/>
  <c r="N104"/>
  <c r="B105"/>
  <c r="N105"/>
  <c r="B106"/>
  <c r="N106"/>
  <c r="B107"/>
  <c r="N107"/>
  <c r="B108"/>
  <c r="N108"/>
  <c r="B109"/>
  <c r="N109"/>
  <c r="B110"/>
  <c r="N110"/>
  <c r="B111"/>
  <c r="N111"/>
  <c r="B112"/>
  <c r="N112"/>
  <c r="B113"/>
  <c r="N113"/>
  <c r="B114"/>
  <c r="N114"/>
  <c r="B115"/>
  <c r="N115"/>
  <c r="B116"/>
  <c r="N116"/>
  <c r="B117"/>
  <c r="N117"/>
  <c r="B118"/>
  <c r="N118"/>
  <c r="B119"/>
  <c r="N119"/>
  <c r="B120"/>
  <c r="N120"/>
  <c r="B121"/>
  <c r="N121"/>
  <c r="B122"/>
  <c r="N122"/>
  <c r="B123"/>
  <c r="N123"/>
  <c r="B124"/>
  <c r="N124"/>
  <c r="B125"/>
  <c r="N125"/>
  <c r="B126"/>
  <c r="N126"/>
  <c r="B127"/>
  <c r="N127"/>
  <c r="B128"/>
  <c r="N128"/>
  <c r="B129"/>
  <c r="N129"/>
  <c r="B130"/>
  <c r="N130"/>
  <c r="B131"/>
  <c r="N131"/>
  <c r="B132"/>
  <c r="N132"/>
  <c r="B133"/>
  <c r="N133"/>
  <c r="B134"/>
  <c r="N134"/>
  <c r="B135"/>
  <c r="N135"/>
  <c r="B136"/>
  <c r="N136"/>
  <c r="B137"/>
  <c r="N137"/>
  <c r="B138"/>
  <c r="N138"/>
  <c r="B139"/>
  <c r="N139"/>
  <c r="B140"/>
  <c r="N140"/>
  <c r="B141"/>
  <c r="N141"/>
  <c r="B142"/>
  <c r="N142"/>
  <c r="B143"/>
  <c r="N143"/>
  <c r="B144"/>
  <c r="N144"/>
  <c r="B145"/>
  <c r="N145"/>
  <c r="B146"/>
  <c r="N146"/>
  <c r="B147"/>
  <c r="N147"/>
  <c r="B148"/>
  <c r="N148"/>
  <c r="B149"/>
  <c r="N149"/>
  <c r="B150"/>
  <c r="N150"/>
  <c r="B151"/>
  <c r="N151"/>
  <c r="B152"/>
  <c r="N152"/>
  <c r="B153"/>
  <c r="N153"/>
  <c r="B154"/>
  <c r="N154"/>
  <c r="B155"/>
  <c r="N155"/>
  <c r="B156"/>
  <c r="N156"/>
  <c r="B29"/>
  <c r="N29"/>
  <c r="B7"/>
  <c r="N7"/>
  <c r="B36"/>
  <c r="N36"/>
  <c r="B157"/>
  <c r="N157"/>
  <c r="B158"/>
  <c r="N158"/>
  <c r="B159"/>
  <c r="N159"/>
  <c r="N84"/>
  <c r="N85"/>
  <c r="B84"/>
  <c r="B85"/>
  <c r="N58" l="1"/>
  <c r="N59"/>
  <c r="N60"/>
  <c r="N61"/>
  <c r="N62"/>
  <c r="N63"/>
  <c r="N64"/>
  <c r="N12"/>
  <c r="A8" i="3" l="1"/>
  <c r="I190" i="11" l="1"/>
  <c r="N30" l="1"/>
  <c r="N39"/>
  <c r="N44"/>
  <c r="N18" l="1"/>
  <c r="B18"/>
  <c r="N3"/>
  <c r="B3"/>
  <c r="A9" i="3" l="1"/>
  <c r="A11"/>
  <c r="A4"/>
  <c r="N81" i="11"/>
  <c r="B81"/>
  <c r="N71"/>
  <c r="B71"/>
  <c r="B54"/>
  <c r="N46"/>
  <c r="B46"/>
  <c r="N6"/>
  <c r="B6"/>
  <c r="N17"/>
  <c r="B17"/>
  <c r="N23"/>
  <c r="B23"/>
  <c r="N38"/>
  <c r="B38"/>
  <c r="N15"/>
  <c r="B15"/>
  <c r="N57"/>
  <c r="B57"/>
  <c r="B74" i="10"/>
  <c r="B64"/>
  <c r="B54"/>
  <c r="B44"/>
  <c r="B34"/>
  <c r="J189" i="11"/>
  <c r="B24" i="10"/>
  <c r="B23"/>
  <c r="B11"/>
  <c r="B3"/>
  <c r="B35" l="1"/>
  <c r="N22" i="11" l="1"/>
  <c r="B22"/>
  <c r="N32" l="1"/>
  <c r="B32"/>
  <c r="N9"/>
  <c r="B9"/>
  <c r="N47"/>
  <c r="B47"/>
  <c r="N26"/>
  <c r="B26"/>
  <c r="N42"/>
  <c r="B42"/>
  <c r="N14"/>
  <c r="B14"/>
  <c r="A5" i="3" l="1"/>
  <c r="N65" i="11" l="1"/>
  <c r="N66"/>
  <c r="N67"/>
  <c r="N68"/>
  <c r="N69"/>
  <c r="N70"/>
  <c r="N72"/>
  <c r="N73"/>
  <c r="N74"/>
  <c r="N75"/>
  <c r="N76"/>
  <c r="N77"/>
  <c r="N78"/>
  <c r="N79"/>
  <c r="N80"/>
  <c r="N82"/>
  <c r="N83"/>
  <c r="J188"/>
  <c r="J187" l="1"/>
  <c r="J164" i="14"/>
  <c r="I164" s="1"/>
  <c r="J190" i="11"/>
  <c r="K190" s="1"/>
  <c r="J193"/>
  <c r="J191"/>
  <c r="J192"/>
  <c r="P88" i="10" l="1"/>
  <c r="R88" s="1"/>
  <c r="A18" i="3" l="1"/>
  <c r="A17"/>
  <c r="A16"/>
  <c r="A15"/>
  <c r="A14"/>
  <c r="A13"/>
  <c r="A12"/>
  <c r="A7"/>
  <c r="A6"/>
  <c r="B83" i="11" l="1"/>
  <c r="B82"/>
  <c r="B80"/>
  <c r="B79"/>
  <c r="B78"/>
  <c r="B77"/>
  <c r="B76"/>
  <c r="A76" l="1"/>
  <c r="A80"/>
  <c r="A79"/>
  <c r="A78"/>
  <c r="A83"/>
  <c r="A3"/>
  <c r="A47"/>
  <c r="J61" i="14"/>
  <c r="A36" i="11"/>
  <c r="H143" i="14" s="1"/>
  <c r="B143" s="1"/>
  <c r="A147" i="11"/>
  <c r="A131"/>
  <c r="A115"/>
  <c r="A99"/>
  <c r="A26"/>
  <c r="A152"/>
  <c r="A136"/>
  <c r="A120"/>
  <c r="A104"/>
  <c r="A88"/>
  <c r="A7"/>
  <c r="A157"/>
  <c r="A141"/>
  <c r="A125"/>
  <c r="A109"/>
  <c r="A93"/>
  <c r="A77"/>
  <c r="H315" i="14" s="1"/>
  <c r="A154" i="11"/>
  <c r="A138"/>
  <c r="A122"/>
  <c r="A106"/>
  <c r="A90"/>
  <c r="A38"/>
  <c r="A151"/>
  <c r="A135"/>
  <c r="A119"/>
  <c r="A103"/>
  <c r="A87"/>
  <c r="A71"/>
  <c r="A22"/>
  <c r="A156"/>
  <c r="A140"/>
  <c r="A124"/>
  <c r="A108"/>
  <c r="A92"/>
  <c r="A18"/>
  <c r="A145"/>
  <c r="A129"/>
  <c r="A113"/>
  <c r="A97"/>
  <c r="A81"/>
  <c r="A23"/>
  <c r="A158"/>
  <c r="A142"/>
  <c r="A126"/>
  <c r="A110"/>
  <c r="A94"/>
  <c r="A26" i="10"/>
  <c r="A25"/>
  <c r="A40" i="11"/>
  <c r="A155"/>
  <c r="A139"/>
  <c r="A123"/>
  <c r="A107"/>
  <c r="A91"/>
  <c r="A58"/>
  <c r="A57"/>
  <c r="A6"/>
  <c r="A144"/>
  <c r="A128"/>
  <c r="A112"/>
  <c r="J85" i="14" s="1"/>
  <c r="A96" i="11"/>
  <c r="A46"/>
  <c r="A9"/>
  <c r="A29"/>
  <c r="A149"/>
  <c r="A133"/>
  <c r="A117"/>
  <c r="A101"/>
  <c r="A85"/>
  <c r="A42"/>
  <c r="A15"/>
  <c r="A146"/>
  <c r="A130"/>
  <c r="A114"/>
  <c r="A98"/>
  <c r="A82"/>
  <c r="J40" i="14"/>
  <c r="A17" i="11"/>
  <c r="A159"/>
  <c r="A143"/>
  <c r="A127"/>
  <c r="A111"/>
  <c r="A95"/>
  <c r="A14"/>
  <c r="A148"/>
  <c r="A132"/>
  <c r="A116"/>
  <c r="A100"/>
  <c r="A84"/>
  <c r="A54"/>
  <c r="J82" i="14"/>
  <c r="A153" i="11"/>
  <c r="A137"/>
  <c r="A121"/>
  <c r="A105"/>
  <c r="A89"/>
  <c r="A32"/>
  <c r="A150"/>
  <c r="A134"/>
  <c r="A118"/>
  <c r="H184" i="14" s="1"/>
  <c r="B184" s="1"/>
  <c r="A102" i="11"/>
  <c r="A86"/>
  <c r="H9" i="14"/>
  <c r="B9" s="1"/>
  <c r="J9"/>
  <c r="H61"/>
  <c r="B61" s="1"/>
  <c r="A34" i="10"/>
  <c r="A24"/>
  <c r="A3"/>
  <c r="A54"/>
  <c r="A44"/>
  <c r="A23"/>
  <c r="A74"/>
  <c r="A64"/>
  <c r="A35"/>
  <c r="A11"/>
  <c r="B75" i="11"/>
  <c r="A75" s="1"/>
  <c r="B74"/>
  <c r="A74" s="1"/>
  <c r="J196" i="14" l="1"/>
  <c r="H196"/>
  <c r="H340"/>
  <c r="B340" s="1"/>
  <c r="J340"/>
  <c r="E221"/>
  <c r="G221"/>
  <c r="E196"/>
  <c r="G196"/>
  <c r="E93"/>
  <c r="B93" s="1"/>
  <c r="G93"/>
  <c r="E28"/>
  <c r="G28"/>
  <c r="G199"/>
  <c r="E199"/>
  <c r="G132"/>
  <c r="E132"/>
  <c r="B132" s="1"/>
  <c r="E292"/>
  <c r="J366"/>
  <c r="H366"/>
  <c r="B366" s="1"/>
  <c r="J275"/>
  <c r="H275"/>
  <c r="B275" s="1"/>
  <c r="J253"/>
  <c r="H253"/>
  <c r="B253" s="1"/>
  <c r="J166"/>
  <c r="H166"/>
  <c r="B166" s="1"/>
  <c r="J184"/>
  <c r="I184" s="1"/>
  <c r="J231"/>
  <c r="H231"/>
  <c r="B231" s="1"/>
  <c r="H85"/>
  <c r="B85" s="1"/>
  <c r="H333"/>
  <c r="B333" s="1"/>
  <c r="J333"/>
  <c r="J298"/>
  <c r="H298"/>
  <c r="B298" s="1"/>
  <c r="J277"/>
  <c r="H277"/>
  <c r="J323"/>
  <c r="H323"/>
  <c r="B323" s="1"/>
  <c r="J315"/>
  <c r="I315" s="1"/>
  <c r="J232"/>
  <c r="H232"/>
  <c r="B232" s="1"/>
  <c r="H40"/>
  <c r="I40" s="1"/>
  <c r="G292"/>
  <c r="H82"/>
  <c r="B82" s="1"/>
  <c r="H285"/>
  <c r="B285" s="1"/>
  <c r="J285"/>
  <c r="J252"/>
  <c r="H252"/>
  <c r="B252" s="1"/>
  <c r="J143"/>
  <c r="I143" s="1"/>
  <c r="I9"/>
  <c r="E186"/>
  <c r="G186"/>
  <c r="I61"/>
  <c r="E65"/>
  <c r="B65" s="1"/>
  <c r="G65"/>
  <c r="E156"/>
  <c r="B156" s="1"/>
  <c r="G156"/>
  <c r="E19"/>
  <c r="G19"/>
  <c r="E116"/>
  <c r="B116" s="1"/>
  <c r="G116"/>
  <c r="J10"/>
  <c r="H10"/>
  <c r="B10" s="1"/>
  <c r="H104"/>
  <c r="B104" s="1"/>
  <c r="J104"/>
  <c r="H47"/>
  <c r="B47" s="1"/>
  <c r="J47"/>
  <c r="H119"/>
  <c r="B119" s="1"/>
  <c r="J119"/>
  <c r="H113"/>
  <c r="B113" s="1"/>
  <c r="J113"/>
  <c r="B73" i="11"/>
  <c r="A73" s="1"/>
  <c r="B72"/>
  <c r="A72" s="1"/>
  <c r="B70"/>
  <c r="A70" s="1"/>
  <c r="B69"/>
  <c r="A69" s="1"/>
  <c r="B68"/>
  <c r="A68" s="1"/>
  <c r="B67"/>
  <c r="A67" s="1"/>
  <c r="B66"/>
  <c r="A66" s="1"/>
  <c r="B65"/>
  <c r="A65" s="1"/>
  <c r="B64"/>
  <c r="A64" s="1"/>
  <c r="B63"/>
  <c r="A63" s="1"/>
  <c r="B62"/>
  <c r="A62" s="1"/>
  <c r="B61"/>
  <c r="A61" s="1"/>
  <c r="B60"/>
  <c r="A60" s="1"/>
  <c r="B59"/>
  <c r="A59" s="1"/>
  <c r="N51"/>
  <c r="B51"/>
  <c r="A51" s="1"/>
  <c r="N50"/>
  <c r="B50"/>
  <c r="A50" s="1"/>
  <c r="N43"/>
  <c r="B43"/>
  <c r="A43" s="1"/>
  <c r="N48"/>
  <c r="B48"/>
  <c r="A48" s="1"/>
  <c r="N56"/>
  <c r="B56"/>
  <c r="A56" s="1"/>
  <c r="H34" i="14" s="1"/>
  <c r="B34" s="1"/>
  <c r="N21" i="11"/>
  <c r="B21"/>
  <c r="A21" s="1"/>
  <c r="N16"/>
  <c r="B16"/>
  <c r="A16" s="1"/>
  <c r="B12"/>
  <c r="A12" s="1"/>
  <c r="N25"/>
  <c r="B25"/>
  <c r="A25" s="1"/>
  <c r="B39"/>
  <c r="A39" s="1"/>
  <c r="B30"/>
  <c r="A30" s="1"/>
  <c r="B44"/>
  <c r="A44" s="1"/>
  <c r="J233" i="14"/>
  <c r="N55" i="11"/>
  <c r="B55"/>
  <c r="A55" s="1"/>
  <c r="N20"/>
  <c r="B20"/>
  <c r="A20" s="1"/>
  <c r="N52"/>
  <c r="B52"/>
  <c r="A52" s="1"/>
  <c r="N45"/>
  <c r="B45"/>
  <c r="A45" s="1"/>
  <c r="N34"/>
  <c r="B34"/>
  <c r="A34" s="1"/>
  <c r="N24"/>
  <c r="B24"/>
  <c r="A24" s="1"/>
  <c r="N19"/>
  <c r="B19"/>
  <c r="A19" s="1"/>
  <c r="N11"/>
  <c r="B11"/>
  <c r="N49"/>
  <c r="B49"/>
  <c r="N33"/>
  <c r="B33"/>
  <c r="A33" s="1"/>
  <c r="N28"/>
  <c r="B28"/>
  <c r="N10"/>
  <c r="B10"/>
  <c r="A10" s="1"/>
  <c r="N5"/>
  <c r="B5"/>
  <c r="A5" s="1"/>
  <c r="N41"/>
  <c r="B41"/>
  <c r="A41" s="1"/>
  <c r="N27"/>
  <c r="B27"/>
  <c r="N13"/>
  <c r="B13"/>
  <c r="N4"/>
  <c r="B4"/>
  <c r="N35"/>
  <c r="B35"/>
  <c r="A35" s="1"/>
  <c r="N31"/>
  <c r="B31"/>
  <c r="J312" i="14"/>
  <c r="N37" i="11"/>
  <c r="B37"/>
  <c r="A37" s="1"/>
  <c r="J222" i="14"/>
  <c r="N53" i="11"/>
  <c r="B53"/>
  <c r="A53" s="1"/>
  <c r="N8"/>
  <c r="B8"/>
  <c r="A8" s="1"/>
  <c r="H49" i="14" l="1"/>
  <c r="B49" s="1"/>
  <c r="J49"/>
  <c r="H350"/>
  <c r="B350" s="1"/>
  <c r="J350"/>
  <c r="I196"/>
  <c r="H344"/>
  <c r="B344" s="1"/>
  <c r="J344"/>
  <c r="H325"/>
  <c r="B325" s="1"/>
  <c r="J325"/>
  <c r="H60"/>
  <c r="B60" s="1"/>
  <c r="H115"/>
  <c r="B115" s="1"/>
  <c r="J115"/>
  <c r="B196"/>
  <c r="H90"/>
  <c r="B90" s="1"/>
  <c r="J90"/>
  <c r="J13"/>
  <c r="H13"/>
  <c r="B13" s="1"/>
  <c r="H233"/>
  <c r="B233" s="1"/>
  <c r="J129"/>
  <c r="J267"/>
  <c r="H267"/>
  <c r="B267" s="1"/>
  <c r="H255"/>
  <c r="B255" s="1"/>
  <c r="J102"/>
  <c r="J292"/>
  <c r="H292"/>
  <c r="B292" s="1"/>
  <c r="F199"/>
  <c r="I340"/>
  <c r="J255"/>
  <c r="H314"/>
  <c r="B314" s="1"/>
  <c r="H222"/>
  <c r="B222" s="1"/>
  <c r="H274"/>
  <c r="B274" s="1"/>
  <c r="J274"/>
  <c r="F93"/>
  <c r="F196"/>
  <c r="H102"/>
  <c r="B102" s="1"/>
  <c r="H312"/>
  <c r="B312" s="1"/>
  <c r="H192"/>
  <c r="B192" s="1"/>
  <c r="J192"/>
  <c r="F28"/>
  <c r="F221"/>
  <c r="F132"/>
  <c r="H266"/>
  <c r="J266"/>
  <c r="I366"/>
  <c r="F292"/>
  <c r="I275"/>
  <c r="I231"/>
  <c r="I253"/>
  <c r="I166"/>
  <c r="I85"/>
  <c r="I298"/>
  <c r="I333"/>
  <c r="J302"/>
  <c r="H302"/>
  <c r="B302" s="1"/>
  <c r="I277"/>
  <c r="I323"/>
  <c r="I232"/>
  <c r="J321"/>
  <c r="H321"/>
  <c r="B321" s="1"/>
  <c r="J324"/>
  <c r="H324"/>
  <c r="B324" s="1"/>
  <c r="J346"/>
  <c r="H346"/>
  <c r="B346" s="1"/>
  <c r="J356"/>
  <c r="H356"/>
  <c r="B356" s="1"/>
  <c r="H313"/>
  <c r="B313" s="1"/>
  <c r="J313"/>
  <c r="J359"/>
  <c r="H359"/>
  <c r="B359" s="1"/>
  <c r="I82"/>
  <c r="J296"/>
  <c r="H296"/>
  <c r="B296" s="1"/>
  <c r="I285"/>
  <c r="A28" i="11"/>
  <c r="J149" i="14" s="1"/>
  <c r="A49" i="11"/>
  <c r="H75" i="14"/>
  <c r="B75" s="1"/>
  <c r="H101"/>
  <c r="B101" s="1"/>
  <c r="A13" i="11"/>
  <c r="H81" i="14" s="1"/>
  <c r="B81" s="1"/>
  <c r="J270"/>
  <c r="H270"/>
  <c r="B270" s="1"/>
  <c r="I252"/>
  <c r="J31"/>
  <c r="A31" i="11"/>
  <c r="J131" i="14" s="1"/>
  <c r="A4" i="11"/>
  <c r="J133" i="14" s="1"/>
  <c r="A27" i="11"/>
  <c r="J140" i="14" s="1"/>
  <c r="A11" i="11"/>
  <c r="J191" i="14" s="1"/>
  <c r="J265"/>
  <c r="H265"/>
  <c r="B265" s="1"/>
  <c r="J18"/>
  <c r="J173"/>
  <c r="H173"/>
  <c r="B173" s="1"/>
  <c r="F186"/>
  <c r="H241"/>
  <c r="B241" s="1"/>
  <c r="J241"/>
  <c r="J34"/>
  <c r="I34" s="1"/>
  <c r="J114"/>
  <c r="H114"/>
  <c r="B114" s="1"/>
  <c r="J163"/>
  <c r="H163"/>
  <c r="B163" s="1"/>
  <c r="F65"/>
  <c r="F116"/>
  <c r="F156"/>
  <c r="H225"/>
  <c r="B225" s="1"/>
  <c r="J225"/>
  <c r="H213"/>
  <c r="B213" s="1"/>
  <c r="J213"/>
  <c r="J155"/>
  <c r="H155"/>
  <c r="B155" s="1"/>
  <c r="H161"/>
  <c r="B161" s="1"/>
  <c r="J161"/>
  <c r="H199"/>
  <c r="B199" s="1"/>
  <c r="J199"/>
  <c r="J69"/>
  <c r="H69"/>
  <c r="B69" s="1"/>
  <c r="H185"/>
  <c r="B185" s="1"/>
  <c r="J185"/>
  <c r="H153"/>
  <c r="B153" s="1"/>
  <c r="J153"/>
  <c r="J60"/>
  <c r="H70"/>
  <c r="B70" s="1"/>
  <c r="H35"/>
  <c r="B35" s="1"/>
  <c r="J35"/>
  <c r="J108"/>
  <c r="H108"/>
  <c r="B108" s="1"/>
  <c r="H107"/>
  <c r="B107" s="1"/>
  <c r="J107"/>
  <c r="H186"/>
  <c r="B186" s="1"/>
  <c r="J186"/>
  <c r="H171"/>
  <c r="B171" s="1"/>
  <c r="J171"/>
  <c r="H129"/>
  <c r="B129" s="1"/>
  <c r="H216"/>
  <c r="J216"/>
  <c r="H146"/>
  <c r="B146" s="1"/>
  <c r="J146"/>
  <c r="H125"/>
  <c r="B125" s="1"/>
  <c r="J125"/>
  <c r="J28"/>
  <c r="H30"/>
  <c r="J30"/>
  <c r="F19"/>
  <c r="I10"/>
  <c r="I47"/>
  <c r="H165"/>
  <c r="B165" s="1"/>
  <c r="J165"/>
  <c r="H145"/>
  <c r="B145" s="1"/>
  <c r="J145"/>
  <c r="J43"/>
  <c r="H43"/>
  <c r="B43" s="1"/>
  <c r="I187" i="11"/>
  <c r="K187" s="1"/>
  <c r="I188"/>
  <c r="K188" s="1"/>
  <c r="H31" i="14"/>
  <c r="J130"/>
  <c r="H130"/>
  <c r="B130" s="1"/>
  <c r="H42"/>
  <c r="B42" s="1"/>
  <c r="J42"/>
  <c r="H19"/>
  <c r="B19" s="1"/>
  <c r="J19"/>
  <c r="H110"/>
  <c r="B110" s="1"/>
  <c r="J110"/>
  <c r="H201"/>
  <c r="B201" s="1"/>
  <c r="J201"/>
  <c r="H234"/>
  <c r="J234"/>
  <c r="H12"/>
  <c r="B12" s="1"/>
  <c r="J12"/>
  <c r="H103"/>
  <c r="B103" s="1"/>
  <c r="J103"/>
  <c r="H64"/>
  <c r="B64" s="1"/>
  <c r="J64"/>
  <c r="H46"/>
  <c r="B46" s="1"/>
  <c r="J46"/>
  <c r="H242"/>
  <c r="B242" s="1"/>
  <c r="H28"/>
  <c r="J99"/>
  <c r="H99"/>
  <c r="B99" s="1"/>
  <c r="H128"/>
  <c r="B128" s="1"/>
  <c r="J128"/>
  <c r="H223"/>
  <c r="B223" s="1"/>
  <c r="J223"/>
  <c r="H204"/>
  <c r="B204" s="1"/>
  <c r="J204"/>
  <c r="H221"/>
  <c r="B221" s="1"/>
  <c r="J221"/>
  <c r="I119"/>
  <c r="I104"/>
  <c r="J242"/>
  <c r="I191" i="11"/>
  <c r="K191" s="1"/>
  <c r="I113" i="14"/>
  <c r="H83"/>
  <c r="B83" s="1"/>
  <c r="J83"/>
  <c r="H8"/>
  <c r="B8" s="1"/>
  <c r="J8"/>
  <c r="M8" s="1"/>
  <c r="M9" s="1"/>
  <c r="M10" s="1"/>
  <c r="I193" i="11"/>
  <c r="K193" s="1"/>
  <c r="I192"/>
  <c r="K192" s="1"/>
  <c r="I189"/>
  <c r="K189" s="1"/>
  <c r="B81" i="10"/>
  <c r="A81" s="1"/>
  <c r="B80"/>
  <c r="A80" s="1"/>
  <c r="B79"/>
  <c r="A79" s="1"/>
  <c r="B78"/>
  <c r="A78" s="1"/>
  <c r="B77"/>
  <c r="A77" s="1"/>
  <c r="B76"/>
  <c r="A76" s="1"/>
  <c r="B75"/>
  <c r="A75" s="1"/>
  <c r="B73"/>
  <c r="A73" s="1"/>
  <c r="B72"/>
  <c r="A72" s="1"/>
  <c r="B71"/>
  <c r="A71" s="1"/>
  <c r="B70"/>
  <c r="A70" s="1"/>
  <c r="B69"/>
  <c r="A69" s="1"/>
  <c r="B68"/>
  <c r="A68" s="1"/>
  <c r="B67"/>
  <c r="A67" s="1"/>
  <c r="B66"/>
  <c r="A66" s="1"/>
  <c r="B65"/>
  <c r="A65" s="1"/>
  <c r="I49" i="14" l="1"/>
  <c r="I350"/>
  <c r="I344"/>
  <c r="I325"/>
  <c r="I13"/>
  <c r="I115"/>
  <c r="I90"/>
  <c r="I60"/>
  <c r="I233"/>
  <c r="I255"/>
  <c r="I292"/>
  <c r="J70"/>
  <c r="J81"/>
  <c r="I81" s="1"/>
  <c r="H193"/>
  <c r="B193" s="1"/>
  <c r="J41"/>
  <c r="I267"/>
  <c r="H169"/>
  <c r="B169" s="1"/>
  <c r="H284"/>
  <c r="B284" s="1"/>
  <c r="J284"/>
  <c r="H11"/>
  <c r="B11" s="1"/>
  <c r="J193"/>
  <c r="J11"/>
  <c r="M11" s="1"/>
  <c r="M12" s="1"/>
  <c r="M13" s="1"/>
  <c r="M14" s="1"/>
  <c r="M15" s="1"/>
  <c r="M16" s="1"/>
  <c r="M17" s="1"/>
  <c r="M18" s="1"/>
  <c r="M19" s="1"/>
  <c r="H41"/>
  <c r="I274"/>
  <c r="I222"/>
  <c r="I192"/>
  <c r="I312"/>
  <c r="J52"/>
  <c r="H251"/>
  <c r="B251" s="1"/>
  <c r="J251"/>
  <c r="H18"/>
  <c r="B18" s="1"/>
  <c r="H159"/>
  <c r="B159" s="1"/>
  <c r="J159"/>
  <c r="J68"/>
  <c r="H343"/>
  <c r="B343" s="1"/>
  <c r="J343"/>
  <c r="J62"/>
  <c r="H282"/>
  <c r="B282" s="1"/>
  <c r="J282"/>
  <c r="I102"/>
  <c r="I266"/>
  <c r="Q10" i="3"/>
  <c r="S10"/>
  <c r="I302" i="14"/>
  <c r="J169"/>
  <c r="H62"/>
  <c r="I313"/>
  <c r="I346"/>
  <c r="I321"/>
  <c r="H149"/>
  <c r="B149" s="1"/>
  <c r="H52"/>
  <c r="I356"/>
  <c r="I324"/>
  <c r="H68"/>
  <c r="B68" s="1"/>
  <c r="I359"/>
  <c r="H131"/>
  <c r="I131" s="1"/>
  <c r="J75"/>
  <c r="I75" s="1"/>
  <c r="I129"/>
  <c r="H133"/>
  <c r="B133" s="1"/>
  <c r="H191"/>
  <c r="B191" s="1"/>
  <c r="H140"/>
  <c r="I140" s="1"/>
  <c r="I296"/>
  <c r="H138"/>
  <c r="J101"/>
  <c r="I101" s="1"/>
  <c r="I265"/>
  <c r="J138"/>
  <c r="I270"/>
  <c r="I173"/>
  <c r="I241"/>
  <c r="I114"/>
  <c r="I163"/>
  <c r="I225"/>
  <c r="I70"/>
  <c r="I161"/>
  <c r="I213"/>
  <c r="I155"/>
  <c r="I69"/>
  <c r="I185"/>
  <c r="I199"/>
  <c r="I28"/>
  <c r="B28"/>
  <c r="I31"/>
  <c r="B31"/>
  <c r="I108"/>
  <c r="I107"/>
  <c r="I35"/>
  <c r="I153"/>
  <c r="I186"/>
  <c r="I171"/>
  <c r="I216"/>
  <c r="I146"/>
  <c r="I125"/>
  <c r="I30"/>
  <c r="I204"/>
  <c r="I128"/>
  <c r="I64"/>
  <c r="I12"/>
  <c r="I201"/>
  <c r="I19"/>
  <c r="I242"/>
  <c r="I46"/>
  <c r="I103"/>
  <c r="I234"/>
  <c r="I110"/>
  <c r="I42"/>
  <c r="I223"/>
  <c r="I221"/>
  <c r="I43"/>
  <c r="I165"/>
  <c r="I130"/>
  <c r="I145"/>
  <c r="I99"/>
  <c r="I83"/>
  <c r="I8"/>
  <c r="K8"/>
  <c r="Q17" i="3"/>
  <c r="S17"/>
  <c r="Q14"/>
  <c r="S15"/>
  <c r="Q4"/>
  <c r="S11"/>
  <c r="Q18"/>
  <c r="S7"/>
  <c r="S16"/>
  <c r="Q8"/>
  <c r="Q5"/>
  <c r="S8"/>
  <c r="Q6"/>
  <c r="Q9"/>
  <c r="S18"/>
  <c r="Q15"/>
  <c r="R15" s="1"/>
  <c r="S9"/>
  <c r="S6"/>
  <c r="Q13"/>
  <c r="R13" s="1"/>
  <c r="Q12"/>
  <c r="R12" s="1"/>
  <c r="Q11"/>
  <c r="S14"/>
  <c r="S5"/>
  <c r="S13"/>
  <c r="S12"/>
  <c r="Q16"/>
  <c r="R16" s="1"/>
  <c r="Q7"/>
  <c r="B63" i="10"/>
  <c r="A63" s="1"/>
  <c r="B62"/>
  <c r="A62" s="1"/>
  <c r="B61"/>
  <c r="A61" s="1"/>
  <c r="B60"/>
  <c r="A60" s="1"/>
  <c r="B59"/>
  <c r="A59" s="1"/>
  <c r="B58"/>
  <c r="A58" s="1"/>
  <c r="B57"/>
  <c r="A57" s="1"/>
  <c r="B56"/>
  <c r="A56" s="1"/>
  <c r="B55"/>
  <c r="A55" s="1"/>
  <c r="B53"/>
  <c r="A53" s="1"/>
  <c r="B52"/>
  <c r="A52" s="1"/>
  <c r="B51"/>
  <c r="A51" s="1"/>
  <c r="B50"/>
  <c r="A50" s="1"/>
  <c r="B49"/>
  <c r="A49" s="1"/>
  <c r="B48"/>
  <c r="A48" s="1"/>
  <c r="B47"/>
  <c r="A47" s="1"/>
  <c r="B46"/>
  <c r="A46" s="1"/>
  <c r="B45"/>
  <c r="A45" s="1"/>
  <c r="B43"/>
  <c r="A43" s="1"/>
  <c r="B42"/>
  <c r="A42" s="1"/>
  <c r="B41"/>
  <c r="A41" s="1"/>
  <c r="B40"/>
  <c r="A40" s="1"/>
  <c r="B39"/>
  <c r="A39" s="1"/>
  <c r="B38"/>
  <c r="A38" s="1"/>
  <c r="B37"/>
  <c r="A37" s="1"/>
  <c r="B36"/>
  <c r="A36" s="1"/>
  <c r="B33"/>
  <c r="A33" s="1"/>
  <c r="B32"/>
  <c r="A32" s="1"/>
  <c r="B31"/>
  <c r="A31" s="1"/>
  <c r="B30"/>
  <c r="A30" s="1"/>
  <c r="B29"/>
  <c r="A29" s="1"/>
  <c r="A28"/>
  <c r="A27"/>
  <c r="B22"/>
  <c r="A22" s="1"/>
  <c r="B21"/>
  <c r="A21" s="1"/>
  <c r="B20"/>
  <c r="A20" s="1"/>
  <c r="B19"/>
  <c r="A19" s="1"/>
  <c r="B18"/>
  <c r="A18" s="1"/>
  <c r="B17"/>
  <c r="A17" s="1"/>
  <c r="B16"/>
  <c r="A16" s="1"/>
  <c r="B15"/>
  <c r="A15" s="1"/>
  <c r="B14"/>
  <c r="A14" s="1"/>
  <c r="B13"/>
  <c r="A13" s="1"/>
  <c r="R14" i="3" l="1"/>
  <c r="E317" i="14"/>
  <c r="B317" s="1"/>
  <c r="G317"/>
  <c r="I193"/>
  <c r="I11"/>
  <c r="I18"/>
  <c r="I343"/>
  <c r="B41"/>
  <c r="I41"/>
  <c r="I169"/>
  <c r="I282"/>
  <c r="I284"/>
  <c r="I62"/>
  <c r="I52"/>
  <c r="E105"/>
  <c r="B105" s="1"/>
  <c r="G105"/>
  <c r="E266"/>
  <c r="B266" s="1"/>
  <c r="G266"/>
  <c r="G226"/>
  <c r="E226"/>
  <c r="B226" s="1"/>
  <c r="E269"/>
  <c r="B269" s="1"/>
  <c r="G269"/>
  <c r="E144"/>
  <c r="B144" s="1"/>
  <c r="G144"/>
  <c r="I159"/>
  <c r="I251"/>
  <c r="E80"/>
  <c r="B80" s="1"/>
  <c r="G80"/>
  <c r="E281"/>
  <c r="B281" s="1"/>
  <c r="G281"/>
  <c r="G291"/>
  <c r="E291"/>
  <c r="B291" s="1"/>
  <c r="G220"/>
  <c r="E220"/>
  <c r="B220" s="1"/>
  <c r="R10" i="3"/>
  <c r="I149" i="14"/>
  <c r="B62"/>
  <c r="I133"/>
  <c r="B52"/>
  <c r="R5" i="3"/>
  <c r="I68" i="14"/>
  <c r="R18" i="3"/>
  <c r="B131" i="14"/>
  <c r="B140"/>
  <c r="I191"/>
  <c r="H373"/>
  <c r="I138"/>
  <c r="G363"/>
  <c r="E363"/>
  <c r="B363" s="1"/>
  <c r="R11" i="3"/>
  <c r="B138" i="14"/>
  <c r="R7" i="3"/>
  <c r="E315" i="14"/>
  <c r="B315" s="1"/>
  <c r="G315"/>
  <c r="E150"/>
  <c r="B150" s="1"/>
  <c r="G150"/>
  <c r="E277"/>
  <c r="B277" s="1"/>
  <c r="G277"/>
  <c r="E216"/>
  <c r="B216" s="1"/>
  <c r="G216"/>
  <c r="R8" i="3"/>
  <c r="R6"/>
  <c r="R9"/>
  <c r="E164" i="14"/>
  <c r="B164" s="1"/>
  <c r="G164"/>
  <c r="G106"/>
  <c r="E106"/>
  <c r="B106" s="1"/>
  <c r="E40"/>
  <c r="B40" s="1"/>
  <c r="G40"/>
  <c r="E160"/>
  <c r="B160" s="1"/>
  <c r="G160"/>
  <c r="E20"/>
  <c r="B20" s="1"/>
  <c r="G20"/>
  <c r="M20" s="1"/>
  <c r="M21" s="1"/>
  <c r="M22" s="1"/>
  <c r="M23" s="1"/>
  <c r="M24" s="1"/>
  <c r="M25" s="1"/>
  <c r="M26" s="1"/>
  <c r="M27" s="1"/>
  <c r="M28" s="1"/>
  <c r="M29" s="1"/>
  <c r="L8"/>
  <c r="K9"/>
  <c r="K10" s="1"/>
  <c r="K11" s="1"/>
  <c r="K12" s="1"/>
  <c r="K13" s="1"/>
  <c r="K14" s="1"/>
  <c r="K15" s="1"/>
  <c r="K16" s="1"/>
  <c r="K17" s="1"/>
  <c r="K18" s="1"/>
  <c r="K19" s="1"/>
  <c r="L19" s="1"/>
  <c r="R17" i="3"/>
  <c r="B12" i="10"/>
  <c r="B10"/>
  <c r="A10" s="1"/>
  <c r="B9"/>
  <c r="A9" s="1"/>
  <c r="B8"/>
  <c r="A8" s="1"/>
  <c r="B7"/>
  <c r="A7" s="1"/>
  <c r="B6"/>
  <c r="A6" s="1"/>
  <c r="F317" i="14" l="1"/>
  <c r="F291"/>
  <c r="F226"/>
  <c r="F80"/>
  <c r="F144"/>
  <c r="F105"/>
  <c r="F281"/>
  <c r="F269"/>
  <c r="F266"/>
  <c r="F220"/>
  <c r="F363"/>
  <c r="F315"/>
  <c r="F150"/>
  <c r="F277"/>
  <c r="F216"/>
  <c r="F160"/>
  <c r="F164"/>
  <c r="F40"/>
  <c r="L10"/>
  <c r="L9"/>
  <c r="K20"/>
  <c r="E30"/>
  <c r="B30" s="1"/>
  <c r="G30"/>
  <c r="M30" s="1"/>
  <c r="M31" s="1"/>
  <c r="M32" s="1"/>
  <c r="M33" s="1"/>
  <c r="M34" s="1"/>
  <c r="M35" s="1"/>
  <c r="M36" s="1"/>
  <c r="M37" s="1"/>
  <c r="M38" s="1"/>
  <c r="M39" s="1"/>
  <c r="M40" s="1"/>
  <c r="M41" s="1"/>
  <c r="M42" s="1"/>
  <c r="M43" s="1"/>
  <c r="M44" s="1"/>
  <c r="M45" s="1"/>
  <c r="M46" s="1"/>
  <c r="M47" s="1"/>
  <c r="M48" s="1"/>
  <c r="M49" s="1"/>
  <c r="M50" s="1"/>
  <c r="M51" s="1"/>
  <c r="M52" s="1"/>
  <c r="M53" s="1"/>
  <c r="M54" s="1"/>
  <c r="F20"/>
  <c r="F106"/>
  <c r="A12" i="10"/>
  <c r="G67" i="14" s="1"/>
  <c r="B5" i="10"/>
  <c r="A5" s="1"/>
  <c r="B4"/>
  <c r="G180" i="14" l="1"/>
  <c r="E180"/>
  <c r="B180" s="1"/>
  <c r="K21"/>
  <c r="K22" s="1"/>
  <c r="K23" s="1"/>
  <c r="K24" s="1"/>
  <c r="K25" s="1"/>
  <c r="K26" s="1"/>
  <c r="K27" s="1"/>
  <c r="K28" s="1"/>
  <c r="K29" s="1"/>
  <c r="K30" s="1"/>
  <c r="K31" s="1"/>
  <c r="K32" s="1"/>
  <c r="K33" s="1"/>
  <c r="K34" s="1"/>
  <c r="K35" s="1"/>
  <c r="K36" s="1"/>
  <c r="K37" s="1"/>
  <c r="K38" s="1"/>
  <c r="K39" s="1"/>
  <c r="K40" s="1"/>
  <c r="K41" s="1"/>
  <c r="K42" s="1"/>
  <c r="K43" s="1"/>
  <c r="K44" s="1"/>
  <c r="K45" s="1"/>
  <c r="K46" s="1"/>
  <c r="K47" s="1"/>
  <c r="K48" s="1"/>
  <c r="K49" s="1"/>
  <c r="K50" s="1"/>
  <c r="K51" s="1"/>
  <c r="K52" s="1"/>
  <c r="K53" s="1"/>
  <c r="K54" s="1"/>
  <c r="L20"/>
  <c r="L11"/>
  <c r="F30"/>
  <c r="E67"/>
  <c r="A4" i="10"/>
  <c r="F180" i="14" l="1"/>
  <c r="G234"/>
  <c r="E234"/>
  <c r="B234" s="1"/>
  <c r="M10" i="3"/>
  <c r="O10"/>
  <c r="W10" s="1"/>
  <c r="O14"/>
  <c r="W14" s="1"/>
  <c r="O12"/>
  <c r="W12" s="1"/>
  <c r="O17"/>
  <c r="W17" s="1"/>
  <c r="O9"/>
  <c r="W9" s="1"/>
  <c r="O4"/>
  <c r="O16"/>
  <c r="W16" s="1"/>
  <c r="O11"/>
  <c r="O18"/>
  <c r="W18" s="1"/>
  <c r="O7"/>
  <c r="W7" s="1"/>
  <c r="O6"/>
  <c r="W6" s="1"/>
  <c r="O8"/>
  <c r="W8" s="1"/>
  <c r="O5"/>
  <c r="W5" s="1"/>
  <c r="O15"/>
  <c r="W15" s="1"/>
  <c r="O13"/>
  <c r="W13" s="1"/>
  <c r="F67" i="14"/>
  <c r="B67"/>
  <c r="L12"/>
  <c r="E55"/>
  <c r="B55" s="1"/>
  <c r="G55"/>
  <c r="M55" s="1"/>
  <c r="M56" s="1"/>
  <c r="M57" s="1"/>
  <c r="M58" s="1"/>
  <c r="M59" s="1"/>
  <c r="M60" s="1"/>
  <c r="M61" s="1"/>
  <c r="M62" s="1"/>
  <c r="M63" s="1"/>
  <c r="M64" s="1"/>
  <c r="M65" s="1"/>
  <c r="M66" s="1"/>
  <c r="M67" s="1"/>
  <c r="M68" s="1"/>
  <c r="M69" s="1"/>
  <c r="M70" s="1"/>
  <c r="M71" s="1"/>
  <c r="M72" s="1"/>
  <c r="M73" s="1"/>
  <c r="M74" s="1"/>
  <c r="M75" s="1"/>
  <c r="M76" s="1"/>
  <c r="M77" s="1"/>
  <c r="M78" s="1"/>
  <c r="M79" s="1"/>
  <c r="M80" s="1"/>
  <c r="M81" s="1"/>
  <c r="M82" s="1"/>
  <c r="M83" s="1"/>
  <c r="M84" s="1"/>
  <c r="M85" s="1"/>
  <c r="M86" s="1"/>
  <c r="M87" s="1"/>
  <c r="M88" s="1"/>
  <c r="M89" s="1"/>
  <c r="M90" s="1"/>
  <c r="M91" s="1"/>
  <c r="M92" s="1"/>
  <c r="M93" s="1"/>
  <c r="M94" s="1"/>
  <c r="M95" s="1"/>
  <c r="M96" s="1"/>
  <c r="M97" s="1"/>
  <c r="M98" s="1"/>
  <c r="M99" s="1"/>
  <c r="M100" s="1"/>
  <c r="M101" s="1"/>
  <c r="M102" s="1"/>
  <c r="M103" s="1"/>
  <c r="M104" s="1"/>
  <c r="M105" s="1"/>
  <c r="M106" s="1"/>
  <c r="M107" s="1"/>
  <c r="M108" s="1"/>
  <c r="M109" s="1"/>
  <c r="M110" s="1"/>
  <c r="M111" s="1"/>
  <c r="M112" s="1"/>
  <c r="M113" s="1"/>
  <c r="M114" s="1"/>
  <c r="M115" s="1"/>
  <c r="M116" s="1"/>
  <c r="M117" s="1"/>
  <c r="M118" s="1"/>
  <c r="M119" s="1"/>
  <c r="M120" s="1"/>
  <c r="M121" s="1"/>
  <c r="M122" s="1"/>
  <c r="M123" s="1"/>
  <c r="M124" s="1"/>
  <c r="M125" s="1"/>
  <c r="M126" s="1"/>
  <c r="M127" s="1"/>
  <c r="M128" s="1"/>
  <c r="M129" s="1"/>
  <c r="M130" s="1"/>
  <c r="M131" s="1"/>
  <c r="M132" s="1"/>
  <c r="M133" s="1"/>
  <c r="M134" s="1"/>
  <c r="M135" s="1"/>
  <c r="M136" s="1"/>
  <c r="M137" s="1"/>
  <c r="M138" s="1"/>
  <c r="M139" s="1"/>
  <c r="M140" s="1"/>
  <c r="M141" s="1"/>
  <c r="M142" s="1"/>
  <c r="M143" s="1"/>
  <c r="M144" s="1"/>
  <c r="M145" s="1"/>
  <c r="M146" s="1"/>
  <c r="M147" s="1"/>
  <c r="M148" s="1"/>
  <c r="M149" s="1"/>
  <c r="M150" s="1"/>
  <c r="M151" s="1"/>
  <c r="M152" s="1"/>
  <c r="M153" s="1"/>
  <c r="M154" s="1"/>
  <c r="M155" s="1"/>
  <c r="M156" s="1"/>
  <c r="M157" s="1"/>
  <c r="M158" s="1"/>
  <c r="M159" s="1"/>
  <c r="M160" s="1"/>
  <c r="M161" s="1"/>
  <c r="M162" s="1"/>
  <c r="M163" s="1"/>
  <c r="M164" s="1"/>
  <c r="M165" s="1"/>
  <c r="M166" s="1"/>
  <c r="M167" s="1"/>
  <c r="M168" s="1"/>
  <c r="M169" s="1"/>
  <c r="M170" s="1"/>
  <c r="M171" s="1"/>
  <c r="M172" s="1"/>
  <c r="M173" s="1"/>
  <c r="M174" s="1"/>
  <c r="M175" s="1"/>
  <c r="M176" s="1"/>
  <c r="M177" s="1"/>
  <c r="M178" s="1"/>
  <c r="M179" s="1"/>
  <c r="M180" s="1"/>
  <c r="M181" s="1"/>
  <c r="M182" s="1"/>
  <c r="M183" s="1"/>
  <c r="M184" s="1"/>
  <c r="M185" s="1"/>
  <c r="M186" s="1"/>
  <c r="M187" s="1"/>
  <c r="M188" s="1"/>
  <c r="M189" s="1"/>
  <c r="M190" s="1"/>
  <c r="M191" s="1"/>
  <c r="M192" s="1"/>
  <c r="M193" s="1"/>
  <c r="M194" s="1"/>
  <c r="M195" s="1"/>
  <c r="M196" s="1"/>
  <c r="M197" s="1"/>
  <c r="M198" s="1"/>
  <c r="M199" s="1"/>
  <c r="M200" s="1"/>
  <c r="M201" s="1"/>
  <c r="M202" s="1"/>
  <c r="M203" s="1"/>
  <c r="M204" s="1"/>
  <c r="M205" s="1"/>
  <c r="M206" s="1"/>
  <c r="M207" s="1"/>
  <c r="M208" s="1"/>
  <c r="M209" s="1"/>
  <c r="M210" s="1"/>
  <c r="M211" s="1"/>
  <c r="M212" s="1"/>
  <c r="M213" s="1"/>
  <c r="M214" s="1"/>
  <c r="M215" s="1"/>
  <c r="M216" s="1"/>
  <c r="M217" s="1"/>
  <c r="M218" s="1"/>
  <c r="M219" s="1"/>
  <c r="M220" s="1"/>
  <c r="M221" s="1"/>
  <c r="M222" s="1"/>
  <c r="M223" s="1"/>
  <c r="M224" s="1"/>
  <c r="M225" s="1"/>
  <c r="M226" s="1"/>
  <c r="M227" s="1"/>
  <c r="M228" s="1"/>
  <c r="M229" s="1"/>
  <c r="M230" s="1"/>
  <c r="M231" s="1"/>
  <c r="M232" s="1"/>
  <c r="M233" s="1"/>
  <c r="M7" i="3"/>
  <c r="U7" s="1"/>
  <c r="M16"/>
  <c r="N16" s="1"/>
  <c r="M11"/>
  <c r="N11" s="1"/>
  <c r="M12"/>
  <c r="N12" s="1"/>
  <c r="W11"/>
  <c r="M9"/>
  <c r="U9" s="1"/>
  <c r="M6"/>
  <c r="U6" s="1"/>
  <c r="M4"/>
  <c r="U4" s="1"/>
  <c r="M13"/>
  <c r="N13" s="1"/>
  <c r="M5"/>
  <c r="M14"/>
  <c r="M8"/>
  <c r="U8" s="1"/>
  <c r="M17"/>
  <c r="N17" s="1"/>
  <c r="M18"/>
  <c r="N18" s="1"/>
  <c r="M15"/>
  <c r="N14" l="1"/>
  <c r="N15"/>
  <c r="M234" i="14"/>
  <c r="M235" s="1"/>
  <c r="M236" s="1"/>
  <c r="M237" s="1"/>
  <c r="M238" s="1"/>
  <c r="M239" s="1"/>
  <c r="M240" s="1"/>
  <c r="M241" s="1"/>
  <c r="M242" s="1"/>
  <c r="M243" s="1"/>
  <c r="M244" s="1"/>
  <c r="M245" s="1"/>
  <c r="M246" s="1"/>
  <c r="M247" s="1"/>
  <c r="M248" s="1"/>
  <c r="M249" s="1"/>
  <c r="M250" s="1"/>
  <c r="M251" s="1"/>
  <c r="M252" s="1"/>
  <c r="M253" s="1"/>
  <c r="M254" s="1"/>
  <c r="M255" s="1"/>
  <c r="M256" s="1"/>
  <c r="M257" s="1"/>
  <c r="M258" s="1"/>
  <c r="M259" s="1"/>
  <c r="M260" s="1"/>
  <c r="M261" s="1"/>
  <c r="M262" s="1"/>
  <c r="M263" s="1"/>
  <c r="M264" s="1"/>
  <c r="M265" s="1"/>
  <c r="M266" s="1"/>
  <c r="M267" s="1"/>
  <c r="M268" s="1"/>
  <c r="M269" s="1"/>
  <c r="M270" s="1"/>
  <c r="M271" s="1"/>
  <c r="M272" s="1"/>
  <c r="M273" s="1"/>
  <c r="M274" s="1"/>
  <c r="M275" s="1"/>
  <c r="M276" s="1"/>
  <c r="M277" s="1"/>
  <c r="M278" s="1"/>
  <c r="M279" s="1"/>
  <c r="M280" s="1"/>
  <c r="M281" s="1"/>
  <c r="M282" s="1"/>
  <c r="M283" s="1"/>
  <c r="M284" s="1"/>
  <c r="M285" s="1"/>
  <c r="M286" s="1"/>
  <c r="M287" s="1"/>
  <c r="M288" s="1"/>
  <c r="M289" s="1"/>
  <c r="M290" s="1"/>
  <c r="M291" s="1"/>
  <c r="M292" s="1"/>
  <c r="M293" s="1"/>
  <c r="M294" s="1"/>
  <c r="M295" s="1"/>
  <c r="M296" s="1"/>
  <c r="M297" s="1"/>
  <c r="M298" s="1"/>
  <c r="M299" s="1"/>
  <c r="M300" s="1"/>
  <c r="M301" s="1"/>
  <c r="M302" s="1"/>
  <c r="M303" s="1"/>
  <c r="M304" s="1"/>
  <c r="M305" s="1"/>
  <c r="M306" s="1"/>
  <c r="M307" s="1"/>
  <c r="M308" s="1"/>
  <c r="M309" s="1"/>
  <c r="M310" s="1"/>
  <c r="M311" s="1"/>
  <c r="M312" s="1"/>
  <c r="M313" s="1"/>
  <c r="F234"/>
  <c r="N10" i="3"/>
  <c r="U10"/>
  <c r="V10" s="1"/>
  <c r="P93" i="10"/>
  <c r="R93" s="1"/>
  <c r="P94"/>
  <c r="R94" s="1"/>
  <c r="P90"/>
  <c r="R90" s="1"/>
  <c r="P89"/>
  <c r="R89" s="1"/>
  <c r="P96"/>
  <c r="R96" s="1"/>
  <c r="P97"/>
  <c r="R97" s="1"/>
  <c r="P98"/>
  <c r="R98" s="1"/>
  <c r="P91"/>
  <c r="R91" s="1"/>
  <c r="P92"/>
  <c r="R92" s="1"/>
  <c r="P95"/>
  <c r="R95" s="1"/>
  <c r="N5" i="3"/>
  <c r="U12"/>
  <c r="V12" s="1"/>
  <c r="U11"/>
  <c r="V11" s="1"/>
  <c r="U5"/>
  <c r="V5" s="1"/>
  <c r="L13" i="14"/>
  <c r="E373"/>
  <c r="K373" s="1"/>
  <c r="K55"/>
  <c r="K56" s="1"/>
  <c r="K57" s="1"/>
  <c r="K58" s="1"/>
  <c r="K59" s="1"/>
  <c r="K60" s="1"/>
  <c r="K61" s="1"/>
  <c r="K62" s="1"/>
  <c r="K63" s="1"/>
  <c r="K64" s="1"/>
  <c r="K65" s="1"/>
  <c r="K66" s="1"/>
  <c r="K67" s="1"/>
  <c r="K68" s="1"/>
  <c r="K69" s="1"/>
  <c r="K70" s="1"/>
  <c r="K71" s="1"/>
  <c r="K72" s="1"/>
  <c r="K73" s="1"/>
  <c r="K74" s="1"/>
  <c r="K75" s="1"/>
  <c r="K76" s="1"/>
  <c r="K77" s="1"/>
  <c r="K78" s="1"/>
  <c r="K79" s="1"/>
  <c r="K80" s="1"/>
  <c r="K81" s="1"/>
  <c r="K82" s="1"/>
  <c r="K83" s="1"/>
  <c r="K84" s="1"/>
  <c r="K85" s="1"/>
  <c r="K86" s="1"/>
  <c r="K87" s="1"/>
  <c r="K88" s="1"/>
  <c r="K89" s="1"/>
  <c r="K90" s="1"/>
  <c r="K91" s="1"/>
  <c r="K92" s="1"/>
  <c r="K93" s="1"/>
  <c r="K94" s="1"/>
  <c r="K95" s="1"/>
  <c r="K96" s="1"/>
  <c r="K97" s="1"/>
  <c r="K98" s="1"/>
  <c r="K99" s="1"/>
  <c r="K100" s="1"/>
  <c r="K101" s="1"/>
  <c r="K102" s="1"/>
  <c r="K103" s="1"/>
  <c r="K104" s="1"/>
  <c r="K105" s="1"/>
  <c r="K106" s="1"/>
  <c r="K107" s="1"/>
  <c r="K108" s="1"/>
  <c r="K109" s="1"/>
  <c r="K110" s="1"/>
  <c r="K111" s="1"/>
  <c r="K112" s="1"/>
  <c r="K113" s="1"/>
  <c r="K114" s="1"/>
  <c r="K115" s="1"/>
  <c r="K116" s="1"/>
  <c r="K117" s="1"/>
  <c r="K118" s="1"/>
  <c r="K119" s="1"/>
  <c r="K120" s="1"/>
  <c r="K121" s="1"/>
  <c r="K122" s="1"/>
  <c r="K123" s="1"/>
  <c r="K124" s="1"/>
  <c r="K125" s="1"/>
  <c r="K126" s="1"/>
  <c r="K127" s="1"/>
  <c r="K128" s="1"/>
  <c r="K129" s="1"/>
  <c r="K130" s="1"/>
  <c r="K131" s="1"/>
  <c r="K132" s="1"/>
  <c r="K133" s="1"/>
  <c r="K134" s="1"/>
  <c r="K135" s="1"/>
  <c r="K136" s="1"/>
  <c r="K137" s="1"/>
  <c r="K138" s="1"/>
  <c r="K139" s="1"/>
  <c r="K140" s="1"/>
  <c r="K141" s="1"/>
  <c r="K142" s="1"/>
  <c r="K143" s="1"/>
  <c r="K144" s="1"/>
  <c r="K145" s="1"/>
  <c r="K146" s="1"/>
  <c r="K147" s="1"/>
  <c r="K148" s="1"/>
  <c r="K149" s="1"/>
  <c r="K150" s="1"/>
  <c r="K151" s="1"/>
  <c r="K152" s="1"/>
  <c r="K153" s="1"/>
  <c r="K154" s="1"/>
  <c r="K155" s="1"/>
  <c r="K156" s="1"/>
  <c r="K157" s="1"/>
  <c r="K158" s="1"/>
  <c r="F55"/>
  <c r="G373"/>
  <c r="J185" i="11"/>
  <c r="J186"/>
  <c r="N4" i="3"/>
  <c r="V8"/>
  <c r="V9"/>
  <c r="N9"/>
  <c r="V6"/>
  <c r="N8"/>
  <c r="N7"/>
  <c r="N6"/>
  <c r="U14"/>
  <c r="V14" s="1"/>
  <c r="U18"/>
  <c r="V18" s="1"/>
  <c r="U13"/>
  <c r="V13" s="1"/>
  <c r="U16"/>
  <c r="V16" s="1"/>
  <c r="U15"/>
  <c r="V15" s="1"/>
  <c r="U17"/>
  <c r="V17" s="1"/>
  <c r="V7"/>
  <c r="P83" i="10"/>
  <c r="P84" s="1"/>
  <c r="P99"/>
  <c r="R99" s="1"/>
  <c r="K159" i="14" l="1"/>
  <c r="K160" s="1"/>
  <c r="K161" s="1"/>
  <c r="K162" s="1"/>
  <c r="K163" s="1"/>
  <c r="K164" s="1"/>
  <c r="K165" s="1"/>
  <c r="K166" s="1"/>
  <c r="K167" s="1"/>
  <c r="K168" s="1"/>
  <c r="K169" s="1"/>
  <c r="K170" s="1"/>
  <c r="K171" s="1"/>
  <c r="K172" s="1"/>
  <c r="K173" s="1"/>
  <c r="K174" s="1"/>
  <c r="K175" s="1"/>
  <c r="K176" s="1"/>
  <c r="K177" s="1"/>
  <c r="K178" s="1"/>
  <c r="K179" s="1"/>
  <c r="K180" s="1"/>
  <c r="K181" s="1"/>
  <c r="K182" s="1"/>
  <c r="K183" s="1"/>
  <c r="K184" s="1"/>
  <c r="K185" s="1"/>
  <c r="K186" s="1"/>
  <c r="K187" s="1"/>
  <c r="K188" s="1"/>
  <c r="K189" s="1"/>
  <c r="K190" s="1"/>
  <c r="K191" s="1"/>
  <c r="K192" s="1"/>
  <c r="K193" s="1"/>
  <c r="K194" s="1"/>
  <c r="K195" s="1"/>
  <c r="K196" s="1"/>
  <c r="K197" s="1"/>
  <c r="K198" s="1"/>
  <c r="K199" s="1"/>
  <c r="K200" s="1"/>
  <c r="K201" s="1"/>
  <c r="K202" s="1"/>
  <c r="K203" s="1"/>
  <c r="K204" s="1"/>
  <c r="K205" s="1"/>
  <c r="K206" s="1"/>
  <c r="K207" s="1"/>
  <c r="K208" s="1"/>
  <c r="K209" s="1"/>
  <c r="K210" s="1"/>
  <c r="K211" s="1"/>
  <c r="K212" s="1"/>
  <c r="K213" s="1"/>
  <c r="K214" s="1"/>
  <c r="K215" s="1"/>
  <c r="K216" s="1"/>
  <c r="K217" s="1"/>
  <c r="K218" s="1"/>
  <c r="K219" s="1"/>
  <c r="K220" s="1"/>
  <c r="K221" s="1"/>
  <c r="K222" s="1"/>
  <c r="K223" s="1"/>
  <c r="K224" s="1"/>
  <c r="K225" s="1"/>
  <c r="K226" s="1"/>
  <c r="K227" s="1"/>
  <c r="K228" s="1"/>
  <c r="K229" s="1"/>
  <c r="K230" s="1"/>
  <c r="K231" s="1"/>
  <c r="K232" s="1"/>
  <c r="K233" s="1"/>
  <c r="K234" s="1"/>
  <c r="K235" s="1"/>
  <c r="K236" s="1"/>
  <c r="K237" s="1"/>
  <c r="K238" s="1"/>
  <c r="K239" s="1"/>
  <c r="K240" s="1"/>
  <c r="K241" s="1"/>
  <c r="K242" s="1"/>
  <c r="K243" s="1"/>
  <c r="K244" s="1"/>
  <c r="K245" s="1"/>
  <c r="K246" s="1"/>
  <c r="K247" s="1"/>
  <c r="K248" s="1"/>
  <c r="K249" s="1"/>
  <c r="K250" s="1"/>
  <c r="K251" s="1"/>
  <c r="K252" s="1"/>
  <c r="K253" s="1"/>
  <c r="K254" s="1"/>
  <c r="K255" s="1"/>
  <c r="K256" s="1"/>
  <c r="K257" s="1"/>
  <c r="K258" s="1"/>
  <c r="K259" s="1"/>
  <c r="K260" s="1"/>
  <c r="K261" s="1"/>
  <c r="K262" s="1"/>
  <c r="K263" s="1"/>
  <c r="K264" s="1"/>
  <c r="K265" s="1"/>
  <c r="K266" s="1"/>
  <c r="K267" s="1"/>
  <c r="K268" s="1"/>
  <c r="K269" s="1"/>
  <c r="K270" s="1"/>
  <c r="K271" s="1"/>
  <c r="K272" s="1"/>
  <c r="K273" s="1"/>
  <c r="K274" s="1"/>
  <c r="K275" s="1"/>
  <c r="K276" s="1"/>
  <c r="K277" s="1"/>
  <c r="K278" s="1"/>
  <c r="K279" s="1"/>
  <c r="K280" s="1"/>
  <c r="K281" s="1"/>
  <c r="K282" s="1"/>
  <c r="K283" s="1"/>
  <c r="K284" s="1"/>
  <c r="K285" s="1"/>
  <c r="K286" s="1"/>
  <c r="K287" s="1"/>
  <c r="K288" s="1"/>
  <c r="K289" s="1"/>
  <c r="K290" s="1"/>
  <c r="K291" s="1"/>
  <c r="K292" s="1"/>
  <c r="K293" s="1"/>
  <c r="K294" s="1"/>
  <c r="K295" s="1"/>
  <c r="K296" s="1"/>
  <c r="K297" s="1"/>
  <c r="K298" s="1"/>
  <c r="K299" s="1"/>
  <c r="K300" s="1"/>
  <c r="K301" s="1"/>
  <c r="K302" s="1"/>
  <c r="K303" s="1"/>
  <c r="K304" s="1"/>
  <c r="K305" s="1"/>
  <c r="K306" s="1"/>
  <c r="K307" s="1"/>
  <c r="K308" s="1"/>
  <c r="K309" s="1"/>
  <c r="K310" s="1"/>
  <c r="K311" s="1"/>
  <c r="K312" s="1"/>
  <c r="K313" s="1"/>
  <c r="K314" s="1"/>
  <c r="K315" s="1"/>
  <c r="K316" s="1"/>
  <c r="K317" s="1"/>
  <c r="K318" s="1"/>
  <c r="K319" s="1"/>
  <c r="K320" s="1"/>
  <c r="K321" s="1"/>
  <c r="K322" s="1"/>
  <c r="K323" s="1"/>
  <c r="K324" s="1"/>
  <c r="K325" s="1"/>
  <c r="K326" s="1"/>
  <c r="K327" s="1"/>
  <c r="K328" s="1"/>
  <c r="K329" s="1"/>
  <c r="K330" s="1"/>
  <c r="K331" s="1"/>
  <c r="K332" s="1"/>
  <c r="K333" s="1"/>
  <c r="K334" s="1"/>
  <c r="K335" s="1"/>
  <c r="K336" s="1"/>
  <c r="K337" s="1"/>
  <c r="K338" s="1"/>
  <c r="K339" s="1"/>
  <c r="K340" s="1"/>
  <c r="K341" s="1"/>
  <c r="K342" s="1"/>
  <c r="K343" s="1"/>
  <c r="K344" s="1"/>
  <c r="K345" s="1"/>
  <c r="K346" s="1"/>
  <c r="K347" s="1"/>
  <c r="K348" s="1"/>
  <c r="K349" s="1"/>
  <c r="K350" s="1"/>
  <c r="K351" s="1"/>
  <c r="K352" s="1"/>
  <c r="K353" s="1"/>
  <c r="K354" s="1"/>
  <c r="K355" s="1"/>
  <c r="K356" s="1"/>
  <c r="K357" s="1"/>
  <c r="K358" s="1"/>
  <c r="K359" s="1"/>
  <c r="K360" s="1"/>
  <c r="K361" s="1"/>
  <c r="K362" s="1"/>
  <c r="K363" s="1"/>
  <c r="K364" s="1"/>
  <c r="K365" s="1"/>
  <c r="K366" s="1"/>
  <c r="K367" s="1"/>
  <c r="K368" s="1"/>
  <c r="K369" s="1"/>
  <c r="K370" s="1"/>
  <c r="K371" s="1"/>
  <c r="L14"/>
  <c r="F373"/>
  <c r="J195" i="11"/>
  <c r="J196" s="1"/>
  <c r="P101" i="10"/>
  <c r="L15" i="14" l="1"/>
  <c r="L16" l="1"/>
  <c r="P102" i="10"/>
  <c r="L17" i="14" l="1"/>
  <c r="L18" l="1"/>
  <c r="L21" l="1"/>
  <c r="L22" l="1"/>
  <c r="L23" l="1"/>
  <c r="L24" l="1"/>
  <c r="L25" l="1"/>
  <c r="L26" l="1"/>
  <c r="L27" l="1"/>
  <c r="L28" l="1"/>
  <c r="L29" l="1"/>
  <c r="L30" l="1"/>
  <c r="N54" i="11"/>
  <c r="J314" i="14" l="1"/>
  <c r="J373" s="1"/>
  <c r="I185" i="11"/>
  <c r="K185" s="1"/>
  <c r="I184"/>
  <c r="M161"/>
  <c r="M162" s="1"/>
  <c r="S4" i="3"/>
  <c r="W4" s="1"/>
  <c r="L31" i="14"/>
  <c r="N165" i="11"/>
  <c r="P165" s="1"/>
  <c r="I186"/>
  <c r="N174"/>
  <c r="P174" s="1"/>
  <c r="N172"/>
  <c r="P172" s="1"/>
  <c r="N171"/>
  <c r="P171" s="1"/>
  <c r="N176"/>
  <c r="P176" s="1"/>
  <c r="N175"/>
  <c r="P175" s="1"/>
  <c r="N167"/>
  <c r="P167" s="1"/>
  <c r="N168"/>
  <c r="P168" s="1"/>
  <c r="N170"/>
  <c r="P170" s="1"/>
  <c r="N161"/>
  <c r="N162" s="1"/>
  <c r="N173"/>
  <c r="P173" s="1"/>
  <c r="N169"/>
  <c r="P169" s="1"/>
  <c r="N166"/>
  <c r="P166" s="1"/>
  <c r="M314" i="14" l="1"/>
  <c r="M315" s="1"/>
  <c r="M316" s="1"/>
  <c r="M317" s="1"/>
  <c r="M318" s="1"/>
  <c r="M319" s="1"/>
  <c r="M320" s="1"/>
  <c r="M321" s="1"/>
  <c r="M322" s="1"/>
  <c r="M323" s="1"/>
  <c r="M324" s="1"/>
  <c r="M325" s="1"/>
  <c r="M326" s="1"/>
  <c r="M327" s="1"/>
  <c r="M328" s="1"/>
  <c r="M329" s="1"/>
  <c r="M330" s="1"/>
  <c r="M331" s="1"/>
  <c r="M332" s="1"/>
  <c r="M333" s="1"/>
  <c r="M334" s="1"/>
  <c r="M335" s="1"/>
  <c r="M336" s="1"/>
  <c r="M337" s="1"/>
  <c r="M338" s="1"/>
  <c r="M339" s="1"/>
  <c r="M340" s="1"/>
  <c r="M341" s="1"/>
  <c r="M342" s="1"/>
  <c r="M343" s="1"/>
  <c r="M344" s="1"/>
  <c r="M345" s="1"/>
  <c r="M346" s="1"/>
  <c r="M347" s="1"/>
  <c r="M348" s="1"/>
  <c r="M349" s="1"/>
  <c r="M350" s="1"/>
  <c r="M351" s="1"/>
  <c r="M352" s="1"/>
  <c r="M353" s="1"/>
  <c r="M354" s="1"/>
  <c r="M355" s="1"/>
  <c r="M356" s="1"/>
  <c r="M357" s="1"/>
  <c r="M358" s="1"/>
  <c r="M359" s="1"/>
  <c r="M360" s="1"/>
  <c r="M361" s="1"/>
  <c r="M362" s="1"/>
  <c r="M363" s="1"/>
  <c r="M364" s="1"/>
  <c r="M365" s="1"/>
  <c r="M366" s="1"/>
  <c r="M367" s="1"/>
  <c r="M368" s="1"/>
  <c r="M369" s="1"/>
  <c r="M370" s="1"/>
  <c r="M371" s="1"/>
  <c r="I314"/>
  <c r="I373"/>
  <c r="M373"/>
  <c r="L373" s="1"/>
  <c r="V4" i="3"/>
  <c r="R4"/>
  <c r="L32" i="14"/>
  <c r="I195" i="11"/>
  <c r="I196" s="1"/>
  <c r="K186"/>
  <c r="N178"/>
  <c r="N179" s="1"/>
  <c r="L33" i="14" l="1"/>
  <c r="L34" l="1"/>
  <c r="L35" l="1"/>
  <c r="L36" l="1"/>
  <c r="L37" l="1"/>
  <c r="L38" l="1"/>
  <c r="L39" l="1"/>
  <c r="L40" l="1"/>
  <c r="L41" l="1"/>
  <c r="L42" l="1"/>
  <c r="L43" l="1"/>
  <c r="L44" l="1"/>
  <c r="L45" l="1"/>
  <c r="L46" l="1"/>
  <c r="L47" l="1"/>
  <c r="L48" l="1"/>
  <c r="L49" l="1"/>
  <c r="L50" l="1"/>
  <c r="L51" l="1"/>
  <c r="L52" l="1"/>
  <c r="L53" l="1"/>
  <c r="L54" l="1"/>
  <c r="L55" l="1"/>
  <c r="L56" l="1"/>
  <c r="L57" l="1"/>
  <c r="L58" l="1"/>
  <c r="L59" l="1"/>
  <c r="L60" l="1"/>
  <c r="L61" l="1"/>
  <c r="L62" l="1"/>
  <c r="L63" l="1"/>
  <c r="L64" l="1"/>
  <c r="L65" l="1"/>
  <c r="L66" l="1"/>
  <c r="L67" l="1"/>
  <c r="L68" l="1"/>
  <c r="L69" l="1"/>
  <c r="L70" l="1"/>
  <c r="L71" l="1"/>
  <c r="L72" l="1"/>
  <c r="L73" l="1"/>
  <c r="L74" l="1"/>
  <c r="L75" l="1"/>
  <c r="L76" l="1"/>
  <c r="L77" l="1"/>
  <c r="L78" l="1"/>
  <c r="L79" l="1"/>
  <c r="L80" l="1"/>
  <c r="L81" l="1"/>
  <c r="L82" l="1"/>
  <c r="L83" l="1"/>
  <c r="L84" l="1"/>
  <c r="L85" l="1"/>
  <c r="L86" l="1"/>
  <c r="L87" l="1"/>
  <c r="L88" l="1"/>
  <c r="L89" l="1"/>
  <c r="L90" l="1"/>
  <c r="L91" l="1"/>
  <c r="L92" l="1"/>
  <c r="L93" l="1"/>
  <c r="L94" l="1"/>
  <c r="L95" l="1"/>
  <c r="L96" l="1"/>
  <c r="L97" l="1"/>
  <c r="L98" l="1"/>
  <c r="L99" l="1"/>
  <c r="L100" l="1"/>
  <c r="L101" l="1"/>
  <c r="L102" l="1"/>
  <c r="L103" l="1"/>
  <c r="L104" l="1"/>
  <c r="L105" l="1"/>
  <c r="L106" l="1"/>
  <c r="L107" l="1"/>
  <c r="L108" l="1"/>
  <c r="L109" l="1"/>
  <c r="L110" l="1"/>
  <c r="L111" l="1"/>
  <c r="L112" l="1"/>
  <c r="L113" l="1"/>
  <c r="L114" l="1"/>
  <c r="L115" l="1"/>
  <c r="L116" l="1"/>
  <c r="L117" l="1"/>
  <c r="L118" l="1"/>
  <c r="L119" l="1"/>
  <c r="L120" l="1"/>
  <c r="L121" l="1"/>
  <c r="L122" l="1"/>
  <c r="L123" l="1"/>
  <c r="L124" l="1"/>
  <c r="L125" l="1"/>
  <c r="L126" l="1"/>
  <c r="L127" l="1"/>
  <c r="L128" l="1"/>
  <c r="L129" l="1"/>
  <c r="L130" l="1"/>
  <c r="L131" l="1"/>
  <c r="L132" l="1"/>
  <c r="L133" l="1"/>
  <c r="L134" l="1"/>
  <c r="L135" l="1"/>
  <c r="L136" l="1"/>
  <c r="L137" l="1"/>
  <c r="L138" l="1"/>
  <c r="L139" l="1"/>
  <c r="L140" l="1"/>
  <c r="L141" l="1"/>
  <c r="L142" l="1"/>
  <c r="L143" l="1"/>
  <c r="L144" l="1"/>
  <c r="L145" l="1"/>
  <c r="L146" l="1"/>
  <c r="L147" l="1"/>
  <c r="L148" l="1"/>
  <c r="L149" l="1"/>
  <c r="L150" l="1"/>
  <c r="L151" l="1"/>
  <c r="L152" l="1"/>
  <c r="L153" l="1"/>
  <c r="L154" l="1"/>
  <c r="L155" l="1"/>
  <c r="L156" l="1"/>
  <c r="L157" l="1"/>
  <c r="L158" l="1"/>
  <c r="L159" l="1"/>
  <c r="L160" l="1"/>
  <c r="L161" l="1"/>
  <c r="L162" l="1"/>
  <c r="L163" l="1"/>
  <c r="L164" l="1"/>
  <c r="L165" l="1"/>
  <c r="L166" l="1"/>
  <c r="L167" l="1"/>
  <c r="L168" l="1"/>
  <c r="L169" l="1"/>
  <c r="L170" l="1"/>
  <c r="L171" l="1"/>
  <c r="L172" l="1"/>
  <c r="L173" l="1"/>
  <c r="L174" l="1"/>
  <c r="L175" l="1"/>
  <c r="L176" l="1"/>
  <c r="L177" l="1"/>
  <c r="L178" l="1"/>
  <c r="L179" l="1"/>
  <c r="L180" l="1"/>
  <c r="L181" l="1"/>
  <c r="L182" l="1"/>
  <c r="L183" l="1"/>
  <c r="L184" l="1"/>
  <c r="L185" l="1"/>
  <c r="L186" l="1"/>
  <c r="L187" l="1"/>
  <c r="L188" l="1"/>
  <c r="L189" l="1"/>
  <c r="L190" l="1"/>
  <c r="L191" l="1"/>
  <c r="L192" l="1"/>
  <c r="L193" l="1"/>
  <c r="L194" l="1"/>
  <c r="L195" l="1"/>
  <c r="L196" l="1"/>
  <c r="L197" l="1"/>
  <c r="L198" l="1"/>
  <c r="L199" l="1"/>
  <c r="L200" l="1"/>
  <c r="L201" l="1"/>
  <c r="L202" l="1"/>
  <c r="L203" l="1"/>
  <c r="L204" l="1"/>
  <c r="L205" l="1"/>
  <c r="L206" l="1"/>
  <c r="L207" l="1"/>
  <c r="L208" l="1"/>
  <c r="L209" l="1"/>
  <c r="L210" l="1"/>
  <c r="L211" l="1"/>
  <c r="L212" l="1"/>
  <c r="L213" l="1"/>
  <c r="L214" l="1"/>
  <c r="L215" l="1"/>
  <c r="L216" l="1"/>
  <c r="L217" l="1"/>
  <c r="L218" l="1"/>
  <c r="L219" l="1"/>
  <c r="L220" l="1"/>
  <c r="L221" l="1"/>
  <c r="L222" l="1"/>
  <c r="L223" l="1"/>
  <c r="L224" l="1"/>
  <c r="L225" l="1"/>
  <c r="L226" l="1"/>
  <c r="L227" l="1"/>
  <c r="L228" l="1"/>
  <c r="L229" l="1"/>
  <c r="L230" l="1"/>
  <c r="L231" l="1"/>
  <c r="L232" l="1"/>
  <c r="L233" l="1"/>
  <c r="L234" l="1"/>
  <c r="L235" l="1"/>
  <c r="L236" l="1"/>
  <c r="L237" l="1"/>
  <c r="L238" l="1"/>
  <c r="L239" l="1"/>
  <c r="L240" l="1"/>
  <c r="L241" l="1"/>
  <c r="L242" l="1"/>
  <c r="L243" l="1"/>
  <c r="L244" l="1"/>
  <c r="L245" l="1"/>
  <c r="L246" l="1"/>
  <c r="L247" l="1"/>
  <c r="L248" l="1"/>
  <c r="L249" l="1"/>
  <c r="L250" l="1"/>
  <c r="L251" l="1"/>
  <c r="L252" l="1"/>
  <c r="L253" l="1"/>
  <c r="L254" l="1"/>
  <c r="L255" l="1"/>
  <c r="L256" l="1"/>
  <c r="L257" l="1"/>
  <c r="L258" l="1"/>
  <c r="L259" l="1"/>
  <c r="L260" l="1"/>
  <c r="L261" l="1"/>
  <c r="L262" l="1"/>
  <c r="L263" l="1"/>
  <c r="L264" l="1"/>
  <c r="L265" l="1"/>
  <c r="L266" l="1"/>
  <c r="L267" l="1"/>
  <c r="L268" l="1"/>
  <c r="L269" l="1"/>
  <c r="L270" l="1"/>
  <c r="L271" l="1"/>
  <c r="L272" l="1"/>
  <c r="L273" l="1"/>
  <c r="L274" l="1"/>
  <c r="L275" l="1"/>
  <c r="L276" l="1"/>
  <c r="L277" l="1"/>
  <c r="L278" l="1"/>
  <c r="L279" l="1"/>
  <c r="L280" l="1"/>
  <c r="L281" l="1"/>
  <c r="L282" l="1"/>
  <c r="L283" l="1"/>
  <c r="L284" l="1"/>
  <c r="L285" l="1"/>
  <c r="L286" l="1"/>
  <c r="L287" l="1"/>
  <c r="L288" l="1"/>
  <c r="L289" l="1"/>
  <c r="L290" l="1"/>
  <c r="L291" l="1"/>
  <c r="L292" l="1"/>
  <c r="L293" l="1"/>
  <c r="L294" l="1"/>
  <c r="L295" l="1"/>
  <c r="L296" l="1"/>
  <c r="L297" l="1"/>
  <c r="L298" l="1"/>
  <c r="L299" l="1"/>
  <c r="L300" l="1"/>
  <c r="L301" l="1"/>
  <c r="L302" l="1"/>
  <c r="L303" l="1"/>
  <c r="L304" l="1"/>
  <c r="L305" l="1"/>
  <c r="L306" l="1"/>
  <c r="L307" l="1"/>
  <c r="L308" l="1"/>
  <c r="L309" l="1"/>
  <c r="L310" l="1"/>
  <c r="L311" l="1"/>
  <c r="L312" l="1"/>
  <c r="L313" l="1"/>
  <c r="L314" l="1"/>
  <c r="L315" l="1"/>
  <c r="L316" l="1"/>
  <c r="L317" l="1"/>
  <c r="L318" l="1"/>
  <c r="L319" l="1"/>
  <c r="L320" l="1"/>
  <c r="L321" l="1"/>
  <c r="L322" l="1"/>
  <c r="L323" l="1"/>
  <c r="L324" l="1"/>
  <c r="L325" l="1"/>
  <c r="L326" l="1"/>
  <c r="L327" l="1"/>
  <c r="L328" l="1"/>
  <c r="L329" l="1"/>
  <c r="L330" l="1"/>
  <c r="L331" l="1"/>
  <c r="L332" l="1"/>
  <c r="L333" l="1"/>
  <c r="L334" l="1"/>
  <c r="L335" l="1"/>
  <c r="L336" l="1"/>
  <c r="L337" l="1"/>
  <c r="L338" l="1"/>
  <c r="L339" l="1"/>
  <c r="L340" l="1"/>
  <c r="L341" l="1"/>
  <c r="L342" l="1"/>
  <c r="L343" l="1"/>
  <c r="L344" l="1"/>
  <c r="L345" l="1"/>
  <c r="L346" l="1"/>
  <c r="L347" l="1"/>
  <c r="L348" l="1"/>
  <c r="L349" l="1"/>
  <c r="L350" l="1"/>
  <c r="L351" l="1"/>
  <c r="L352" l="1"/>
  <c r="L353" l="1"/>
  <c r="L354" l="1"/>
  <c r="L355" l="1"/>
  <c r="L356" l="1"/>
  <c r="L357" l="1"/>
  <c r="L358" l="1"/>
  <c r="L359" l="1"/>
  <c r="L360" l="1"/>
  <c r="L361" l="1"/>
  <c r="L362" l="1"/>
  <c r="L363" l="1"/>
  <c r="L364" l="1"/>
  <c r="L365" l="1"/>
  <c r="L366" l="1"/>
  <c r="L367" l="1"/>
  <c r="L368" l="1"/>
  <c r="L369" l="1"/>
  <c r="L370" l="1"/>
  <c r="L371" l="1"/>
</calcChain>
</file>

<file path=xl/sharedStrings.xml><?xml version="1.0" encoding="utf-8"?>
<sst xmlns="http://schemas.openxmlformats.org/spreadsheetml/2006/main" count="338" uniqueCount="52">
  <si>
    <t>الكود</t>
  </si>
  <si>
    <t>اسم المورد</t>
  </si>
  <si>
    <t>التاريخ</t>
  </si>
  <si>
    <t>رقم الفاتورة</t>
  </si>
  <si>
    <t>البيــان</t>
  </si>
  <si>
    <t>القيمة</t>
  </si>
  <si>
    <t>العدد</t>
  </si>
  <si>
    <t>السعر</t>
  </si>
  <si>
    <t>عدد</t>
  </si>
  <si>
    <t>بكرة نقل طبلية أمام الفرن</t>
  </si>
  <si>
    <t>تاريخ محضر الفحص</t>
  </si>
  <si>
    <t>رقم الفحص</t>
  </si>
  <si>
    <t xml:space="preserve">اسم الصنف </t>
  </si>
  <si>
    <t>الوارد</t>
  </si>
  <si>
    <t>المنصرف</t>
  </si>
  <si>
    <t>الرصيـد</t>
  </si>
  <si>
    <t>القسم</t>
  </si>
  <si>
    <t>رصيـد اول المدة</t>
  </si>
  <si>
    <t>الوحدة</t>
  </si>
  <si>
    <t>دليل لخط الإنتاج</t>
  </si>
  <si>
    <t>بكر وبنوز</t>
  </si>
  <si>
    <t>دليل موجة لمقص الدبل تشانيل</t>
  </si>
  <si>
    <t>بكر دليل قائم 4 ؛ 6</t>
  </si>
  <si>
    <t>بكر دليل قائم 10</t>
  </si>
  <si>
    <t>بكر دليل قائم 13</t>
  </si>
  <si>
    <t>بنز بكر دليل قائم 4 ؛ 6</t>
  </si>
  <si>
    <t>بنز بكر دليل قائم 7 ؛ 9</t>
  </si>
  <si>
    <t>بنز بكر دليل قائم 10</t>
  </si>
  <si>
    <t>بنز بكر دليل قائم 13</t>
  </si>
  <si>
    <t>شركة جيسون - الهند</t>
  </si>
  <si>
    <t>خامة صلب معالج للبنوز</t>
  </si>
  <si>
    <t>بكر دليل قائم 10 معدل</t>
  </si>
  <si>
    <t>شركة كاربو ستيل</t>
  </si>
  <si>
    <t>من الرصيد الافتتاحي</t>
  </si>
  <si>
    <t>الفرق</t>
  </si>
  <si>
    <t>صناعات همام وشركاه</t>
  </si>
  <si>
    <t>اسم الصنف</t>
  </si>
  <si>
    <t>كمية</t>
  </si>
  <si>
    <t>سعر</t>
  </si>
  <si>
    <t>قيمة</t>
  </si>
  <si>
    <t>الرصيد</t>
  </si>
  <si>
    <t>الإجمالي</t>
  </si>
  <si>
    <t>شركة الاسكندرية للحراريات</t>
  </si>
  <si>
    <t xml:space="preserve">بكر دليل قائم 8 </t>
  </si>
  <si>
    <t>فروق تقريب</t>
  </si>
  <si>
    <t>شركة شير - ايطاليا</t>
  </si>
  <si>
    <t>شركة QINGDAO - الصين</t>
  </si>
  <si>
    <t>شركة تكنولوجيا العمليات الصناعية</t>
  </si>
  <si>
    <t>اجمالي القيمة</t>
  </si>
  <si>
    <t>بكر دليل قائم 14</t>
  </si>
  <si>
    <t>IML LABELS SYSTEMS LTD</t>
  </si>
  <si>
    <t>بكر دليل قائم 10 منتج 16 مم</t>
  </si>
</sst>
</file>

<file path=xl/styles.xml><?xml version="1.0" encoding="utf-8"?>
<styleSheet xmlns="http://schemas.openxmlformats.org/spreadsheetml/2006/main">
  <numFmts count="11">
    <numFmt numFmtId="43" formatCode="_-* #,##0.00_-;_-* #,##0.00\-;_-* &quot;-&quot;??_-;_-@_-"/>
    <numFmt numFmtId="164" formatCode="#,##0.000"/>
    <numFmt numFmtId="165" formatCode="#,##0.0000"/>
    <numFmt numFmtId="166" formatCode="0.000"/>
    <numFmt numFmtId="167" formatCode="#\ ###"/>
    <numFmt numFmtId="169" formatCode="0.0000"/>
    <numFmt numFmtId="170" formatCode="0.000;[Red]\(0.000\)"/>
    <numFmt numFmtId="171" formatCode="0,000.00;[Red]\(0,000.00\)"/>
    <numFmt numFmtId="172" formatCode="#,##0.00_ ;\-#,##0.00\ "/>
    <numFmt numFmtId="173" formatCode="#,##0.0000_ ;\-#,##0.0000\ "/>
    <numFmt numFmtId="174" formatCode="#,##0.00000_ ;\-#,##0.00000\ "/>
  </numFmts>
  <fonts count="21">
    <font>
      <sz val="11"/>
      <color theme="1"/>
      <name val="Calibri"/>
      <family val="2"/>
      <charset val="178"/>
      <scheme val="minor"/>
    </font>
    <font>
      <sz val="10"/>
      <color indexed="8"/>
      <name val="Arial"/>
      <family val="2"/>
    </font>
    <font>
      <b/>
      <sz val="10"/>
      <color indexed="8"/>
      <name val="Arabic Transparent"/>
      <charset val="178"/>
    </font>
    <font>
      <b/>
      <sz val="9"/>
      <color indexed="8"/>
      <name val="Cambria"/>
      <family val="1"/>
    </font>
    <font>
      <b/>
      <sz val="10"/>
      <color indexed="8"/>
      <name val="Arial"/>
      <family val="2"/>
    </font>
    <font>
      <b/>
      <sz val="9"/>
      <color indexed="8"/>
      <name val="Arabic Transparent"/>
      <charset val="178"/>
    </font>
    <font>
      <b/>
      <sz val="9"/>
      <name val="Cambria"/>
      <family val="1"/>
    </font>
    <font>
      <b/>
      <sz val="11"/>
      <color theme="1"/>
      <name val="Arabic Transparent"/>
      <charset val="178"/>
    </font>
    <font>
      <b/>
      <sz val="9"/>
      <color theme="1"/>
      <name val="Cambria"/>
      <family val="1"/>
    </font>
    <font>
      <b/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0"/>
      <color theme="1"/>
      <name val="Arabic Transparent"/>
      <charset val="178"/>
    </font>
    <font>
      <b/>
      <sz val="9"/>
      <color theme="1"/>
      <name val="Arabic Transparent"/>
      <charset val="178"/>
    </font>
    <font>
      <sz val="11"/>
      <color theme="1"/>
      <name val="Cambria"/>
      <family val="1"/>
    </font>
    <font>
      <b/>
      <sz val="11"/>
      <color theme="1"/>
      <name val="Cambria"/>
      <family val="1"/>
    </font>
    <font>
      <b/>
      <sz val="10"/>
      <color indexed="8"/>
      <name val="Cambria"/>
      <family val="1"/>
    </font>
    <font>
      <sz val="9"/>
      <color theme="1"/>
      <name val="Cambria"/>
      <family val="1"/>
    </font>
    <font>
      <b/>
      <sz val="8"/>
      <color indexed="8"/>
      <name val="Arabic Transparent"/>
      <charset val="178"/>
    </font>
    <font>
      <sz val="11"/>
      <color theme="1"/>
      <name val="Calibri"/>
      <family val="2"/>
      <charset val="178"/>
      <scheme val="minor"/>
    </font>
    <font>
      <b/>
      <sz val="9"/>
      <color theme="1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9" tint="0.59999389629810485"/>
        <bgColor indexed="0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46">
    <border>
      <left/>
      <right/>
      <top/>
      <bottom/>
      <diagonal/>
    </border>
    <border>
      <left style="thick">
        <color rgb="FF0000FF"/>
      </left>
      <right style="thick">
        <color rgb="FF0000FF"/>
      </right>
      <top style="thin">
        <color rgb="FF0000FF"/>
      </top>
      <bottom style="thin">
        <color rgb="FF0000FF"/>
      </bottom>
      <diagonal/>
    </border>
    <border>
      <left style="thick">
        <color rgb="FF0000FF"/>
      </left>
      <right style="double">
        <color rgb="FF0000FF"/>
      </right>
      <top style="thin">
        <color rgb="FF0000FF"/>
      </top>
      <bottom style="thin">
        <color rgb="FF0000FF"/>
      </bottom>
      <diagonal/>
    </border>
    <border>
      <left style="double">
        <color rgb="FF0000FF"/>
      </left>
      <right style="medium">
        <color rgb="FF0000FF"/>
      </right>
      <top style="double">
        <color rgb="FF0000FF"/>
      </top>
      <bottom style="double">
        <color rgb="FF0000FF"/>
      </bottom>
      <diagonal/>
    </border>
    <border>
      <left style="medium">
        <color rgb="FF0000FF"/>
      </left>
      <right style="medium">
        <color rgb="FF0000FF"/>
      </right>
      <top style="double">
        <color rgb="FF0000FF"/>
      </top>
      <bottom style="double">
        <color rgb="FF0000FF"/>
      </bottom>
      <diagonal/>
    </border>
    <border>
      <left style="medium">
        <color rgb="FF0000FF"/>
      </left>
      <right style="double">
        <color rgb="FF0000FF"/>
      </right>
      <top style="double">
        <color rgb="FF0000FF"/>
      </top>
      <bottom style="double">
        <color rgb="FF0000FF"/>
      </bottom>
      <diagonal/>
    </border>
    <border>
      <left style="medium">
        <color rgb="FF0000FF"/>
      </left>
      <right style="medium">
        <color rgb="FF0000FF"/>
      </right>
      <top style="medium">
        <color rgb="FF0000FF"/>
      </top>
      <bottom style="double">
        <color rgb="FF0000FF"/>
      </bottom>
      <diagonal/>
    </border>
    <border>
      <left style="medium">
        <color rgb="FF0000FF"/>
      </left>
      <right style="double">
        <color rgb="FF0000FF"/>
      </right>
      <top style="medium">
        <color rgb="FF0000FF"/>
      </top>
      <bottom style="double">
        <color rgb="FF0000FF"/>
      </bottom>
      <diagonal/>
    </border>
    <border>
      <left style="medium">
        <color rgb="FF0000FF"/>
      </left>
      <right/>
      <top style="medium">
        <color rgb="FF0000FF"/>
      </top>
      <bottom style="double">
        <color rgb="FF0000FF"/>
      </bottom>
      <diagonal/>
    </border>
    <border>
      <left/>
      <right style="medium">
        <color rgb="FF0000FF"/>
      </right>
      <top style="medium">
        <color rgb="FF0000FF"/>
      </top>
      <bottom style="double">
        <color rgb="FF0000FF"/>
      </bottom>
      <diagonal/>
    </border>
    <border>
      <left style="medium">
        <color rgb="FF0000FF"/>
      </left>
      <right style="medium">
        <color rgb="FF0000FF"/>
      </right>
      <top style="thin">
        <color rgb="FF0000FF"/>
      </top>
      <bottom style="thin">
        <color rgb="FF0000FF"/>
      </bottom>
      <diagonal/>
    </border>
    <border>
      <left style="double">
        <color rgb="FF0000FF"/>
      </left>
      <right style="double">
        <color rgb="FF0000FF"/>
      </right>
      <top/>
      <bottom/>
      <diagonal/>
    </border>
    <border>
      <left style="medium">
        <color rgb="FF0000FF"/>
      </left>
      <right style="double">
        <color rgb="FF0000FF"/>
      </right>
      <top style="thin">
        <color rgb="FF0000FF"/>
      </top>
      <bottom style="thin">
        <color rgb="FF0000FF"/>
      </bottom>
      <diagonal/>
    </border>
    <border>
      <left style="double">
        <color rgb="FF0000FF"/>
      </left>
      <right style="medium">
        <color rgb="FF0000FF"/>
      </right>
      <top style="thin">
        <color rgb="FF0000FF"/>
      </top>
      <bottom/>
      <diagonal/>
    </border>
    <border>
      <left style="medium">
        <color rgb="FF0000FF"/>
      </left>
      <right style="medium">
        <color rgb="FF0000FF"/>
      </right>
      <top style="thin">
        <color rgb="FF0000FF"/>
      </top>
      <bottom/>
      <diagonal/>
    </border>
    <border>
      <left style="medium">
        <color rgb="FF0000FF"/>
      </left>
      <right style="double">
        <color rgb="FF0000FF"/>
      </right>
      <top style="thin">
        <color rgb="FF0000FF"/>
      </top>
      <bottom/>
      <diagonal/>
    </border>
    <border>
      <left style="double">
        <color rgb="FF0000FF"/>
      </left>
      <right style="medium">
        <color rgb="FF0000FF"/>
      </right>
      <top style="thin">
        <color rgb="FF0000FF"/>
      </top>
      <bottom style="thin">
        <color rgb="FF0000FF"/>
      </bottom>
      <diagonal/>
    </border>
    <border>
      <left style="medium">
        <color rgb="FF0000FF"/>
      </left>
      <right style="medium">
        <color rgb="FF0000FF"/>
      </right>
      <top style="double">
        <color rgb="FF0000FF"/>
      </top>
      <bottom style="medium">
        <color rgb="FF0000FF"/>
      </bottom>
      <diagonal/>
    </border>
    <border>
      <left style="medium">
        <color rgb="FF0000FF"/>
      </left>
      <right/>
      <top style="double">
        <color rgb="FF0000FF"/>
      </top>
      <bottom style="medium">
        <color rgb="FF0000FF"/>
      </bottom>
      <diagonal/>
    </border>
    <border>
      <left/>
      <right style="medium">
        <color rgb="FF0000FF"/>
      </right>
      <top style="double">
        <color rgb="FF0000FF"/>
      </top>
      <bottom style="medium">
        <color rgb="FF0000FF"/>
      </bottom>
      <diagonal/>
    </border>
    <border>
      <left style="medium">
        <color rgb="FF0000FF"/>
      </left>
      <right style="double">
        <color rgb="FF0000FF"/>
      </right>
      <top style="double">
        <color rgb="FF0000FF"/>
      </top>
      <bottom style="medium">
        <color rgb="FF0000FF"/>
      </bottom>
      <diagonal/>
    </border>
    <border>
      <left style="double">
        <color rgb="FF0000FF"/>
      </left>
      <right style="medium">
        <color rgb="FF0000FF"/>
      </right>
      <top style="double">
        <color rgb="FF0000FF"/>
      </top>
      <bottom style="medium">
        <color rgb="FF0000FF"/>
      </bottom>
      <diagonal/>
    </border>
    <border>
      <left style="double">
        <color rgb="FF0000FF"/>
      </left>
      <right style="medium">
        <color rgb="FF0000FF"/>
      </right>
      <top style="medium">
        <color rgb="FF0000FF"/>
      </top>
      <bottom style="double">
        <color rgb="FF0000FF"/>
      </bottom>
      <diagonal/>
    </border>
    <border>
      <left style="double">
        <color rgb="FF0000FF"/>
      </left>
      <right style="double">
        <color rgb="FF0000FF"/>
      </right>
      <top style="double">
        <color rgb="FF0000FF"/>
      </top>
      <bottom/>
      <diagonal/>
    </border>
    <border>
      <left style="double">
        <color rgb="FF0000FF"/>
      </left>
      <right style="double">
        <color rgb="FF0000FF"/>
      </right>
      <top/>
      <bottom style="double">
        <color rgb="FF0000FF"/>
      </bottom>
      <diagonal/>
    </border>
    <border>
      <left style="double">
        <color rgb="FF0000FF"/>
      </left>
      <right style="double">
        <color rgb="FF0000FF"/>
      </right>
      <top style="double">
        <color rgb="FF0000FF"/>
      </top>
      <bottom style="double">
        <color rgb="FF0000FF"/>
      </bottom>
      <diagonal/>
    </border>
    <border>
      <left style="double">
        <color rgb="FF0000FF"/>
      </left>
      <right style="double">
        <color rgb="FF0000FF"/>
      </right>
      <top style="thin">
        <color rgb="FF0000FF"/>
      </top>
      <bottom style="double">
        <color rgb="FF0000FF"/>
      </bottom>
      <diagonal/>
    </border>
    <border>
      <left style="medium">
        <color rgb="FF0000FF"/>
      </left>
      <right style="medium">
        <color rgb="FF0000FF"/>
      </right>
      <top style="thin">
        <color rgb="FF0000FF"/>
      </top>
      <bottom style="double">
        <color rgb="FF0000FF"/>
      </bottom>
      <diagonal/>
    </border>
    <border>
      <left style="medium">
        <color rgb="FF0000FF"/>
      </left>
      <right style="double">
        <color rgb="FF0000FF"/>
      </right>
      <top style="thin">
        <color rgb="FF0000FF"/>
      </top>
      <bottom style="double">
        <color rgb="FF0000FF"/>
      </bottom>
      <diagonal/>
    </border>
    <border>
      <left style="medium">
        <color rgb="FF0000FF"/>
      </left>
      <right style="medium">
        <color rgb="FF0000FF"/>
      </right>
      <top style="double">
        <color rgb="FF0000FF"/>
      </top>
      <bottom style="thin">
        <color rgb="FF0000FF"/>
      </bottom>
      <diagonal/>
    </border>
    <border>
      <left style="medium">
        <color rgb="FF0000FF"/>
      </left>
      <right style="double">
        <color rgb="FF0000FF"/>
      </right>
      <top style="double">
        <color rgb="FF0000FF"/>
      </top>
      <bottom style="thin">
        <color rgb="FF0000FF"/>
      </bottom>
      <diagonal/>
    </border>
    <border>
      <left style="medium">
        <color rgb="FF0000FF"/>
      </left>
      <right/>
      <top style="thin">
        <color rgb="FF0000FF"/>
      </top>
      <bottom style="thin">
        <color rgb="FF0000FF"/>
      </bottom>
      <diagonal/>
    </border>
    <border>
      <left/>
      <right style="double">
        <color rgb="FF0000FF"/>
      </right>
      <top/>
      <bottom style="double">
        <color rgb="FF0000FF"/>
      </bottom>
      <diagonal/>
    </border>
    <border>
      <left/>
      <right/>
      <top style="double">
        <color rgb="FF0000FF"/>
      </top>
      <bottom style="thin">
        <color rgb="FF0000FF"/>
      </bottom>
      <diagonal/>
    </border>
    <border>
      <left style="double">
        <color rgb="FF0000FF"/>
      </left>
      <right/>
      <top style="thin">
        <color rgb="FF0000FF"/>
      </top>
      <bottom style="thin">
        <color rgb="FF0000FF"/>
      </bottom>
      <diagonal/>
    </border>
    <border>
      <left/>
      <right/>
      <top style="thin">
        <color rgb="FF0000FF"/>
      </top>
      <bottom style="thin">
        <color rgb="FF0000FF"/>
      </bottom>
      <diagonal/>
    </border>
    <border>
      <left style="double">
        <color rgb="FF0000FF"/>
      </left>
      <right style="double">
        <color rgb="FF0000FF"/>
      </right>
      <top/>
      <bottom style="thin">
        <color rgb="FF0000FF"/>
      </bottom>
      <diagonal/>
    </border>
    <border>
      <left style="double">
        <color rgb="FF0000FF"/>
      </left>
      <right style="double">
        <color rgb="FF0000FF"/>
      </right>
      <top style="thin">
        <color rgb="FF0000FF"/>
      </top>
      <bottom style="thin">
        <color rgb="FF0000FF"/>
      </bottom>
      <diagonal/>
    </border>
    <border>
      <left style="double">
        <color rgb="FF0000FF"/>
      </left>
      <right/>
      <top style="double">
        <color rgb="FF0000FF"/>
      </top>
      <bottom style="double">
        <color rgb="FF0000FF"/>
      </bottom>
      <diagonal/>
    </border>
    <border>
      <left/>
      <right style="double">
        <color rgb="FF0000FF"/>
      </right>
      <top style="double">
        <color rgb="FF0000FF"/>
      </top>
      <bottom style="double">
        <color rgb="FF0000FF"/>
      </bottom>
      <diagonal/>
    </border>
    <border>
      <left/>
      <right/>
      <top style="double">
        <color rgb="FF0000FF"/>
      </top>
      <bottom style="double">
        <color rgb="FF0000FF"/>
      </bottom>
      <diagonal/>
    </border>
    <border>
      <left style="double">
        <color rgb="FF0000FF"/>
      </left>
      <right style="double">
        <color rgb="FF0000FF"/>
      </right>
      <top style="double">
        <color rgb="FF0000FF"/>
      </top>
      <bottom style="thin">
        <color rgb="FF0000FF"/>
      </bottom>
      <diagonal/>
    </border>
    <border>
      <left style="medium">
        <color rgb="FF0000FF"/>
      </left>
      <right/>
      <top style="double">
        <color rgb="FF0000FF"/>
      </top>
      <bottom style="double">
        <color rgb="FF0000FF"/>
      </bottom>
      <diagonal/>
    </border>
    <border>
      <left/>
      <right style="double">
        <color rgb="FF0000FF"/>
      </right>
      <top style="thin">
        <color rgb="FF0000FF"/>
      </top>
      <bottom style="thin">
        <color rgb="FF0000FF"/>
      </bottom>
      <diagonal/>
    </border>
    <border>
      <left style="double">
        <color rgb="FF0000FF"/>
      </left>
      <right style="medium">
        <color rgb="FF0000FF"/>
      </right>
      <top style="thin">
        <color rgb="FF0000FF"/>
      </top>
      <bottom style="double">
        <color rgb="FF0000FF"/>
      </bottom>
      <diagonal/>
    </border>
    <border>
      <left/>
      <right style="double">
        <color rgb="FF0000FF"/>
      </right>
      <top style="thin">
        <color rgb="FF0000FF"/>
      </top>
      <bottom style="double">
        <color rgb="FF0000FF"/>
      </bottom>
      <diagonal/>
    </border>
  </borders>
  <cellStyleXfs count="3">
    <xf numFmtId="0" fontId="0" fillId="0" borderId="0"/>
    <xf numFmtId="0" fontId="1" fillId="0" borderId="0"/>
    <xf numFmtId="43" fontId="19" fillId="0" borderId="0" applyFont="0" applyFill="0" applyBorder="0" applyAlignment="0" applyProtection="0"/>
  </cellStyleXfs>
  <cellXfs count="179">
    <xf numFmtId="0" fontId="0" fillId="0" borderId="0" xfId="0"/>
    <xf numFmtId="0" fontId="7" fillId="0" borderId="0" xfId="0" applyFont="1" applyAlignment="1">
      <alignment horizontal="center" vertical="center" readingOrder="2"/>
    </xf>
    <xf numFmtId="4" fontId="7" fillId="0" borderId="0" xfId="0" applyNumberFormat="1" applyFont="1" applyAlignment="1">
      <alignment horizontal="center" vertical="center" readingOrder="2"/>
    </xf>
    <xf numFmtId="0" fontId="8" fillId="0" borderId="0" xfId="0" applyFont="1" applyAlignment="1">
      <alignment horizontal="center" vertical="center" readingOrder="2"/>
    </xf>
    <xf numFmtId="0" fontId="2" fillId="2" borderId="4" xfId="1" applyFont="1" applyFill="1" applyBorder="1" applyAlignment="1">
      <alignment horizontal="center" vertical="center" readingOrder="2"/>
    </xf>
    <xf numFmtId="0" fontId="9" fillId="0" borderId="0" xfId="0" applyFont="1" applyAlignment="1">
      <alignment horizontal="center" vertical="center" readingOrder="2"/>
    </xf>
    <xf numFmtId="0" fontId="4" fillId="2" borderId="4" xfId="1" applyFont="1" applyFill="1" applyBorder="1" applyAlignment="1">
      <alignment horizontal="center" vertical="center" readingOrder="2"/>
    </xf>
    <xf numFmtId="0" fontId="3" fillId="2" borderId="4" xfId="1" applyFont="1" applyFill="1" applyBorder="1" applyAlignment="1">
      <alignment horizontal="center" vertical="center" readingOrder="2"/>
    </xf>
    <xf numFmtId="0" fontId="10" fillId="3" borderId="6" xfId="0" applyFont="1" applyFill="1" applyBorder="1" applyAlignment="1">
      <alignment horizontal="center" vertical="center"/>
    </xf>
    <xf numFmtId="0" fontId="10" fillId="3" borderId="8" xfId="0" applyFont="1" applyFill="1" applyBorder="1" applyAlignment="1">
      <alignment horizontal="center" vertical="center"/>
    </xf>
    <xf numFmtId="0" fontId="10" fillId="3" borderId="9" xfId="0" applyFont="1" applyFill="1" applyBorder="1" applyAlignment="1">
      <alignment horizontal="center" vertical="center"/>
    </xf>
    <xf numFmtId="0" fontId="10" fillId="4" borderId="11" xfId="0" applyFont="1" applyFill="1" applyBorder="1" applyAlignment="1">
      <alignment horizontal="center" vertical="center"/>
    </xf>
    <xf numFmtId="4" fontId="11" fillId="4" borderId="11" xfId="0" applyNumberFormat="1" applyFont="1" applyFill="1" applyBorder="1" applyAlignment="1">
      <alignment horizontal="center" vertical="center" readingOrder="2"/>
    </xf>
    <xf numFmtId="0" fontId="0" fillId="0" borderId="0" xfId="0" applyAlignment="1">
      <alignment horizontal="center"/>
    </xf>
    <xf numFmtId="0" fontId="4" fillId="0" borderId="10" xfId="1" applyFont="1" applyFill="1" applyBorder="1" applyAlignment="1">
      <alignment horizontal="center" vertical="center" readingOrder="1"/>
    </xf>
    <xf numFmtId="0" fontId="2" fillId="0" borderId="10" xfId="1" applyFont="1" applyFill="1" applyBorder="1" applyAlignment="1">
      <alignment horizontal="center" vertical="center" readingOrder="2"/>
    </xf>
    <xf numFmtId="0" fontId="12" fillId="0" borderId="0" xfId="0" applyFont="1" applyAlignment="1">
      <alignment horizontal="center" vertical="center" readingOrder="2"/>
    </xf>
    <xf numFmtId="4" fontId="12" fillId="0" borderId="0" xfId="0" applyNumberFormat="1" applyFont="1" applyAlignment="1">
      <alignment horizontal="center" vertical="center" readingOrder="2"/>
    </xf>
    <xf numFmtId="4" fontId="0" fillId="0" borderId="0" xfId="0" applyNumberFormat="1"/>
    <xf numFmtId="0" fontId="10" fillId="3" borderId="6" xfId="0" applyFont="1" applyFill="1" applyBorder="1" applyAlignment="1">
      <alignment horizontal="center" vertical="center"/>
    </xf>
    <xf numFmtId="0" fontId="4" fillId="6" borderId="10" xfId="1" applyFont="1" applyFill="1" applyBorder="1" applyAlignment="1">
      <alignment horizontal="center" vertical="center" readingOrder="2"/>
    </xf>
    <xf numFmtId="0" fontId="5" fillId="2" borderId="4" xfId="1" applyFont="1" applyFill="1" applyBorder="1" applyAlignment="1">
      <alignment horizontal="center" vertical="center" readingOrder="2"/>
    </xf>
    <xf numFmtId="14" fontId="2" fillId="0" borderId="10" xfId="1" applyNumberFormat="1" applyFont="1" applyFill="1" applyBorder="1" applyAlignment="1">
      <alignment horizontal="center" vertical="center" readingOrder="2"/>
    </xf>
    <xf numFmtId="0" fontId="2" fillId="0" borderId="10" xfId="1" applyNumberFormat="1" applyFont="1" applyFill="1" applyBorder="1" applyAlignment="1">
      <alignment horizontal="center" vertical="center" readingOrder="2"/>
    </xf>
    <xf numFmtId="0" fontId="7" fillId="0" borderId="10" xfId="0" applyFont="1" applyFill="1" applyBorder="1" applyAlignment="1">
      <alignment horizontal="center" vertical="center" readingOrder="2"/>
    </xf>
    <xf numFmtId="0" fontId="8" fillId="0" borderId="10" xfId="0" applyFont="1" applyFill="1" applyBorder="1" applyAlignment="1">
      <alignment horizontal="center" vertical="center" readingOrder="2"/>
    </xf>
    <xf numFmtId="166" fontId="11" fillId="0" borderId="16" xfId="0" applyNumberFormat="1" applyFont="1" applyBorder="1" applyAlignment="1">
      <alignment horizontal="center" vertical="center" readingOrder="2"/>
    </xf>
    <xf numFmtId="166" fontId="11" fillId="0" borderId="10" xfId="0" applyNumberFormat="1" applyFont="1" applyBorder="1" applyAlignment="1">
      <alignment horizontal="center" vertical="center" readingOrder="2"/>
    </xf>
    <xf numFmtId="164" fontId="7" fillId="0" borderId="0" xfId="0" applyNumberFormat="1" applyFont="1" applyAlignment="1">
      <alignment horizontal="center" vertical="center" readingOrder="2"/>
    </xf>
    <xf numFmtId="0" fontId="9" fillId="0" borderId="0" xfId="0" applyFont="1" applyAlignment="1">
      <alignment horizontal="right" vertical="center" indent="1" readingOrder="2"/>
    </xf>
    <xf numFmtId="4" fontId="10" fillId="3" borderId="8" xfId="0" applyNumberFormat="1" applyFont="1" applyFill="1" applyBorder="1" applyAlignment="1">
      <alignment horizontal="center" vertical="center"/>
    </xf>
    <xf numFmtId="4" fontId="4" fillId="6" borderId="10" xfId="1" applyNumberFormat="1" applyFont="1" applyFill="1" applyBorder="1" applyAlignment="1">
      <alignment horizontal="center" vertical="center" readingOrder="2"/>
    </xf>
    <xf numFmtId="164" fontId="0" fillId="0" borderId="0" xfId="0" applyNumberFormat="1"/>
    <xf numFmtId="164" fontId="10" fillId="3" borderId="6" xfId="0" applyNumberFormat="1" applyFont="1" applyFill="1" applyBorder="1" applyAlignment="1">
      <alignment horizontal="center" vertical="center"/>
    </xf>
    <xf numFmtId="164" fontId="4" fillId="6" borderId="10" xfId="1" applyNumberFormat="1" applyFont="1" applyFill="1" applyBorder="1" applyAlignment="1">
      <alignment horizontal="center" vertical="center" readingOrder="2"/>
    </xf>
    <xf numFmtId="165" fontId="11" fillId="0" borderId="14" xfId="0" applyNumberFormat="1" applyFont="1" applyBorder="1" applyAlignment="1">
      <alignment horizontal="center" vertical="center" readingOrder="2"/>
    </xf>
    <xf numFmtId="165" fontId="0" fillId="0" borderId="0" xfId="0" applyNumberFormat="1"/>
    <xf numFmtId="165" fontId="10" fillId="3" borderId="6" xfId="0" applyNumberFormat="1" applyFont="1" applyFill="1" applyBorder="1" applyAlignment="1">
      <alignment horizontal="center" vertical="center"/>
    </xf>
    <xf numFmtId="165" fontId="11" fillId="0" borderId="10" xfId="0" applyNumberFormat="1" applyFont="1" applyBorder="1" applyAlignment="1">
      <alignment horizontal="center" vertical="center" readingOrder="2"/>
    </xf>
    <xf numFmtId="166" fontId="0" fillId="0" borderId="0" xfId="0" applyNumberFormat="1"/>
    <xf numFmtId="166" fontId="10" fillId="3" borderId="6" xfId="0" applyNumberFormat="1" applyFont="1" applyFill="1" applyBorder="1" applyAlignment="1">
      <alignment horizontal="center" vertical="center"/>
    </xf>
    <xf numFmtId="166" fontId="11" fillId="0" borderId="13" xfId="0" applyNumberFormat="1" applyFont="1" applyBorder="1" applyAlignment="1">
      <alignment horizontal="center" vertical="center" readingOrder="2"/>
    </xf>
    <xf numFmtId="0" fontId="2" fillId="0" borderId="0" xfId="1" applyFont="1" applyFill="1" applyBorder="1" applyAlignment="1">
      <alignment horizontal="right" vertical="center" indent="1" readingOrder="2"/>
    </xf>
    <xf numFmtId="0" fontId="7" fillId="0" borderId="0" xfId="0" applyFont="1" applyBorder="1" applyAlignment="1">
      <alignment horizontal="center" vertical="center" readingOrder="2"/>
    </xf>
    <xf numFmtId="0" fontId="2" fillId="0" borderId="0" xfId="1" applyFont="1" applyFill="1" applyBorder="1" applyAlignment="1">
      <alignment horizontal="center" vertical="center" readingOrder="2"/>
    </xf>
    <xf numFmtId="14" fontId="2" fillId="0" borderId="0" xfId="1" applyNumberFormat="1" applyFont="1" applyFill="1" applyBorder="1" applyAlignment="1">
      <alignment horizontal="center" vertical="center" readingOrder="2"/>
    </xf>
    <xf numFmtId="0" fontId="2" fillId="0" borderId="0" xfId="1" applyNumberFormat="1" applyFont="1" applyFill="1" applyBorder="1" applyAlignment="1">
      <alignment horizontal="center" vertical="center" readingOrder="2"/>
    </xf>
    <xf numFmtId="0" fontId="4" fillId="0" borderId="0" xfId="1" applyFont="1" applyFill="1" applyBorder="1" applyAlignment="1">
      <alignment horizontal="right" vertical="center" indent="1" readingOrder="2"/>
    </xf>
    <xf numFmtId="0" fontId="7" fillId="0" borderId="0" xfId="0" applyFont="1" applyFill="1" applyBorder="1" applyAlignment="1">
      <alignment horizontal="center" vertical="center" readingOrder="2"/>
    </xf>
    <xf numFmtId="0" fontId="8" fillId="0" borderId="0" xfId="0" applyFont="1" applyFill="1" applyBorder="1" applyAlignment="1">
      <alignment horizontal="center" vertical="center" readingOrder="2"/>
    </xf>
    <xf numFmtId="164" fontId="13" fillId="0" borderId="0" xfId="0" applyNumberFormat="1" applyFont="1" applyFill="1" applyBorder="1" applyAlignment="1">
      <alignment horizontal="center" vertical="center" readingOrder="2"/>
    </xf>
    <xf numFmtId="164" fontId="2" fillId="0" borderId="0" xfId="1" applyNumberFormat="1" applyFont="1" applyFill="1" applyBorder="1" applyAlignment="1">
      <alignment horizontal="center" vertical="center" readingOrder="2"/>
    </xf>
    <xf numFmtId="0" fontId="4" fillId="0" borderId="10" xfId="1" applyFont="1" applyFill="1" applyBorder="1" applyAlignment="1">
      <alignment horizontal="right" vertical="center" indent="1" readingOrder="2"/>
    </xf>
    <xf numFmtId="164" fontId="10" fillId="3" borderId="7" xfId="0" applyNumberFormat="1" applyFont="1" applyFill="1" applyBorder="1" applyAlignment="1">
      <alignment horizontal="center" vertical="center"/>
    </xf>
    <xf numFmtId="164" fontId="11" fillId="0" borderId="12" xfId="0" applyNumberFormat="1" applyFont="1" applyBorder="1" applyAlignment="1">
      <alignment horizontal="center" vertical="center" readingOrder="2"/>
    </xf>
    <xf numFmtId="164" fontId="11" fillId="4" borderId="11" xfId="0" applyNumberFormat="1" applyFont="1" applyFill="1" applyBorder="1" applyAlignment="1">
      <alignment horizontal="center" vertical="center" readingOrder="2"/>
    </xf>
    <xf numFmtId="164" fontId="6" fillId="0" borderId="10" xfId="1" applyNumberFormat="1" applyFont="1" applyFill="1" applyBorder="1" applyAlignment="1">
      <alignment horizontal="center" vertical="center" readingOrder="2"/>
    </xf>
    <xf numFmtId="14" fontId="2" fillId="10" borderId="10" xfId="1" applyNumberFormat="1" applyFont="1" applyFill="1" applyBorder="1" applyAlignment="1">
      <alignment horizontal="center" vertical="center" readingOrder="2"/>
    </xf>
    <xf numFmtId="164" fontId="2" fillId="10" borderId="2" xfId="1" applyNumberFormat="1" applyFont="1" applyFill="1" applyBorder="1" applyAlignment="1">
      <alignment horizontal="center" vertical="center" readingOrder="2"/>
    </xf>
    <xf numFmtId="164" fontId="2" fillId="10" borderId="25" xfId="1" applyNumberFormat="1" applyFont="1" applyFill="1" applyBorder="1" applyAlignment="1">
      <alignment horizontal="center" vertical="center" readingOrder="2"/>
    </xf>
    <xf numFmtId="0" fontId="4" fillId="0" borderId="10" xfId="1" applyNumberFormat="1" applyFont="1" applyFill="1" applyBorder="1" applyAlignment="1">
      <alignment horizontal="right" vertical="center" indent="1" readingOrder="2"/>
    </xf>
    <xf numFmtId="0" fontId="2" fillId="0" borderId="29" xfId="1" applyFont="1" applyFill="1" applyBorder="1" applyAlignment="1">
      <alignment horizontal="center" vertical="center" readingOrder="2"/>
    </xf>
    <xf numFmtId="0" fontId="2" fillId="0" borderId="16" xfId="1" applyFont="1" applyFill="1" applyBorder="1" applyAlignment="1">
      <alignment horizontal="right" vertical="center" indent="1" readingOrder="2"/>
    </xf>
    <xf numFmtId="164" fontId="2" fillId="0" borderId="12" xfId="1" applyNumberFormat="1" applyFont="1" applyFill="1" applyBorder="1" applyAlignment="1">
      <alignment horizontal="center" vertical="center" readingOrder="2"/>
    </xf>
    <xf numFmtId="0" fontId="3" fillId="0" borderId="10" xfId="1" applyNumberFormat="1" applyFont="1" applyFill="1" applyBorder="1" applyAlignment="1">
      <alignment horizontal="center" vertical="center" readingOrder="2"/>
    </xf>
    <xf numFmtId="0" fontId="4" fillId="2" borderId="3" xfId="1" applyFont="1" applyFill="1" applyBorder="1" applyAlignment="1">
      <alignment horizontal="center" vertical="center" readingOrder="2"/>
    </xf>
    <xf numFmtId="0" fontId="4" fillId="2" borderId="4" xfId="1" applyFont="1" applyFill="1" applyBorder="1" applyAlignment="1">
      <alignment horizontal="right" vertical="center" indent="1" readingOrder="2"/>
    </xf>
    <xf numFmtId="14" fontId="7" fillId="0" borderId="0" xfId="0" applyNumberFormat="1" applyFont="1" applyAlignment="1">
      <alignment horizontal="center" vertical="center" readingOrder="2"/>
    </xf>
    <xf numFmtId="0" fontId="16" fillId="0" borderId="16" xfId="1" applyFont="1" applyFill="1" applyBorder="1" applyAlignment="1">
      <alignment horizontal="right" vertical="center" indent="1" readingOrder="2"/>
    </xf>
    <xf numFmtId="0" fontId="16" fillId="0" borderId="1" xfId="1" applyFont="1" applyFill="1" applyBorder="1" applyAlignment="1">
      <alignment horizontal="right" vertical="center" indent="1" readingOrder="2"/>
    </xf>
    <xf numFmtId="0" fontId="14" fillId="0" borderId="0" xfId="0" applyFont="1" applyAlignment="1">
      <alignment horizontal="right" indent="1" readingOrder="2"/>
    </xf>
    <xf numFmtId="167" fontId="17" fillId="0" borderId="0" xfId="0" applyNumberFormat="1" applyFont="1"/>
    <xf numFmtId="167" fontId="3" fillId="0" borderId="1" xfId="1" applyNumberFormat="1" applyFont="1" applyFill="1" applyBorder="1" applyAlignment="1">
      <alignment horizontal="center" vertical="center" readingOrder="1"/>
    </xf>
    <xf numFmtId="0" fontId="14" fillId="0" borderId="0" xfId="0" applyFont="1" applyAlignment="1">
      <alignment horizontal="center" readingOrder="2"/>
    </xf>
    <xf numFmtId="0" fontId="16" fillId="0" borderId="1" xfId="1" applyFont="1" applyFill="1" applyBorder="1" applyAlignment="1">
      <alignment horizontal="center" vertical="center" readingOrder="2"/>
    </xf>
    <xf numFmtId="0" fontId="2" fillId="2" borderId="4" xfId="1" applyFont="1" applyFill="1" applyBorder="1" applyAlignment="1">
      <alignment horizontal="center" vertical="center" wrapText="1" readingOrder="2"/>
    </xf>
    <xf numFmtId="0" fontId="16" fillId="0" borderId="10" xfId="1" applyFont="1" applyFill="1" applyBorder="1" applyAlignment="1">
      <alignment horizontal="right" vertical="center" indent="1" readingOrder="2"/>
    </xf>
    <xf numFmtId="164" fontId="2" fillId="2" borderId="4" xfId="1" applyNumberFormat="1" applyFont="1" applyFill="1" applyBorder="1" applyAlignment="1">
      <alignment horizontal="center" vertical="center" readingOrder="2"/>
    </xf>
    <xf numFmtId="164" fontId="2" fillId="11" borderId="2" xfId="1" applyNumberFormat="1" applyFont="1" applyFill="1" applyBorder="1" applyAlignment="1">
      <alignment horizontal="center" vertical="center" readingOrder="2"/>
    </xf>
    <xf numFmtId="4" fontId="12" fillId="7" borderId="25" xfId="0" applyNumberFormat="1" applyFont="1" applyFill="1" applyBorder="1" applyAlignment="1">
      <alignment horizontal="center" vertical="center" readingOrder="2"/>
    </xf>
    <xf numFmtId="4" fontId="12" fillId="8" borderId="25" xfId="0" applyNumberFormat="1" applyFont="1" applyFill="1" applyBorder="1" applyAlignment="1">
      <alignment horizontal="center" vertical="center" readingOrder="2"/>
    </xf>
    <xf numFmtId="0" fontId="16" fillId="0" borderId="0" xfId="1" applyFont="1" applyFill="1" applyBorder="1" applyAlignment="1">
      <alignment horizontal="right" vertical="center" indent="1" readingOrder="2"/>
    </xf>
    <xf numFmtId="164" fontId="6" fillId="0" borderId="0" xfId="1" applyNumberFormat="1" applyFont="1" applyFill="1" applyBorder="1" applyAlignment="1">
      <alignment horizontal="center" vertical="center" readingOrder="2"/>
    </xf>
    <xf numFmtId="165" fontId="2" fillId="0" borderId="0" xfId="1" applyNumberFormat="1" applyFont="1" applyFill="1" applyBorder="1" applyAlignment="1">
      <alignment horizontal="center" vertical="center" readingOrder="2"/>
    </xf>
    <xf numFmtId="164" fontId="2" fillId="0" borderId="32" xfId="1" applyNumberFormat="1" applyFont="1" applyFill="1" applyBorder="1" applyAlignment="1">
      <alignment horizontal="center" vertical="center" readingOrder="2"/>
    </xf>
    <xf numFmtId="0" fontId="10" fillId="0" borderId="0" xfId="0" applyFont="1"/>
    <xf numFmtId="43" fontId="0" fillId="0" borderId="33" xfId="2" applyFont="1" applyBorder="1"/>
    <xf numFmtId="43" fontId="0" fillId="0" borderId="34" xfId="2" applyFont="1" applyBorder="1"/>
    <xf numFmtId="0" fontId="0" fillId="0" borderId="29" xfId="0" applyBorder="1"/>
    <xf numFmtId="43" fontId="0" fillId="0" borderId="30" xfId="2" applyFont="1" applyBorder="1"/>
    <xf numFmtId="43" fontId="0" fillId="0" borderId="10" xfId="2" applyFont="1" applyBorder="1"/>
    <xf numFmtId="43" fontId="0" fillId="0" borderId="12" xfId="2" applyFont="1" applyBorder="1"/>
    <xf numFmtId="14" fontId="2" fillId="0" borderId="36" xfId="1" applyNumberFormat="1" applyFont="1" applyFill="1" applyBorder="1" applyAlignment="1">
      <alignment horizontal="center" vertical="center" readingOrder="2"/>
    </xf>
    <xf numFmtId="0" fontId="0" fillId="0" borderId="11" xfId="0" applyBorder="1"/>
    <xf numFmtId="14" fontId="2" fillId="0" borderId="37" xfId="1" applyNumberFormat="1" applyFont="1" applyFill="1" applyBorder="1" applyAlignment="1">
      <alignment horizontal="center" vertical="center" readingOrder="2"/>
    </xf>
    <xf numFmtId="0" fontId="10" fillId="0" borderId="25" xfId="0" applyFont="1" applyBorder="1" applyAlignment="1">
      <alignment horizontal="center" vertical="center"/>
    </xf>
    <xf numFmtId="0" fontId="10" fillId="0" borderId="23" xfId="0" applyFont="1" applyBorder="1" applyAlignment="1">
      <alignment horizontal="center" vertical="center"/>
    </xf>
    <xf numFmtId="0" fontId="10" fillId="12" borderId="9" xfId="0" applyFont="1" applyFill="1" applyBorder="1" applyAlignment="1">
      <alignment horizontal="center" vertical="center"/>
    </xf>
    <xf numFmtId="0" fontId="10" fillId="12" borderId="6" xfId="0" applyFont="1" applyFill="1" applyBorder="1" applyAlignment="1">
      <alignment horizontal="center" vertical="center"/>
    </xf>
    <xf numFmtId="0" fontId="10" fillId="12" borderId="7" xfId="0" applyFont="1" applyFill="1" applyBorder="1" applyAlignment="1">
      <alignment horizontal="center" vertical="center"/>
    </xf>
    <xf numFmtId="0" fontId="10" fillId="12" borderId="22" xfId="0" applyFont="1" applyFill="1" applyBorder="1" applyAlignment="1">
      <alignment horizontal="center" vertical="center"/>
    </xf>
    <xf numFmtId="169" fontId="0" fillId="0" borderId="0" xfId="0" applyNumberFormat="1"/>
    <xf numFmtId="0" fontId="0" fillId="11" borderId="38" xfId="0" applyFill="1" applyBorder="1"/>
    <xf numFmtId="0" fontId="0" fillId="11" borderId="40" xfId="0" applyFill="1" applyBorder="1"/>
    <xf numFmtId="43" fontId="0" fillId="11" borderId="40" xfId="2" applyFont="1" applyFill="1" applyBorder="1"/>
    <xf numFmtId="0" fontId="0" fillId="11" borderId="39" xfId="0" applyFill="1" applyBorder="1"/>
    <xf numFmtId="164" fontId="2" fillId="11" borderId="37" xfId="1" applyNumberFormat="1" applyFont="1" applyFill="1" applyBorder="1" applyAlignment="1">
      <alignment horizontal="center" vertical="center" readingOrder="2"/>
    </xf>
    <xf numFmtId="4" fontId="20" fillId="0" borderId="35" xfId="2" applyNumberFormat="1" applyFont="1" applyBorder="1" applyAlignment="1">
      <alignment horizontal="center" vertical="center"/>
    </xf>
    <xf numFmtId="4" fontId="20" fillId="0" borderId="10" xfId="2" applyNumberFormat="1" applyFont="1" applyBorder="1" applyAlignment="1">
      <alignment horizontal="center" vertical="center"/>
    </xf>
    <xf numFmtId="4" fontId="20" fillId="0" borderId="12" xfId="2" applyNumberFormat="1" applyFont="1" applyBorder="1" applyAlignment="1">
      <alignment horizontal="center" vertical="center"/>
    </xf>
    <xf numFmtId="4" fontId="20" fillId="10" borderId="34" xfId="2" applyNumberFormat="1" applyFont="1" applyFill="1" applyBorder="1" applyAlignment="1">
      <alignment horizontal="center" vertical="center"/>
    </xf>
    <xf numFmtId="4" fontId="20" fillId="10" borderId="12" xfId="2" applyNumberFormat="1" applyFont="1" applyFill="1" applyBorder="1" applyAlignment="1">
      <alignment horizontal="center" vertical="center"/>
    </xf>
    <xf numFmtId="4" fontId="20" fillId="0" borderId="34" xfId="2" applyNumberFormat="1" applyFont="1" applyBorder="1" applyAlignment="1">
      <alignment horizontal="center" vertical="center"/>
    </xf>
    <xf numFmtId="164" fontId="2" fillId="10" borderId="41" xfId="1" applyNumberFormat="1" applyFont="1" applyFill="1" applyBorder="1" applyAlignment="1">
      <alignment horizontal="center" vertical="center" readingOrder="2"/>
    </xf>
    <xf numFmtId="164" fontId="2" fillId="10" borderId="37" xfId="1" applyNumberFormat="1" applyFont="1" applyFill="1" applyBorder="1" applyAlignment="1">
      <alignment horizontal="center" vertical="center" readingOrder="2"/>
    </xf>
    <xf numFmtId="164" fontId="2" fillId="10" borderId="26" xfId="1" applyNumberFormat="1" applyFont="1" applyFill="1" applyBorder="1" applyAlignment="1">
      <alignment horizontal="center" vertical="center" readingOrder="2"/>
    </xf>
    <xf numFmtId="4" fontId="12" fillId="13" borderId="25" xfId="0" applyNumberFormat="1" applyFont="1" applyFill="1" applyBorder="1" applyAlignment="1">
      <alignment horizontal="center" vertical="center" readingOrder="2"/>
    </xf>
    <xf numFmtId="171" fontId="12" fillId="11" borderId="41" xfId="0" applyNumberFormat="1" applyFont="1" applyFill="1" applyBorder="1" applyAlignment="1">
      <alignment horizontal="center" vertical="center" readingOrder="2"/>
    </xf>
    <xf numFmtId="171" fontId="12" fillId="11" borderId="37" xfId="0" applyNumberFormat="1" applyFont="1" applyFill="1" applyBorder="1" applyAlignment="1">
      <alignment horizontal="center" vertical="center" readingOrder="2"/>
    </xf>
    <xf numFmtId="171" fontId="12" fillId="11" borderId="26" xfId="0" applyNumberFormat="1" applyFont="1" applyFill="1" applyBorder="1" applyAlignment="1">
      <alignment horizontal="center" vertical="center" readingOrder="2"/>
    </xf>
    <xf numFmtId="0" fontId="18" fillId="2" borderId="4" xfId="1" applyFont="1" applyFill="1" applyBorder="1" applyAlignment="1">
      <alignment horizontal="center" vertical="center" wrapText="1" readingOrder="2"/>
    </xf>
    <xf numFmtId="0" fontId="2" fillId="2" borderId="42" xfId="1" applyFont="1" applyFill="1" applyBorder="1" applyAlignment="1">
      <alignment horizontal="center" vertical="center" readingOrder="2"/>
    </xf>
    <xf numFmtId="164" fontId="2" fillId="0" borderId="31" xfId="1" applyNumberFormat="1" applyFont="1" applyFill="1" applyBorder="1" applyAlignment="1">
      <alignment horizontal="center" vertical="center" readingOrder="2"/>
    </xf>
    <xf numFmtId="164" fontId="6" fillId="0" borderId="31" xfId="1" applyNumberFormat="1" applyFont="1" applyFill="1" applyBorder="1" applyAlignment="1">
      <alignment horizontal="center" vertical="center" readingOrder="2"/>
    </xf>
    <xf numFmtId="0" fontId="2" fillId="2" borderId="25" xfId="1" applyFont="1" applyFill="1" applyBorder="1" applyAlignment="1">
      <alignment horizontal="center" vertical="center" readingOrder="2"/>
    </xf>
    <xf numFmtId="164" fontId="2" fillId="9" borderId="37" xfId="1" applyNumberFormat="1" applyFont="1" applyFill="1" applyBorder="1" applyAlignment="1">
      <alignment horizontal="center" vertical="center" readingOrder="2"/>
    </xf>
    <xf numFmtId="164" fontId="2" fillId="0" borderId="37" xfId="1" applyNumberFormat="1" applyFont="1" applyFill="1" applyBorder="1" applyAlignment="1">
      <alignment horizontal="center" vertical="center" readingOrder="2"/>
    </xf>
    <xf numFmtId="170" fontId="2" fillId="0" borderId="37" xfId="1" applyNumberFormat="1" applyFont="1" applyFill="1" applyBorder="1" applyAlignment="1">
      <alignment horizontal="center" vertical="center" readingOrder="2"/>
    </xf>
    <xf numFmtId="164" fontId="11" fillId="0" borderId="15" xfId="0" applyNumberFormat="1" applyFont="1" applyBorder="1" applyAlignment="1">
      <alignment horizontal="center" vertical="center" readingOrder="2"/>
    </xf>
    <xf numFmtId="165" fontId="20" fillId="0" borderId="10" xfId="2" applyNumberFormat="1" applyFont="1" applyBorder="1" applyAlignment="1">
      <alignment horizontal="center" vertical="center"/>
    </xf>
    <xf numFmtId="165" fontId="20" fillId="10" borderId="10" xfId="2" applyNumberFormat="1" applyFont="1" applyFill="1" applyBorder="1" applyAlignment="1">
      <alignment horizontal="center" vertical="center"/>
    </xf>
    <xf numFmtId="172" fontId="0" fillId="10" borderId="40" xfId="2" applyNumberFormat="1" applyFont="1" applyFill="1" applyBorder="1" applyAlignment="1">
      <alignment horizontal="center" vertical="center"/>
    </xf>
    <xf numFmtId="172" fontId="0" fillId="10" borderId="4" xfId="2" applyNumberFormat="1" applyFont="1" applyFill="1" applyBorder="1" applyAlignment="1">
      <alignment horizontal="center" vertical="center"/>
    </xf>
    <xf numFmtId="172" fontId="0" fillId="10" borderId="5" xfId="2" applyNumberFormat="1" applyFont="1" applyFill="1" applyBorder="1" applyAlignment="1">
      <alignment horizontal="center" vertical="center"/>
    </xf>
    <xf numFmtId="172" fontId="0" fillId="10" borderId="38" xfId="2" applyNumberFormat="1" applyFont="1" applyFill="1" applyBorder="1" applyAlignment="1">
      <alignment horizontal="center" vertical="center"/>
    </xf>
    <xf numFmtId="173" fontId="0" fillId="10" borderId="4" xfId="2" applyNumberFormat="1" applyFont="1" applyFill="1" applyBorder="1" applyAlignment="1">
      <alignment horizontal="center" vertical="center"/>
    </xf>
    <xf numFmtId="174" fontId="0" fillId="10" borderId="4" xfId="2" applyNumberFormat="1" applyFont="1" applyFill="1" applyBorder="1" applyAlignment="1">
      <alignment horizontal="center" vertical="center"/>
    </xf>
    <xf numFmtId="173" fontId="0" fillId="10" borderId="5" xfId="2" applyNumberFormat="1" applyFont="1" applyFill="1" applyBorder="1" applyAlignment="1">
      <alignment horizontal="center" vertical="center"/>
    </xf>
    <xf numFmtId="164" fontId="2" fillId="0" borderId="43" xfId="1" applyNumberFormat="1" applyFont="1" applyFill="1" applyBorder="1" applyAlignment="1">
      <alignment horizontal="center" vertical="center" readingOrder="2"/>
    </xf>
    <xf numFmtId="165" fontId="2" fillId="0" borderId="12" xfId="1" applyNumberFormat="1" applyFont="1" applyFill="1" applyBorder="1" applyAlignment="1">
      <alignment horizontal="center" vertical="center" readingOrder="2"/>
    </xf>
    <xf numFmtId="164" fontId="2" fillId="2" borderId="25" xfId="1" applyNumberFormat="1" applyFont="1" applyFill="1" applyBorder="1" applyAlignment="1">
      <alignment horizontal="center" vertical="center" readingOrder="2"/>
    </xf>
    <xf numFmtId="0" fontId="2" fillId="0" borderId="44" xfId="1" applyFont="1" applyFill="1" applyBorder="1" applyAlignment="1">
      <alignment horizontal="right" vertical="center" indent="1" readingOrder="2"/>
    </xf>
    <xf numFmtId="14" fontId="2" fillId="0" borderId="27" xfId="1" applyNumberFormat="1" applyFont="1" applyFill="1" applyBorder="1" applyAlignment="1">
      <alignment horizontal="center" vertical="center" readingOrder="2"/>
    </xf>
    <xf numFmtId="0" fontId="2" fillId="0" borderId="27" xfId="1" applyFont="1" applyFill="1" applyBorder="1" applyAlignment="1">
      <alignment horizontal="center" vertical="center" readingOrder="2"/>
    </xf>
    <xf numFmtId="0" fontId="2" fillId="0" borderId="27" xfId="1" applyNumberFormat="1" applyFont="1" applyFill="1" applyBorder="1" applyAlignment="1">
      <alignment horizontal="center" vertical="center" readingOrder="2"/>
    </xf>
    <xf numFmtId="0" fontId="4" fillId="0" borderId="27" xfId="1" applyFont="1" applyFill="1" applyBorder="1" applyAlignment="1">
      <alignment horizontal="right" vertical="center" indent="1" readingOrder="2"/>
    </xf>
    <xf numFmtId="0" fontId="7" fillId="0" borderId="27" xfId="0" applyFont="1" applyFill="1" applyBorder="1" applyAlignment="1">
      <alignment horizontal="center" vertical="center" readingOrder="2"/>
    </xf>
    <xf numFmtId="0" fontId="8" fillId="0" borderId="27" xfId="0" applyFont="1" applyFill="1" applyBorder="1" applyAlignment="1">
      <alignment horizontal="center" vertical="center" readingOrder="2"/>
    </xf>
    <xf numFmtId="164" fontId="6" fillId="0" borderId="27" xfId="1" applyNumberFormat="1" applyFont="1" applyFill="1" applyBorder="1" applyAlignment="1">
      <alignment horizontal="center" vertical="center" readingOrder="2"/>
    </xf>
    <xf numFmtId="164" fontId="2" fillId="0" borderId="28" xfId="1" applyNumberFormat="1" applyFont="1" applyFill="1" applyBorder="1" applyAlignment="1">
      <alignment horizontal="center" vertical="center" readingOrder="2"/>
    </xf>
    <xf numFmtId="164" fontId="2" fillId="0" borderId="45" xfId="1" applyNumberFormat="1" applyFont="1" applyFill="1" applyBorder="1" applyAlignment="1">
      <alignment horizontal="center" vertical="center" readingOrder="2"/>
    </xf>
    <xf numFmtId="0" fontId="12" fillId="0" borderId="32" xfId="0" applyFont="1" applyBorder="1" applyAlignment="1">
      <alignment horizontal="center" vertical="center" readingOrder="2"/>
    </xf>
    <xf numFmtId="14" fontId="2" fillId="10" borderId="29" xfId="1" applyNumberFormat="1" applyFont="1" applyFill="1" applyBorder="1" applyAlignment="1">
      <alignment horizontal="center" vertical="center" readingOrder="2"/>
    </xf>
    <xf numFmtId="14" fontId="2" fillId="10" borderId="27" xfId="1" applyNumberFormat="1" applyFont="1" applyFill="1" applyBorder="1" applyAlignment="1">
      <alignment horizontal="center" vertical="center" readingOrder="2"/>
    </xf>
    <xf numFmtId="164" fontId="2" fillId="5" borderId="41" xfId="1" applyNumberFormat="1" applyFont="1" applyFill="1" applyBorder="1" applyAlignment="1">
      <alignment horizontal="center" vertical="center" readingOrder="2"/>
    </xf>
    <xf numFmtId="164" fontId="2" fillId="5" borderId="37" xfId="1" applyNumberFormat="1" applyFont="1" applyFill="1" applyBorder="1" applyAlignment="1">
      <alignment horizontal="center" vertical="center" readingOrder="2"/>
    </xf>
    <xf numFmtId="164" fontId="2" fillId="5" borderId="26" xfId="1" applyNumberFormat="1" applyFont="1" applyFill="1" applyBorder="1" applyAlignment="1">
      <alignment horizontal="center" vertical="center" readingOrder="2"/>
    </xf>
    <xf numFmtId="165" fontId="2" fillId="0" borderId="10" xfId="1" applyNumberFormat="1" applyFont="1" applyFill="1" applyBorder="1" applyAlignment="1">
      <alignment horizontal="center" vertical="center" readingOrder="2"/>
    </xf>
    <xf numFmtId="0" fontId="15" fillId="3" borderId="17" xfId="0" applyFont="1" applyFill="1" applyBorder="1" applyAlignment="1">
      <alignment horizontal="center" vertical="center" readingOrder="2"/>
    </xf>
    <xf numFmtId="0" fontId="15" fillId="3" borderId="6" xfId="0" applyFont="1" applyFill="1" applyBorder="1" applyAlignment="1">
      <alignment horizontal="center" vertical="center" readingOrder="2"/>
    </xf>
    <xf numFmtId="0" fontId="10" fillId="3" borderId="17" xfId="0" applyFont="1" applyFill="1" applyBorder="1" applyAlignment="1">
      <alignment horizontal="center" vertical="center"/>
    </xf>
    <xf numFmtId="0" fontId="10" fillId="3" borderId="18" xfId="0" applyFont="1" applyFill="1" applyBorder="1" applyAlignment="1">
      <alignment horizontal="center" vertical="center"/>
    </xf>
    <xf numFmtId="0" fontId="10" fillId="3" borderId="19" xfId="0" applyFont="1" applyFill="1" applyBorder="1" applyAlignment="1">
      <alignment horizontal="center" vertical="center"/>
    </xf>
    <xf numFmtId="0" fontId="10" fillId="3" borderId="20" xfId="0" applyFont="1" applyFill="1" applyBorder="1" applyAlignment="1">
      <alignment horizontal="center" vertical="center"/>
    </xf>
    <xf numFmtId="0" fontId="15" fillId="3" borderId="17" xfId="0" applyFont="1" applyFill="1" applyBorder="1" applyAlignment="1">
      <alignment horizontal="right" vertical="center" indent="1" readingOrder="2"/>
    </xf>
    <xf numFmtId="0" fontId="15" fillId="3" borderId="6" xfId="0" applyFont="1" applyFill="1" applyBorder="1" applyAlignment="1">
      <alignment horizontal="right" vertical="center" indent="1" readingOrder="2"/>
    </xf>
    <xf numFmtId="167" fontId="8" fillId="3" borderId="21" xfId="0" applyNumberFormat="1" applyFont="1" applyFill="1" applyBorder="1" applyAlignment="1">
      <alignment horizontal="center" vertical="center"/>
    </xf>
    <xf numFmtId="167" fontId="8" fillId="3" borderId="22" xfId="0" applyNumberFormat="1" applyFont="1" applyFill="1" applyBorder="1" applyAlignment="1">
      <alignment horizontal="center" vertical="center"/>
    </xf>
    <xf numFmtId="0" fontId="10" fillId="3" borderId="23" xfId="0" applyFont="1" applyFill="1" applyBorder="1" applyAlignment="1">
      <alignment horizontal="center" vertical="center"/>
    </xf>
    <xf numFmtId="0" fontId="10" fillId="3" borderId="24" xfId="0" applyFont="1" applyFill="1" applyBorder="1" applyAlignment="1">
      <alignment horizontal="center" vertical="center"/>
    </xf>
    <xf numFmtId="0" fontId="10" fillId="12" borderId="21" xfId="0" applyFont="1" applyFill="1" applyBorder="1" applyAlignment="1">
      <alignment horizontal="center" vertical="center"/>
    </xf>
    <xf numFmtId="0" fontId="10" fillId="12" borderId="17" xfId="0" applyFont="1" applyFill="1" applyBorder="1" applyAlignment="1">
      <alignment horizontal="center" vertical="center"/>
    </xf>
    <xf numFmtId="0" fontId="10" fillId="12" borderId="20" xfId="0" applyFont="1" applyFill="1" applyBorder="1" applyAlignment="1">
      <alignment horizontal="center" vertical="center"/>
    </xf>
    <xf numFmtId="0" fontId="10" fillId="12" borderId="23" xfId="0" applyFont="1" applyFill="1" applyBorder="1" applyAlignment="1">
      <alignment horizontal="center" vertical="center"/>
    </xf>
    <xf numFmtId="0" fontId="10" fillId="12" borderId="24" xfId="0" applyFont="1" applyFill="1" applyBorder="1" applyAlignment="1">
      <alignment horizontal="center" vertical="center"/>
    </xf>
    <xf numFmtId="0" fontId="10" fillId="0" borderId="25" xfId="0" applyFont="1" applyBorder="1" applyAlignment="1">
      <alignment horizontal="center" vertical="center"/>
    </xf>
    <xf numFmtId="14" fontId="2" fillId="10" borderId="38" xfId="1" applyNumberFormat="1" applyFont="1" applyFill="1" applyBorder="1" applyAlignment="1">
      <alignment horizontal="center" vertical="center" readingOrder="2"/>
    </xf>
    <xf numFmtId="14" fontId="2" fillId="10" borderId="39" xfId="1" applyNumberFormat="1" applyFont="1" applyFill="1" applyBorder="1" applyAlignment="1">
      <alignment horizontal="center" vertical="center" readingOrder="2"/>
    </xf>
    <xf numFmtId="0" fontId="10" fillId="12" borderId="19" xfId="0" applyFont="1" applyFill="1" applyBorder="1" applyAlignment="1">
      <alignment horizontal="center" vertical="center"/>
    </xf>
  </cellXfs>
  <cellStyles count="3">
    <cellStyle name="Comma" xfId="2" builtinId="3"/>
    <cellStyle name="Normal" xfId="0" builtinId="0"/>
    <cellStyle name="Normal_ورقة1" xfId="1"/>
  </cellStyles>
  <dxfs count="10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lor theme="0"/>
      </font>
    </dxf>
    <dxf>
      <font>
        <color theme="9" tint="0.59996337778862885"/>
      </font>
    </dxf>
    <dxf>
      <font>
        <color theme="9" tint="0.3999450666829432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0000FF"/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575;&#1604;&#1605;&#1610;&#1586;&#1575;&#1606;&#1610;&#1575;&#1578;\BUDGET-2017\Budget-12-2017.xlsb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يومية عامة"/>
      <sheetName val="الميزانية"/>
      <sheetName val="قائمة الدخل"/>
      <sheetName val="قائمة الدخل-"/>
      <sheetName val="تكلفة المبيعات"/>
      <sheetName val="حسابات"/>
      <sheetName val="كشف الموردين"/>
      <sheetName val="حركة الموردين"/>
      <sheetName val="تحليل تشغيل"/>
      <sheetName val="تحليل عمومية"/>
      <sheetName val="الاصول الثابتة"/>
      <sheetName val="الاهلاك"/>
      <sheetName val="الاهلاك (1)"/>
      <sheetName val="المخصصات"/>
      <sheetName val="كشف العملاء"/>
      <sheetName val="الإهلاك الضريبى "/>
      <sheetName val="حقوق الملكية "/>
      <sheetName val="التدفقات"/>
      <sheetName val="الاقرار"/>
      <sheetName val="ملخ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56">
          <cell r="E56">
            <v>85599.459999999992</v>
          </cell>
          <cell r="F56">
            <v>3000</v>
          </cell>
          <cell r="G56">
            <v>222321.92000000001</v>
          </cell>
          <cell r="H56">
            <v>0</v>
          </cell>
          <cell r="I56">
            <v>99955.7</v>
          </cell>
          <cell r="J56">
            <v>246348.89</v>
          </cell>
          <cell r="K56">
            <v>98168.31</v>
          </cell>
          <cell r="L56">
            <v>5610</v>
          </cell>
          <cell r="M56">
            <v>125875.96</v>
          </cell>
          <cell r="N56">
            <v>438640.25</v>
          </cell>
          <cell r="O56">
            <v>16184.7</v>
          </cell>
          <cell r="P56">
            <v>3165</v>
          </cell>
          <cell r="Q56">
            <v>143235.41</v>
          </cell>
          <cell r="R56">
            <v>744927.38</v>
          </cell>
          <cell r="S56">
            <v>74436.180000000008</v>
          </cell>
          <cell r="T56">
            <v>1614895.59</v>
          </cell>
          <cell r="U56">
            <v>23134.7</v>
          </cell>
          <cell r="V56">
            <v>352616.65</v>
          </cell>
          <cell r="W56">
            <v>29160.32</v>
          </cell>
          <cell r="X56">
            <v>574665.60000000009</v>
          </cell>
          <cell r="Y56">
            <v>30895.32</v>
          </cell>
          <cell r="Z56">
            <v>6700</v>
          </cell>
          <cell r="AA56">
            <v>29295.32</v>
          </cell>
          <cell r="AB56">
            <v>0</v>
          </cell>
          <cell r="AC56">
            <v>978263.3</v>
          </cell>
          <cell r="AD56">
            <v>3990569.36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/>
  <dimension ref="A1:R102"/>
  <sheetViews>
    <sheetView rightToLeft="1" workbookViewId="0">
      <selection activeCell="G48" sqref="G48"/>
    </sheetView>
  </sheetViews>
  <sheetFormatPr defaultColWidth="9.140625" defaultRowHeight="15.75"/>
  <cols>
    <col min="1" max="1" width="9.140625" style="3"/>
    <col min="2" max="2" width="37.5703125" style="5" bestFit="1" customWidth="1"/>
    <col min="3" max="3" width="10.42578125" style="1" customWidth="1"/>
    <col min="4" max="4" width="8.140625" style="1" bestFit="1" customWidth="1"/>
    <col min="5" max="5" width="29.140625" style="1" customWidth="1"/>
    <col min="6" max="6" width="11.140625" style="1" customWidth="1"/>
    <col min="7" max="7" width="8.42578125" style="1" customWidth="1"/>
    <col min="8" max="8" width="42.7109375" style="29" bestFit="1" customWidth="1"/>
    <col min="9" max="9" width="12.85546875" style="1" customWidth="1"/>
    <col min="10" max="10" width="12.7109375" style="3" customWidth="1"/>
    <col min="11" max="11" width="7.5703125" style="3" customWidth="1"/>
    <col min="12" max="13" width="12.5703125" style="1" bestFit="1" customWidth="1"/>
    <col min="14" max="14" width="12.85546875" style="1" customWidth="1"/>
    <col min="15" max="15" width="10.140625" style="1" bestFit="1" customWidth="1"/>
    <col min="16" max="16" width="14.28515625" style="1" customWidth="1"/>
    <col min="17" max="17" width="2.85546875" style="1" customWidth="1"/>
    <col min="18" max="18" width="13" style="1" bestFit="1" customWidth="1"/>
    <col min="19" max="16384" width="9.140625" style="1"/>
  </cols>
  <sheetData>
    <row r="1" spans="1:18" ht="16.5" thickBot="1"/>
    <row r="2" spans="1:18" ht="30" customHeight="1" thickTop="1" thickBot="1">
      <c r="B2" s="65" t="s">
        <v>4</v>
      </c>
      <c r="C2" s="120" t="s">
        <v>10</v>
      </c>
      <c r="D2" s="21" t="s">
        <v>11</v>
      </c>
      <c r="E2" s="4" t="s">
        <v>1</v>
      </c>
      <c r="F2" s="4" t="s">
        <v>2</v>
      </c>
      <c r="G2" s="4" t="s">
        <v>3</v>
      </c>
      <c r="H2" s="66" t="s">
        <v>4</v>
      </c>
      <c r="I2" s="4"/>
      <c r="J2" s="7"/>
      <c r="K2" s="7" t="s">
        <v>18</v>
      </c>
      <c r="L2" s="4" t="s">
        <v>6</v>
      </c>
      <c r="M2" s="121"/>
      <c r="N2" s="124" t="s">
        <v>5</v>
      </c>
      <c r="O2" s="124" t="s">
        <v>44</v>
      </c>
      <c r="P2" s="124" t="s">
        <v>48</v>
      </c>
    </row>
    <row r="3" spans="1:18" ht="16.5" hidden="1" thickTop="1">
      <c r="A3" s="23">
        <f>VLOOKUP(B3,'ارصدة عام 2017'!$A$4:$B$92,2,FALSE)</f>
        <v>5001</v>
      </c>
      <c r="B3" s="62" t="str">
        <f>H3</f>
        <v>بكر دليل قائم 4 ؛ 6</v>
      </c>
      <c r="C3" s="22"/>
      <c r="D3" s="15"/>
      <c r="E3" s="15" t="s">
        <v>32</v>
      </c>
      <c r="F3" s="22">
        <v>42963</v>
      </c>
      <c r="G3" s="23">
        <v>1168</v>
      </c>
      <c r="H3" s="52" t="s">
        <v>22</v>
      </c>
      <c r="I3" s="24"/>
      <c r="J3" s="25"/>
      <c r="K3" s="25"/>
      <c r="L3" s="56">
        <v>6</v>
      </c>
      <c r="M3" s="122">
        <v>120</v>
      </c>
      <c r="N3" s="125">
        <f>ROUND((L3*M3),2)</f>
        <v>720</v>
      </c>
      <c r="O3" s="126">
        <v>0</v>
      </c>
      <c r="P3" s="125">
        <f>ROUND((L3*M3),2)+O3</f>
        <v>720</v>
      </c>
      <c r="R3" s="2"/>
    </row>
    <row r="4" spans="1:18" ht="16.5" hidden="1" thickTop="1">
      <c r="A4" s="23">
        <f>VLOOKUP(B4,'ارصدة عام 2017'!$A$4:$B$92,2,FALSE)</f>
        <v>5002</v>
      </c>
      <c r="B4" s="62" t="str">
        <f>H4</f>
        <v xml:space="preserve">بكر دليل قائم 8 </v>
      </c>
      <c r="C4" s="22"/>
      <c r="D4" s="15"/>
      <c r="E4" s="15" t="s">
        <v>32</v>
      </c>
      <c r="F4" s="22">
        <v>42963</v>
      </c>
      <c r="G4" s="23">
        <v>1168</v>
      </c>
      <c r="H4" s="60" t="s">
        <v>43</v>
      </c>
      <c r="I4" s="24"/>
      <c r="J4" s="25"/>
      <c r="K4" s="25"/>
      <c r="L4" s="56">
        <v>6</v>
      </c>
      <c r="M4" s="122">
        <v>120</v>
      </c>
      <c r="N4" s="125">
        <f>ROUND((L4*M4),2)</f>
        <v>720</v>
      </c>
      <c r="O4" s="127">
        <v>0</v>
      </c>
      <c r="P4" s="125">
        <f>ROUND((L4*M4),2)+O4</f>
        <v>720</v>
      </c>
      <c r="R4" s="2"/>
    </row>
    <row r="5" spans="1:18" ht="16.5" hidden="1" thickTop="1">
      <c r="A5" s="23">
        <f>VLOOKUP(B5,'ارصدة عام 2017'!$A$4:$B$92,2,FALSE)</f>
        <v>5003</v>
      </c>
      <c r="B5" s="62" t="str">
        <f t="shared" ref="B5:B28" si="0">H5</f>
        <v>بكر دليل قائم 10</v>
      </c>
      <c r="C5" s="22"/>
      <c r="D5" s="15"/>
      <c r="E5" s="15" t="s">
        <v>32</v>
      </c>
      <c r="F5" s="22">
        <v>42963</v>
      </c>
      <c r="G5" s="23">
        <v>1168</v>
      </c>
      <c r="H5" s="52" t="s">
        <v>23</v>
      </c>
      <c r="I5" s="24"/>
      <c r="J5" s="25"/>
      <c r="K5" s="25"/>
      <c r="L5" s="56">
        <v>6</v>
      </c>
      <c r="M5" s="122">
        <v>120</v>
      </c>
      <c r="N5" s="125">
        <f t="shared" ref="N5:N37" si="1">ROUND((L5*M5),2)</f>
        <v>720</v>
      </c>
      <c r="O5" s="127">
        <v>0</v>
      </c>
      <c r="P5" s="125">
        <f t="shared" ref="P5:P37" si="2">ROUND((L5*M5),2)+O5</f>
        <v>720</v>
      </c>
      <c r="R5" s="2"/>
    </row>
    <row r="6" spans="1:18" ht="16.5" hidden="1" thickTop="1">
      <c r="A6" s="23">
        <f>VLOOKUP(B6,'ارصدة عام 2017'!$A$4:$B$92,2,FALSE)</f>
        <v>5004</v>
      </c>
      <c r="B6" s="62" t="str">
        <f t="shared" si="0"/>
        <v>بكر دليل قائم 10 معدل</v>
      </c>
      <c r="C6" s="22"/>
      <c r="D6" s="15"/>
      <c r="E6" s="15" t="s">
        <v>32</v>
      </c>
      <c r="F6" s="22">
        <v>42963</v>
      </c>
      <c r="G6" s="23">
        <v>1168</v>
      </c>
      <c r="H6" s="52" t="s">
        <v>31</v>
      </c>
      <c r="I6" s="24"/>
      <c r="J6" s="25"/>
      <c r="K6" s="25"/>
      <c r="L6" s="56">
        <v>6</v>
      </c>
      <c r="M6" s="122">
        <v>120</v>
      </c>
      <c r="N6" s="125">
        <f t="shared" si="1"/>
        <v>720</v>
      </c>
      <c r="O6" s="127">
        <v>0</v>
      </c>
      <c r="P6" s="125">
        <f t="shared" si="2"/>
        <v>720</v>
      </c>
      <c r="R6" s="2"/>
    </row>
    <row r="7" spans="1:18" ht="16.5" hidden="1" thickTop="1">
      <c r="A7" s="23">
        <f>VLOOKUP(B7,'ارصدة عام 2017'!$A$4:$B$92,2,FALSE)</f>
        <v>5004</v>
      </c>
      <c r="B7" s="62" t="str">
        <f t="shared" si="0"/>
        <v>بكر دليل قائم 10 معدل</v>
      </c>
      <c r="C7" s="22"/>
      <c r="D7" s="15"/>
      <c r="E7" s="15" t="s">
        <v>32</v>
      </c>
      <c r="F7" s="22">
        <v>42963</v>
      </c>
      <c r="G7" s="23">
        <v>1168</v>
      </c>
      <c r="H7" s="52" t="s">
        <v>31</v>
      </c>
      <c r="I7" s="24"/>
      <c r="J7" s="25"/>
      <c r="K7" s="25"/>
      <c r="L7" s="56">
        <v>4</v>
      </c>
      <c r="M7" s="122">
        <v>160</v>
      </c>
      <c r="N7" s="125">
        <f t="shared" si="1"/>
        <v>640</v>
      </c>
      <c r="O7" s="127">
        <v>0</v>
      </c>
      <c r="P7" s="125">
        <f t="shared" si="2"/>
        <v>640</v>
      </c>
      <c r="R7" s="2"/>
    </row>
    <row r="8" spans="1:18" ht="16.5" hidden="1" thickTop="1">
      <c r="A8" s="23">
        <f>VLOOKUP(B8,'ارصدة عام 2017'!$A$4:$B$92,2,FALSE)</f>
        <v>5006</v>
      </c>
      <c r="B8" s="62" t="str">
        <f t="shared" si="0"/>
        <v>بكر دليل قائم 13</v>
      </c>
      <c r="C8" s="22"/>
      <c r="D8" s="15"/>
      <c r="E8" s="15" t="s">
        <v>32</v>
      </c>
      <c r="F8" s="22">
        <v>42963</v>
      </c>
      <c r="G8" s="23">
        <v>1168</v>
      </c>
      <c r="H8" s="52" t="s">
        <v>24</v>
      </c>
      <c r="I8" s="24"/>
      <c r="J8" s="25"/>
      <c r="K8" s="25"/>
      <c r="L8" s="56">
        <v>6</v>
      </c>
      <c r="M8" s="122">
        <v>105</v>
      </c>
      <c r="N8" s="125">
        <f t="shared" si="1"/>
        <v>630</v>
      </c>
      <c r="O8" s="127">
        <v>0</v>
      </c>
      <c r="P8" s="125">
        <f t="shared" si="2"/>
        <v>630</v>
      </c>
      <c r="R8" s="2"/>
    </row>
    <row r="9" spans="1:18" ht="16.5" hidden="1" thickTop="1">
      <c r="A9" s="23">
        <f>VLOOKUP(B9,'ارصدة عام 2017'!$A$4:$B$92,2,FALSE)</f>
        <v>5001</v>
      </c>
      <c r="B9" s="62" t="str">
        <f t="shared" si="0"/>
        <v>بكر دليل قائم 4 ؛ 6</v>
      </c>
      <c r="C9" s="22"/>
      <c r="D9" s="15"/>
      <c r="E9" s="15" t="s">
        <v>32</v>
      </c>
      <c r="F9" s="22">
        <v>42909</v>
      </c>
      <c r="G9" s="23">
        <v>1154</v>
      </c>
      <c r="H9" s="52" t="s">
        <v>22</v>
      </c>
      <c r="I9" s="24"/>
      <c r="J9" s="25"/>
      <c r="K9" s="25"/>
      <c r="L9" s="56">
        <v>4</v>
      </c>
      <c r="M9" s="122">
        <v>120</v>
      </c>
      <c r="N9" s="125">
        <f t="shared" si="1"/>
        <v>480</v>
      </c>
      <c r="O9" s="127">
        <v>0</v>
      </c>
      <c r="P9" s="125">
        <f t="shared" si="2"/>
        <v>480</v>
      </c>
      <c r="R9" s="2"/>
    </row>
    <row r="10" spans="1:18" ht="16.5" hidden="1" thickTop="1">
      <c r="A10" s="23">
        <f>VLOOKUP(B10,'ارصدة عام 2017'!$A$4:$B$92,2,FALSE)</f>
        <v>5002</v>
      </c>
      <c r="B10" s="62" t="str">
        <f t="shared" si="0"/>
        <v xml:space="preserve">بكر دليل قائم 8 </v>
      </c>
      <c r="C10" s="22"/>
      <c r="D10" s="15"/>
      <c r="E10" s="15" t="s">
        <v>32</v>
      </c>
      <c r="F10" s="22">
        <v>42909</v>
      </c>
      <c r="G10" s="23">
        <v>1154</v>
      </c>
      <c r="H10" s="60" t="s">
        <v>43</v>
      </c>
      <c r="I10" s="24"/>
      <c r="J10" s="25"/>
      <c r="K10" s="25"/>
      <c r="L10" s="56">
        <v>5</v>
      </c>
      <c r="M10" s="122">
        <v>120</v>
      </c>
      <c r="N10" s="125">
        <f t="shared" si="1"/>
        <v>600</v>
      </c>
      <c r="O10" s="127">
        <v>0</v>
      </c>
      <c r="P10" s="125">
        <f t="shared" si="2"/>
        <v>600</v>
      </c>
      <c r="R10" s="2"/>
    </row>
    <row r="11" spans="1:18" ht="16.5" hidden="1" thickTop="1">
      <c r="A11" s="23">
        <f>VLOOKUP(B11,'ارصدة عام 2017'!$A$4:$B$92,2,FALSE)</f>
        <v>5003</v>
      </c>
      <c r="B11" s="62" t="str">
        <f t="shared" si="0"/>
        <v>بكر دليل قائم 10</v>
      </c>
      <c r="C11" s="22"/>
      <c r="D11" s="15"/>
      <c r="E11" s="15" t="s">
        <v>32</v>
      </c>
      <c r="F11" s="22">
        <v>42909</v>
      </c>
      <c r="G11" s="23">
        <v>1154</v>
      </c>
      <c r="H11" s="52" t="s">
        <v>23</v>
      </c>
      <c r="I11" s="24"/>
      <c r="J11" s="25"/>
      <c r="K11" s="25"/>
      <c r="L11" s="56">
        <v>4</v>
      </c>
      <c r="M11" s="122">
        <v>120</v>
      </c>
      <c r="N11" s="125">
        <f t="shared" si="1"/>
        <v>480</v>
      </c>
      <c r="O11" s="127">
        <v>0</v>
      </c>
      <c r="P11" s="125">
        <f t="shared" si="2"/>
        <v>480</v>
      </c>
      <c r="R11" s="2"/>
    </row>
    <row r="12" spans="1:18" ht="16.5" hidden="1" thickTop="1">
      <c r="A12" s="23">
        <f>VLOOKUP(B12,'ارصدة عام 2017'!$A$4:$B$92,2,FALSE)</f>
        <v>5003</v>
      </c>
      <c r="B12" s="62" t="str">
        <f t="shared" si="0"/>
        <v>بكر دليل قائم 10</v>
      </c>
      <c r="C12" s="22"/>
      <c r="D12" s="15"/>
      <c r="E12" s="15" t="s">
        <v>32</v>
      </c>
      <c r="F12" s="22">
        <v>42909</v>
      </c>
      <c r="G12" s="23">
        <v>1154</v>
      </c>
      <c r="H12" s="52" t="s">
        <v>23</v>
      </c>
      <c r="I12" s="24"/>
      <c r="J12" s="25"/>
      <c r="K12" s="25"/>
      <c r="L12" s="56">
        <v>5</v>
      </c>
      <c r="M12" s="122">
        <v>120</v>
      </c>
      <c r="N12" s="125">
        <f t="shared" si="1"/>
        <v>600</v>
      </c>
      <c r="O12" s="127">
        <v>0</v>
      </c>
      <c r="P12" s="125">
        <f t="shared" si="2"/>
        <v>600</v>
      </c>
      <c r="R12" s="2"/>
    </row>
    <row r="13" spans="1:18" ht="16.5" hidden="1" thickTop="1">
      <c r="A13" s="23">
        <f>VLOOKUP(B13,'ارصدة عام 2017'!$A$4:$B$92,2,FALSE)</f>
        <v>5003</v>
      </c>
      <c r="B13" s="62" t="str">
        <f t="shared" si="0"/>
        <v>بكر دليل قائم 10</v>
      </c>
      <c r="C13" s="22"/>
      <c r="D13" s="15"/>
      <c r="E13" s="15" t="s">
        <v>32</v>
      </c>
      <c r="F13" s="22">
        <v>42909</v>
      </c>
      <c r="G13" s="23">
        <v>1154</v>
      </c>
      <c r="H13" s="52" t="s">
        <v>23</v>
      </c>
      <c r="I13" s="24"/>
      <c r="J13" s="25"/>
      <c r="K13" s="25"/>
      <c r="L13" s="56">
        <v>4</v>
      </c>
      <c r="M13" s="122">
        <v>120</v>
      </c>
      <c r="N13" s="125">
        <f t="shared" si="1"/>
        <v>480</v>
      </c>
      <c r="O13" s="127">
        <v>0</v>
      </c>
      <c r="P13" s="125">
        <f t="shared" si="2"/>
        <v>480</v>
      </c>
      <c r="R13" s="2"/>
    </row>
    <row r="14" spans="1:18" ht="16.5" hidden="1" thickTop="1">
      <c r="A14" s="23">
        <f>VLOOKUP(B14,'ارصدة عام 2017'!$A$4:$B$92,2,FALSE)</f>
        <v>5006</v>
      </c>
      <c r="B14" s="62" t="str">
        <f t="shared" si="0"/>
        <v>بكر دليل قائم 13</v>
      </c>
      <c r="C14" s="22"/>
      <c r="D14" s="15"/>
      <c r="E14" s="15" t="s">
        <v>32</v>
      </c>
      <c r="F14" s="22">
        <v>42909</v>
      </c>
      <c r="G14" s="23">
        <v>1154</v>
      </c>
      <c r="H14" s="52" t="s">
        <v>24</v>
      </c>
      <c r="I14" s="24"/>
      <c r="J14" s="25"/>
      <c r="K14" s="25"/>
      <c r="L14" s="56">
        <v>5</v>
      </c>
      <c r="M14" s="122">
        <v>105</v>
      </c>
      <c r="N14" s="125">
        <f t="shared" si="1"/>
        <v>525</v>
      </c>
      <c r="O14" s="127">
        <v>0</v>
      </c>
      <c r="P14" s="125">
        <f t="shared" si="2"/>
        <v>525</v>
      </c>
      <c r="R14" s="2"/>
    </row>
    <row r="15" spans="1:18" ht="16.5" hidden="1" thickTop="1">
      <c r="A15" s="23">
        <f>VLOOKUP(B15,'ارصدة عام 2017'!$A$4:$B$92,2,FALSE)</f>
        <v>5001</v>
      </c>
      <c r="B15" s="62" t="str">
        <f t="shared" si="0"/>
        <v>بكر دليل قائم 4 ؛ 6</v>
      </c>
      <c r="C15" s="22"/>
      <c r="D15" s="15"/>
      <c r="E15" s="15" t="s">
        <v>32</v>
      </c>
      <c r="F15" s="22">
        <v>42834</v>
      </c>
      <c r="G15" s="23">
        <v>1138</v>
      </c>
      <c r="H15" s="52" t="s">
        <v>22</v>
      </c>
      <c r="I15" s="24"/>
      <c r="J15" s="25"/>
      <c r="K15" s="25"/>
      <c r="L15" s="56">
        <v>8</v>
      </c>
      <c r="M15" s="122">
        <v>120</v>
      </c>
      <c r="N15" s="125">
        <f t="shared" si="1"/>
        <v>960</v>
      </c>
      <c r="O15" s="127">
        <v>0</v>
      </c>
      <c r="P15" s="125">
        <f t="shared" si="2"/>
        <v>960</v>
      </c>
      <c r="R15" s="2"/>
    </row>
    <row r="16" spans="1:18" ht="16.5" hidden="1" thickTop="1">
      <c r="A16" s="23">
        <f>VLOOKUP(B16,'ارصدة عام 2017'!$A$4:$B$92,2,FALSE)</f>
        <v>5002</v>
      </c>
      <c r="B16" s="62" t="str">
        <f t="shared" si="0"/>
        <v xml:space="preserve">بكر دليل قائم 8 </v>
      </c>
      <c r="C16" s="22"/>
      <c r="D16" s="15"/>
      <c r="E16" s="15" t="s">
        <v>32</v>
      </c>
      <c r="F16" s="22">
        <v>42834</v>
      </c>
      <c r="G16" s="23">
        <v>1138</v>
      </c>
      <c r="H16" s="60" t="s">
        <v>43</v>
      </c>
      <c r="I16" s="24"/>
      <c r="J16" s="25"/>
      <c r="K16" s="25"/>
      <c r="L16" s="56">
        <v>10</v>
      </c>
      <c r="M16" s="122">
        <v>120</v>
      </c>
      <c r="N16" s="125">
        <f t="shared" si="1"/>
        <v>1200</v>
      </c>
      <c r="O16" s="127">
        <v>0</v>
      </c>
      <c r="P16" s="125">
        <f t="shared" si="2"/>
        <v>1200</v>
      </c>
      <c r="R16" s="2"/>
    </row>
    <row r="17" spans="1:18" ht="16.5" hidden="1" thickTop="1">
      <c r="A17" s="23">
        <f>VLOOKUP(B17,'ارصدة عام 2017'!$A$4:$B$92,2,FALSE)</f>
        <v>5003</v>
      </c>
      <c r="B17" s="62" t="str">
        <f t="shared" si="0"/>
        <v>بكر دليل قائم 10</v>
      </c>
      <c r="C17" s="22"/>
      <c r="D17" s="15"/>
      <c r="E17" s="15" t="s">
        <v>32</v>
      </c>
      <c r="F17" s="22">
        <v>42834</v>
      </c>
      <c r="G17" s="23">
        <v>1138</v>
      </c>
      <c r="H17" s="52" t="s">
        <v>23</v>
      </c>
      <c r="I17" s="24"/>
      <c r="J17" s="25"/>
      <c r="K17" s="25"/>
      <c r="L17" s="56">
        <v>10</v>
      </c>
      <c r="M17" s="122">
        <v>120</v>
      </c>
      <c r="N17" s="125">
        <f t="shared" si="1"/>
        <v>1200</v>
      </c>
      <c r="O17" s="127">
        <v>0</v>
      </c>
      <c r="P17" s="125">
        <f t="shared" si="2"/>
        <v>1200</v>
      </c>
      <c r="R17" s="2"/>
    </row>
    <row r="18" spans="1:18" ht="16.5" hidden="1" thickTop="1">
      <c r="A18" s="23">
        <f>VLOOKUP(B18,'ارصدة عام 2017'!$A$4:$B$92,2,FALSE)</f>
        <v>5004</v>
      </c>
      <c r="B18" s="62" t="str">
        <f t="shared" si="0"/>
        <v>بكر دليل قائم 10 معدل</v>
      </c>
      <c r="C18" s="22"/>
      <c r="D18" s="15"/>
      <c r="E18" s="15" t="s">
        <v>32</v>
      </c>
      <c r="F18" s="22">
        <v>42834</v>
      </c>
      <c r="G18" s="23">
        <v>1138</v>
      </c>
      <c r="H18" s="52" t="s">
        <v>31</v>
      </c>
      <c r="I18" s="24"/>
      <c r="J18" s="25"/>
      <c r="K18" s="25"/>
      <c r="L18" s="56">
        <v>10</v>
      </c>
      <c r="M18" s="122">
        <v>120</v>
      </c>
      <c r="N18" s="125">
        <f t="shared" si="1"/>
        <v>1200</v>
      </c>
      <c r="O18" s="127">
        <v>0</v>
      </c>
      <c r="P18" s="125">
        <f t="shared" si="2"/>
        <v>1200</v>
      </c>
      <c r="R18" s="2"/>
    </row>
    <row r="19" spans="1:18" ht="16.5" hidden="1" thickTop="1">
      <c r="A19" s="23">
        <f>VLOOKUP(B19,'ارصدة عام 2017'!$A$4:$B$92,2,FALSE)</f>
        <v>5006</v>
      </c>
      <c r="B19" s="62" t="str">
        <f t="shared" si="0"/>
        <v>بكر دليل قائم 13</v>
      </c>
      <c r="C19" s="22"/>
      <c r="D19" s="15"/>
      <c r="E19" s="15" t="s">
        <v>32</v>
      </c>
      <c r="F19" s="22">
        <v>42834</v>
      </c>
      <c r="G19" s="23">
        <v>1138</v>
      </c>
      <c r="H19" s="52" t="s">
        <v>24</v>
      </c>
      <c r="I19" s="24"/>
      <c r="J19" s="25"/>
      <c r="K19" s="25"/>
      <c r="L19" s="56">
        <v>10</v>
      </c>
      <c r="M19" s="122">
        <v>105</v>
      </c>
      <c r="N19" s="125">
        <f t="shared" si="1"/>
        <v>1050</v>
      </c>
      <c r="O19" s="127">
        <v>0</v>
      </c>
      <c r="P19" s="125">
        <f t="shared" si="2"/>
        <v>1050</v>
      </c>
      <c r="R19" s="2"/>
    </row>
    <row r="20" spans="1:18" ht="16.5" hidden="1" thickTop="1">
      <c r="A20" s="23">
        <f>VLOOKUP(B20,'ارصدة عام 2017'!$A$4:$B$92,2,FALSE)</f>
        <v>5001</v>
      </c>
      <c r="B20" s="62" t="str">
        <f t="shared" si="0"/>
        <v>بكر دليل قائم 4 ؛ 6</v>
      </c>
      <c r="C20" s="22"/>
      <c r="D20" s="15"/>
      <c r="E20" s="15" t="s">
        <v>32</v>
      </c>
      <c r="F20" s="22">
        <v>42809</v>
      </c>
      <c r="G20" s="23">
        <v>1134</v>
      </c>
      <c r="H20" s="52" t="s">
        <v>22</v>
      </c>
      <c r="I20" s="24"/>
      <c r="J20" s="25"/>
      <c r="K20" s="25"/>
      <c r="L20" s="56">
        <v>10</v>
      </c>
      <c r="M20" s="122">
        <v>120</v>
      </c>
      <c r="N20" s="125">
        <f t="shared" si="1"/>
        <v>1200</v>
      </c>
      <c r="O20" s="127">
        <v>0</v>
      </c>
      <c r="P20" s="125">
        <f t="shared" si="2"/>
        <v>1200</v>
      </c>
      <c r="R20" s="2"/>
    </row>
    <row r="21" spans="1:18" ht="16.5" hidden="1" thickTop="1">
      <c r="A21" s="23">
        <f>VLOOKUP(B21,'ارصدة عام 2017'!$A$4:$B$92,2,FALSE)</f>
        <v>5002</v>
      </c>
      <c r="B21" s="62" t="str">
        <f t="shared" si="0"/>
        <v xml:space="preserve">بكر دليل قائم 8 </v>
      </c>
      <c r="C21" s="22"/>
      <c r="D21" s="15"/>
      <c r="E21" s="15" t="s">
        <v>32</v>
      </c>
      <c r="F21" s="22">
        <v>42809</v>
      </c>
      <c r="G21" s="23">
        <v>1134</v>
      </c>
      <c r="H21" s="60" t="s">
        <v>43</v>
      </c>
      <c r="I21" s="24"/>
      <c r="J21" s="25"/>
      <c r="K21" s="25"/>
      <c r="L21" s="56">
        <v>10</v>
      </c>
      <c r="M21" s="122">
        <v>120</v>
      </c>
      <c r="N21" s="125">
        <f t="shared" si="1"/>
        <v>1200</v>
      </c>
      <c r="O21" s="127">
        <v>0</v>
      </c>
      <c r="P21" s="125">
        <f t="shared" si="2"/>
        <v>1200</v>
      </c>
      <c r="R21" s="2"/>
    </row>
    <row r="22" spans="1:18" ht="16.5" hidden="1" thickTop="1">
      <c r="A22" s="23">
        <f>VLOOKUP(B22,'ارصدة عام 2017'!$A$4:$B$92,2,FALSE)</f>
        <v>5004</v>
      </c>
      <c r="B22" s="62" t="str">
        <f t="shared" si="0"/>
        <v>بكر دليل قائم 10 معدل</v>
      </c>
      <c r="C22" s="22"/>
      <c r="D22" s="15"/>
      <c r="E22" s="15" t="s">
        <v>32</v>
      </c>
      <c r="F22" s="22">
        <v>42809</v>
      </c>
      <c r="G22" s="23">
        <v>1134</v>
      </c>
      <c r="H22" s="52" t="s">
        <v>31</v>
      </c>
      <c r="I22" s="24"/>
      <c r="J22" s="25"/>
      <c r="K22" s="25"/>
      <c r="L22" s="56">
        <v>10</v>
      </c>
      <c r="M22" s="122">
        <v>120</v>
      </c>
      <c r="N22" s="125">
        <f t="shared" si="1"/>
        <v>1200</v>
      </c>
      <c r="O22" s="127">
        <v>0</v>
      </c>
      <c r="P22" s="125">
        <f t="shared" si="2"/>
        <v>1200</v>
      </c>
      <c r="R22" s="2"/>
    </row>
    <row r="23" spans="1:18" ht="16.5" hidden="1" thickTop="1">
      <c r="A23" s="23">
        <f>VLOOKUP(B23,'ارصدة عام 2017'!$A$4:$B$92,2,FALSE)</f>
        <v>5003</v>
      </c>
      <c r="B23" s="62" t="str">
        <f t="shared" si="0"/>
        <v>بكر دليل قائم 10</v>
      </c>
      <c r="C23" s="22"/>
      <c r="D23" s="15"/>
      <c r="E23" s="15" t="s">
        <v>32</v>
      </c>
      <c r="F23" s="22">
        <v>42757</v>
      </c>
      <c r="G23" s="23">
        <v>1107</v>
      </c>
      <c r="H23" s="52" t="s">
        <v>23</v>
      </c>
      <c r="I23" s="24"/>
      <c r="J23" s="25"/>
      <c r="K23" s="25"/>
      <c r="L23" s="56">
        <v>15</v>
      </c>
      <c r="M23" s="122">
        <v>120</v>
      </c>
      <c r="N23" s="125">
        <f t="shared" si="1"/>
        <v>1800</v>
      </c>
      <c r="O23" s="127">
        <v>0</v>
      </c>
      <c r="P23" s="125">
        <f t="shared" si="2"/>
        <v>1800</v>
      </c>
      <c r="R23" s="2"/>
    </row>
    <row r="24" spans="1:18" ht="16.5" hidden="1" thickTop="1">
      <c r="A24" s="23">
        <f>VLOOKUP(B24,'ارصدة عام 2017'!$A$4:$B$92,2,FALSE)</f>
        <v>5004</v>
      </c>
      <c r="B24" s="62" t="str">
        <f t="shared" si="0"/>
        <v>بكر دليل قائم 10 معدل</v>
      </c>
      <c r="C24" s="22"/>
      <c r="D24" s="15"/>
      <c r="E24" s="15" t="s">
        <v>32</v>
      </c>
      <c r="F24" s="22">
        <v>42757</v>
      </c>
      <c r="G24" s="23">
        <v>1107</v>
      </c>
      <c r="H24" s="52" t="s">
        <v>31</v>
      </c>
      <c r="I24" s="24"/>
      <c r="J24" s="25"/>
      <c r="K24" s="25"/>
      <c r="L24" s="56">
        <v>10</v>
      </c>
      <c r="M24" s="122">
        <v>120</v>
      </c>
      <c r="N24" s="125">
        <f t="shared" si="1"/>
        <v>1200</v>
      </c>
      <c r="O24" s="127">
        <v>0</v>
      </c>
      <c r="P24" s="125">
        <f t="shared" si="2"/>
        <v>1200</v>
      </c>
      <c r="R24" s="2"/>
    </row>
    <row r="25" spans="1:18" hidden="1">
      <c r="A25" s="23">
        <f>VLOOKUP(B25,'ارصدة عام 2017'!$A$4:$B$92,2,FALSE)</f>
        <v>5003</v>
      </c>
      <c r="B25" s="62" t="str">
        <f t="shared" si="0"/>
        <v>بكر دليل قائم 10</v>
      </c>
      <c r="C25" s="22"/>
      <c r="D25" s="15"/>
      <c r="E25" s="15" t="s">
        <v>32</v>
      </c>
      <c r="F25" s="22">
        <v>42995</v>
      </c>
      <c r="G25" s="23">
        <v>1178</v>
      </c>
      <c r="H25" s="52" t="s">
        <v>23</v>
      </c>
      <c r="I25" s="24"/>
      <c r="J25" s="25"/>
      <c r="K25" s="25"/>
      <c r="L25" s="56">
        <v>8</v>
      </c>
      <c r="M25" s="123">
        <v>120</v>
      </c>
      <c r="N25" s="125">
        <f t="shared" si="1"/>
        <v>960</v>
      </c>
      <c r="O25" s="127">
        <v>0</v>
      </c>
      <c r="P25" s="125">
        <f t="shared" si="2"/>
        <v>960</v>
      </c>
      <c r="R25" s="2"/>
    </row>
    <row r="26" spans="1:18" hidden="1">
      <c r="A26" s="23">
        <f>VLOOKUP(B26,'ارصدة عام 2017'!$A$4:$B$92,2,FALSE)</f>
        <v>5004</v>
      </c>
      <c r="B26" s="62" t="str">
        <f t="shared" si="0"/>
        <v>بكر دليل قائم 10 معدل</v>
      </c>
      <c r="C26" s="22"/>
      <c r="D26" s="15"/>
      <c r="E26" s="15" t="s">
        <v>32</v>
      </c>
      <c r="F26" s="22">
        <v>42995</v>
      </c>
      <c r="G26" s="23">
        <v>1178</v>
      </c>
      <c r="H26" s="52" t="s">
        <v>31</v>
      </c>
      <c r="I26" s="24"/>
      <c r="J26" s="25"/>
      <c r="K26" s="25"/>
      <c r="L26" s="56">
        <v>8</v>
      </c>
      <c r="M26" s="123">
        <v>120</v>
      </c>
      <c r="N26" s="125">
        <f t="shared" si="1"/>
        <v>960</v>
      </c>
      <c r="O26" s="127">
        <v>0</v>
      </c>
      <c r="P26" s="125">
        <f t="shared" si="2"/>
        <v>960</v>
      </c>
      <c r="R26" s="2"/>
    </row>
    <row r="27" spans="1:18" hidden="1">
      <c r="A27" s="23">
        <f>VLOOKUP(B27,'ارصدة عام 2017'!$A$4:$B$92,2,FALSE)</f>
        <v>5005</v>
      </c>
      <c r="B27" s="62" t="str">
        <f t="shared" si="0"/>
        <v>بكر دليل قائم 10 منتج 16 مم</v>
      </c>
      <c r="C27" s="22"/>
      <c r="D27" s="15"/>
      <c r="E27" s="15" t="s">
        <v>32</v>
      </c>
      <c r="F27" s="22">
        <v>42995</v>
      </c>
      <c r="G27" s="23">
        <v>1178</v>
      </c>
      <c r="H27" s="69" t="s">
        <v>51</v>
      </c>
      <c r="I27" s="24"/>
      <c r="J27" s="25"/>
      <c r="K27" s="25"/>
      <c r="L27" s="56">
        <v>6</v>
      </c>
      <c r="M27" s="123">
        <v>160</v>
      </c>
      <c r="N27" s="125">
        <f t="shared" si="1"/>
        <v>960</v>
      </c>
      <c r="O27" s="127">
        <v>0</v>
      </c>
      <c r="P27" s="125">
        <f t="shared" si="2"/>
        <v>960</v>
      </c>
      <c r="R27" s="2"/>
    </row>
    <row r="28" spans="1:18" hidden="1">
      <c r="A28" s="23">
        <f>VLOOKUP(B28,'ارصدة عام 2017'!$A$4:$B$92,2,FALSE)</f>
        <v>5006</v>
      </c>
      <c r="B28" s="62" t="str">
        <f t="shared" si="0"/>
        <v>بكر دليل قائم 13</v>
      </c>
      <c r="C28" s="22"/>
      <c r="D28" s="15"/>
      <c r="E28" s="15" t="s">
        <v>32</v>
      </c>
      <c r="F28" s="22">
        <v>42995</v>
      </c>
      <c r="G28" s="23">
        <v>1178</v>
      </c>
      <c r="H28" s="52" t="s">
        <v>24</v>
      </c>
      <c r="I28" s="24"/>
      <c r="J28" s="25"/>
      <c r="K28" s="25"/>
      <c r="L28" s="56">
        <v>10</v>
      </c>
      <c r="M28" s="123">
        <v>100</v>
      </c>
      <c r="N28" s="125">
        <f t="shared" si="1"/>
        <v>1000</v>
      </c>
      <c r="O28" s="127">
        <v>0</v>
      </c>
      <c r="P28" s="125">
        <f t="shared" si="2"/>
        <v>1000</v>
      </c>
      <c r="R28" s="2"/>
    </row>
    <row r="29" spans="1:18" hidden="1">
      <c r="A29" s="23">
        <f>VLOOKUP(B29,'ارصدة عام 2017'!$A$4:$B$92,2,FALSE)</f>
        <v>5007</v>
      </c>
      <c r="B29" s="62" t="str">
        <f t="shared" ref="B29:B72" si="3">H29</f>
        <v>بكر دليل قائم 14</v>
      </c>
      <c r="C29" s="22"/>
      <c r="D29" s="15"/>
      <c r="E29" s="15" t="s">
        <v>32</v>
      </c>
      <c r="F29" s="22">
        <v>42995</v>
      </c>
      <c r="G29" s="23">
        <v>1178</v>
      </c>
      <c r="H29" s="52" t="s">
        <v>49</v>
      </c>
      <c r="I29" s="24"/>
      <c r="J29" s="25"/>
      <c r="K29" s="25"/>
      <c r="L29" s="56">
        <v>6</v>
      </c>
      <c r="M29" s="123">
        <v>85</v>
      </c>
      <c r="N29" s="125">
        <f t="shared" si="1"/>
        <v>510</v>
      </c>
      <c r="O29" s="127">
        <v>0</v>
      </c>
      <c r="P29" s="125">
        <f t="shared" si="2"/>
        <v>510</v>
      </c>
      <c r="R29" s="2"/>
    </row>
    <row r="30" spans="1:18" hidden="1">
      <c r="A30" s="23">
        <f>VLOOKUP(B30,'ارصدة عام 2017'!$A$4:$B$92,2,FALSE)</f>
        <v>5001</v>
      </c>
      <c r="B30" s="62" t="str">
        <f t="shared" si="3"/>
        <v>بكر دليل قائم 4 ؛ 6</v>
      </c>
      <c r="C30" s="22"/>
      <c r="D30" s="15"/>
      <c r="E30" s="15" t="s">
        <v>32</v>
      </c>
      <c r="F30" s="22">
        <v>43020</v>
      </c>
      <c r="G30" s="23">
        <v>1191</v>
      </c>
      <c r="H30" s="52" t="s">
        <v>22</v>
      </c>
      <c r="I30" s="24"/>
      <c r="J30" s="25"/>
      <c r="K30" s="25"/>
      <c r="L30" s="56">
        <v>4</v>
      </c>
      <c r="M30" s="123">
        <v>120</v>
      </c>
      <c r="N30" s="125">
        <f t="shared" si="1"/>
        <v>480</v>
      </c>
      <c r="O30" s="127">
        <v>0</v>
      </c>
      <c r="P30" s="125">
        <f t="shared" si="2"/>
        <v>480</v>
      </c>
      <c r="R30" s="2"/>
    </row>
    <row r="31" spans="1:18" hidden="1">
      <c r="A31" s="23">
        <f>VLOOKUP(B31,'ارصدة عام 2017'!$A$4:$B$92,2,FALSE)</f>
        <v>5005</v>
      </c>
      <c r="B31" s="62" t="str">
        <f t="shared" si="3"/>
        <v>بكر دليل قائم 10 منتج 16 مم</v>
      </c>
      <c r="C31" s="22"/>
      <c r="D31" s="15"/>
      <c r="E31" s="15" t="s">
        <v>32</v>
      </c>
      <c r="F31" s="22">
        <v>43020</v>
      </c>
      <c r="G31" s="23">
        <v>1191</v>
      </c>
      <c r="H31" s="52" t="s">
        <v>51</v>
      </c>
      <c r="I31" s="24"/>
      <c r="J31" s="25"/>
      <c r="K31" s="25"/>
      <c r="L31" s="56">
        <v>4</v>
      </c>
      <c r="M31" s="123">
        <v>160</v>
      </c>
      <c r="N31" s="125">
        <f t="shared" si="1"/>
        <v>640</v>
      </c>
      <c r="O31" s="127">
        <v>0</v>
      </c>
      <c r="P31" s="125">
        <f t="shared" si="2"/>
        <v>640</v>
      </c>
      <c r="R31" s="2"/>
    </row>
    <row r="32" spans="1:18" hidden="1">
      <c r="A32" s="23">
        <f>VLOOKUP(B32,'ارصدة عام 2017'!$A$4:$B$92,2,FALSE)</f>
        <v>5006</v>
      </c>
      <c r="B32" s="62" t="str">
        <f t="shared" si="3"/>
        <v>بكر دليل قائم 13</v>
      </c>
      <c r="C32" s="22"/>
      <c r="D32" s="15"/>
      <c r="E32" s="15" t="s">
        <v>32</v>
      </c>
      <c r="F32" s="22">
        <v>43020</v>
      </c>
      <c r="G32" s="23">
        <v>1191</v>
      </c>
      <c r="H32" s="52" t="s">
        <v>24</v>
      </c>
      <c r="I32" s="24"/>
      <c r="J32" s="25"/>
      <c r="K32" s="25"/>
      <c r="L32" s="56">
        <v>10</v>
      </c>
      <c r="M32" s="123">
        <v>105</v>
      </c>
      <c r="N32" s="125">
        <f t="shared" si="1"/>
        <v>1050</v>
      </c>
      <c r="O32" s="127">
        <v>0</v>
      </c>
      <c r="P32" s="125">
        <f t="shared" si="2"/>
        <v>1050</v>
      </c>
      <c r="R32" s="2"/>
    </row>
    <row r="33" spans="1:18" hidden="1">
      <c r="A33" s="23">
        <f>VLOOKUP(B33,'ارصدة عام 2017'!$A$4:$B$92,2,FALSE)</f>
        <v>5001</v>
      </c>
      <c r="B33" s="62" t="str">
        <f t="shared" si="3"/>
        <v>بكر دليل قائم 4 ؛ 6</v>
      </c>
      <c r="C33" s="22"/>
      <c r="D33" s="15"/>
      <c r="E33" s="15" t="s">
        <v>32</v>
      </c>
      <c r="F33" s="22">
        <v>43046</v>
      </c>
      <c r="G33" s="23">
        <v>1207</v>
      </c>
      <c r="H33" s="52" t="s">
        <v>22</v>
      </c>
      <c r="I33" s="24"/>
      <c r="J33" s="25"/>
      <c r="K33" s="25"/>
      <c r="L33" s="56">
        <v>8</v>
      </c>
      <c r="M33" s="123">
        <v>120</v>
      </c>
      <c r="N33" s="125">
        <f t="shared" si="1"/>
        <v>960</v>
      </c>
      <c r="O33" s="127">
        <v>0</v>
      </c>
      <c r="P33" s="125">
        <f t="shared" si="2"/>
        <v>960</v>
      </c>
      <c r="R33" s="2"/>
    </row>
    <row r="34" spans="1:18" hidden="1">
      <c r="A34" s="23">
        <f>VLOOKUP(B34,'ارصدة عام 2017'!$A$4:$B$92,2,FALSE)</f>
        <v>5003</v>
      </c>
      <c r="B34" s="62" t="str">
        <f t="shared" si="3"/>
        <v>بكر دليل قائم 10</v>
      </c>
      <c r="C34" s="22"/>
      <c r="D34" s="15"/>
      <c r="E34" s="15" t="s">
        <v>32</v>
      </c>
      <c r="F34" s="22">
        <v>43046</v>
      </c>
      <c r="G34" s="23">
        <v>1207</v>
      </c>
      <c r="H34" s="52" t="s">
        <v>23</v>
      </c>
      <c r="I34" s="24"/>
      <c r="J34" s="25"/>
      <c r="K34" s="25"/>
      <c r="L34" s="56">
        <v>12</v>
      </c>
      <c r="M34" s="123">
        <v>120</v>
      </c>
      <c r="N34" s="125">
        <f t="shared" si="1"/>
        <v>1440</v>
      </c>
      <c r="O34" s="127">
        <v>0</v>
      </c>
      <c r="P34" s="125">
        <f t="shared" si="2"/>
        <v>1440</v>
      </c>
      <c r="R34" s="2"/>
    </row>
    <row r="35" spans="1:18" hidden="1">
      <c r="A35" s="23">
        <f>VLOOKUP(B35,'ارصدة عام 2017'!$A$4:$B$92,2,FALSE)</f>
        <v>5004</v>
      </c>
      <c r="B35" s="62" t="str">
        <f>H35</f>
        <v>بكر دليل قائم 10 معدل</v>
      </c>
      <c r="C35" s="22"/>
      <c r="D35" s="15"/>
      <c r="E35" s="15" t="s">
        <v>32</v>
      </c>
      <c r="F35" s="22">
        <v>43046</v>
      </c>
      <c r="G35" s="23">
        <v>1207</v>
      </c>
      <c r="H35" s="52" t="s">
        <v>31</v>
      </c>
      <c r="I35" s="24"/>
      <c r="J35" s="25"/>
      <c r="K35" s="25"/>
      <c r="L35" s="56">
        <v>12</v>
      </c>
      <c r="M35" s="123">
        <v>120</v>
      </c>
      <c r="N35" s="125">
        <f t="shared" si="1"/>
        <v>1440</v>
      </c>
      <c r="O35" s="127">
        <v>0</v>
      </c>
      <c r="P35" s="125">
        <f t="shared" si="2"/>
        <v>1440</v>
      </c>
      <c r="R35" s="2"/>
    </row>
    <row r="36" spans="1:18" hidden="1">
      <c r="A36" s="23">
        <f>VLOOKUP(B36,'ارصدة عام 2017'!$A$4:$B$92,2,FALSE)</f>
        <v>5005</v>
      </c>
      <c r="B36" s="62" t="str">
        <f t="shared" si="3"/>
        <v>بكر دليل قائم 10 منتج 16 مم</v>
      </c>
      <c r="C36" s="22"/>
      <c r="D36" s="15"/>
      <c r="E36" s="15" t="s">
        <v>32</v>
      </c>
      <c r="F36" s="22">
        <v>43046</v>
      </c>
      <c r="G36" s="23">
        <v>1207</v>
      </c>
      <c r="H36" s="69" t="s">
        <v>51</v>
      </c>
      <c r="I36" s="24"/>
      <c r="J36" s="25"/>
      <c r="K36" s="25"/>
      <c r="L36" s="56">
        <v>6</v>
      </c>
      <c r="M36" s="123">
        <v>160</v>
      </c>
      <c r="N36" s="125">
        <f t="shared" si="1"/>
        <v>960</v>
      </c>
      <c r="O36" s="127">
        <v>0</v>
      </c>
      <c r="P36" s="125">
        <f t="shared" si="2"/>
        <v>960</v>
      </c>
      <c r="R36" s="2"/>
    </row>
    <row r="37" spans="1:18" hidden="1">
      <c r="A37" s="23">
        <f>VLOOKUP(B37,'ارصدة عام 2017'!$A$4:$B$92,2,FALSE)</f>
        <v>5006</v>
      </c>
      <c r="B37" s="62" t="str">
        <f t="shared" si="3"/>
        <v>بكر دليل قائم 13</v>
      </c>
      <c r="C37" s="22"/>
      <c r="D37" s="15"/>
      <c r="E37" s="15" t="s">
        <v>32</v>
      </c>
      <c r="F37" s="22">
        <v>43046</v>
      </c>
      <c r="G37" s="23">
        <v>1207</v>
      </c>
      <c r="H37" s="52" t="s">
        <v>24</v>
      </c>
      <c r="I37" s="24"/>
      <c r="J37" s="25"/>
      <c r="K37" s="25"/>
      <c r="L37" s="56">
        <v>10</v>
      </c>
      <c r="M37" s="123">
        <v>105</v>
      </c>
      <c r="N37" s="125">
        <f t="shared" si="1"/>
        <v>1050</v>
      </c>
      <c r="O37" s="127">
        <v>0</v>
      </c>
      <c r="P37" s="125">
        <f t="shared" si="2"/>
        <v>1050</v>
      </c>
      <c r="R37" s="2"/>
    </row>
    <row r="38" spans="1:18" hidden="1">
      <c r="A38" s="23">
        <f>VLOOKUP(B38,'ارصدة عام 2017'!$A$4:$B$92,2,FALSE)</f>
        <v>5007</v>
      </c>
      <c r="B38" s="62" t="str">
        <f t="shared" si="3"/>
        <v>بكر دليل قائم 14</v>
      </c>
      <c r="C38" s="22"/>
      <c r="D38" s="15"/>
      <c r="E38" s="15" t="s">
        <v>32</v>
      </c>
      <c r="F38" s="22">
        <v>43046</v>
      </c>
      <c r="G38" s="23">
        <v>1207</v>
      </c>
      <c r="H38" s="52" t="s">
        <v>49</v>
      </c>
      <c r="I38" s="24"/>
      <c r="J38" s="25"/>
      <c r="K38" s="25"/>
      <c r="L38" s="56">
        <v>6</v>
      </c>
      <c r="M38" s="123">
        <v>85</v>
      </c>
      <c r="N38" s="125">
        <f t="shared" ref="N38:N81" si="4">ROUND((L38*M38),2)</f>
        <v>510</v>
      </c>
      <c r="O38" s="127">
        <v>0</v>
      </c>
      <c r="P38" s="125">
        <f t="shared" ref="P38:P81" si="5">ROUND((L38*M38),2)+O38</f>
        <v>510</v>
      </c>
      <c r="R38" s="2"/>
    </row>
    <row r="39" spans="1:18" hidden="1">
      <c r="A39" s="23">
        <f>VLOOKUP(B39,'ارصدة عام 2017'!$A$4:$B$92,2,FALSE)</f>
        <v>5011</v>
      </c>
      <c r="B39" s="62" t="str">
        <f t="shared" si="3"/>
        <v>بنز بكر دليل قائم 10</v>
      </c>
      <c r="C39" s="22"/>
      <c r="D39" s="15"/>
      <c r="E39" s="15" t="s">
        <v>32</v>
      </c>
      <c r="F39" s="22">
        <v>43046</v>
      </c>
      <c r="G39" s="23">
        <v>1207</v>
      </c>
      <c r="H39" s="69" t="s">
        <v>27</v>
      </c>
      <c r="I39" s="24"/>
      <c r="J39" s="25"/>
      <c r="K39" s="25"/>
      <c r="L39" s="56">
        <v>4</v>
      </c>
      <c r="M39" s="123">
        <v>45</v>
      </c>
      <c r="N39" s="125">
        <f t="shared" si="4"/>
        <v>180</v>
      </c>
      <c r="O39" s="127">
        <v>0</v>
      </c>
      <c r="P39" s="125">
        <f t="shared" si="5"/>
        <v>180</v>
      </c>
      <c r="R39" s="2"/>
    </row>
    <row r="40" spans="1:18" hidden="1">
      <c r="A40" s="23">
        <f>VLOOKUP(B40,'ارصدة عام 2017'!$A$4:$B$92,2,FALSE)</f>
        <v>5012</v>
      </c>
      <c r="B40" s="62" t="str">
        <f t="shared" si="3"/>
        <v>بنز بكر دليل قائم 13</v>
      </c>
      <c r="C40" s="22"/>
      <c r="D40" s="15"/>
      <c r="E40" s="15" t="s">
        <v>32</v>
      </c>
      <c r="F40" s="22">
        <v>43046</v>
      </c>
      <c r="G40" s="23">
        <v>1207</v>
      </c>
      <c r="H40" s="69" t="s">
        <v>28</v>
      </c>
      <c r="I40" s="24"/>
      <c r="J40" s="25"/>
      <c r="K40" s="25"/>
      <c r="L40" s="56">
        <v>4</v>
      </c>
      <c r="M40" s="123">
        <v>40</v>
      </c>
      <c r="N40" s="125">
        <f t="shared" si="4"/>
        <v>160</v>
      </c>
      <c r="O40" s="127">
        <v>0</v>
      </c>
      <c r="P40" s="125">
        <f t="shared" si="5"/>
        <v>160</v>
      </c>
      <c r="R40" s="2"/>
    </row>
    <row r="41" spans="1:18" ht="16.5" thickTop="1">
      <c r="A41" s="23" t="e">
        <f>VLOOKUP(B41,'ارصدة عام 2017'!$A$4:$B$92,2,FALSE)</f>
        <v>#N/A</v>
      </c>
      <c r="B41" s="62">
        <f t="shared" si="3"/>
        <v>0</v>
      </c>
      <c r="C41" s="22"/>
      <c r="D41" s="15"/>
      <c r="E41" s="15"/>
      <c r="F41" s="22"/>
      <c r="G41" s="23"/>
      <c r="H41" s="52"/>
      <c r="I41" s="24"/>
      <c r="J41" s="25"/>
      <c r="K41" s="25"/>
      <c r="L41" s="56"/>
      <c r="M41" s="123"/>
      <c r="N41" s="125">
        <f t="shared" si="4"/>
        <v>0</v>
      </c>
      <c r="O41" s="127">
        <v>0</v>
      </c>
      <c r="P41" s="125">
        <f t="shared" si="5"/>
        <v>0</v>
      </c>
      <c r="R41" s="2"/>
    </row>
    <row r="42" spans="1:18">
      <c r="A42" s="23" t="e">
        <f>VLOOKUP(B42,'ارصدة عام 2017'!$A$4:$B$92,2,FALSE)</f>
        <v>#N/A</v>
      </c>
      <c r="B42" s="62">
        <f t="shared" si="3"/>
        <v>0</v>
      </c>
      <c r="C42" s="22"/>
      <c r="D42" s="15"/>
      <c r="E42" s="15"/>
      <c r="F42" s="22"/>
      <c r="G42" s="23"/>
      <c r="H42" s="52"/>
      <c r="I42" s="24"/>
      <c r="J42" s="25"/>
      <c r="K42" s="25"/>
      <c r="L42" s="56"/>
      <c r="M42" s="123"/>
      <c r="N42" s="125">
        <f t="shared" si="4"/>
        <v>0</v>
      </c>
      <c r="O42" s="127">
        <v>0</v>
      </c>
      <c r="P42" s="125">
        <f t="shared" si="5"/>
        <v>0</v>
      </c>
      <c r="R42" s="2"/>
    </row>
    <row r="43" spans="1:18">
      <c r="A43" s="23" t="e">
        <f>VLOOKUP(B43,'ارصدة عام 2017'!$A$4:$B$92,2,FALSE)</f>
        <v>#N/A</v>
      </c>
      <c r="B43" s="62">
        <f t="shared" si="3"/>
        <v>0</v>
      </c>
      <c r="C43" s="22"/>
      <c r="D43" s="15"/>
      <c r="E43" s="15"/>
      <c r="F43" s="22"/>
      <c r="G43" s="23"/>
      <c r="H43" s="52"/>
      <c r="I43" s="24"/>
      <c r="J43" s="25"/>
      <c r="K43" s="25"/>
      <c r="L43" s="56"/>
      <c r="M43" s="123"/>
      <c r="N43" s="125">
        <f t="shared" si="4"/>
        <v>0</v>
      </c>
      <c r="O43" s="127">
        <v>0</v>
      </c>
      <c r="P43" s="125">
        <f t="shared" si="5"/>
        <v>0</v>
      </c>
      <c r="R43" s="2"/>
    </row>
    <row r="44" spans="1:18">
      <c r="A44" s="23" t="e">
        <f>VLOOKUP(B44,'ارصدة عام 2017'!$A$4:$B$92,2,FALSE)</f>
        <v>#N/A</v>
      </c>
      <c r="B44" s="62">
        <f t="shared" si="3"/>
        <v>0</v>
      </c>
      <c r="C44" s="22"/>
      <c r="D44" s="15"/>
      <c r="E44" s="15"/>
      <c r="F44" s="22"/>
      <c r="G44" s="23"/>
      <c r="H44" s="52"/>
      <c r="I44" s="24"/>
      <c r="J44" s="25"/>
      <c r="K44" s="25"/>
      <c r="L44" s="56"/>
      <c r="M44" s="123"/>
      <c r="N44" s="125">
        <f t="shared" si="4"/>
        <v>0</v>
      </c>
      <c r="O44" s="127">
        <v>0</v>
      </c>
      <c r="P44" s="125">
        <f t="shared" si="5"/>
        <v>0</v>
      </c>
      <c r="R44" s="2"/>
    </row>
    <row r="45" spans="1:18">
      <c r="A45" s="23" t="e">
        <f>VLOOKUP(B45,'ارصدة عام 2017'!$A$4:$B$92,2,FALSE)</f>
        <v>#N/A</v>
      </c>
      <c r="B45" s="62">
        <f t="shared" si="3"/>
        <v>0</v>
      </c>
      <c r="C45" s="22"/>
      <c r="D45" s="15"/>
      <c r="E45" s="15"/>
      <c r="F45" s="22"/>
      <c r="G45" s="23"/>
      <c r="H45" s="52"/>
      <c r="I45" s="24"/>
      <c r="J45" s="25"/>
      <c r="K45" s="25"/>
      <c r="L45" s="56"/>
      <c r="M45" s="123"/>
      <c r="N45" s="125">
        <f t="shared" si="4"/>
        <v>0</v>
      </c>
      <c r="O45" s="127">
        <v>0</v>
      </c>
      <c r="P45" s="125">
        <f t="shared" si="5"/>
        <v>0</v>
      </c>
      <c r="R45" s="2"/>
    </row>
    <row r="46" spans="1:18">
      <c r="A46" s="23" t="e">
        <f>VLOOKUP(B46,'ارصدة عام 2017'!$A$4:$B$92,2,FALSE)</f>
        <v>#N/A</v>
      </c>
      <c r="B46" s="62">
        <f t="shared" si="3"/>
        <v>0</v>
      </c>
      <c r="C46" s="22"/>
      <c r="D46" s="15"/>
      <c r="E46" s="15"/>
      <c r="F46" s="22"/>
      <c r="G46" s="23"/>
      <c r="H46" s="52"/>
      <c r="I46" s="24"/>
      <c r="J46" s="25"/>
      <c r="K46" s="25"/>
      <c r="L46" s="56"/>
      <c r="M46" s="123"/>
      <c r="N46" s="125">
        <f t="shared" si="4"/>
        <v>0</v>
      </c>
      <c r="O46" s="127">
        <v>0</v>
      </c>
      <c r="P46" s="125">
        <f t="shared" si="5"/>
        <v>0</v>
      </c>
      <c r="R46" s="2"/>
    </row>
    <row r="47" spans="1:18">
      <c r="A47" s="23" t="e">
        <f>VLOOKUP(B47,'ارصدة عام 2017'!$A$4:$B$92,2,FALSE)</f>
        <v>#N/A</v>
      </c>
      <c r="B47" s="62">
        <f t="shared" si="3"/>
        <v>0</v>
      </c>
      <c r="C47" s="22"/>
      <c r="D47" s="15"/>
      <c r="E47" s="15"/>
      <c r="F47" s="22"/>
      <c r="G47" s="23"/>
      <c r="H47" s="52"/>
      <c r="I47" s="24"/>
      <c r="J47" s="25"/>
      <c r="K47" s="25"/>
      <c r="L47" s="56"/>
      <c r="M47" s="123"/>
      <c r="N47" s="125">
        <f t="shared" si="4"/>
        <v>0</v>
      </c>
      <c r="O47" s="127">
        <v>0</v>
      </c>
      <c r="P47" s="125">
        <f t="shared" si="5"/>
        <v>0</v>
      </c>
      <c r="R47" s="2"/>
    </row>
    <row r="48" spans="1:18">
      <c r="A48" s="23" t="e">
        <f>VLOOKUP(B48,'ارصدة عام 2017'!$A$4:$B$92,2,FALSE)</f>
        <v>#N/A</v>
      </c>
      <c r="B48" s="62">
        <f t="shared" si="3"/>
        <v>0</v>
      </c>
      <c r="C48" s="22"/>
      <c r="D48" s="15"/>
      <c r="E48" s="15"/>
      <c r="F48" s="22"/>
      <c r="G48" s="23"/>
      <c r="H48" s="52"/>
      <c r="I48" s="24"/>
      <c r="J48" s="25"/>
      <c r="K48" s="25"/>
      <c r="L48" s="56"/>
      <c r="M48" s="123"/>
      <c r="N48" s="125">
        <f t="shared" si="4"/>
        <v>0</v>
      </c>
      <c r="O48" s="127">
        <v>0</v>
      </c>
      <c r="P48" s="125">
        <f t="shared" si="5"/>
        <v>0</v>
      </c>
      <c r="R48" s="2"/>
    </row>
    <row r="49" spans="1:18">
      <c r="A49" s="23" t="e">
        <f>VLOOKUP(B49,'ارصدة عام 2017'!$A$4:$B$92,2,FALSE)</f>
        <v>#N/A</v>
      </c>
      <c r="B49" s="62">
        <f t="shared" si="3"/>
        <v>0</v>
      </c>
      <c r="C49" s="22"/>
      <c r="D49" s="15"/>
      <c r="E49" s="15"/>
      <c r="F49" s="22"/>
      <c r="G49" s="23"/>
      <c r="H49" s="52"/>
      <c r="I49" s="24"/>
      <c r="J49" s="25"/>
      <c r="K49" s="25"/>
      <c r="L49" s="56"/>
      <c r="M49" s="123"/>
      <c r="N49" s="125">
        <f t="shared" si="4"/>
        <v>0</v>
      </c>
      <c r="O49" s="127">
        <v>0</v>
      </c>
      <c r="P49" s="125">
        <f t="shared" si="5"/>
        <v>0</v>
      </c>
      <c r="R49" s="2"/>
    </row>
    <row r="50" spans="1:18">
      <c r="A50" s="23" t="e">
        <f>VLOOKUP(B50,'ارصدة عام 2017'!$A$4:$B$92,2,FALSE)</f>
        <v>#N/A</v>
      </c>
      <c r="B50" s="62">
        <f t="shared" si="3"/>
        <v>0</v>
      </c>
      <c r="C50" s="22"/>
      <c r="D50" s="15"/>
      <c r="E50" s="15"/>
      <c r="F50" s="22"/>
      <c r="G50" s="23"/>
      <c r="H50" s="52"/>
      <c r="I50" s="24"/>
      <c r="J50" s="25"/>
      <c r="K50" s="25"/>
      <c r="L50" s="56"/>
      <c r="M50" s="123"/>
      <c r="N50" s="125">
        <f t="shared" si="4"/>
        <v>0</v>
      </c>
      <c r="O50" s="127">
        <v>0</v>
      </c>
      <c r="P50" s="125">
        <f t="shared" si="5"/>
        <v>0</v>
      </c>
      <c r="R50" s="2"/>
    </row>
    <row r="51" spans="1:18">
      <c r="A51" s="23" t="e">
        <f>VLOOKUP(B51,'ارصدة عام 2017'!$A$4:$B$92,2,FALSE)</f>
        <v>#N/A</v>
      </c>
      <c r="B51" s="62">
        <f t="shared" si="3"/>
        <v>0</v>
      </c>
      <c r="C51" s="22"/>
      <c r="D51" s="15"/>
      <c r="E51" s="15"/>
      <c r="F51" s="22"/>
      <c r="G51" s="23"/>
      <c r="H51" s="52"/>
      <c r="I51" s="24"/>
      <c r="J51" s="25"/>
      <c r="K51" s="25"/>
      <c r="L51" s="56"/>
      <c r="M51" s="123"/>
      <c r="N51" s="125">
        <f t="shared" si="4"/>
        <v>0</v>
      </c>
      <c r="O51" s="127">
        <v>0</v>
      </c>
      <c r="P51" s="125">
        <f t="shared" si="5"/>
        <v>0</v>
      </c>
      <c r="R51" s="2"/>
    </row>
    <row r="52" spans="1:18">
      <c r="A52" s="23" t="e">
        <f>VLOOKUP(B52,'ارصدة عام 2017'!$A$4:$B$92,2,FALSE)</f>
        <v>#N/A</v>
      </c>
      <c r="B52" s="62">
        <f t="shared" si="3"/>
        <v>0</v>
      </c>
      <c r="C52" s="22"/>
      <c r="D52" s="15"/>
      <c r="E52" s="15"/>
      <c r="F52" s="22"/>
      <c r="G52" s="23"/>
      <c r="H52" s="52"/>
      <c r="I52" s="24"/>
      <c r="J52" s="25"/>
      <c r="K52" s="25"/>
      <c r="L52" s="56"/>
      <c r="M52" s="123"/>
      <c r="N52" s="125">
        <f t="shared" si="4"/>
        <v>0</v>
      </c>
      <c r="O52" s="127">
        <v>0</v>
      </c>
      <c r="P52" s="125">
        <f t="shared" si="5"/>
        <v>0</v>
      </c>
      <c r="R52" s="2"/>
    </row>
    <row r="53" spans="1:18">
      <c r="A53" s="23" t="e">
        <f>VLOOKUP(B53,'ارصدة عام 2017'!$A$4:$B$92,2,FALSE)</f>
        <v>#N/A</v>
      </c>
      <c r="B53" s="62">
        <f t="shared" si="3"/>
        <v>0</v>
      </c>
      <c r="C53" s="22"/>
      <c r="D53" s="15"/>
      <c r="E53" s="15"/>
      <c r="F53" s="22"/>
      <c r="G53" s="23"/>
      <c r="H53" s="52"/>
      <c r="I53" s="24"/>
      <c r="J53" s="25"/>
      <c r="K53" s="25"/>
      <c r="L53" s="56"/>
      <c r="M53" s="123"/>
      <c r="N53" s="125">
        <f t="shared" si="4"/>
        <v>0</v>
      </c>
      <c r="O53" s="127">
        <v>0</v>
      </c>
      <c r="P53" s="125">
        <f t="shared" si="5"/>
        <v>0</v>
      </c>
      <c r="R53" s="2"/>
    </row>
    <row r="54" spans="1:18">
      <c r="A54" s="23" t="e">
        <f>VLOOKUP(B54,'ارصدة عام 2017'!$A$4:$B$92,2,FALSE)</f>
        <v>#N/A</v>
      </c>
      <c r="B54" s="62">
        <f t="shared" si="3"/>
        <v>0</v>
      </c>
      <c r="C54" s="22"/>
      <c r="D54" s="15"/>
      <c r="E54" s="15"/>
      <c r="F54" s="22"/>
      <c r="G54" s="23"/>
      <c r="H54" s="52"/>
      <c r="I54" s="24"/>
      <c r="J54" s="25"/>
      <c r="K54" s="25"/>
      <c r="L54" s="56"/>
      <c r="M54" s="123"/>
      <c r="N54" s="125">
        <f t="shared" si="4"/>
        <v>0</v>
      </c>
      <c r="O54" s="127">
        <v>0</v>
      </c>
      <c r="P54" s="125">
        <f t="shared" si="5"/>
        <v>0</v>
      </c>
      <c r="R54" s="2"/>
    </row>
    <row r="55" spans="1:18">
      <c r="A55" s="23" t="e">
        <f>VLOOKUP(B55,'ارصدة عام 2017'!$A$4:$B$92,2,FALSE)</f>
        <v>#N/A</v>
      </c>
      <c r="B55" s="62">
        <f t="shared" si="3"/>
        <v>0</v>
      </c>
      <c r="C55" s="22"/>
      <c r="D55" s="15"/>
      <c r="E55" s="15"/>
      <c r="F55" s="22"/>
      <c r="G55" s="23"/>
      <c r="H55" s="52"/>
      <c r="I55" s="24"/>
      <c r="J55" s="25"/>
      <c r="K55" s="25"/>
      <c r="L55" s="56"/>
      <c r="M55" s="123"/>
      <c r="N55" s="125">
        <f t="shared" si="4"/>
        <v>0</v>
      </c>
      <c r="O55" s="127">
        <v>0</v>
      </c>
      <c r="P55" s="125">
        <f t="shared" si="5"/>
        <v>0</v>
      </c>
      <c r="R55" s="2"/>
    </row>
    <row r="56" spans="1:18">
      <c r="A56" s="23" t="e">
        <f>VLOOKUP(B56,'ارصدة عام 2017'!$A$4:$B$92,2,FALSE)</f>
        <v>#N/A</v>
      </c>
      <c r="B56" s="62">
        <f t="shared" si="3"/>
        <v>0</v>
      </c>
      <c r="C56" s="22"/>
      <c r="D56" s="15"/>
      <c r="E56" s="15"/>
      <c r="F56" s="22"/>
      <c r="G56" s="23"/>
      <c r="H56" s="52"/>
      <c r="I56" s="24"/>
      <c r="J56" s="25"/>
      <c r="K56" s="25"/>
      <c r="L56" s="56"/>
      <c r="M56" s="123"/>
      <c r="N56" s="125">
        <f t="shared" si="4"/>
        <v>0</v>
      </c>
      <c r="O56" s="127">
        <v>0</v>
      </c>
      <c r="P56" s="125">
        <f t="shared" si="5"/>
        <v>0</v>
      </c>
      <c r="R56" s="2"/>
    </row>
    <row r="57" spans="1:18">
      <c r="A57" s="23" t="e">
        <f>VLOOKUP(B57,'ارصدة عام 2017'!$A$4:$B$92,2,FALSE)</f>
        <v>#N/A</v>
      </c>
      <c r="B57" s="62">
        <f t="shared" si="3"/>
        <v>0</v>
      </c>
      <c r="C57" s="22"/>
      <c r="D57" s="15"/>
      <c r="E57" s="15"/>
      <c r="F57" s="22"/>
      <c r="G57" s="23"/>
      <c r="H57" s="52"/>
      <c r="I57" s="24"/>
      <c r="J57" s="25"/>
      <c r="K57" s="25"/>
      <c r="L57" s="56"/>
      <c r="M57" s="123"/>
      <c r="N57" s="125">
        <f t="shared" si="4"/>
        <v>0</v>
      </c>
      <c r="O57" s="127">
        <v>0</v>
      </c>
      <c r="P57" s="125">
        <f t="shared" si="5"/>
        <v>0</v>
      </c>
      <c r="R57" s="2"/>
    </row>
    <row r="58" spans="1:18">
      <c r="A58" s="23" t="e">
        <f>VLOOKUP(B58,'ارصدة عام 2017'!$A$4:$B$92,2,FALSE)</f>
        <v>#N/A</v>
      </c>
      <c r="B58" s="62">
        <f t="shared" si="3"/>
        <v>0</v>
      </c>
      <c r="C58" s="22"/>
      <c r="D58" s="15"/>
      <c r="E58" s="15"/>
      <c r="F58" s="22"/>
      <c r="G58" s="23"/>
      <c r="H58" s="52"/>
      <c r="I58" s="24"/>
      <c r="J58" s="25"/>
      <c r="K58" s="25"/>
      <c r="L58" s="56"/>
      <c r="M58" s="123"/>
      <c r="N58" s="125">
        <f t="shared" si="4"/>
        <v>0</v>
      </c>
      <c r="O58" s="127">
        <v>0</v>
      </c>
      <c r="P58" s="125">
        <f t="shared" si="5"/>
        <v>0</v>
      </c>
      <c r="R58" s="2"/>
    </row>
    <row r="59" spans="1:18">
      <c r="A59" s="23" t="e">
        <f>VLOOKUP(B59,'ارصدة عام 2017'!$A$4:$B$92,2,FALSE)</f>
        <v>#N/A</v>
      </c>
      <c r="B59" s="62">
        <f t="shared" si="3"/>
        <v>0</v>
      </c>
      <c r="C59" s="22"/>
      <c r="D59" s="15"/>
      <c r="E59" s="15"/>
      <c r="F59" s="22"/>
      <c r="G59" s="23"/>
      <c r="H59" s="52"/>
      <c r="I59" s="24"/>
      <c r="J59" s="25"/>
      <c r="K59" s="25"/>
      <c r="L59" s="56"/>
      <c r="M59" s="123"/>
      <c r="N59" s="125">
        <f t="shared" si="4"/>
        <v>0</v>
      </c>
      <c r="O59" s="127">
        <v>0</v>
      </c>
      <c r="P59" s="125">
        <f t="shared" si="5"/>
        <v>0</v>
      </c>
      <c r="R59" s="2"/>
    </row>
    <row r="60" spans="1:18">
      <c r="A60" s="23" t="e">
        <f>VLOOKUP(B60,'ارصدة عام 2017'!$A$4:$B$92,2,FALSE)</f>
        <v>#N/A</v>
      </c>
      <c r="B60" s="62">
        <f t="shared" si="3"/>
        <v>0</v>
      </c>
      <c r="C60" s="22"/>
      <c r="D60" s="15"/>
      <c r="E60" s="15"/>
      <c r="F60" s="22"/>
      <c r="G60" s="23"/>
      <c r="H60" s="52"/>
      <c r="I60" s="24"/>
      <c r="J60" s="25"/>
      <c r="K60" s="25"/>
      <c r="L60" s="56"/>
      <c r="M60" s="123"/>
      <c r="N60" s="125">
        <f t="shared" si="4"/>
        <v>0</v>
      </c>
      <c r="O60" s="127">
        <v>0</v>
      </c>
      <c r="P60" s="125">
        <f t="shared" si="5"/>
        <v>0</v>
      </c>
      <c r="R60" s="2"/>
    </row>
    <row r="61" spans="1:18">
      <c r="A61" s="23" t="e">
        <f>VLOOKUP(B61,'ارصدة عام 2017'!$A$4:$B$92,2,FALSE)</f>
        <v>#N/A</v>
      </c>
      <c r="B61" s="62">
        <f t="shared" si="3"/>
        <v>0</v>
      </c>
      <c r="C61" s="22"/>
      <c r="D61" s="15"/>
      <c r="E61" s="15"/>
      <c r="F61" s="22"/>
      <c r="G61" s="23"/>
      <c r="H61" s="52"/>
      <c r="I61" s="24"/>
      <c r="J61" s="25"/>
      <c r="K61" s="25"/>
      <c r="L61" s="56"/>
      <c r="M61" s="123"/>
      <c r="N61" s="125">
        <f t="shared" si="4"/>
        <v>0</v>
      </c>
      <c r="O61" s="127">
        <v>0</v>
      </c>
      <c r="P61" s="125">
        <f t="shared" si="5"/>
        <v>0</v>
      </c>
      <c r="R61" s="2"/>
    </row>
    <row r="62" spans="1:18">
      <c r="A62" s="23" t="e">
        <f>VLOOKUP(B62,'ارصدة عام 2017'!$A$4:$B$92,2,FALSE)</f>
        <v>#N/A</v>
      </c>
      <c r="B62" s="62">
        <f t="shared" si="3"/>
        <v>0</v>
      </c>
      <c r="C62" s="22"/>
      <c r="D62" s="15"/>
      <c r="E62" s="15"/>
      <c r="F62" s="22"/>
      <c r="G62" s="23"/>
      <c r="H62" s="52"/>
      <c r="I62" s="24"/>
      <c r="J62" s="25"/>
      <c r="K62" s="25"/>
      <c r="L62" s="56"/>
      <c r="M62" s="123"/>
      <c r="N62" s="125">
        <f t="shared" si="4"/>
        <v>0</v>
      </c>
      <c r="O62" s="127">
        <v>0</v>
      </c>
      <c r="P62" s="125">
        <f t="shared" si="5"/>
        <v>0</v>
      </c>
      <c r="R62" s="2"/>
    </row>
    <row r="63" spans="1:18">
      <c r="A63" s="23" t="e">
        <f>VLOOKUP(B63,'ارصدة عام 2017'!$A$4:$B$92,2,FALSE)</f>
        <v>#N/A</v>
      </c>
      <c r="B63" s="62">
        <f t="shared" si="3"/>
        <v>0</v>
      </c>
      <c r="C63" s="22"/>
      <c r="D63" s="15"/>
      <c r="E63" s="15"/>
      <c r="F63" s="22"/>
      <c r="G63" s="23"/>
      <c r="H63" s="52"/>
      <c r="I63" s="24"/>
      <c r="J63" s="25"/>
      <c r="K63" s="25"/>
      <c r="L63" s="56"/>
      <c r="M63" s="123"/>
      <c r="N63" s="125">
        <f t="shared" si="4"/>
        <v>0</v>
      </c>
      <c r="O63" s="127">
        <v>0</v>
      </c>
      <c r="P63" s="125">
        <f t="shared" si="5"/>
        <v>0</v>
      </c>
      <c r="R63" s="2"/>
    </row>
    <row r="64" spans="1:18">
      <c r="A64" s="23" t="e">
        <f>VLOOKUP(B64,'ارصدة عام 2017'!$A$4:$B$92,2,FALSE)</f>
        <v>#N/A</v>
      </c>
      <c r="B64" s="62">
        <f t="shared" si="3"/>
        <v>0</v>
      </c>
      <c r="C64" s="22"/>
      <c r="D64" s="15"/>
      <c r="E64" s="15"/>
      <c r="F64" s="22"/>
      <c r="G64" s="23"/>
      <c r="H64" s="52"/>
      <c r="I64" s="24"/>
      <c r="J64" s="25"/>
      <c r="K64" s="25"/>
      <c r="L64" s="56"/>
      <c r="M64" s="123"/>
      <c r="N64" s="125">
        <f t="shared" si="4"/>
        <v>0</v>
      </c>
      <c r="O64" s="127">
        <v>0</v>
      </c>
      <c r="P64" s="125">
        <f t="shared" si="5"/>
        <v>0</v>
      </c>
      <c r="R64" s="2"/>
    </row>
    <row r="65" spans="1:18">
      <c r="A65" s="23" t="e">
        <f>VLOOKUP(B65,'ارصدة عام 2017'!$A$4:$B$92,2,FALSE)</f>
        <v>#N/A</v>
      </c>
      <c r="B65" s="62">
        <f t="shared" si="3"/>
        <v>0</v>
      </c>
      <c r="C65" s="22"/>
      <c r="D65" s="15"/>
      <c r="E65" s="15"/>
      <c r="F65" s="22"/>
      <c r="G65" s="23"/>
      <c r="H65" s="52"/>
      <c r="I65" s="24"/>
      <c r="J65" s="25"/>
      <c r="K65" s="25"/>
      <c r="L65" s="56"/>
      <c r="M65" s="123"/>
      <c r="N65" s="125">
        <f t="shared" si="4"/>
        <v>0</v>
      </c>
      <c r="O65" s="127">
        <v>0</v>
      </c>
      <c r="P65" s="125">
        <f t="shared" si="5"/>
        <v>0</v>
      </c>
      <c r="R65" s="2"/>
    </row>
    <row r="66" spans="1:18">
      <c r="A66" s="23" t="e">
        <f>VLOOKUP(B66,'ارصدة عام 2017'!$A$4:$B$92,2,FALSE)</f>
        <v>#N/A</v>
      </c>
      <c r="B66" s="62">
        <f t="shared" si="3"/>
        <v>0</v>
      </c>
      <c r="C66" s="22"/>
      <c r="D66" s="15"/>
      <c r="E66" s="15"/>
      <c r="F66" s="22"/>
      <c r="G66" s="23"/>
      <c r="H66" s="52"/>
      <c r="I66" s="24"/>
      <c r="J66" s="25"/>
      <c r="K66" s="25"/>
      <c r="L66" s="56"/>
      <c r="M66" s="123"/>
      <c r="N66" s="125">
        <f t="shared" si="4"/>
        <v>0</v>
      </c>
      <c r="O66" s="127">
        <v>0</v>
      </c>
      <c r="P66" s="125">
        <f t="shared" si="5"/>
        <v>0</v>
      </c>
      <c r="R66" s="2"/>
    </row>
    <row r="67" spans="1:18">
      <c r="A67" s="23" t="e">
        <f>VLOOKUP(B67,'ارصدة عام 2017'!$A$4:$B$92,2,FALSE)</f>
        <v>#N/A</v>
      </c>
      <c r="B67" s="62">
        <f t="shared" si="3"/>
        <v>0</v>
      </c>
      <c r="C67" s="22"/>
      <c r="D67" s="15"/>
      <c r="E67" s="15"/>
      <c r="F67" s="22"/>
      <c r="G67" s="23"/>
      <c r="H67" s="52"/>
      <c r="I67" s="24"/>
      <c r="J67" s="25"/>
      <c r="K67" s="25"/>
      <c r="L67" s="56"/>
      <c r="M67" s="123"/>
      <c r="N67" s="125">
        <f t="shared" si="4"/>
        <v>0</v>
      </c>
      <c r="O67" s="127">
        <v>0</v>
      </c>
      <c r="P67" s="125">
        <f t="shared" si="5"/>
        <v>0</v>
      </c>
      <c r="R67" s="2"/>
    </row>
    <row r="68" spans="1:18">
      <c r="A68" s="23" t="e">
        <f>VLOOKUP(B68,'ارصدة عام 2017'!$A$4:$B$92,2,FALSE)</f>
        <v>#N/A</v>
      </c>
      <c r="B68" s="62">
        <f t="shared" si="3"/>
        <v>0</v>
      </c>
      <c r="C68" s="22"/>
      <c r="D68" s="15"/>
      <c r="E68" s="15"/>
      <c r="F68" s="22"/>
      <c r="G68" s="23"/>
      <c r="H68" s="52"/>
      <c r="I68" s="24"/>
      <c r="J68" s="25"/>
      <c r="K68" s="25"/>
      <c r="L68" s="56"/>
      <c r="M68" s="123"/>
      <c r="N68" s="125">
        <f t="shared" si="4"/>
        <v>0</v>
      </c>
      <c r="O68" s="127">
        <v>0</v>
      </c>
      <c r="P68" s="125">
        <f t="shared" si="5"/>
        <v>0</v>
      </c>
      <c r="R68" s="2"/>
    </row>
    <row r="69" spans="1:18">
      <c r="A69" s="23" t="e">
        <f>VLOOKUP(B69,'ارصدة عام 2017'!$A$4:$B$92,2,FALSE)</f>
        <v>#N/A</v>
      </c>
      <c r="B69" s="62">
        <f t="shared" si="3"/>
        <v>0</v>
      </c>
      <c r="C69" s="22"/>
      <c r="D69" s="15"/>
      <c r="E69" s="15"/>
      <c r="F69" s="22"/>
      <c r="G69" s="23"/>
      <c r="H69" s="52"/>
      <c r="I69" s="24"/>
      <c r="J69" s="25"/>
      <c r="K69" s="25"/>
      <c r="L69" s="56"/>
      <c r="M69" s="123"/>
      <c r="N69" s="125">
        <f t="shared" si="4"/>
        <v>0</v>
      </c>
      <c r="O69" s="127">
        <v>0</v>
      </c>
      <c r="P69" s="125">
        <f t="shared" si="5"/>
        <v>0</v>
      </c>
      <c r="R69" s="2"/>
    </row>
    <row r="70" spans="1:18">
      <c r="A70" s="23" t="e">
        <f>VLOOKUP(B70,'ارصدة عام 2017'!$A$4:$B$92,2,FALSE)</f>
        <v>#N/A</v>
      </c>
      <c r="B70" s="62">
        <f t="shared" si="3"/>
        <v>0</v>
      </c>
      <c r="C70" s="22"/>
      <c r="D70" s="15"/>
      <c r="E70" s="15"/>
      <c r="F70" s="22"/>
      <c r="G70" s="23"/>
      <c r="H70" s="52"/>
      <c r="I70" s="24"/>
      <c r="J70" s="25"/>
      <c r="K70" s="25"/>
      <c r="L70" s="56"/>
      <c r="M70" s="123"/>
      <c r="N70" s="125">
        <f t="shared" si="4"/>
        <v>0</v>
      </c>
      <c r="O70" s="127">
        <v>0</v>
      </c>
      <c r="P70" s="125">
        <f t="shared" si="5"/>
        <v>0</v>
      </c>
      <c r="R70" s="2"/>
    </row>
    <row r="71" spans="1:18">
      <c r="A71" s="23" t="e">
        <f>VLOOKUP(B71,'ارصدة عام 2017'!$A$4:$B$92,2,FALSE)</f>
        <v>#N/A</v>
      </c>
      <c r="B71" s="62">
        <f t="shared" si="3"/>
        <v>0</v>
      </c>
      <c r="C71" s="22"/>
      <c r="D71" s="15"/>
      <c r="E71" s="15"/>
      <c r="F71" s="22"/>
      <c r="G71" s="23"/>
      <c r="H71" s="52"/>
      <c r="I71" s="24"/>
      <c r="J71" s="25"/>
      <c r="K71" s="25"/>
      <c r="L71" s="56"/>
      <c r="M71" s="123"/>
      <c r="N71" s="125">
        <f t="shared" si="4"/>
        <v>0</v>
      </c>
      <c r="O71" s="127">
        <v>0</v>
      </c>
      <c r="P71" s="125">
        <f t="shared" si="5"/>
        <v>0</v>
      </c>
      <c r="R71" s="2"/>
    </row>
    <row r="72" spans="1:18">
      <c r="A72" s="23" t="e">
        <f>VLOOKUP(B72,'ارصدة عام 2017'!$A$4:$B$92,2,FALSE)</f>
        <v>#N/A</v>
      </c>
      <c r="B72" s="62">
        <f t="shared" si="3"/>
        <v>0</v>
      </c>
      <c r="C72" s="22"/>
      <c r="D72" s="15"/>
      <c r="E72" s="15"/>
      <c r="F72" s="22"/>
      <c r="G72" s="23"/>
      <c r="H72" s="52"/>
      <c r="I72" s="24"/>
      <c r="J72" s="25"/>
      <c r="K72" s="25"/>
      <c r="L72" s="56"/>
      <c r="M72" s="123"/>
      <c r="N72" s="125">
        <f t="shared" si="4"/>
        <v>0</v>
      </c>
      <c r="O72" s="127">
        <v>0</v>
      </c>
      <c r="P72" s="125">
        <f t="shared" si="5"/>
        <v>0</v>
      </c>
      <c r="R72" s="2"/>
    </row>
    <row r="73" spans="1:18">
      <c r="A73" s="23" t="e">
        <f>VLOOKUP(B73,'ارصدة عام 2017'!$A$4:$B$92,2,FALSE)</f>
        <v>#N/A</v>
      </c>
      <c r="B73" s="62">
        <f t="shared" ref="B73:B81" si="6">H73</f>
        <v>0</v>
      </c>
      <c r="C73" s="22"/>
      <c r="D73" s="15"/>
      <c r="E73" s="15"/>
      <c r="F73" s="22"/>
      <c r="G73" s="23"/>
      <c r="H73" s="52"/>
      <c r="I73" s="24"/>
      <c r="J73" s="25"/>
      <c r="K73" s="25"/>
      <c r="L73" s="56"/>
      <c r="M73" s="123"/>
      <c r="N73" s="125">
        <f t="shared" si="4"/>
        <v>0</v>
      </c>
      <c r="O73" s="127">
        <v>0</v>
      </c>
      <c r="P73" s="125">
        <f t="shared" si="5"/>
        <v>0</v>
      </c>
      <c r="R73" s="2"/>
    </row>
    <row r="74" spans="1:18">
      <c r="A74" s="23" t="e">
        <f>VLOOKUP(B74,'ارصدة عام 2017'!$A$4:$B$92,2,FALSE)</f>
        <v>#N/A</v>
      </c>
      <c r="B74" s="62">
        <f t="shared" si="6"/>
        <v>0</v>
      </c>
      <c r="C74" s="22"/>
      <c r="D74" s="15"/>
      <c r="E74" s="15"/>
      <c r="F74" s="22"/>
      <c r="G74" s="23"/>
      <c r="H74" s="52"/>
      <c r="I74" s="24"/>
      <c r="J74" s="25"/>
      <c r="K74" s="25"/>
      <c r="L74" s="56"/>
      <c r="M74" s="123"/>
      <c r="N74" s="125">
        <f t="shared" si="4"/>
        <v>0</v>
      </c>
      <c r="O74" s="127">
        <v>0</v>
      </c>
      <c r="P74" s="125">
        <f t="shared" si="5"/>
        <v>0</v>
      </c>
      <c r="R74" s="2"/>
    </row>
    <row r="75" spans="1:18">
      <c r="A75" s="23" t="e">
        <f>VLOOKUP(B75,'ارصدة عام 2017'!$A$4:$B$92,2,FALSE)</f>
        <v>#N/A</v>
      </c>
      <c r="B75" s="62">
        <f t="shared" si="6"/>
        <v>0</v>
      </c>
      <c r="C75" s="22"/>
      <c r="D75" s="15"/>
      <c r="E75" s="15"/>
      <c r="F75" s="22"/>
      <c r="G75" s="23"/>
      <c r="H75" s="52"/>
      <c r="I75" s="24"/>
      <c r="J75" s="25"/>
      <c r="K75" s="25"/>
      <c r="L75" s="56"/>
      <c r="M75" s="123"/>
      <c r="N75" s="125">
        <f t="shared" si="4"/>
        <v>0</v>
      </c>
      <c r="O75" s="127">
        <v>0</v>
      </c>
      <c r="P75" s="125">
        <f t="shared" si="5"/>
        <v>0</v>
      </c>
      <c r="R75" s="2"/>
    </row>
    <row r="76" spans="1:18">
      <c r="A76" s="23" t="e">
        <f>VLOOKUP(B76,'ارصدة عام 2017'!$A$4:$B$92,2,FALSE)</f>
        <v>#N/A</v>
      </c>
      <c r="B76" s="62">
        <f t="shared" si="6"/>
        <v>0</v>
      </c>
      <c r="C76" s="22"/>
      <c r="D76" s="15"/>
      <c r="E76" s="15"/>
      <c r="F76" s="22"/>
      <c r="G76" s="23"/>
      <c r="H76" s="52"/>
      <c r="I76" s="24"/>
      <c r="J76" s="25"/>
      <c r="K76" s="25"/>
      <c r="L76" s="56"/>
      <c r="M76" s="123"/>
      <c r="N76" s="125">
        <f t="shared" si="4"/>
        <v>0</v>
      </c>
      <c r="O76" s="127">
        <v>0</v>
      </c>
      <c r="P76" s="125">
        <f t="shared" si="5"/>
        <v>0</v>
      </c>
      <c r="R76" s="2"/>
    </row>
    <row r="77" spans="1:18">
      <c r="A77" s="23" t="e">
        <f>VLOOKUP(B77,'ارصدة عام 2017'!$A$4:$B$92,2,FALSE)</f>
        <v>#N/A</v>
      </c>
      <c r="B77" s="62">
        <f t="shared" si="6"/>
        <v>0</v>
      </c>
      <c r="C77" s="22"/>
      <c r="D77" s="15"/>
      <c r="E77" s="15"/>
      <c r="F77" s="22"/>
      <c r="G77" s="23"/>
      <c r="H77" s="52"/>
      <c r="I77" s="24"/>
      <c r="J77" s="25"/>
      <c r="K77" s="25"/>
      <c r="L77" s="56"/>
      <c r="M77" s="123"/>
      <c r="N77" s="125">
        <f t="shared" si="4"/>
        <v>0</v>
      </c>
      <c r="O77" s="127">
        <v>0</v>
      </c>
      <c r="P77" s="125">
        <f t="shared" si="5"/>
        <v>0</v>
      </c>
      <c r="R77" s="2"/>
    </row>
    <row r="78" spans="1:18">
      <c r="A78" s="23" t="e">
        <f>VLOOKUP(B78,'ارصدة عام 2017'!$A$4:$B$92,2,FALSE)</f>
        <v>#N/A</v>
      </c>
      <c r="B78" s="62">
        <f t="shared" si="6"/>
        <v>0</v>
      </c>
      <c r="C78" s="22"/>
      <c r="D78" s="15"/>
      <c r="E78" s="15"/>
      <c r="F78" s="22"/>
      <c r="G78" s="23"/>
      <c r="H78" s="52"/>
      <c r="I78" s="24"/>
      <c r="J78" s="25"/>
      <c r="K78" s="25"/>
      <c r="L78" s="56"/>
      <c r="M78" s="123"/>
      <c r="N78" s="125">
        <f t="shared" si="4"/>
        <v>0</v>
      </c>
      <c r="O78" s="127">
        <v>0</v>
      </c>
      <c r="P78" s="125">
        <f t="shared" si="5"/>
        <v>0</v>
      </c>
      <c r="R78" s="2"/>
    </row>
    <row r="79" spans="1:18">
      <c r="A79" s="23" t="e">
        <f>VLOOKUP(B79,'ارصدة عام 2017'!$A$4:$B$92,2,FALSE)</f>
        <v>#N/A</v>
      </c>
      <c r="B79" s="62">
        <f t="shared" si="6"/>
        <v>0</v>
      </c>
      <c r="C79" s="22"/>
      <c r="D79" s="15"/>
      <c r="E79" s="15"/>
      <c r="F79" s="22"/>
      <c r="G79" s="23"/>
      <c r="H79" s="52"/>
      <c r="I79" s="24"/>
      <c r="J79" s="25"/>
      <c r="K79" s="25"/>
      <c r="L79" s="56"/>
      <c r="M79" s="123"/>
      <c r="N79" s="125">
        <f t="shared" si="4"/>
        <v>0</v>
      </c>
      <c r="O79" s="127">
        <v>0</v>
      </c>
      <c r="P79" s="125">
        <f t="shared" si="5"/>
        <v>0</v>
      </c>
      <c r="R79" s="2"/>
    </row>
    <row r="80" spans="1:18">
      <c r="A80" s="23" t="e">
        <f>VLOOKUP(B80,'ارصدة عام 2017'!$A$4:$B$92,2,FALSE)</f>
        <v>#N/A</v>
      </c>
      <c r="B80" s="62">
        <f t="shared" si="6"/>
        <v>0</v>
      </c>
      <c r="C80" s="22"/>
      <c r="D80" s="15"/>
      <c r="E80" s="15"/>
      <c r="F80" s="22"/>
      <c r="G80" s="23"/>
      <c r="H80" s="52"/>
      <c r="I80" s="24"/>
      <c r="J80" s="25"/>
      <c r="K80" s="25"/>
      <c r="L80" s="56"/>
      <c r="M80" s="123"/>
      <c r="N80" s="125">
        <f t="shared" si="4"/>
        <v>0</v>
      </c>
      <c r="O80" s="127">
        <v>0</v>
      </c>
      <c r="P80" s="125">
        <f t="shared" si="5"/>
        <v>0</v>
      </c>
      <c r="R80" s="2"/>
    </row>
    <row r="81" spans="1:18">
      <c r="A81" s="23" t="e">
        <f>VLOOKUP(B81,'ارصدة عام 2017'!$A$4:$B$92,2,FALSE)</f>
        <v>#N/A</v>
      </c>
      <c r="B81" s="62">
        <f t="shared" si="6"/>
        <v>0</v>
      </c>
      <c r="C81" s="22"/>
      <c r="D81" s="15"/>
      <c r="E81" s="15"/>
      <c r="F81" s="22"/>
      <c r="G81" s="23"/>
      <c r="H81" s="52"/>
      <c r="I81" s="24"/>
      <c r="J81" s="25"/>
      <c r="K81" s="25"/>
      <c r="L81" s="56"/>
      <c r="M81" s="123"/>
      <c r="N81" s="125">
        <f t="shared" si="4"/>
        <v>0</v>
      </c>
      <c r="O81" s="127">
        <v>0</v>
      </c>
      <c r="P81" s="125">
        <f t="shared" si="5"/>
        <v>0</v>
      </c>
      <c r="R81" s="2"/>
    </row>
    <row r="82" spans="1:18" ht="16.5" thickBot="1">
      <c r="B82" s="42"/>
      <c r="C82" s="43"/>
      <c r="D82" s="44"/>
      <c r="E82" s="44"/>
      <c r="F82" s="45"/>
      <c r="G82" s="46"/>
      <c r="H82" s="47"/>
      <c r="I82" s="48"/>
      <c r="J82" s="49"/>
      <c r="K82" s="49"/>
      <c r="L82" s="50"/>
      <c r="M82" s="50"/>
      <c r="N82" s="50"/>
      <c r="O82" s="51"/>
      <c r="P82" s="51"/>
      <c r="R82" s="2"/>
    </row>
    <row r="83" spans="1:18" ht="17.25" thickTop="1" thickBot="1">
      <c r="P83" s="79">
        <f>SUM(P3:P81)</f>
        <v>32785</v>
      </c>
    </row>
    <row r="84" spans="1:18" ht="17.25" thickTop="1" thickBot="1">
      <c r="P84" s="80">
        <f>P83-'[1]يومية عامة'!$AD$56</f>
        <v>-3957784.36</v>
      </c>
    </row>
    <row r="85" spans="1:18" ht="16.5" thickTop="1">
      <c r="P85" s="2"/>
    </row>
    <row r="87" spans="1:18" ht="16.5" thickBot="1"/>
    <row r="88" spans="1:18" ht="16.5" thickTop="1">
      <c r="I88" s="57">
        <v>42736</v>
      </c>
      <c r="J88" s="57">
        <v>42766</v>
      </c>
      <c r="P88" s="58">
        <f>SUMPRODUCT(($F$3:$F$81&gt;=I88)*($F$3:$F$81&lt;=J88)*($P$3:$P$81))</f>
        <v>3000</v>
      </c>
      <c r="R88" s="117">
        <f>P88-'[1]يومية عامة'!$F$56</f>
        <v>0</v>
      </c>
    </row>
    <row r="89" spans="1:18">
      <c r="I89" s="57">
        <v>42767</v>
      </c>
      <c r="J89" s="57">
        <v>42794</v>
      </c>
      <c r="P89" s="58">
        <f>SUMPRODUCT(($F$3:$F$81&gt;=I89)*($F$3:$F$81&lt;=J89)*($P$3:$P$81))</f>
        <v>0</v>
      </c>
      <c r="R89" s="118">
        <f>P89-'[1]يومية عامة'!$H$56</f>
        <v>0</v>
      </c>
    </row>
    <row r="90" spans="1:18">
      <c r="I90" s="57">
        <v>42795</v>
      </c>
      <c r="J90" s="57">
        <v>42825</v>
      </c>
      <c r="P90" s="58">
        <f>SUMPRODUCT(($F$3:$F$81&gt;=I90)*($F$3:$F$81&lt;=J90)*($P$3:$P$81))</f>
        <v>3600</v>
      </c>
      <c r="R90" s="118">
        <f>P90-'[1]يومية عامة'!$J$56</f>
        <v>-242748.89</v>
      </c>
    </row>
    <row r="91" spans="1:18">
      <c r="I91" s="57">
        <v>42826</v>
      </c>
      <c r="J91" s="57">
        <v>42855</v>
      </c>
      <c r="P91" s="58">
        <f>SUMPRODUCT(($F$3:$F$81&gt;=I91)*($F$3:$F$81&lt;=J91)*($P$3:$P$81))</f>
        <v>5610</v>
      </c>
      <c r="R91" s="118">
        <f>P91-'[1]يومية عامة'!$L$56</f>
        <v>0</v>
      </c>
    </row>
    <row r="92" spans="1:18">
      <c r="I92" s="57">
        <v>42856</v>
      </c>
      <c r="J92" s="57">
        <v>42886</v>
      </c>
      <c r="P92" s="58">
        <f>SUMPRODUCT(($F$3:$F$81&gt;=I92)*($F$3:$F$81&lt;=J92)*($P$3:$P$81))</f>
        <v>0</v>
      </c>
      <c r="R92" s="118">
        <f>P92-'[1]يومية عامة'!$N$56</f>
        <v>-438640.25</v>
      </c>
    </row>
    <row r="93" spans="1:18">
      <c r="I93" s="57">
        <v>42887</v>
      </c>
      <c r="J93" s="57">
        <v>42916</v>
      </c>
      <c r="P93" s="58">
        <f>SUMPRODUCT(($F$3:$F$81&gt;=I93)*($F$3:$F$81&lt;=J93)*($P$3:$P$81))</f>
        <v>3165</v>
      </c>
      <c r="R93" s="118">
        <f>P93-'[1]يومية عامة'!$P$56</f>
        <v>0</v>
      </c>
    </row>
    <row r="94" spans="1:18">
      <c r="I94" s="57">
        <v>42917</v>
      </c>
      <c r="J94" s="57">
        <v>42947</v>
      </c>
      <c r="P94" s="58">
        <f>SUMPRODUCT(($F$3:$F$81&gt;=I94)*($F$3:$F$81&lt;=J94)*($P$3:$P$81))</f>
        <v>0</v>
      </c>
      <c r="R94" s="118">
        <f>P94-'[1]يومية عامة'!$R$56</f>
        <v>-744927.38</v>
      </c>
    </row>
    <row r="95" spans="1:18">
      <c r="I95" s="57">
        <v>42948</v>
      </c>
      <c r="J95" s="57">
        <v>42978</v>
      </c>
      <c r="P95" s="58">
        <f>SUMPRODUCT(($F$3:$F$81&gt;=I95)*($F$3:$F$81&lt;=J95)*($P$3:$P$81))</f>
        <v>4150</v>
      </c>
      <c r="R95" s="118">
        <f>P95-'[1]يومية عامة'!$T$56</f>
        <v>-1610745.59</v>
      </c>
    </row>
    <row r="96" spans="1:18">
      <c r="I96" s="57">
        <v>42979</v>
      </c>
      <c r="J96" s="57">
        <v>43008</v>
      </c>
      <c r="P96" s="58">
        <f>SUMPRODUCT(($F$3:$F$81&gt;=I96)*($F$3:$F$81&lt;=J96)*($P$3:$P$81))</f>
        <v>4390</v>
      </c>
      <c r="R96" s="118">
        <f>P96-'[1]يومية عامة'!$V$56</f>
        <v>-348226.65</v>
      </c>
    </row>
    <row r="97" spans="9:18">
      <c r="I97" s="57">
        <v>43009</v>
      </c>
      <c r="J97" s="57">
        <v>43039</v>
      </c>
      <c r="P97" s="58">
        <f>SUMPRODUCT(($F$3:$F$81&gt;=I97)*($F$3:$F$81&lt;=J97)*($P$3:$P$81))</f>
        <v>2170</v>
      </c>
      <c r="R97" s="118">
        <f>P97-'[1]يومية عامة'!$X$56</f>
        <v>-572495.60000000009</v>
      </c>
    </row>
    <row r="98" spans="9:18">
      <c r="I98" s="57">
        <v>43040</v>
      </c>
      <c r="J98" s="57">
        <v>43069</v>
      </c>
      <c r="P98" s="58">
        <f>SUMPRODUCT(($F$3:$F$81&gt;=I98)*($F$3:$F$81&lt;=J98)*($P$3:$P$81))</f>
        <v>6700</v>
      </c>
      <c r="R98" s="118">
        <f>P98-'[1]يومية عامة'!$Z$56</f>
        <v>0</v>
      </c>
    </row>
    <row r="99" spans="9:18" ht="16.5" thickBot="1">
      <c r="I99" s="57">
        <v>43070</v>
      </c>
      <c r="J99" s="57">
        <v>43100</v>
      </c>
      <c r="P99" s="58">
        <f>SUMPRODUCT(($F$3:$F$81&gt;=I99)*1,($F$3:$F$81&lt;=J99)*1,$P$3:$P$81)</f>
        <v>0</v>
      </c>
      <c r="R99" s="119">
        <f>P99-'[1]يومية عامة'!$AB$56</f>
        <v>0</v>
      </c>
    </row>
    <row r="100" spans="9:18" ht="17.25" thickTop="1" thickBot="1"/>
    <row r="101" spans="9:18" ht="17.25" thickTop="1" thickBot="1">
      <c r="P101" s="116">
        <f>SUM(P88:P100)</f>
        <v>32785</v>
      </c>
    </row>
    <row r="102" spans="9:18" ht="16.5" thickTop="1">
      <c r="P102" s="17">
        <f>P101-P83</f>
        <v>0</v>
      </c>
    </row>
  </sheetData>
  <autoFilter ref="A2:R81">
    <filterColumn colId="4">
      <filters blank="1">
        <filter val="IML LABELS SYSTEMS LTD"/>
        <filter val="شركة QINGDAO - الصين"/>
        <filter val="شركة الاسكندرية للحراريات"/>
        <filter val="شركة تكنولوجيا العمليات الصناعية"/>
        <filter val="شركة جيسون - الهند"/>
        <filter val="شركة شير - ايطاليا"/>
        <filter val="صناعات همام وشركاه"/>
      </filters>
    </filterColumn>
  </autoFilter>
  <sortState ref="E3:M109">
    <sortCondition ref="F3:F109"/>
    <sortCondition ref="G3:G109"/>
  </sortState>
  <conditionalFormatting sqref="O3:O81">
    <cfRule type="cellIs" dxfId="6" priority="3" operator="equal">
      <formula>0</formula>
    </cfRule>
  </conditionalFormatting>
  <conditionalFormatting sqref="R88:R99">
    <cfRule type="cellIs" dxfId="5" priority="1" operator="equal">
      <formula>0</formula>
    </cfRule>
    <cfRule type="cellIs" dxfId="4" priority="2" operator="equal">
      <formula>0</formula>
    </cfRule>
  </conditionalFormatting>
  <pageMargins left="0.19685039370078741" right="0.19685039370078741" top="0.59" bottom="0.15748031496062992" header="0.15748031496062992" footer="0.23622047244094491"/>
  <pageSetup paperSize="9" scale="90" orientation="landscape" r:id="rId1"/>
  <headerFooter>
    <oddHeader>&amp;C&amp;"Arabic Transparent,غامق مائل"&amp;1الفواتير لعام 2009
****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P279"/>
  <sheetViews>
    <sheetView rightToLeft="1" workbookViewId="0">
      <pane ySplit="2" topLeftCell="A3" activePane="bottomLeft" state="frozen"/>
      <selection activeCell="O409" sqref="O409"/>
      <selection pane="bottomLeft" activeCell="E6" sqref="E6"/>
    </sheetView>
  </sheetViews>
  <sheetFormatPr defaultColWidth="9.140625" defaultRowHeight="15.75"/>
  <cols>
    <col min="1" max="1" width="9.140625" style="16"/>
    <col min="2" max="2" width="43" style="5" bestFit="1" customWidth="1"/>
    <col min="3" max="3" width="10.42578125" style="1" customWidth="1"/>
    <col min="4" max="4" width="10.5703125" style="1" customWidth="1"/>
    <col min="5" max="5" width="29.140625" style="1" customWidth="1"/>
    <col min="6" max="6" width="11" style="1" customWidth="1"/>
    <col min="7" max="7" width="10.140625" style="1" customWidth="1"/>
    <col min="8" max="8" width="43" style="5" customWidth="1"/>
    <col min="9" max="9" width="12.42578125" style="1" customWidth="1"/>
    <col min="10" max="10" width="12.7109375" style="3" bestFit="1" customWidth="1"/>
    <col min="11" max="11" width="12.42578125" style="3" bestFit="1" customWidth="1"/>
    <col min="12" max="12" width="11.42578125" style="28" bestFit="1" customWidth="1"/>
    <col min="13" max="13" width="14.85546875" style="1" customWidth="1"/>
    <col min="14" max="14" width="18" style="28" customWidth="1"/>
    <col min="15" max="15" width="4.140625" style="1" customWidth="1"/>
    <col min="16" max="16" width="12.140625" style="1" bestFit="1" customWidth="1"/>
    <col min="17" max="16384" width="9.140625" style="1"/>
  </cols>
  <sheetData>
    <row r="1" spans="1:16" ht="16.5" thickBot="1"/>
    <row r="2" spans="1:16" ht="39.75" customHeight="1" thickTop="1" thickBot="1">
      <c r="B2" s="65" t="s">
        <v>4</v>
      </c>
      <c r="C2" s="75" t="s">
        <v>10</v>
      </c>
      <c r="D2" s="21" t="s">
        <v>11</v>
      </c>
      <c r="E2" s="4" t="s">
        <v>1</v>
      </c>
      <c r="F2" s="4" t="s">
        <v>2</v>
      </c>
      <c r="G2" s="4" t="s">
        <v>3</v>
      </c>
      <c r="H2" s="6" t="s">
        <v>4</v>
      </c>
      <c r="I2" s="4"/>
      <c r="J2" s="7"/>
      <c r="K2" s="7"/>
      <c r="L2" s="77" t="s">
        <v>6</v>
      </c>
      <c r="M2" s="121" t="s">
        <v>7</v>
      </c>
      <c r="N2" s="140" t="s">
        <v>5</v>
      </c>
    </row>
    <row r="3" spans="1:16" ht="16.5" thickTop="1">
      <c r="A3" s="16">
        <f>VLOOKUP(B3,'ارصدة عام 2017'!$A$4:$C$62,2,FALSE)</f>
        <v>5003</v>
      </c>
      <c r="B3" s="68" t="str">
        <f t="shared" ref="B3:B30" si="0">H3</f>
        <v>بكر دليل قائم 10</v>
      </c>
      <c r="C3" s="22"/>
      <c r="D3" s="15"/>
      <c r="E3" s="15" t="s">
        <v>32</v>
      </c>
      <c r="F3" s="22">
        <v>42740</v>
      </c>
      <c r="G3" s="23"/>
      <c r="H3" s="52" t="s">
        <v>23</v>
      </c>
      <c r="I3" s="24"/>
      <c r="J3" s="25"/>
      <c r="K3" s="25"/>
      <c r="L3" s="56">
        <v>6</v>
      </c>
      <c r="M3" s="63">
        <v>120</v>
      </c>
      <c r="N3" s="138">
        <f t="shared" ref="N3:N30" si="1">ROUND((L3*M3),2)</f>
        <v>720</v>
      </c>
      <c r="O3" s="28"/>
    </row>
    <row r="4" spans="1:16">
      <c r="A4" s="16">
        <f>VLOOKUP(B4,'ارصدة عام 2017'!$A$4:$C$62,2,FALSE)</f>
        <v>5004</v>
      </c>
      <c r="B4" s="62" t="str">
        <f t="shared" si="0"/>
        <v>بكر دليل قائم 10 معدل</v>
      </c>
      <c r="C4" s="22"/>
      <c r="D4" s="15"/>
      <c r="E4" s="15" t="s">
        <v>32</v>
      </c>
      <c r="F4" s="22">
        <v>42740</v>
      </c>
      <c r="G4" s="23"/>
      <c r="H4" s="76" t="s">
        <v>31</v>
      </c>
      <c r="I4" s="24"/>
      <c r="J4" s="25"/>
      <c r="K4" s="25"/>
      <c r="L4" s="56">
        <v>4</v>
      </c>
      <c r="M4" s="63">
        <v>120</v>
      </c>
      <c r="N4" s="138">
        <f t="shared" si="1"/>
        <v>480</v>
      </c>
      <c r="O4" s="28"/>
    </row>
    <row r="5" spans="1:16">
      <c r="A5" s="16">
        <f>VLOOKUP(B5,'ارصدة عام 2017'!$A$4:$C$62,2,FALSE)</f>
        <v>5001</v>
      </c>
      <c r="B5" s="62" t="str">
        <f t="shared" si="0"/>
        <v>بكر دليل قائم 4 ؛ 6</v>
      </c>
      <c r="C5" s="22"/>
      <c r="D5" s="15"/>
      <c r="E5" s="15" t="s">
        <v>32</v>
      </c>
      <c r="F5" s="22">
        <v>42740</v>
      </c>
      <c r="G5" s="23"/>
      <c r="H5" s="76" t="s">
        <v>22</v>
      </c>
      <c r="I5" s="24"/>
      <c r="J5" s="25"/>
      <c r="K5" s="25"/>
      <c r="L5" s="56">
        <v>4</v>
      </c>
      <c r="M5" s="63">
        <v>120</v>
      </c>
      <c r="N5" s="138">
        <f t="shared" si="1"/>
        <v>480</v>
      </c>
      <c r="O5" s="28"/>
    </row>
    <row r="6" spans="1:16">
      <c r="A6" s="16">
        <f>VLOOKUP(B6,'ارصدة عام 2017'!$A$4:$C$62,2,FALSE)</f>
        <v>5002</v>
      </c>
      <c r="B6" s="62" t="str">
        <f t="shared" si="0"/>
        <v xml:space="preserve">بكر دليل قائم 8 </v>
      </c>
      <c r="C6" s="22"/>
      <c r="D6" s="15"/>
      <c r="E6" s="15" t="s">
        <v>32</v>
      </c>
      <c r="F6" s="22">
        <v>42740</v>
      </c>
      <c r="G6" s="23"/>
      <c r="H6" s="76" t="s">
        <v>43</v>
      </c>
      <c r="I6" s="24"/>
      <c r="J6" s="25"/>
      <c r="K6" s="25"/>
      <c r="L6" s="56">
        <v>4</v>
      </c>
      <c r="M6" s="139">
        <v>120</v>
      </c>
      <c r="N6" s="138">
        <f t="shared" si="1"/>
        <v>480</v>
      </c>
      <c r="O6" s="28"/>
    </row>
    <row r="7" spans="1:16">
      <c r="A7" s="16">
        <f>VLOOKUP(B7,'ارصدة عام 2017'!$A$4:$C$62,2,FALSE)</f>
        <v>5006</v>
      </c>
      <c r="B7" s="62" t="str">
        <f t="shared" si="0"/>
        <v>بكر دليل قائم 13</v>
      </c>
      <c r="C7" s="22"/>
      <c r="D7" s="15"/>
      <c r="E7" s="15" t="s">
        <v>32</v>
      </c>
      <c r="F7" s="22">
        <v>42740</v>
      </c>
      <c r="G7" s="23"/>
      <c r="H7" s="76" t="s">
        <v>24</v>
      </c>
      <c r="I7" s="24"/>
      <c r="J7" s="25"/>
      <c r="K7" s="25"/>
      <c r="L7" s="56">
        <v>4</v>
      </c>
      <c r="M7" s="63">
        <v>100</v>
      </c>
      <c r="N7" s="138">
        <f t="shared" si="1"/>
        <v>400</v>
      </c>
      <c r="O7" s="28"/>
    </row>
    <row r="8" spans="1:16">
      <c r="A8" s="16">
        <f>VLOOKUP(B8,'ارصدة عام 2017'!$A$4:$C$62,2,FALSE)</f>
        <v>5003</v>
      </c>
      <c r="B8" s="68" t="str">
        <f t="shared" si="0"/>
        <v>بكر دليل قائم 10</v>
      </c>
      <c r="C8" s="22"/>
      <c r="D8" s="15"/>
      <c r="E8" s="15" t="s">
        <v>32</v>
      </c>
      <c r="F8" s="22">
        <v>42770</v>
      </c>
      <c r="G8" s="23"/>
      <c r="H8" s="52" t="s">
        <v>23</v>
      </c>
      <c r="I8" s="24"/>
      <c r="J8" s="25"/>
      <c r="K8" s="25"/>
      <c r="L8" s="56">
        <v>6</v>
      </c>
      <c r="M8" s="63">
        <v>120</v>
      </c>
      <c r="N8" s="138">
        <f t="shared" si="1"/>
        <v>720</v>
      </c>
      <c r="O8" s="28"/>
    </row>
    <row r="9" spans="1:16">
      <c r="A9" s="16">
        <f>VLOOKUP(B9,'ارصدة عام 2017'!$A$4:$C$62,2,FALSE)</f>
        <v>5004</v>
      </c>
      <c r="B9" s="62" t="str">
        <f t="shared" si="0"/>
        <v>بكر دليل قائم 10 معدل</v>
      </c>
      <c r="C9" s="22"/>
      <c r="D9" s="15"/>
      <c r="E9" s="15" t="s">
        <v>32</v>
      </c>
      <c r="F9" s="22">
        <v>42770</v>
      </c>
      <c r="G9" s="23"/>
      <c r="H9" s="76" t="s">
        <v>31</v>
      </c>
      <c r="I9" s="24"/>
      <c r="J9" s="25"/>
      <c r="K9" s="25"/>
      <c r="L9" s="56">
        <v>6</v>
      </c>
      <c r="M9" s="63">
        <v>120</v>
      </c>
      <c r="N9" s="138">
        <f t="shared" si="1"/>
        <v>720</v>
      </c>
      <c r="O9" s="28"/>
    </row>
    <row r="10" spans="1:16">
      <c r="A10" s="16">
        <f>VLOOKUP(B10,'ارصدة عام 2017'!$A$4:$C$62,2,FALSE)</f>
        <v>5001</v>
      </c>
      <c r="B10" s="62" t="str">
        <f t="shared" si="0"/>
        <v>بكر دليل قائم 4 ؛ 6</v>
      </c>
      <c r="C10" s="22"/>
      <c r="D10" s="15"/>
      <c r="E10" s="15" t="s">
        <v>32</v>
      </c>
      <c r="F10" s="22">
        <v>42770</v>
      </c>
      <c r="G10" s="23"/>
      <c r="H10" s="76" t="s">
        <v>22</v>
      </c>
      <c r="I10" s="24"/>
      <c r="J10" s="25"/>
      <c r="K10" s="25"/>
      <c r="L10" s="56">
        <v>4</v>
      </c>
      <c r="M10" s="139">
        <v>120</v>
      </c>
      <c r="N10" s="138">
        <f t="shared" si="1"/>
        <v>480</v>
      </c>
      <c r="O10" s="28"/>
    </row>
    <row r="11" spans="1:16">
      <c r="A11" s="16">
        <f>VLOOKUP(B11,'ارصدة عام 2017'!$A$4:$C$62,2,FALSE)</f>
        <v>5002</v>
      </c>
      <c r="B11" s="62" t="str">
        <f t="shared" si="0"/>
        <v xml:space="preserve">بكر دليل قائم 8 </v>
      </c>
      <c r="C11" s="22"/>
      <c r="D11" s="15"/>
      <c r="E11" s="15" t="s">
        <v>32</v>
      </c>
      <c r="F11" s="22">
        <v>42770</v>
      </c>
      <c r="G11" s="23"/>
      <c r="H11" s="76" t="s">
        <v>43</v>
      </c>
      <c r="I11" s="24"/>
      <c r="J11" s="25"/>
      <c r="K11" s="25"/>
      <c r="L11" s="56">
        <v>4</v>
      </c>
      <c r="M11" s="139">
        <v>120</v>
      </c>
      <c r="N11" s="138">
        <f t="shared" si="1"/>
        <v>480</v>
      </c>
      <c r="O11" s="28"/>
    </row>
    <row r="12" spans="1:16">
      <c r="A12" s="16">
        <f>VLOOKUP(B12,'ارصدة عام 2017'!$A$4:$C$62,2,FALSE)</f>
        <v>5003</v>
      </c>
      <c r="B12" s="68" t="str">
        <f t="shared" si="0"/>
        <v>بكر دليل قائم 10</v>
      </c>
      <c r="C12" s="22"/>
      <c r="D12" s="15"/>
      <c r="E12" s="15" t="s">
        <v>32</v>
      </c>
      <c r="F12" s="22">
        <v>42810</v>
      </c>
      <c r="G12" s="23"/>
      <c r="H12" s="52" t="s">
        <v>23</v>
      </c>
      <c r="I12" s="24"/>
      <c r="J12" s="25"/>
      <c r="K12" s="25"/>
      <c r="L12" s="56">
        <v>4</v>
      </c>
      <c r="M12" s="63">
        <v>120</v>
      </c>
      <c r="N12" s="138">
        <f t="shared" si="1"/>
        <v>480</v>
      </c>
      <c r="O12" s="28"/>
    </row>
    <row r="13" spans="1:16">
      <c r="A13" s="16">
        <f>VLOOKUP(B13,'ارصدة عام 2017'!$A$4:$C$62,2,FALSE)</f>
        <v>5004</v>
      </c>
      <c r="B13" s="62" t="str">
        <f t="shared" si="0"/>
        <v>بكر دليل قائم 10 معدل</v>
      </c>
      <c r="C13" s="22"/>
      <c r="D13" s="15"/>
      <c r="E13" s="15" t="s">
        <v>32</v>
      </c>
      <c r="F13" s="22">
        <v>42810</v>
      </c>
      <c r="G13" s="23"/>
      <c r="H13" s="76" t="s">
        <v>31</v>
      </c>
      <c r="I13" s="24"/>
      <c r="J13" s="25"/>
      <c r="K13" s="25"/>
      <c r="L13" s="56">
        <v>4</v>
      </c>
      <c r="M13" s="63">
        <v>120</v>
      </c>
      <c r="N13" s="138">
        <f t="shared" si="1"/>
        <v>480</v>
      </c>
      <c r="O13" s="28"/>
    </row>
    <row r="14" spans="1:16">
      <c r="A14" s="16">
        <f>VLOOKUP(B14,'ارصدة عام 2017'!$A$4:$C$62,2,FALSE)</f>
        <v>5001</v>
      </c>
      <c r="B14" s="62" t="str">
        <f t="shared" si="0"/>
        <v>بكر دليل قائم 4 ؛ 6</v>
      </c>
      <c r="C14" s="22"/>
      <c r="D14" s="15"/>
      <c r="E14" s="15" t="s">
        <v>32</v>
      </c>
      <c r="F14" s="22">
        <v>42810</v>
      </c>
      <c r="G14" s="23"/>
      <c r="H14" s="76" t="s">
        <v>22</v>
      </c>
      <c r="I14" s="24"/>
      <c r="J14" s="25"/>
      <c r="K14" s="25"/>
      <c r="L14" s="56">
        <v>4</v>
      </c>
      <c r="M14" s="139">
        <v>120</v>
      </c>
      <c r="N14" s="138">
        <f t="shared" si="1"/>
        <v>480</v>
      </c>
      <c r="O14" s="28"/>
    </row>
    <row r="15" spans="1:16">
      <c r="A15" s="16">
        <f>VLOOKUP(B15,'ارصدة عام 2017'!$A$4:$C$62,2,FALSE)</f>
        <v>5002</v>
      </c>
      <c r="B15" s="62" t="str">
        <f t="shared" si="0"/>
        <v xml:space="preserve">بكر دليل قائم 8 </v>
      </c>
      <c r="C15" s="22"/>
      <c r="D15" s="15"/>
      <c r="E15" s="15" t="s">
        <v>32</v>
      </c>
      <c r="F15" s="22">
        <v>42810</v>
      </c>
      <c r="G15" s="23"/>
      <c r="H15" s="76" t="s">
        <v>43</v>
      </c>
      <c r="I15" s="24"/>
      <c r="J15" s="25"/>
      <c r="K15" s="25"/>
      <c r="L15" s="56">
        <v>4</v>
      </c>
      <c r="M15" s="139">
        <v>120</v>
      </c>
      <c r="N15" s="138">
        <f t="shared" si="1"/>
        <v>480</v>
      </c>
      <c r="O15" s="28"/>
      <c r="P15" s="67"/>
    </row>
    <row r="16" spans="1:16">
      <c r="A16" s="16">
        <f>VLOOKUP(B16,'ارصدة عام 2017'!$A$4:$C$62,2,FALSE)</f>
        <v>5003</v>
      </c>
      <c r="B16" s="62" t="str">
        <f t="shared" si="0"/>
        <v>بكر دليل قائم 10</v>
      </c>
      <c r="C16" s="22"/>
      <c r="D16" s="15"/>
      <c r="E16" s="15" t="s">
        <v>32</v>
      </c>
      <c r="F16" s="22">
        <v>42831</v>
      </c>
      <c r="G16" s="23"/>
      <c r="H16" s="52" t="s">
        <v>23</v>
      </c>
      <c r="I16" s="24"/>
      <c r="J16" s="25"/>
      <c r="K16" s="25"/>
      <c r="L16" s="56">
        <v>5</v>
      </c>
      <c r="M16" s="63">
        <v>120</v>
      </c>
      <c r="N16" s="138">
        <f t="shared" si="1"/>
        <v>600</v>
      </c>
      <c r="O16" s="28"/>
    </row>
    <row r="17" spans="1:16">
      <c r="A17" s="16">
        <f>VLOOKUP(B17,'ارصدة عام 2017'!$A$4:$C$62,2,FALSE)</f>
        <v>5004</v>
      </c>
      <c r="B17" s="62" t="str">
        <f t="shared" si="0"/>
        <v>بكر دليل قائم 10 معدل</v>
      </c>
      <c r="C17" s="22"/>
      <c r="D17" s="15"/>
      <c r="E17" s="15" t="s">
        <v>32</v>
      </c>
      <c r="F17" s="22">
        <v>42831</v>
      </c>
      <c r="G17" s="23"/>
      <c r="H17" s="76" t="s">
        <v>31</v>
      </c>
      <c r="I17" s="24"/>
      <c r="J17" s="25"/>
      <c r="K17" s="25"/>
      <c r="L17" s="56">
        <v>4</v>
      </c>
      <c r="M17" s="63">
        <v>120</v>
      </c>
      <c r="N17" s="138">
        <f t="shared" si="1"/>
        <v>480</v>
      </c>
      <c r="O17" s="28"/>
    </row>
    <row r="18" spans="1:16">
      <c r="A18" s="16">
        <f>VLOOKUP(B18,'ارصدة عام 2017'!$A$4:$C$62,2,FALSE)</f>
        <v>5001</v>
      </c>
      <c r="B18" s="62" t="str">
        <f t="shared" si="0"/>
        <v>بكر دليل قائم 4 ؛ 6</v>
      </c>
      <c r="C18" s="22"/>
      <c r="D18" s="15"/>
      <c r="E18" s="15" t="s">
        <v>32</v>
      </c>
      <c r="F18" s="22">
        <v>42831</v>
      </c>
      <c r="G18" s="23"/>
      <c r="H18" s="76" t="s">
        <v>22</v>
      </c>
      <c r="I18" s="24"/>
      <c r="J18" s="25"/>
      <c r="K18" s="25"/>
      <c r="L18" s="56">
        <v>4</v>
      </c>
      <c r="M18" s="139">
        <v>120</v>
      </c>
      <c r="N18" s="138">
        <f t="shared" si="1"/>
        <v>480</v>
      </c>
      <c r="O18" s="28"/>
      <c r="P18" s="67"/>
    </row>
    <row r="19" spans="1:16">
      <c r="A19" s="16">
        <f>VLOOKUP(B19,'ارصدة عام 2017'!$A$4:$C$62,2,FALSE)</f>
        <v>5002</v>
      </c>
      <c r="B19" s="62" t="str">
        <f t="shared" si="0"/>
        <v xml:space="preserve">بكر دليل قائم 8 </v>
      </c>
      <c r="C19" s="22"/>
      <c r="D19" s="15"/>
      <c r="E19" s="15" t="s">
        <v>32</v>
      </c>
      <c r="F19" s="22">
        <v>42831</v>
      </c>
      <c r="G19" s="23"/>
      <c r="H19" s="76" t="s">
        <v>43</v>
      </c>
      <c r="I19" s="24"/>
      <c r="J19" s="25"/>
      <c r="K19" s="25"/>
      <c r="L19" s="56">
        <v>4</v>
      </c>
      <c r="M19" s="139">
        <v>120</v>
      </c>
      <c r="N19" s="138">
        <f t="shared" si="1"/>
        <v>480</v>
      </c>
      <c r="O19" s="28"/>
    </row>
    <row r="20" spans="1:16">
      <c r="A20" s="16">
        <f>VLOOKUP(B20,'ارصدة عام 2017'!$A$4:$C$62,2,FALSE)</f>
        <v>5006</v>
      </c>
      <c r="B20" s="62" t="str">
        <f t="shared" si="0"/>
        <v>بكر دليل قائم 13</v>
      </c>
      <c r="C20" s="22"/>
      <c r="D20" s="15"/>
      <c r="E20" s="15" t="s">
        <v>32</v>
      </c>
      <c r="F20" s="22">
        <v>42831</v>
      </c>
      <c r="G20" s="23"/>
      <c r="H20" s="76" t="s">
        <v>24</v>
      </c>
      <c r="I20" s="24"/>
      <c r="J20" s="25"/>
      <c r="K20" s="25"/>
      <c r="L20" s="56">
        <v>2</v>
      </c>
      <c r="M20" s="63">
        <v>100</v>
      </c>
      <c r="N20" s="138">
        <f t="shared" si="1"/>
        <v>200</v>
      </c>
      <c r="O20" s="28"/>
    </row>
    <row r="21" spans="1:16">
      <c r="A21" s="16">
        <f>VLOOKUP(B21,'ارصدة عام 2017'!$A$4:$C$62,2,FALSE)</f>
        <v>5003</v>
      </c>
      <c r="B21" s="62" t="str">
        <f t="shared" si="0"/>
        <v>بكر دليل قائم 10</v>
      </c>
      <c r="C21" s="22"/>
      <c r="D21" s="15"/>
      <c r="E21" s="15" t="s">
        <v>32</v>
      </c>
      <c r="F21" s="22">
        <v>42858</v>
      </c>
      <c r="G21" s="23"/>
      <c r="H21" s="52" t="s">
        <v>23</v>
      </c>
      <c r="I21" s="24"/>
      <c r="J21" s="25"/>
      <c r="K21" s="25"/>
      <c r="L21" s="56">
        <v>6</v>
      </c>
      <c r="M21" s="63">
        <v>120</v>
      </c>
      <c r="N21" s="138">
        <f t="shared" si="1"/>
        <v>720</v>
      </c>
      <c r="O21" s="28"/>
    </row>
    <row r="22" spans="1:16">
      <c r="A22" s="16">
        <f>VLOOKUP(B22,'ارصدة عام 2017'!$A$4:$C$62,2,FALSE)</f>
        <v>5004</v>
      </c>
      <c r="B22" s="62" t="str">
        <f t="shared" si="0"/>
        <v>بكر دليل قائم 10 معدل</v>
      </c>
      <c r="C22" s="22"/>
      <c r="D22" s="15"/>
      <c r="E22" s="15" t="s">
        <v>32</v>
      </c>
      <c r="F22" s="22">
        <v>42858</v>
      </c>
      <c r="G22" s="23"/>
      <c r="H22" s="76" t="s">
        <v>31</v>
      </c>
      <c r="I22" s="24"/>
      <c r="J22" s="25"/>
      <c r="K22" s="25"/>
      <c r="L22" s="56">
        <v>6</v>
      </c>
      <c r="M22" s="63">
        <v>120</v>
      </c>
      <c r="N22" s="138">
        <f t="shared" si="1"/>
        <v>720</v>
      </c>
      <c r="O22" s="28"/>
    </row>
    <row r="23" spans="1:16">
      <c r="A23" s="16">
        <f>VLOOKUP(B23,'ارصدة عام 2017'!$A$4:$C$62,2,FALSE)</f>
        <v>5001</v>
      </c>
      <c r="B23" s="62" t="str">
        <f t="shared" si="0"/>
        <v>بكر دليل قائم 4 ؛ 6</v>
      </c>
      <c r="C23" s="22"/>
      <c r="D23" s="15"/>
      <c r="E23" s="15" t="s">
        <v>32</v>
      </c>
      <c r="F23" s="22">
        <v>42858</v>
      </c>
      <c r="G23" s="23"/>
      <c r="H23" s="76" t="s">
        <v>22</v>
      </c>
      <c r="I23" s="24"/>
      <c r="J23" s="25"/>
      <c r="K23" s="25"/>
      <c r="L23" s="56">
        <v>4</v>
      </c>
      <c r="M23" s="139">
        <v>120</v>
      </c>
      <c r="N23" s="138">
        <f t="shared" si="1"/>
        <v>480</v>
      </c>
      <c r="O23" s="28"/>
      <c r="P23" s="67"/>
    </row>
    <row r="24" spans="1:16">
      <c r="A24" s="16">
        <f>VLOOKUP(B24,'ارصدة عام 2017'!$A$4:$C$62,2,FALSE)</f>
        <v>5002</v>
      </c>
      <c r="B24" s="62" t="str">
        <f t="shared" si="0"/>
        <v xml:space="preserve">بكر دليل قائم 8 </v>
      </c>
      <c r="C24" s="22"/>
      <c r="D24" s="15"/>
      <c r="E24" s="15" t="s">
        <v>32</v>
      </c>
      <c r="F24" s="22">
        <v>42858</v>
      </c>
      <c r="G24" s="23"/>
      <c r="H24" s="76" t="s">
        <v>43</v>
      </c>
      <c r="I24" s="24"/>
      <c r="J24" s="25"/>
      <c r="K24" s="25"/>
      <c r="L24" s="56">
        <v>4</v>
      </c>
      <c r="M24" s="63">
        <v>120</v>
      </c>
      <c r="N24" s="138">
        <f t="shared" si="1"/>
        <v>480</v>
      </c>
      <c r="O24" s="28"/>
    </row>
    <row r="25" spans="1:16">
      <c r="A25" s="16">
        <f>VLOOKUP(B25,'ارصدة عام 2017'!$A$4:$C$62,2,FALSE)</f>
        <v>5006</v>
      </c>
      <c r="B25" s="62" t="str">
        <f t="shared" si="0"/>
        <v>بكر دليل قائم 13</v>
      </c>
      <c r="C25" s="22"/>
      <c r="D25" s="15"/>
      <c r="E25" s="15" t="s">
        <v>32</v>
      </c>
      <c r="F25" s="22">
        <v>42858</v>
      </c>
      <c r="G25" s="23"/>
      <c r="H25" s="76" t="s">
        <v>24</v>
      </c>
      <c r="I25" s="24"/>
      <c r="J25" s="25"/>
      <c r="K25" s="25"/>
      <c r="L25" s="56">
        <v>4</v>
      </c>
      <c r="M25" s="63">
        <v>105</v>
      </c>
      <c r="N25" s="138">
        <f t="shared" si="1"/>
        <v>420</v>
      </c>
      <c r="O25" s="28"/>
    </row>
    <row r="26" spans="1:16">
      <c r="A26" s="16">
        <f>VLOOKUP(B26,'ارصدة عام 2017'!$A$4:$C$62,2,FALSE)</f>
        <v>5003</v>
      </c>
      <c r="B26" s="62" t="str">
        <f t="shared" si="0"/>
        <v>بكر دليل قائم 10</v>
      </c>
      <c r="C26" s="22"/>
      <c r="D26" s="15"/>
      <c r="E26" s="15" t="s">
        <v>32</v>
      </c>
      <c r="F26" s="22">
        <v>42888</v>
      </c>
      <c r="G26" s="23"/>
      <c r="H26" s="76" t="s">
        <v>23</v>
      </c>
      <c r="I26" s="24"/>
      <c r="J26" s="25"/>
      <c r="K26" s="25"/>
      <c r="L26" s="56">
        <v>4</v>
      </c>
      <c r="M26" s="139">
        <v>120</v>
      </c>
      <c r="N26" s="138">
        <f t="shared" si="1"/>
        <v>480</v>
      </c>
      <c r="O26" s="28"/>
    </row>
    <row r="27" spans="1:16">
      <c r="A27" s="16">
        <f>VLOOKUP(B27,'ارصدة عام 2017'!$A$4:$C$62,2,FALSE)</f>
        <v>5004</v>
      </c>
      <c r="B27" s="62" t="str">
        <f t="shared" si="0"/>
        <v>بكر دليل قائم 10 معدل</v>
      </c>
      <c r="C27" s="22"/>
      <c r="D27" s="15"/>
      <c r="E27" s="15" t="s">
        <v>32</v>
      </c>
      <c r="F27" s="22">
        <v>42888</v>
      </c>
      <c r="G27" s="23"/>
      <c r="H27" s="76" t="s">
        <v>31</v>
      </c>
      <c r="I27" s="24"/>
      <c r="J27" s="25"/>
      <c r="K27" s="25"/>
      <c r="L27" s="56">
        <v>4</v>
      </c>
      <c r="M27" s="63">
        <v>120</v>
      </c>
      <c r="N27" s="138">
        <f t="shared" si="1"/>
        <v>480</v>
      </c>
      <c r="O27" s="28"/>
    </row>
    <row r="28" spans="1:16">
      <c r="A28" s="16">
        <f>VLOOKUP(B28,'ارصدة عام 2017'!$A$4:$C$62,2,FALSE)</f>
        <v>5001</v>
      </c>
      <c r="B28" s="62" t="str">
        <f t="shared" si="0"/>
        <v>بكر دليل قائم 4 ؛ 6</v>
      </c>
      <c r="C28" s="22"/>
      <c r="D28" s="15"/>
      <c r="E28" s="15" t="s">
        <v>32</v>
      </c>
      <c r="F28" s="22">
        <v>42888</v>
      </c>
      <c r="G28" s="23"/>
      <c r="H28" s="76" t="s">
        <v>22</v>
      </c>
      <c r="I28" s="24"/>
      <c r="J28" s="25"/>
      <c r="K28" s="25"/>
      <c r="L28" s="56">
        <v>4</v>
      </c>
      <c r="M28" s="139">
        <v>120</v>
      </c>
      <c r="N28" s="138">
        <f t="shared" si="1"/>
        <v>480</v>
      </c>
      <c r="O28" s="28"/>
    </row>
    <row r="29" spans="1:16">
      <c r="A29" s="16">
        <f>VLOOKUP(B29,'ارصدة عام 2017'!$A$4:$C$62,2,FALSE)</f>
        <v>5002</v>
      </c>
      <c r="B29" s="62" t="str">
        <f t="shared" si="0"/>
        <v xml:space="preserve">بكر دليل قائم 8 </v>
      </c>
      <c r="C29" s="22"/>
      <c r="D29" s="15"/>
      <c r="E29" s="15" t="s">
        <v>32</v>
      </c>
      <c r="F29" s="22">
        <v>42888</v>
      </c>
      <c r="G29" s="23"/>
      <c r="H29" s="76" t="s">
        <v>43</v>
      </c>
      <c r="I29" s="24"/>
      <c r="J29" s="25"/>
      <c r="K29" s="25"/>
      <c r="L29" s="56">
        <v>4</v>
      </c>
      <c r="M29" s="63">
        <v>120</v>
      </c>
      <c r="N29" s="138">
        <f t="shared" si="1"/>
        <v>480</v>
      </c>
      <c r="O29" s="28"/>
    </row>
    <row r="30" spans="1:16">
      <c r="A30" s="16">
        <f>VLOOKUP(B30,'ارصدة عام 2017'!$A$4:$C$62,2,FALSE)</f>
        <v>5006</v>
      </c>
      <c r="B30" s="68" t="str">
        <f t="shared" si="0"/>
        <v>بكر دليل قائم 13</v>
      </c>
      <c r="C30" s="22"/>
      <c r="D30" s="15"/>
      <c r="E30" s="15" t="s">
        <v>32</v>
      </c>
      <c r="F30" s="22">
        <v>42888</v>
      </c>
      <c r="G30" s="23"/>
      <c r="H30" s="76" t="s">
        <v>24</v>
      </c>
      <c r="I30" s="24"/>
      <c r="J30" s="25"/>
      <c r="K30" s="25"/>
      <c r="L30" s="56">
        <v>6</v>
      </c>
      <c r="M30" s="63">
        <v>105</v>
      </c>
      <c r="N30" s="138">
        <f t="shared" si="1"/>
        <v>630</v>
      </c>
      <c r="O30" s="28"/>
    </row>
    <row r="31" spans="1:16">
      <c r="A31" s="16">
        <f>VLOOKUP(B31,'ارصدة عام 2017'!$A$4:$C$62,2,FALSE)</f>
        <v>5003</v>
      </c>
      <c r="B31" s="62" t="str">
        <f t="shared" ref="B31:B67" si="2">H31</f>
        <v>بكر دليل قائم 10</v>
      </c>
      <c r="C31" s="22"/>
      <c r="D31" s="15"/>
      <c r="E31" s="15" t="s">
        <v>32</v>
      </c>
      <c r="F31" s="22">
        <v>42922</v>
      </c>
      <c r="G31" s="23"/>
      <c r="H31" s="76" t="s">
        <v>23</v>
      </c>
      <c r="I31" s="24"/>
      <c r="J31" s="25"/>
      <c r="K31" s="25"/>
      <c r="L31" s="56">
        <v>6</v>
      </c>
      <c r="M31" s="139">
        <v>120</v>
      </c>
      <c r="N31" s="138">
        <f t="shared" ref="N31:N67" si="3">ROUND((L31*M31),2)</f>
        <v>720</v>
      </c>
      <c r="O31" s="28"/>
    </row>
    <row r="32" spans="1:16">
      <c r="A32" s="16">
        <f>VLOOKUP(B32,'ارصدة عام 2017'!$A$4:$C$62,2,FALSE)</f>
        <v>5004</v>
      </c>
      <c r="B32" s="62" t="str">
        <f t="shared" si="2"/>
        <v>بكر دليل قائم 10 معدل</v>
      </c>
      <c r="C32" s="22"/>
      <c r="D32" s="15"/>
      <c r="E32" s="15" t="s">
        <v>32</v>
      </c>
      <c r="F32" s="22">
        <v>42922</v>
      </c>
      <c r="G32" s="23"/>
      <c r="H32" s="76" t="s">
        <v>31</v>
      </c>
      <c r="I32" s="24"/>
      <c r="J32" s="25"/>
      <c r="K32" s="25"/>
      <c r="L32" s="56">
        <v>6</v>
      </c>
      <c r="M32" s="63">
        <v>120</v>
      </c>
      <c r="N32" s="138">
        <f t="shared" si="3"/>
        <v>720</v>
      </c>
      <c r="O32" s="28"/>
    </row>
    <row r="33" spans="1:16">
      <c r="A33" s="16">
        <f>VLOOKUP(B33,'ارصدة عام 2017'!$A$4:$C$62,2,FALSE)</f>
        <v>5001</v>
      </c>
      <c r="B33" s="62" t="str">
        <f t="shared" si="2"/>
        <v>بكر دليل قائم 4 ؛ 6</v>
      </c>
      <c r="C33" s="22"/>
      <c r="D33" s="15"/>
      <c r="E33" s="15" t="s">
        <v>32</v>
      </c>
      <c r="F33" s="22">
        <v>42922</v>
      </c>
      <c r="G33" s="23"/>
      <c r="H33" s="76" t="s">
        <v>22</v>
      </c>
      <c r="I33" s="24"/>
      <c r="J33" s="25"/>
      <c r="K33" s="25"/>
      <c r="L33" s="56">
        <v>4</v>
      </c>
      <c r="M33" s="139">
        <v>120</v>
      </c>
      <c r="N33" s="138">
        <f t="shared" si="3"/>
        <v>480</v>
      </c>
      <c r="O33" s="28"/>
    </row>
    <row r="34" spans="1:16">
      <c r="A34" s="16">
        <f>VLOOKUP(B34,'ارصدة عام 2017'!$A$4:$C$62,2,FALSE)</f>
        <v>5002</v>
      </c>
      <c r="B34" s="62" t="str">
        <f t="shared" si="2"/>
        <v xml:space="preserve">بكر دليل قائم 8 </v>
      </c>
      <c r="C34" s="22"/>
      <c r="D34" s="15"/>
      <c r="E34" s="15" t="s">
        <v>32</v>
      </c>
      <c r="F34" s="22">
        <v>42922</v>
      </c>
      <c r="G34" s="23"/>
      <c r="H34" s="76" t="s">
        <v>43</v>
      </c>
      <c r="I34" s="24"/>
      <c r="J34" s="25"/>
      <c r="K34" s="25"/>
      <c r="L34" s="56">
        <v>4</v>
      </c>
      <c r="M34" s="63">
        <v>120</v>
      </c>
      <c r="N34" s="138">
        <f t="shared" si="3"/>
        <v>480</v>
      </c>
      <c r="O34" s="28"/>
    </row>
    <row r="35" spans="1:16">
      <c r="A35" s="16">
        <f>VLOOKUP(B35,'ارصدة عام 2017'!$A$4:$C$62,2,FALSE)</f>
        <v>5003</v>
      </c>
      <c r="B35" s="62" t="str">
        <f t="shared" si="2"/>
        <v>بكر دليل قائم 10</v>
      </c>
      <c r="C35" s="22"/>
      <c r="D35" s="15"/>
      <c r="E35" s="15" t="s">
        <v>32</v>
      </c>
      <c r="F35" s="22">
        <v>42950</v>
      </c>
      <c r="G35" s="23"/>
      <c r="H35" s="76" t="s">
        <v>23</v>
      </c>
      <c r="I35" s="24"/>
      <c r="J35" s="25"/>
      <c r="K35" s="25"/>
      <c r="L35" s="56">
        <v>6</v>
      </c>
      <c r="M35" s="139">
        <v>120</v>
      </c>
      <c r="N35" s="138">
        <f t="shared" si="3"/>
        <v>720</v>
      </c>
      <c r="O35" s="28"/>
    </row>
    <row r="36" spans="1:16">
      <c r="A36" s="16">
        <f>VLOOKUP(B36,'ارصدة عام 2017'!$A$4:$C$62,2,FALSE)</f>
        <v>5004</v>
      </c>
      <c r="B36" s="62" t="str">
        <f t="shared" si="2"/>
        <v>بكر دليل قائم 10 معدل</v>
      </c>
      <c r="C36" s="22"/>
      <c r="D36" s="15"/>
      <c r="E36" s="15" t="s">
        <v>32</v>
      </c>
      <c r="F36" s="22">
        <v>42950</v>
      </c>
      <c r="G36" s="23"/>
      <c r="H36" s="76" t="s">
        <v>31</v>
      </c>
      <c r="I36" s="24"/>
      <c r="J36" s="25"/>
      <c r="K36" s="25"/>
      <c r="L36" s="56">
        <v>4</v>
      </c>
      <c r="M36" s="63">
        <v>120</v>
      </c>
      <c r="N36" s="138">
        <f t="shared" si="3"/>
        <v>480</v>
      </c>
      <c r="O36" s="28"/>
    </row>
    <row r="37" spans="1:16">
      <c r="A37" s="16">
        <f>VLOOKUP(B37,'ارصدة عام 2017'!$A$4:$C$62,2,FALSE)</f>
        <v>5001</v>
      </c>
      <c r="B37" s="62" t="str">
        <f t="shared" si="2"/>
        <v>بكر دليل قائم 4 ؛ 6</v>
      </c>
      <c r="C37" s="22"/>
      <c r="D37" s="15"/>
      <c r="E37" s="15" t="s">
        <v>32</v>
      </c>
      <c r="F37" s="22">
        <v>42950</v>
      </c>
      <c r="G37" s="23"/>
      <c r="H37" s="76" t="s">
        <v>22</v>
      </c>
      <c r="I37" s="24"/>
      <c r="J37" s="25"/>
      <c r="K37" s="25"/>
      <c r="L37" s="56">
        <v>2</v>
      </c>
      <c r="M37" s="63">
        <v>120</v>
      </c>
      <c r="N37" s="138">
        <f t="shared" si="3"/>
        <v>240</v>
      </c>
      <c r="O37" s="28"/>
    </row>
    <row r="38" spans="1:16">
      <c r="A38" s="16">
        <f>VLOOKUP(B38,'ارصدة عام 2017'!$A$4:$C$62,2,FALSE)</f>
        <v>5002</v>
      </c>
      <c r="B38" s="62" t="str">
        <f t="shared" si="2"/>
        <v xml:space="preserve">بكر دليل قائم 8 </v>
      </c>
      <c r="C38" s="22"/>
      <c r="D38" s="15"/>
      <c r="E38" s="15" t="s">
        <v>32</v>
      </c>
      <c r="F38" s="22">
        <v>42950</v>
      </c>
      <c r="G38" s="23"/>
      <c r="H38" s="76" t="s">
        <v>43</v>
      </c>
      <c r="I38" s="24"/>
      <c r="J38" s="25"/>
      <c r="K38" s="25"/>
      <c r="L38" s="56">
        <v>4</v>
      </c>
      <c r="M38" s="63">
        <v>120</v>
      </c>
      <c r="N38" s="138">
        <f t="shared" si="3"/>
        <v>480</v>
      </c>
      <c r="O38" s="28"/>
      <c r="P38" s="67"/>
    </row>
    <row r="39" spans="1:16">
      <c r="A39" s="16">
        <f>VLOOKUP(B39,'ارصدة عام 2017'!$A$4:$C$62,2,FALSE)</f>
        <v>5006</v>
      </c>
      <c r="B39" s="68" t="str">
        <f t="shared" si="2"/>
        <v>بكر دليل قائم 13</v>
      </c>
      <c r="C39" s="22"/>
      <c r="D39" s="15"/>
      <c r="E39" s="15" t="s">
        <v>32</v>
      </c>
      <c r="F39" s="22">
        <v>42950</v>
      </c>
      <c r="G39" s="23"/>
      <c r="H39" s="76" t="s">
        <v>24</v>
      </c>
      <c r="I39" s="24"/>
      <c r="J39" s="25"/>
      <c r="K39" s="25"/>
      <c r="L39" s="56">
        <v>5</v>
      </c>
      <c r="M39" s="139">
        <v>105</v>
      </c>
      <c r="N39" s="138">
        <f t="shared" si="3"/>
        <v>525</v>
      </c>
      <c r="O39" s="28"/>
    </row>
    <row r="40" spans="1:16">
      <c r="A40" s="16">
        <f>VLOOKUP(B40,'ارصدة عام 2017'!$A$4:$C$62,2,FALSE)</f>
        <v>5003</v>
      </c>
      <c r="B40" s="62" t="str">
        <f t="shared" si="2"/>
        <v>بكر دليل قائم 10</v>
      </c>
      <c r="C40" s="22"/>
      <c r="D40" s="15"/>
      <c r="E40" s="15" t="s">
        <v>32</v>
      </c>
      <c r="F40" s="22">
        <v>42984</v>
      </c>
      <c r="G40" s="23"/>
      <c r="H40" s="76" t="s">
        <v>23</v>
      </c>
      <c r="I40" s="24"/>
      <c r="J40" s="25"/>
      <c r="K40" s="25"/>
      <c r="L40" s="56">
        <v>6</v>
      </c>
      <c r="M40" s="139">
        <v>120</v>
      </c>
      <c r="N40" s="138">
        <f t="shared" si="3"/>
        <v>720</v>
      </c>
      <c r="O40" s="28"/>
    </row>
    <row r="41" spans="1:16">
      <c r="A41" s="16">
        <f>VLOOKUP(B41,'ارصدة عام 2017'!$A$4:$C$62,2,FALSE)</f>
        <v>5004</v>
      </c>
      <c r="B41" s="62" t="str">
        <f t="shared" si="2"/>
        <v>بكر دليل قائم 10 معدل</v>
      </c>
      <c r="C41" s="22"/>
      <c r="D41" s="15"/>
      <c r="E41" s="15" t="s">
        <v>32</v>
      </c>
      <c r="F41" s="22">
        <v>42984</v>
      </c>
      <c r="G41" s="23"/>
      <c r="H41" s="76" t="s">
        <v>31</v>
      </c>
      <c r="I41" s="24"/>
      <c r="J41" s="25"/>
      <c r="K41" s="25"/>
      <c r="L41" s="56">
        <v>6</v>
      </c>
      <c r="M41" s="63">
        <v>120</v>
      </c>
      <c r="N41" s="138">
        <f t="shared" si="3"/>
        <v>720</v>
      </c>
      <c r="O41" s="28"/>
    </row>
    <row r="42" spans="1:16">
      <c r="A42" s="16">
        <f>VLOOKUP(B42,'ارصدة عام 2017'!$A$4:$C$62,2,FALSE)</f>
        <v>5001</v>
      </c>
      <c r="B42" s="62" t="str">
        <f t="shared" si="2"/>
        <v>بكر دليل قائم 4 ؛ 6</v>
      </c>
      <c r="C42" s="22"/>
      <c r="D42" s="15"/>
      <c r="E42" s="15" t="s">
        <v>32</v>
      </c>
      <c r="F42" s="22">
        <v>42984</v>
      </c>
      <c r="G42" s="23"/>
      <c r="H42" s="76" t="s">
        <v>22</v>
      </c>
      <c r="I42" s="24"/>
      <c r="J42" s="25"/>
      <c r="K42" s="25"/>
      <c r="L42" s="56">
        <v>4</v>
      </c>
      <c r="M42" s="63">
        <v>120</v>
      </c>
      <c r="N42" s="138">
        <f t="shared" si="3"/>
        <v>480</v>
      </c>
      <c r="O42" s="28"/>
    </row>
    <row r="43" spans="1:16">
      <c r="A43" s="16">
        <f>VLOOKUP(B43,'ارصدة عام 2017'!$A$4:$C$62,2,FALSE)</f>
        <v>5002</v>
      </c>
      <c r="B43" s="62" t="str">
        <f t="shared" si="2"/>
        <v xml:space="preserve">بكر دليل قائم 8 </v>
      </c>
      <c r="C43" s="22"/>
      <c r="D43" s="15"/>
      <c r="E43" s="15" t="s">
        <v>32</v>
      </c>
      <c r="F43" s="22">
        <v>42984</v>
      </c>
      <c r="G43" s="23"/>
      <c r="H43" s="76" t="s">
        <v>43</v>
      </c>
      <c r="I43" s="24"/>
      <c r="J43" s="25"/>
      <c r="K43" s="25"/>
      <c r="L43" s="56">
        <v>4</v>
      </c>
      <c r="M43" s="63">
        <v>120</v>
      </c>
      <c r="N43" s="138">
        <f t="shared" si="3"/>
        <v>480</v>
      </c>
      <c r="O43" s="28"/>
    </row>
    <row r="44" spans="1:16">
      <c r="A44" s="16">
        <f>VLOOKUP(B44,'ارصدة عام 2017'!$A$4:$C$62,2,FALSE)</f>
        <v>5006</v>
      </c>
      <c r="B44" s="68" t="str">
        <f t="shared" si="2"/>
        <v>بكر دليل قائم 13</v>
      </c>
      <c r="C44" s="22"/>
      <c r="D44" s="15"/>
      <c r="E44" s="15" t="s">
        <v>32</v>
      </c>
      <c r="F44" s="22">
        <v>42984</v>
      </c>
      <c r="G44" s="23"/>
      <c r="H44" s="76" t="s">
        <v>24</v>
      </c>
      <c r="I44" s="24"/>
      <c r="J44" s="25"/>
      <c r="K44" s="25"/>
      <c r="L44" s="56">
        <v>6</v>
      </c>
      <c r="M44" s="139">
        <v>105</v>
      </c>
      <c r="N44" s="138">
        <f t="shared" si="3"/>
        <v>630</v>
      </c>
      <c r="O44" s="28"/>
    </row>
    <row r="45" spans="1:16">
      <c r="A45" s="16">
        <f>VLOOKUP(B45,'ارصدة عام 2017'!$A$4:$C$62,2,FALSE)</f>
        <v>5005</v>
      </c>
      <c r="B45" s="62" t="str">
        <f t="shared" si="2"/>
        <v>بكر دليل قائم 10 منتج 16 مم</v>
      </c>
      <c r="C45" s="22"/>
      <c r="D45" s="15"/>
      <c r="E45" s="15" t="s">
        <v>32</v>
      </c>
      <c r="F45" s="22">
        <v>42996</v>
      </c>
      <c r="G45" s="23"/>
      <c r="H45" s="76" t="s">
        <v>51</v>
      </c>
      <c r="I45" s="24"/>
      <c r="J45" s="25"/>
      <c r="K45" s="25"/>
      <c r="L45" s="56">
        <v>6</v>
      </c>
      <c r="M45" s="63">
        <v>160</v>
      </c>
      <c r="N45" s="138">
        <f t="shared" si="3"/>
        <v>960</v>
      </c>
      <c r="O45" s="28"/>
    </row>
    <row r="46" spans="1:16">
      <c r="A46" s="16">
        <f>VLOOKUP(B46,'ارصدة عام 2017'!$A$4:$C$62,2,FALSE)</f>
        <v>5006</v>
      </c>
      <c r="B46" s="68" t="str">
        <f t="shared" si="2"/>
        <v>بكر دليل قائم 13</v>
      </c>
      <c r="C46" s="22"/>
      <c r="D46" s="15"/>
      <c r="E46" s="15" t="s">
        <v>32</v>
      </c>
      <c r="F46" s="22">
        <v>43006</v>
      </c>
      <c r="G46" s="23"/>
      <c r="H46" s="76" t="s">
        <v>24</v>
      </c>
      <c r="I46" s="24"/>
      <c r="J46" s="25"/>
      <c r="K46" s="25"/>
      <c r="L46" s="56">
        <v>6</v>
      </c>
      <c r="M46" s="139">
        <v>100</v>
      </c>
      <c r="N46" s="138">
        <f t="shared" si="3"/>
        <v>600</v>
      </c>
      <c r="O46" s="28"/>
    </row>
    <row r="47" spans="1:16">
      <c r="A47" s="16">
        <f>VLOOKUP(B47,'ارصدة عام 2017'!$A$4:$C$62,2,FALSE)</f>
        <v>5003</v>
      </c>
      <c r="B47" s="62" t="str">
        <f t="shared" si="2"/>
        <v>بكر دليل قائم 10</v>
      </c>
      <c r="C47" s="22"/>
      <c r="D47" s="15"/>
      <c r="E47" s="15" t="s">
        <v>32</v>
      </c>
      <c r="F47" s="22">
        <v>43013</v>
      </c>
      <c r="G47" s="23"/>
      <c r="H47" s="76" t="s">
        <v>23</v>
      </c>
      <c r="I47" s="24"/>
      <c r="J47" s="25"/>
      <c r="K47" s="25"/>
      <c r="L47" s="56">
        <v>6</v>
      </c>
      <c r="M47" s="63">
        <v>120</v>
      </c>
      <c r="N47" s="138">
        <f t="shared" si="3"/>
        <v>720</v>
      </c>
      <c r="O47" s="28"/>
    </row>
    <row r="48" spans="1:16">
      <c r="A48" s="16">
        <f>VLOOKUP(B48,'ارصدة عام 2017'!$A$4:$C$62,2,FALSE)</f>
        <v>5004</v>
      </c>
      <c r="B48" s="62" t="str">
        <f t="shared" si="2"/>
        <v>بكر دليل قائم 10 معدل</v>
      </c>
      <c r="C48" s="22"/>
      <c r="D48" s="15"/>
      <c r="E48" s="15" t="s">
        <v>32</v>
      </c>
      <c r="F48" s="22">
        <v>43013</v>
      </c>
      <c r="G48" s="23"/>
      <c r="H48" s="76" t="s">
        <v>31</v>
      </c>
      <c r="I48" s="24"/>
      <c r="J48" s="25"/>
      <c r="K48" s="25"/>
      <c r="L48" s="56">
        <v>6</v>
      </c>
      <c r="M48" s="63">
        <v>120</v>
      </c>
      <c r="N48" s="138">
        <f t="shared" si="3"/>
        <v>720</v>
      </c>
      <c r="O48" s="28"/>
    </row>
    <row r="49" spans="1:15">
      <c r="A49" s="16">
        <f>VLOOKUP(B49,'ارصدة عام 2017'!$A$4:$C$62,2,FALSE)</f>
        <v>5001</v>
      </c>
      <c r="B49" s="62" t="str">
        <f t="shared" si="2"/>
        <v>بكر دليل قائم 4 ؛ 6</v>
      </c>
      <c r="C49" s="22"/>
      <c r="D49" s="15"/>
      <c r="E49" s="15" t="s">
        <v>32</v>
      </c>
      <c r="F49" s="22">
        <v>43013</v>
      </c>
      <c r="G49" s="23"/>
      <c r="H49" s="76" t="s">
        <v>22</v>
      </c>
      <c r="I49" s="24"/>
      <c r="J49" s="25"/>
      <c r="K49" s="25"/>
      <c r="L49" s="56">
        <v>2</v>
      </c>
      <c r="M49" s="63">
        <v>120</v>
      </c>
      <c r="N49" s="138">
        <f t="shared" si="3"/>
        <v>240</v>
      </c>
      <c r="O49" s="28"/>
    </row>
    <row r="50" spans="1:15">
      <c r="A50" s="16">
        <f>VLOOKUP(B50,'ارصدة عام 2017'!$A$4:$C$62,2,FALSE)</f>
        <v>5002</v>
      </c>
      <c r="B50" s="62" t="str">
        <f t="shared" si="2"/>
        <v xml:space="preserve">بكر دليل قائم 8 </v>
      </c>
      <c r="C50" s="22"/>
      <c r="D50" s="15"/>
      <c r="E50" s="15" t="s">
        <v>32</v>
      </c>
      <c r="F50" s="22">
        <v>43013</v>
      </c>
      <c r="G50" s="23"/>
      <c r="H50" s="76" t="s">
        <v>43</v>
      </c>
      <c r="I50" s="24"/>
      <c r="J50" s="25"/>
      <c r="K50" s="25"/>
      <c r="L50" s="56">
        <v>4</v>
      </c>
      <c r="M50" s="63">
        <v>120</v>
      </c>
      <c r="N50" s="138">
        <f t="shared" si="3"/>
        <v>480</v>
      </c>
      <c r="O50" s="28"/>
    </row>
    <row r="51" spans="1:15">
      <c r="A51" s="16">
        <f>VLOOKUP(B51,'ارصدة عام 2017'!$A$4:$C$62,2,FALSE)</f>
        <v>5006</v>
      </c>
      <c r="B51" s="68" t="str">
        <f t="shared" si="2"/>
        <v>بكر دليل قائم 13</v>
      </c>
      <c r="C51" s="22"/>
      <c r="D51" s="15"/>
      <c r="E51" s="15" t="s">
        <v>32</v>
      </c>
      <c r="F51" s="22">
        <v>43013</v>
      </c>
      <c r="G51" s="23"/>
      <c r="H51" s="76" t="s">
        <v>24</v>
      </c>
      <c r="I51" s="24"/>
      <c r="J51" s="25"/>
      <c r="K51" s="25"/>
      <c r="L51" s="56">
        <v>4</v>
      </c>
      <c r="M51" s="139">
        <v>100</v>
      </c>
      <c r="N51" s="138">
        <f t="shared" si="3"/>
        <v>400</v>
      </c>
      <c r="O51" s="28"/>
    </row>
    <row r="52" spans="1:15">
      <c r="A52" s="16">
        <f>VLOOKUP(B52,'ارصدة عام 2017'!$A$4:$C$62,2,FALSE)</f>
        <v>5005</v>
      </c>
      <c r="B52" s="62" t="str">
        <f t="shared" si="2"/>
        <v>بكر دليل قائم 10 منتج 16 مم</v>
      </c>
      <c r="C52" s="22"/>
      <c r="D52" s="15"/>
      <c r="E52" s="15" t="s">
        <v>32</v>
      </c>
      <c r="F52" s="22">
        <v>43021</v>
      </c>
      <c r="G52" s="23"/>
      <c r="H52" s="69" t="s">
        <v>51</v>
      </c>
      <c r="I52" s="24"/>
      <c r="J52" s="25"/>
      <c r="K52" s="25"/>
      <c r="L52" s="56">
        <v>4</v>
      </c>
      <c r="M52" s="63">
        <v>160</v>
      </c>
      <c r="N52" s="138">
        <f t="shared" si="3"/>
        <v>640</v>
      </c>
      <c r="O52" s="28"/>
    </row>
    <row r="53" spans="1:15">
      <c r="A53" s="16">
        <f>VLOOKUP(B53,'ارصدة عام 2017'!$A$4:$C$62,2,FALSE)</f>
        <v>5006</v>
      </c>
      <c r="B53" s="68" t="str">
        <f t="shared" si="2"/>
        <v>بكر دليل قائم 13</v>
      </c>
      <c r="C53" s="22"/>
      <c r="D53" s="15"/>
      <c r="E53" s="15" t="s">
        <v>32</v>
      </c>
      <c r="F53" s="22">
        <v>43043</v>
      </c>
      <c r="G53" s="23"/>
      <c r="H53" s="69" t="s">
        <v>24</v>
      </c>
      <c r="I53" s="24"/>
      <c r="J53" s="25"/>
      <c r="K53" s="25"/>
      <c r="L53" s="56">
        <v>4</v>
      </c>
      <c r="M53" s="139">
        <v>105</v>
      </c>
      <c r="N53" s="138">
        <f t="shared" si="3"/>
        <v>420</v>
      </c>
      <c r="O53" s="28"/>
    </row>
    <row r="54" spans="1:15">
      <c r="A54" s="16">
        <f>VLOOKUP(B54,'ارصدة عام 2017'!$A$4:$C$62,2,FALSE)</f>
        <v>5001</v>
      </c>
      <c r="B54" s="62" t="str">
        <f t="shared" si="2"/>
        <v>بكر دليل قائم 4 ؛ 6</v>
      </c>
      <c r="C54" s="22"/>
      <c r="D54" s="15"/>
      <c r="E54" s="15" t="s">
        <v>32</v>
      </c>
      <c r="F54" s="22">
        <v>43043</v>
      </c>
      <c r="G54" s="23"/>
      <c r="H54" s="69" t="s">
        <v>22</v>
      </c>
      <c r="I54" s="24"/>
      <c r="J54" s="25"/>
      <c r="K54" s="25"/>
      <c r="L54" s="56">
        <v>4</v>
      </c>
      <c r="M54" s="63">
        <v>120</v>
      </c>
      <c r="N54" s="138">
        <f t="shared" si="3"/>
        <v>480</v>
      </c>
      <c r="O54" s="28"/>
    </row>
    <row r="55" spans="1:15">
      <c r="A55" s="16">
        <f>VLOOKUP(B55,'ارصدة عام 2017'!$A$4:$C$62,2,FALSE)</f>
        <v>5003</v>
      </c>
      <c r="B55" s="62" t="str">
        <f t="shared" si="2"/>
        <v>بكر دليل قائم 10</v>
      </c>
      <c r="C55" s="22"/>
      <c r="D55" s="15"/>
      <c r="E55" s="15" t="s">
        <v>32</v>
      </c>
      <c r="F55" s="22">
        <v>43043</v>
      </c>
      <c r="G55" s="23"/>
      <c r="H55" s="69" t="s">
        <v>23</v>
      </c>
      <c r="I55" s="24"/>
      <c r="J55" s="25"/>
      <c r="K55" s="25"/>
      <c r="L55" s="56">
        <v>3</v>
      </c>
      <c r="M55" s="63">
        <v>120</v>
      </c>
      <c r="N55" s="138">
        <f t="shared" si="3"/>
        <v>360</v>
      </c>
      <c r="O55" s="28"/>
    </row>
    <row r="56" spans="1:15">
      <c r="A56" s="16">
        <f>VLOOKUP(B56,'ارصدة عام 2017'!$A$4:$C$62,2,FALSE)</f>
        <v>5004</v>
      </c>
      <c r="B56" s="62" t="str">
        <f t="shared" si="2"/>
        <v>بكر دليل قائم 10 معدل</v>
      </c>
      <c r="C56" s="22"/>
      <c r="D56" s="15"/>
      <c r="E56" s="15" t="s">
        <v>32</v>
      </c>
      <c r="F56" s="22">
        <v>43043</v>
      </c>
      <c r="G56" s="23"/>
      <c r="H56" s="69" t="s">
        <v>31</v>
      </c>
      <c r="I56" s="24"/>
      <c r="J56" s="25"/>
      <c r="K56" s="25"/>
      <c r="L56" s="56">
        <v>4</v>
      </c>
      <c r="M56" s="63">
        <v>160</v>
      </c>
      <c r="N56" s="138">
        <f t="shared" si="3"/>
        <v>640</v>
      </c>
      <c r="O56" s="28"/>
    </row>
    <row r="57" spans="1:15">
      <c r="A57" s="16">
        <f>VLOOKUP(B57,'ارصدة عام 2017'!$A$4:$C$62,2,FALSE)</f>
        <v>5006</v>
      </c>
      <c r="B57" s="68" t="str">
        <f t="shared" si="2"/>
        <v>بكر دليل قائم 13</v>
      </c>
      <c r="C57" s="22"/>
      <c r="D57" s="15"/>
      <c r="E57" s="15" t="s">
        <v>32</v>
      </c>
      <c r="F57" s="22">
        <v>43043</v>
      </c>
      <c r="G57" s="23"/>
      <c r="H57" s="69" t="s">
        <v>24</v>
      </c>
      <c r="I57" s="24"/>
      <c r="J57" s="25"/>
      <c r="K57" s="25"/>
      <c r="L57" s="56">
        <v>6</v>
      </c>
      <c r="M57" s="157">
        <v>105</v>
      </c>
      <c r="N57" s="138">
        <f t="shared" si="3"/>
        <v>630</v>
      </c>
      <c r="O57" s="28"/>
    </row>
    <row r="58" spans="1:15">
      <c r="A58" s="16">
        <f>VLOOKUP(B58,'ارصدة عام 2017'!$A$4:$C$62,2,FALSE)</f>
        <v>5001</v>
      </c>
      <c r="B58" s="62" t="str">
        <f t="shared" si="2"/>
        <v>بكر دليل قائم 4 ؛ 6</v>
      </c>
      <c r="C58" s="22"/>
      <c r="D58" s="15"/>
      <c r="E58" s="15" t="s">
        <v>32</v>
      </c>
      <c r="F58" s="22">
        <v>43054</v>
      </c>
      <c r="G58" s="23"/>
      <c r="H58" s="69" t="s">
        <v>22</v>
      </c>
      <c r="I58" s="24"/>
      <c r="J58" s="25"/>
      <c r="K58" s="25"/>
      <c r="L58" s="56">
        <v>2</v>
      </c>
      <c r="M58" s="63">
        <v>120</v>
      </c>
      <c r="N58" s="138">
        <f t="shared" si="3"/>
        <v>240</v>
      </c>
      <c r="O58" s="28"/>
    </row>
    <row r="59" spans="1:15">
      <c r="A59" s="16">
        <f>VLOOKUP(B59,'ارصدة عام 2017'!$A$4:$C$62,2,FALSE)</f>
        <v>5001</v>
      </c>
      <c r="B59" s="62" t="str">
        <f t="shared" si="2"/>
        <v>بكر دليل قائم 4 ؛ 6</v>
      </c>
      <c r="C59" s="22"/>
      <c r="D59" s="15"/>
      <c r="E59" s="15" t="s">
        <v>32</v>
      </c>
      <c r="F59" s="22">
        <v>43073</v>
      </c>
      <c r="G59" s="23"/>
      <c r="H59" s="69" t="s">
        <v>22</v>
      </c>
      <c r="I59" s="24"/>
      <c r="J59" s="25"/>
      <c r="K59" s="25"/>
      <c r="L59" s="56">
        <v>6</v>
      </c>
      <c r="M59" s="63">
        <v>120</v>
      </c>
      <c r="N59" s="138">
        <f t="shared" si="3"/>
        <v>720</v>
      </c>
      <c r="O59" s="28"/>
    </row>
    <row r="60" spans="1:15">
      <c r="A60" s="16">
        <f>VLOOKUP(B60,'ارصدة عام 2017'!$A$4:$C$62,2,FALSE)</f>
        <v>5003</v>
      </c>
      <c r="B60" s="62" t="str">
        <f t="shared" si="2"/>
        <v>بكر دليل قائم 10</v>
      </c>
      <c r="C60" s="22"/>
      <c r="D60" s="15"/>
      <c r="E60" s="15" t="s">
        <v>32</v>
      </c>
      <c r="F60" s="22">
        <v>43054</v>
      </c>
      <c r="G60" s="23"/>
      <c r="H60" s="69" t="s">
        <v>23</v>
      </c>
      <c r="I60" s="24"/>
      <c r="J60" s="25"/>
      <c r="K60" s="25"/>
      <c r="L60" s="56">
        <v>4</v>
      </c>
      <c r="M60" s="63">
        <v>120</v>
      </c>
      <c r="N60" s="138">
        <f t="shared" si="3"/>
        <v>480</v>
      </c>
      <c r="O60" s="28"/>
    </row>
    <row r="61" spans="1:15">
      <c r="A61" s="16">
        <f>VLOOKUP(B61,'ارصدة عام 2017'!$A$4:$C$62,2,FALSE)</f>
        <v>5003</v>
      </c>
      <c r="B61" s="62" t="str">
        <f t="shared" si="2"/>
        <v>بكر دليل قائم 10</v>
      </c>
      <c r="C61" s="22"/>
      <c r="D61" s="15"/>
      <c r="E61" s="15" t="s">
        <v>32</v>
      </c>
      <c r="F61" s="22">
        <v>43073</v>
      </c>
      <c r="G61" s="23"/>
      <c r="H61" s="69" t="s">
        <v>23</v>
      </c>
      <c r="I61" s="24"/>
      <c r="J61" s="25"/>
      <c r="K61" s="25"/>
      <c r="L61" s="56">
        <v>4</v>
      </c>
      <c r="M61" s="63">
        <v>120</v>
      </c>
      <c r="N61" s="138">
        <f t="shared" si="3"/>
        <v>480</v>
      </c>
      <c r="O61" s="28"/>
    </row>
    <row r="62" spans="1:15">
      <c r="A62" s="16">
        <f>VLOOKUP(B62,'ارصدة عام 2017'!$A$4:$C$62,2,FALSE)</f>
        <v>5004</v>
      </c>
      <c r="B62" s="62" t="str">
        <f t="shared" si="2"/>
        <v>بكر دليل قائم 10 معدل</v>
      </c>
      <c r="C62" s="22"/>
      <c r="D62" s="15"/>
      <c r="E62" s="15" t="s">
        <v>32</v>
      </c>
      <c r="F62" s="22">
        <v>43054</v>
      </c>
      <c r="G62" s="23"/>
      <c r="H62" s="69" t="s">
        <v>31</v>
      </c>
      <c r="I62" s="24"/>
      <c r="J62" s="25"/>
      <c r="K62" s="25"/>
      <c r="L62" s="56">
        <v>4</v>
      </c>
      <c r="M62" s="63">
        <v>120</v>
      </c>
      <c r="N62" s="138">
        <f t="shared" si="3"/>
        <v>480</v>
      </c>
      <c r="O62" s="28"/>
    </row>
    <row r="63" spans="1:15">
      <c r="A63" s="16">
        <f>VLOOKUP(B63,'ارصدة عام 2017'!$A$4:$C$62,2,FALSE)</f>
        <v>5004</v>
      </c>
      <c r="B63" s="62" t="str">
        <f t="shared" si="2"/>
        <v>بكر دليل قائم 10 معدل</v>
      </c>
      <c r="C63" s="22"/>
      <c r="D63" s="15"/>
      <c r="E63" s="15" t="s">
        <v>32</v>
      </c>
      <c r="F63" s="22">
        <v>43073</v>
      </c>
      <c r="G63" s="23"/>
      <c r="H63" s="69" t="s">
        <v>31</v>
      </c>
      <c r="I63" s="24"/>
      <c r="J63" s="25"/>
      <c r="K63" s="25"/>
      <c r="L63" s="56">
        <v>4</v>
      </c>
      <c r="M63" s="63">
        <v>120</v>
      </c>
      <c r="N63" s="138">
        <f t="shared" si="3"/>
        <v>480</v>
      </c>
      <c r="O63" s="28"/>
    </row>
    <row r="64" spans="1:15">
      <c r="A64" s="16">
        <f>VLOOKUP(B64,'ارصدة عام 2017'!$A$4:$C$62,2,FALSE)</f>
        <v>5005</v>
      </c>
      <c r="B64" s="62" t="str">
        <f t="shared" si="2"/>
        <v>بكر دليل قائم 10 منتج 16 مم</v>
      </c>
      <c r="C64" s="22"/>
      <c r="D64" s="15"/>
      <c r="E64" s="15" t="s">
        <v>32</v>
      </c>
      <c r="F64" s="22">
        <v>43054</v>
      </c>
      <c r="G64" s="23"/>
      <c r="H64" s="69" t="s">
        <v>51</v>
      </c>
      <c r="I64" s="24"/>
      <c r="J64" s="25"/>
      <c r="K64" s="25"/>
      <c r="L64" s="56">
        <v>2</v>
      </c>
      <c r="M64" s="63">
        <v>160</v>
      </c>
      <c r="N64" s="138">
        <f t="shared" si="3"/>
        <v>320</v>
      </c>
      <c r="O64" s="28"/>
    </row>
    <row r="65" spans="1:15">
      <c r="A65" s="16">
        <f>VLOOKUP(B65,'ارصدة عام 2017'!$A$4:$C$62,2,FALSE)</f>
        <v>5005</v>
      </c>
      <c r="B65" s="62" t="str">
        <f t="shared" si="2"/>
        <v>بكر دليل قائم 10 منتج 16 مم</v>
      </c>
      <c r="C65" s="22"/>
      <c r="D65" s="15"/>
      <c r="E65" s="15" t="s">
        <v>32</v>
      </c>
      <c r="F65" s="22">
        <v>43073</v>
      </c>
      <c r="G65" s="23"/>
      <c r="H65" s="69" t="s">
        <v>51</v>
      </c>
      <c r="I65" s="24"/>
      <c r="J65" s="25"/>
      <c r="K65" s="25"/>
      <c r="L65" s="56">
        <v>4</v>
      </c>
      <c r="M65" s="63">
        <v>160</v>
      </c>
      <c r="N65" s="138">
        <f t="shared" si="3"/>
        <v>640</v>
      </c>
      <c r="O65" s="28"/>
    </row>
    <row r="66" spans="1:15">
      <c r="A66" s="16">
        <f>VLOOKUP(B66,'ارصدة عام 2017'!$A$4:$C$62,2,FALSE)</f>
        <v>5006</v>
      </c>
      <c r="B66" s="62" t="str">
        <f t="shared" si="2"/>
        <v>بكر دليل قائم 13</v>
      </c>
      <c r="C66" s="22"/>
      <c r="D66" s="15"/>
      <c r="E66" s="15" t="s">
        <v>32</v>
      </c>
      <c r="F66" s="22">
        <v>43054</v>
      </c>
      <c r="G66" s="23"/>
      <c r="H66" s="69" t="s">
        <v>24</v>
      </c>
      <c r="I66" s="24"/>
      <c r="J66" s="25"/>
      <c r="K66" s="25"/>
      <c r="L66" s="56">
        <v>6</v>
      </c>
      <c r="M66" s="63">
        <v>105</v>
      </c>
      <c r="N66" s="138">
        <f t="shared" si="3"/>
        <v>630</v>
      </c>
      <c r="O66" s="28"/>
    </row>
    <row r="67" spans="1:15">
      <c r="A67" s="16">
        <f>VLOOKUP(B67,'ارصدة عام 2017'!$A$4:$C$62,2,FALSE)</f>
        <v>5006</v>
      </c>
      <c r="B67" s="62" t="str">
        <f t="shared" si="2"/>
        <v>بكر دليل قائم 13</v>
      </c>
      <c r="C67" s="22"/>
      <c r="D67" s="15"/>
      <c r="E67" s="15" t="s">
        <v>32</v>
      </c>
      <c r="F67" s="22">
        <v>43073</v>
      </c>
      <c r="G67" s="23"/>
      <c r="H67" s="69" t="s">
        <v>24</v>
      </c>
      <c r="I67" s="24"/>
      <c r="J67" s="25"/>
      <c r="K67" s="25"/>
      <c r="L67" s="56">
        <v>4</v>
      </c>
      <c r="M67" s="63">
        <v>105</v>
      </c>
      <c r="N67" s="138">
        <f t="shared" si="3"/>
        <v>420</v>
      </c>
      <c r="O67" s="28"/>
    </row>
    <row r="68" spans="1:15">
      <c r="A68" s="16">
        <f>VLOOKUP(B68,'ارصدة عام 2017'!$A$4:$C$62,2,FALSE)</f>
        <v>5007</v>
      </c>
      <c r="B68" s="62" t="str">
        <f t="shared" ref="B68:B131" si="4">H68</f>
        <v>بكر دليل قائم 14</v>
      </c>
      <c r="C68" s="22"/>
      <c r="D68" s="15"/>
      <c r="E68" s="15" t="s">
        <v>32</v>
      </c>
      <c r="F68" s="22">
        <v>43054</v>
      </c>
      <c r="G68" s="23"/>
      <c r="H68" s="69" t="s">
        <v>49</v>
      </c>
      <c r="I68" s="24"/>
      <c r="J68" s="25"/>
      <c r="K68" s="25"/>
      <c r="L68" s="56">
        <v>3</v>
      </c>
      <c r="M68" s="63">
        <v>85</v>
      </c>
      <c r="N68" s="138">
        <f t="shared" ref="N68:N131" si="5">ROUND((L68*M68),2)</f>
        <v>255</v>
      </c>
      <c r="O68" s="28"/>
    </row>
    <row r="69" spans="1:15">
      <c r="A69" s="16">
        <f>VLOOKUP(B69,'ارصدة عام 2017'!$A$4:$C$62,2,FALSE)</f>
        <v>5007</v>
      </c>
      <c r="B69" s="62" t="str">
        <f t="shared" si="4"/>
        <v>بكر دليل قائم 14</v>
      </c>
      <c r="C69" s="22"/>
      <c r="D69" s="15"/>
      <c r="E69" s="15" t="s">
        <v>32</v>
      </c>
      <c r="F69" s="22">
        <v>43073</v>
      </c>
      <c r="G69" s="23"/>
      <c r="H69" s="69" t="s">
        <v>49</v>
      </c>
      <c r="I69" s="24"/>
      <c r="J69" s="25"/>
      <c r="K69" s="25"/>
      <c r="L69" s="56">
        <v>3</v>
      </c>
      <c r="M69" s="63">
        <v>85</v>
      </c>
      <c r="N69" s="138">
        <f t="shared" si="5"/>
        <v>255</v>
      </c>
      <c r="O69" s="28"/>
    </row>
    <row r="70" spans="1:15">
      <c r="A70" s="16">
        <f>VLOOKUP(B70,'ارصدة عام 2017'!$A$4:$C$62,2,FALSE)</f>
        <v>5011</v>
      </c>
      <c r="B70" s="62" t="str">
        <f t="shared" si="4"/>
        <v>بنز بكر دليل قائم 10</v>
      </c>
      <c r="C70" s="22"/>
      <c r="D70" s="15"/>
      <c r="E70" s="15" t="s">
        <v>32</v>
      </c>
      <c r="F70" s="22">
        <v>43079</v>
      </c>
      <c r="G70" s="23"/>
      <c r="H70" s="69" t="s">
        <v>27</v>
      </c>
      <c r="I70" s="24"/>
      <c r="J70" s="25"/>
      <c r="K70" s="25"/>
      <c r="L70" s="56">
        <v>4</v>
      </c>
      <c r="M70" s="63">
        <v>45</v>
      </c>
      <c r="N70" s="138">
        <f t="shared" si="5"/>
        <v>180</v>
      </c>
      <c r="O70" s="28"/>
    </row>
    <row r="71" spans="1:15">
      <c r="A71" s="16">
        <f>VLOOKUP(B71,'ارصدة عام 2017'!$A$4:$C$62,2,FALSE)</f>
        <v>5012</v>
      </c>
      <c r="B71" s="62" t="str">
        <f t="shared" si="4"/>
        <v>بنز بكر دليل قائم 13</v>
      </c>
      <c r="C71" s="22"/>
      <c r="D71" s="15"/>
      <c r="E71" s="15" t="s">
        <v>32</v>
      </c>
      <c r="F71" s="22">
        <v>43079</v>
      </c>
      <c r="G71" s="23"/>
      <c r="H71" s="69" t="s">
        <v>28</v>
      </c>
      <c r="I71" s="24"/>
      <c r="J71" s="25"/>
      <c r="K71" s="25"/>
      <c r="L71" s="56">
        <v>4</v>
      </c>
      <c r="M71" s="63">
        <v>40</v>
      </c>
      <c r="N71" s="138">
        <f t="shared" si="5"/>
        <v>160</v>
      </c>
      <c r="O71" s="28"/>
    </row>
    <row r="72" spans="1:15">
      <c r="A72" s="16" t="e">
        <f>VLOOKUP(B72,'ارصدة عام 2017'!$A$4:$C$62,2,FALSE)</f>
        <v>#N/A</v>
      </c>
      <c r="B72" s="62">
        <f t="shared" si="4"/>
        <v>0</v>
      </c>
      <c r="C72" s="22"/>
      <c r="D72" s="15"/>
      <c r="E72" s="15"/>
      <c r="F72" s="22"/>
      <c r="G72" s="23"/>
      <c r="H72" s="76"/>
      <c r="I72" s="24"/>
      <c r="J72" s="25"/>
      <c r="K72" s="25"/>
      <c r="L72" s="56"/>
      <c r="M72" s="63"/>
      <c r="N72" s="138">
        <f t="shared" si="5"/>
        <v>0</v>
      </c>
      <c r="O72" s="28"/>
    </row>
    <row r="73" spans="1:15">
      <c r="A73" s="16" t="e">
        <f>VLOOKUP(B73,'ارصدة عام 2017'!$A$4:$C$62,2,FALSE)</f>
        <v>#N/A</v>
      </c>
      <c r="B73" s="62">
        <f t="shared" si="4"/>
        <v>0</v>
      </c>
      <c r="C73" s="22"/>
      <c r="D73" s="15"/>
      <c r="E73" s="15"/>
      <c r="F73" s="22"/>
      <c r="G73" s="23"/>
      <c r="H73" s="76"/>
      <c r="I73" s="24"/>
      <c r="J73" s="25"/>
      <c r="K73" s="25"/>
      <c r="L73" s="56"/>
      <c r="M73" s="63"/>
      <c r="N73" s="138">
        <f t="shared" si="5"/>
        <v>0</v>
      </c>
      <c r="O73" s="28"/>
    </row>
    <row r="74" spans="1:15">
      <c r="A74" s="16" t="e">
        <f>VLOOKUP(B74,'ارصدة عام 2017'!$A$4:$C$62,2,FALSE)</f>
        <v>#N/A</v>
      </c>
      <c r="B74" s="62">
        <f t="shared" si="4"/>
        <v>0</v>
      </c>
      <c r="C74" s="22"/>
      <c r="D74" s="15"/>
      <c r="E74" s="15"/>
      <c r="F74" s="22"/>
      <c r="G74" s="23"/>
      <c r="H74" s="76"/>
      <c r="I74" s="24"/>
      <c r="J74" s="25"/>
      <c r="K74" s="25"/>
      <c r="L74" s="56"/>
      <c r="M74" s="63"/>
      <c r="N74" s="138">
        <f t="shared" si="5"/>
        <v>0</v>
      </c>
      <c r="O74" s="28"/>
    </row>
    <row r="75" spans="1:15">
      <c r="A75" s="16" t="e">
        <f>VLOOKUP(B75,'ارصدة عام 2017'!$A$4:$C$62,2,FALSE)</f>
        <v>#N/A</v>
      </c>
      <c r="B75" s="62">
        <f t="shared" si="4"/>
        <v>0</v>
      </c>
      <c r="C75" s="22"/>
      <c r="D75" s="15"/>
      <c r="E75" s="15"/>
      <c r="F75" s="22"/>
      <c r="G75" s="23"/>
      <c r="H75" s="76"/>
      <c r="I75" s="24"/>
      <c r="J75" s="25"/>
      <c r="K75" s="25"/>
      <c r="L75" s="56"/>
      <c r="M75" s="63"/>
      <c r="N75" s="138">
        <f t="shared" si="5"/>
        <v>0</v>
      </c>
      <c r="O75" s="28"/>
    </row>
    <row r="76" spans="1:15">
      <c r="A76" s="16" t="e">
        <f>VLOOKUP(B76,'ارصدة عام 2017'!$A$4:$C$62,2,FALSE)</f>
        <v>#N/A</v>
      </c>
      <c r="B76" s="62">
        <f t="shared" si="4"/>
        <v>0</v>
      </c>
      <c r="C76" s="22"/>
      <c r="D76" s="15"/>
      <c r="E76" s="15"/>
      <c r="F76" s="22"/>
      <c r="G76" s="64"/>
      <c r="H76" s="76"/>
      <c r="I76" s="24"/>
      <c r="J76" s="25"/>
      <c r="K76" s="25"/>
      <c r="L76" s="56"/>
      <c r="M76" s="63"/>
      <c r="N76" s="138">
        <f t="shared" si="5"/>
        <v>0</v>
      </c>
      <c r="O76" s="28"/>
    </row>
    <row r="77" spans="1:15">
      <c r="A77" s="16" t="e">
        <f>VLOOKUP(B77,'ارصدة عام 2017'!$A$4:$C$62,2,FALSE)</f>
        <v>#N/A</v>
      </c>
      <c r="B77" s="62">
        <f t="shared" si="4"/>
        <v>0</v>
      </c>
      <c r="C77" s="22"/>
      <c r="D77" s="15"/>
      <c r="E77" s="15"/>
      <c r="F77" s="22"/>
      <c r="G77" s="64"/>
      <c r="H77" s="76"/>
      <c r="I77" s="24"/>
      <c r="J77" s="25"/>
      <c r="K77" s="25"/>
      <c r="L77" s="56"/>
      <c r="M77" s="63"/>
      <c r="N77" s="138">
        <f t="shared" si="5"/>
        <v>0</v>
      </c>
      <c r="O77" s="28"/>
    </row>
    <row r="78" spans="1:15">
      <c r="A78" s="16" t="e">
        <f>VLOOKUP(B78,'ارصدة عام 2017'!$A$4:$C$62,2,FALSE)</f>
        <v>#N/A</v>
      </c>
      <c r="B78" s="62">
        <f t="shared" si="4"/>
        <v>0</v>
      </c>
      <c r="C78" s="22"/>
      <c r="D78" s="15"/>
      <c r="E78" s="15"/>
      <c r="F78" s="22"/>
      <c r="G78" s="64"/>
      <c r="H78" s="52"/>
      <c r="I78" s="24"/>
      <c r="J78" s="25"/>
      <c r="K78" s="25"/>
      <c r="L78" s="56"/>
      <c r="M78" s="63"/>
      <c r="N78" s="138">
        <f t="shared" si="5"/>
        <v>0</v>
      </c>
      <c r="O78" s="28"/>
    </row>
    <row r="79" spans="1:15">
      <c r="A79" s="16" t="e">
        <f>VLOOKUP(B79,'ارصدة عام 2017'!$A$4:$C$62,2,FALSE)</f>
        <v>#N/A</v>
      </c>
      <c r="B79" s="62">
        <f t="shared" si="4"/>
        <v>0</v>
      </c>
      <c r="C79" s="22"/>
      <c r="D79" s="15"/>
      <c r="E79" s="15"/>
      <c r="F79" s="22"/>
      <c r="G79" s="64"/>
      <c r="H79" s="52"/>
      <c r="I79" s="24"/>
      <c r="J79" s="25"/>
      <c r="K79" s="25"/>
      <c r="L79" s="56"/>
      <c r="M79" s="63"/>
      <c r="N79" s="138">
        <f t="shared" si="5"/>
        <v>0</v>
      </c>
      <c r="O79" s="28"/>
    </row>
    <row r="80" spans="1:15">
      <c r="A80" s="16" t="e">
        <f>VLOOKUP(B80,'ارصدة عام 2017'!$A$4:$C$62,2,FALSE)</f>
        <v>#N/A</v>
      </c>
      <c r="B80" s="62">
        <f t="shared" si="4"/>
        <v>0</v>
      </c>
      <c r="C80" s="22"/>
      <c r="D80" s="15"/>
      <c r="E80" s="15"/>
      <c r="F80" s="22"/>
      <c r="G80" s="64"/>
      <c r="H80" s="52"/>
      <c r="I80" s="24"/>
      <c r="J80" s="25"/>
      <c r="K80" s="25"/>
      <c r="L80" s="56"/>
      <c r="M80" s="63"/>
      <c r="N80" s="138">
        <f t="shared" si="5"/>
        <v>0</v>
      </c>
      <c r="O80" s="28"/>
    </row>
    <row r="81" spans="1:15">
      <c r="A81" s="16" t="e">
        <f>VLOOKUP(B81,'ارصدة عام 2017'!$A$4:$C$62,2,FALSE)</f>
        <v>#N/A</v>
      </c>
      <c r="B81" s="62">
        <f t="shared" si="4"/>
        <v>0</v>
      </c>
      <c r="C81" s="22"/>
      <c r="D81" s="15"/>
      <c r="E81" s="15"/>
      <c r="F81" s="22"/>
      <c r="G81" s="64"/>
      <c r="H81" s="76"/>
      <c r="I81" s="24"/>
      <c r="J81" s="25"/>
      <c r="K81" s="25"/>
      <c r="L81" s="56"/>
      <c r="M81" s="63"/>
      <c r="N81" s="138">
        <f t="shared" si="5"/>
        <v>0</v>
      </c>
      <c r="O81" s="28"/>
    </row>
    <row r="82" spans="1:15">
      <c r="A82" s="16" t="e">
        <f>VLOOKUP(B82,'ارصدة عام 2017'!$A$4:$C$62,2,FALSE)</f>
        <v>#N/A</v>
      </c>
      <c r="B82" s="62">
        <f t="shared" si="4"/>
        <v>0</v>
      </c>
      <c r="C82" s="22"/>
      <c r="D82" s="15"/>
      <c r="E82" s="15"/>
      <c r="F82" s="22"/>
      <c r="G82" s="64"/>
      <c r="H82" s="76"/>
      <c r="I82" s="24"/>
      <c r="J82" s="25"/>
      <c r="K82" s="25"/>
      <c r="L82" s="56"/>
      <c r="M82" s="63"/>
      <c r="N82" s="138">
        <f t="shared" si="5"/>
        <v>0</v>
      </c>
      <c r="O82" s="28"/>
    </row>
    <row r="83" spans="1:15">
      <c r="A83" s="16" t="e">
        <f>VLOOKUP(B83,'ارصدة عام 2017'!$A$4:$C$62,2,FALSE)</f>
        <v>#N/A</v>
      </c>
      <c r="B83" s="62">
        <f t="shared" si="4"/>
        <v>0</v>
      </c>
      <c r="C83" s="22"/>
      <c r="D83" s="15"/>
      <c r="E83" s="15"/>
      <c r="F83" s="22"/>
      <c r="G83" s="64"/>
      <c r="H83" s="76"/>
      <c r="I83" s="24"/>
      <c r="J83" s="25"/>
      <c r="K83" s="25"/>
      <c r="L83" s="56"/>
      <c r="M83" s="63"/>
      <c r="N83" s="138">
        <f t="shared" si="5"/>
        <v>0</v>
      </c>
      <c r="O83" s="28"/>
    </row>
    <row r="84" spans="1:15">
      <c r="A84" s="16" t="e">
        <f>VLOOKUP(B84,'ارصدة عام 2017'!$A$4:$C$62,2,FALSE)</f>
        <v>#N/A</v>
      </c>
      <c r="B84" s="62">
        <f t="shared" si="4"/>
        <v>0</v>
      </c>
      <c r="C84" s="22"/>
      <c r="D84" s="15"/>
      <c r="E84" s="15"/>
      <c r="F84" s="22"/>
      <c r="G84" s="64"/>
      <c r="H84" s="52"/>
      <c r="I84" s="24"/>
      <c r="J84" s="25"/>
      <c r="K84" s="25"/>
      <c r="L84" s="56"/>
      <c r="M84" s="63"/>
      <c r="N84" s="138">
        <f t="shared" si="5"/>
        <v>0</v>
      </c>
      <c r="O84" s="28"/>
    </row>
    <row r="85" spans="1:15">
      <c r="A85" s="16" t="e">
        <f>VLOOKUP(B85,'ارصدة عام 2017'!$A$4:$C$62,2,FALSE)</f>
        <v>#N/A</v>
      </c>
      <c r="B85" s="62">
        <f t="shared" si="4"/>
        <v>0</v>
      </c>
      <c r="C85" s="22"/>
      <c r="D85" s="15"/>
      <c r="E85" s="15"/>
      <c r="F85" s="22"/>
      <c r="G85" s="64"/>
      <c r="H85" s="52"/>
      <c r="I85" s="24"/>
      <c r="J85" s="25"/>
      <c r="K85" s="25"/>
      <c r="L85" s="56"/>
      <c r="M85" s="63"/>
      <c r="N85" s="138">
        <f t="shared" si="5"/>
        <v>0</v>
      </c>
      <c r="O85" s="28"/>
    </row>
    <row r="86" spans="1:15">
      <c r="A86" s="16" t="e">
        <f>VLOOKUP(B86,'ارصدة عام 2017'!$A$4:$C$62,2,FALSE)</f>
        <v>#N/A</v>
      </c>
      <c r="B86" s="62">
        <f t="shared" si="4"/>
        <v>0</v>
      </c>
      <c r="C86" s="22"/>
      <c r="D86" s="15"/>
      <c r="E86" s="15"/>
      <c r="F86" s="22"/>
      <c r="G86" s="64"/>
      <c r="H86" s="52"/>
      <c r="I86" s="24"/>
      <c r="J86" s="25"/>
      <c r="K86" s="25"/>
      <c r="L86" s="56"/>
      <c r="M86" s="63"/>
      <c r="N86" s="138">
        <f t="shared" si="5"/>
        <v>0</v>
      </c>
      <c r="O86" s="28"/>
    </row>
    <row r="87" spans="1:15">
      <c r="A87" s="16" t="e">
        <f>VLOOKUP(B87,'ارصدة عام 2017'!$A$4:$C$62,2,FALSE)</f>
        <v>#N/A</v>
      </c>
      <c r="B87" s="62">
        <f t="shared" si="4"/>
        <v>0</v>
      </c>
      <c r="C87" s="22"/>
      <c r="D87" s="15"/>
      <c r="E87" s="15"/>
      <c r="F87" s="22"/>
      <c r="G87" s="64"/>
      <c r="H87" s="76"/>
      <c r="I87" s="24"/>
      <c r="J87" s="25"/>
      <c r="K87" s="25"/>
      <c r="L87" s="56"/>
      <c r="M87" s="63"/>
      <c r="N87" s="138">
        <f t="shared" si="5"/>
        <v>0</v>
      </c>
      <c r="O87" s="28"/>
    </row>
    <row r="88" spans="1:15">
      <c r="A88" s="16" t="e">
        <f>VLOOKUP(B88,'ارصدة عام 2017'!$A$4:$C$62,2,FALSE)</f>
        <v>#N/A</v>
      </c>
      <c r="B88" s="62">
        <f t="shared" si="4"/>
        <v>0</v>
      </c>
      <c r="C88" s="22"/>
      <c r="D88" s="15"/>
      <c r="E88" s="15"/>
      <c r="F88" s="22"/>
      <c r="G88" s="64"/>
      <c r="H88" s="76"/>
      <c r="I88" s="24"/>
      <c r="J88" s="25"/>
      <c r="K88" s="25"/>
      <c r="L88" s="56"/>
      <c r="M88" s="63"/>
      <c r="N88" s="138">
        <f t="shared" si="5"/>
        <v>0</v>
      </c>
      <c r="O88" s="28"/>
    </row>
    <row r="89" spans="1:15">
      <c r="A89" s="16" t="e">
        <f>VLOOKUP(B89,'ارصدة عام 2017'!$A$4:$C$62,2,FALSE)</f>
        <v>#N/A</v>
      </c>
      <c r="B89" s="62">
        <f t="shared" si="4"/>
        <v>0</v>
      </c>
      <c r="C89" s="22"/>
      <c r="D89" s="15"/>
      <c r="E89" s="15"/>
      <c r="F89" s="22"/>
      <c r="G89" s="64"/>
      <c r="H89" s="52"/>
      <c r="I89" s="24"/>
      <c r="J89" s="25"/>
      <c r="K89" s="25"/>
      <c r="L89" s="56"/>
      <c r="M89" s="63"/>
      <c r="N89" s="138">
        <f t="shared" si="5"/>
        <v>0</v>
      </c>
      <c r="O89" s="28"/>
    </row>
    <row r="90" spans="1:15">
      <c r="A90" s="16" t="e">
        <f>VLOOKUP(B90,'ارصدة عام 2017'!$A$4:$C$62,2,FALSE)</f>
        <v>#N/A</v>
      </c>
      <c r="B90" s="62">
        <f t="shared" si="4"/>
        <v>0</v>
      </c>
      <c r="C90" s="22"/>
      <c r="D90" s="15"/>
      <c r="E90" s="15"/>
      <c r="F90" s="22"/>
      <c r="G90" s="64"/>
      <c r="H90" s="52"/>
      <c r="I90" s="24"/>
      <c r="J90" s="25"/>
      <c r="K90" s="25"/>
      <c r="L90" s="56"/>
      <c r="M90" s="63"/>
      <c r="N90" s="138">
        <f t="shared" si="5"/>
        <v>0</v>
      </c>
      <c r="O90" s="28"/>
    </row>
    <row r="91" spans="1:15">
      <c r="A91" s="16" t="e">
        <f>VLOOKUP(B91,'ارصدة عام 2017'!$A$4:$C$62,2,FALSE)</f>
        <v>#N/A</v>
      </c>
      <c r="B91" s="62">
        <f t="shared" si="4"/>
        <v>0</v>
      </c>
      <c r="C91" s="22"/>
      <c r="D91" s="15"/>
      <c r="E91" s="15"/>
      <c r="F91" s="22"/>
      <c r="G91" s="64"/>
      <c r="H91" s="52"/>
      <c r="I91" s="24"/>
      <c r="J91" s="25"/>
      <c r="K91" s="25"/>
      <c r="L91" s="56"/>
      <c r="M91" s="63"/>
      <c r="N91" s="138">
        <f t="shared" si="5"/>
        <v>0</v>
      </c>
      <c r="O91" s="28"/>
    </row>
    <row r="92" spans="1:15">
      <c r="A92" s="16" t="e">
        <f>VLOOKUP(B92,'ارصدة عام 2017'!$A$4:$C$62,2,FALSE)</f>
        <v>#N/A</v>
      </c>
      <c r="B92" s="62">
        <f t="shared" si="4"/>
        <v>0</v>
      </c>
      <c r="C92" s="22"/>
      <c r="D92" s="15"/>
      <c r="E92" s="15"/>
      <c r="F92" s="22"/>
      <c r="G92" s="64"/>
      <c r="H92" s="52"/>
      <c r="I92" s="24"/>
      <c r="J92" s="25"/>
      <c r="K92" s="25"/>
      <c r="L92" s="56"/>
      <c r="M92" s="63"/>
      <c r="N92" s="138">
        <f t="shared" si="5"/>
        <v>0</v>
      </c>
      <c r="O92" s="28"/>
    </row>
    <row r="93" spans="1:15">
      <c r="A93" s="16" t="e">
        <f>VLOOKUP(B93,'ارصدة عام 2017'!$A$4:$C$62,2,FALSE)</f>
        <v>#N/A</v>
      </c>
      <c r="B93" s="62">
        <f t="shared" si="4"/>
        <v>0</v>
      </c>
      <c r="C93" s="22"/>
      <c r="D93" s="15"/>
      <c r="E93" s="15"/>
      <c r="F93" s="22"/>
      <c r="G93" s="64"/>
      <c r="H93" s="52"/>
      <c r="I93" s="24"/>
      <c r="J93" s="25"/>
      <c r="K93" s="25"/>
      <c r="L93" s="56"/>
      <c r="M93" s="63"/>
      <c r="N93" s="138">
        <f t="shared" si="5"/>
        <v>0</v>
      </c>
      <c r="O93" s="28"/>
    </row>
    <row r="94" spans="1:15">
      <c r="A94" s="16" t="e">
        <f>VLOOKUP(B94,'ارصدة عام 2017'!$A$4:$C$62,2,FALSE)</f>
        <v>#N/A</v>
      </c>
      <c r="B94" s="62">
        <f t="shared" si="4"/>
        <v>0</v>
      </c>
      <c r="C94" s="22"/>
      <c r="D94" s="15"/>
      <c r="E94" s="15"/>
      <c r="F94" s="22"/>
      <c r="G94" s="64"/>
      <c r="H94" s="52"/>
      <c r="I94" s="24"/>
      <c r="J94" s="25"/>
      <c r="K94" s="25"/>
      <c r="L94" s="56"/>
      <c r="M94" s="63"/>
      <c r="N94" s="138">
        <f t="shared" si="5"/>
        <v>0</v>
      </c>
      <c r="O94" s="28"/>
    </row>
    <row r="95" spans="1:15">
      <c r="A95" s="16" t="e">
        <f>VLOOKUP(B95,'ارصدة عام 2017'!$A$4:$C$62,2,FALSE)</f>
        <v>#N/A</v>
      </c>
      <c r="B95" s="62">
        <f t="shared" si="4"/>
        <v>0</v>
      </c>
      <c r="C95" s="22"/>
      <c r="D95" s="15"/>
      <c r="E95" s="15"/>
      <c r="F95" s="22"/>
      <c r="G95" s="23"/>
      <c r="H95" s="52"/>
      <c r="I95" s="24"/>
      <c r="J95" s="25"/>
      <c r="K95" s="25"/>
      <c r="L95" s="56"/>
      <c r="M95" s="63"/>
      <c r="N95" s="138">
        <f t="shared" si="5"/>
        <v>0</v>
      </c>
      <c r="O95" s="28"/>
    </row>
    <row r="96" spans="1:15">
      <c r="A96" s="16" t="e">
        <f>VLOOKUP(B96,'ارصدة عام 2017'!$A$4:$C$62,2,FALSE)</f>
        <v>#N/A</v>
      </c>
      <c r="B96" s="62">
        <f t="shared" si="4"/>
        <v>0</v>
      </c>
      <c r="C96" s="22"/>
      <c r="D96" s="15"/>
      <c r="E96" s="15"/>
      <c r="F96" s="22"/>
      <c r="G96" s="23"/>
      <c r="H96" s="52"/>
      <c r="I96" s="24"/>
      <c r="J96" s="25"/>
      <c r="K96" s="25"/>
      <c r="L96" s="56"/>
      <c r="M96" s="63"/>
      <c r="N96" s="138">
        <f t="shared" si="5"/>
        <v>0</v>
      </c>
      <c r="O96" s="28"/>
    </row>
    <row r="97" spans="1:15">
      <c r="A97" s="16" t="e">
        <f>VLOOKUP(B97,'ارصدة عام 2017'!$A$4:$C$62,2,FALSE)</f>
        <v>#N/A</v>
      </c>
      <c r="B97" s="62">
        <f t="shared" si="4"/>
        <v>0</v>
      </c>
      <c r="C97" s="22"/>
      <c r="D97" s="15"/>
      <c r="E97" s="15"/>
      <c r="F97" s="22"/>
      <c r="G97" s="23"/>
      <c r="H97" s="52"/>
      <c r="I97" s="24"/>
      <c r="J97" s="25"/>
      <c r="K97" s="25"/>
      <c r="L97" s="56"/>
      <c r="M97" s="63"/>
      <c r="N97" s="138">
        <f t="shared" si="5"/>
        <v>0</v>
      </c>
      <c r="O97" s="28"/>
    </row>
    <row r="98" spans="1:15">
      <c r="A98" s="16" t="e">
        <f>VLOOKUP(B98,'ارصدة عام 2017'!$A$4:$C$62,2,FALSE)</f>
        <v>#N/A</v>
      </c>
      <c r="B98" s="62">
        <f t="shared" si="4"/>
        <v>0</v>
      </c>
      <c r="C98" s="22"/>
      <c r="D98" s="15"/>
      <c r="E98" s="15"/>
      <c r="F98" s="22"/>
      <c r="G98" s="23"/>
      <c r="H98" s="52"/>
      <c r="I98" s="24"/>
      <c r="J98" s="25"/>
      <c r="K98" s="25"/>
      <c r="L98" s="56"/>
      <c r="M98" s="63"/>
      <c r="N98" s="138">
        <f t="shared" si="5"/>
        <v>0</v>
      </c>
      <c r="O98" s="28"/>
    </row>
    <row r="99" spans="1:15">
      <c r="A99" s="16" t="e">
        <f>VLOOKUP(B99,'ارصدة عام 2017'!$A$4:$C$62,2,FALSE)</f>
        <v>#N/A</v>
      </c>
      <c r="B99" s="62">
        <f t="shared" si="4"/>
        <v>0</v>
      </c>
      <c r="C99" s="22"/>
      <c r="D99" s="15"/>
      <c r="E99" s="15"/>
      <c r="F99" s="22"/>
      <c r="G99" s="23"/>
      <c r="H99" s="52"/>
      <c r="I99" s="24"/>
      <c r="J99" s="25"/>
      <c r="K99" s="25"/>
      <c r="L99" s="56"/>
      <c r="M99" s="63"/>
      <c r="N99" s="138">
        <f t="shared" si="5"/>
        <v>0</v>
      </c>
      <c r="O99" s="28"/>
    </row>
    <row r="100" spans="1:15">
      <c r="A100" s="16" t="e">
        <f>VLOOKUP(B100,'ارصدة عام 2017'!$A$4:$C$62,2,FALSE)</f>
        <v>#N/A</v>
      </c>
      <c r="B100" s="62">
        <f t="shared" si="4"/>
        <v>0</v>
      </c>
      <c r="C100" s="22"/>
      <c r="D100" s="15"/>
      <c r="E100" s="15"/>
      <c r="F100" s="22"/>
      <c r="G100" s="23"/>
      <c r="H100" s="52"/>
      <c r="I100" s="24"/>
      <c r="J100" s="25"/>
      <c r="K100" s="25"/>
      <c r="L100" s="56"/>
      <c r="M100" s="63"/>
      <c r="N100" s="138">
        <f t="shared" si="5"/>
        <v>0</v>
      </c>
      <c r="O100" s="28"/>
    </row>
    <row r="101" spans="1:15">
      <c r="A101" s="16" t="e">
        <f>VLOOKUP(B101,'ارصدة عام 2017'!$A$4:$C$62,2,FALSE)</f>
        <v>#N/A</v>
      </c>
      <c r="B101" s="62">
        <f t="shared" si="4"/>
        <v>0</v>
      </c>
      <c r="C101" s="22"/>
      <c r="D101" s="15"/>
      <c r="E101" s="15"/>
      <c r="F101" s="22"/>
      <c r="G101" s="23"/>
      <c r="H101" s="52"/>
      <c r="I101" s="24"/>
      <c r="J101" s="25"/>
      <c r="K101" s="25"/>
      <c r="L101" s="56"/>
      <c r="M101" s="63"/>
      <c r="N101" s="138">
        <f t="shared" si="5"/>
        <v>0</v>
      </c>
      <c r="O101" s="28"/>
    </row>
    <row r="102" spans="1:15">
      <c r="A102" s="16" t="e">
        <f>VLOOKUP(B102,'ارصدة عام 2017'!$A$4:$C$62,2,FALSE)</f>
        <v>#N/A</v>
      </c>
      <c r="B102" s="62">
        <f t="shared" si="4"/>
        <v>0</v>
      </c>
      <c r="C102" s="22"/>
      <c r="D102" s="15"/>
      <c r="E102" s="15"/>
      <c r="F102" s="22"/>
      <c r="G102" s="23"/>
      <c r="H102" s="52"/>
      <c r="I102" s="24"/>
      <c r="J102" s="25"/>
      <c r="K102" s="25"/>
      <c r="L102" s="56"/>
      <c r="M102" s="63"/>
      <c r="N102" s="138">
        <f t="shared" si="5"/>
        <v>0</v>
      </c>
      <c r="O102" s="28"/>
    </row>
    <row r="103" spans="1:15">
      <c r="A103" s="16" t="e">
        <f>VLOOKUP(B103,'ارصدة عام 2017'!$A$4:$C$62,2,FALSE)</f>
        <v>#N/A</v>
      </c>
      <c r="B103" s="62">
        <f t="shared" si="4"/>
        <v>0</v>
      </c>
      <c r="C103" s="22"/>
      <c r="D103" s="15"/>
      <c r="E103" s="15"/>
      <c r="F103" s="22"/>
      <c r="G103" s="23"/>
      <c r="H103" s="52"/>
      <c r="I103" s="24"/>
      <c r="J103" s="25"/>
      <c r="K103" s="25"/>
      <c r="L103" s="56"/>
      <c r="M103" s="63"/>
      <c r="N103" s="138">
        <f t="shared" si="5"/>
        <v>0</v>
      </c>
      <c r="O103" s="28"/>
    </row>
    <row r="104" spans="1:15">
      <c r="A104" s="16" t="e">
        <f>VLOOKUP(B104,'ارصدة عام 2017'!$A$4:$C$62,2,FALSE)</f>
        <v>#N/A</v>
      </c>
      <c r="B104" s="62">
        <f t="shared" si="4"/>
        <v>0</v>
      </c>
      <c r="C104" s="22"/>
      <c r="D104" s="15"/>
      <c r="E104" s="15"/>
      <c r="F104" s="22"/>
      <c r="G104" s="23"/>
      <c r="H104" s="52"/>
      <c r="I104" s="24"/>
      <c r="J104" s="25"/>
      <c r="K104" s="25"/>
      <c r="L104" s="56"/>
      <c r="M104" s="63"/>
      <c r="N104" s="138">
        <f t="shared" si="5"/>
        <v>0</v>
      </c>
      <c r="O104" s="28"/>
    </row>
    <row r="105" spans="1:15">
      <c r="A105" s="16" t="e">
        <f>VLOOKUP(B105,'ارصدة عام 2017'!$A$4:$C$62,2,FALSE)</f>
        <v>#N/A</v>
      </c>
      <c r="B105" s="62">
        <f t="shared" si="4"/>
        <v>0</v>
      </c>
      <c r="C105" s="22"/>
      <c r="D105" s="15"/>
      <c r="E105" s="15"/>
      <c r="F105" s="22"/>
      <c r="G105" s="23"/>
      <c r="H105" s="52"/>
      <c r="I105" s="24"/>
      <c r="J105" s="25"/>
      <c r="K105" s="25"/>
      <c r="L105" s="56"/>
      <c r="M105" s="63"/>
      <c r="N105" s="138">
        <f t="shared" si="5"/>
        <v>0</v>
      </c>
      <c r="O105" s="28"/>
    </row>
    <row r="106" spans="1:15">
      <c r="A106" s="16" t="e">
        <f>VLOOKUP(B106,'ارصدة عام 2017'!$A$4:$C$62,2,FALSE)</f>
        <v>#N/A</v>
      </c>
      <c r="B106" s="62">
        <f t="shared" si="4"/>
        <v>0</v>
      </c>
      <c r="C106" s="22"/>
      <c r="D106" s="15"/>
      <c r="E106" s="15"/>
      <c r="F106" s="22"/>
      <c r="G106" s="23"/>
      <c r="H106" s="52"/>
      <c r="I106" s="24"/>
      <c r="J106" s="25"/>
      <c r="K106" s="25"/>
      <c r="L106" s="56"/>
      <c r="M106" s="63"/>
      <c r="N106" s="138">
        <f t="shared" si="5"/>
        <v>0</v>
      </c>
      <c r="O106" s="28"/>
    </row>
    <row r="107" spans="1:15">
      <c r="A107" s="16" t="e">
        <f>VLOOKUP(B107,'ارصدة عام 2017'!$A$4:$C$62,2,FALSE)</f>
        <v>#N/A</v>
      </c>
      <c r="B107" s="62">
        <f t="shared" si="4"/>
        <v>0</v>
      </c>
      <c r="C107" s="22"/>
      <c r="D107" s="15"/>
      <c r="E107" s="15"/>
      <c r="F107" s="22"/>
      <c r="G107" s="23"/>
      <c r="H107" s="52"/>
      <c r="I107" s="24"/>
      <c r="J107" s="25"/>
      <c r="K107" s="25"/>
      <c r="L107" s="56"/>
      <c r="M107" s="63"/>
      <c r="N107" s="138">
        <f t="shared" si="5"/>
        <v>0</v>
      </c>
      <c r="O107" s="28"/>
    </row>
    <row r="108" spans="1:15">
      <c r="A108" s="16" t="e">
        <f>VLOOKUP(B108,'ارصدة عام 2017'!$A$4:$C$62,2,FALSE)</f>
        <v>#N/A</v>
      </c>
      <c r="B108" s="62">
        <f t="shared" si="4"/>
        <v>0</v>
      </c>
      <c r="C108" s="22"/>
      <c r="D108" s="15"/>
      <c r="E108" s="15"/>
      <c r="F108" s="22"/>
      <c r="G108" s="23"/>
      <c r="H108" s="52"/>
      <c r="I108" s="24"/>
      <c r="J108" s="25"/>
      <c r="K108" s="25"/>
      <c r="L108" s="56"/>
      <c r="M108" s="63"/>
      <c r="N108" s="138">
        <f t="shared" si="5"/>
        <v>0</v>
      </c>
      <c r="O108" s="28"/>
    </row>
    <row r="109" spans="1:15">
      <c r="A109" s="16" t="e">
        <f>VLOOKUP(B109,'ارصدة عام 2017'!$A$4:$C$62,2,FALSE)</f>
        <v>#N/A</v>
      </c>
      <c r="B109" s="62">
        <f t="shared" si="4"/>
        <v>0</v>
      </c>
      <c r="C109" s="22"/>
      <c r="D109" s="15"/>
      <c r="E109" s="15"/>
      <c r="F109" s="22"/>
      <c r="G109" s="23"/>
      <c r="H109" s="52"/>
      <c r="I109" s="24"/>
      <c r="J109" s="25"/>
      <c r="K109" s="25"/>
      <c r="L109" s="56"/>
      <c r="M109" s="63"/>
      <c r="N109" s="138">
        <f t="shared" si="5"/>
        <v>0</v>
      </c>
      <c r="O109" s="28"/>
    </row>
    <row r="110" spans="1:15">
      <c r="A110" s="16" t="e">
        <f>VLOOKUP(B110,'ارصدة عام 2017'!$A$4:$C$62,2,FALSE)</f>
        <v>#N/A</v>
      </c>
      <c r="B110" s="62">
        <f t="shared" si="4"/>
        <v>0</v>
      </c>
      <c r="C110" s="22"/>
      <c r="D110" s="15"/>
      <c r="E110" s="15"/>
      <c r="F110" s="22"/>
      <c r="G110" s="23"/>
      <c r="H110" s="52"/>
      <c r="I110" s="24"/>
      <c r="J110" s="25"/>
      <c r="K110" s="25"/>
      <c r="L110" s="56"/>
      <c r="M110" s="63"/>
      <c r="N110" s="138">
        <f t="shared" si="5"/>
        <v>0</v>
      </c>
      <c r="O110" s="28"/>
    </row>
    <row r="111" spans="1:15">
      <c r="A111" s="16" t="e">
        <f>VLOOKUP(B111,'ارصدة عام 2017'!$A$4:$C$62,2,FALSE)</f>
        <v>#N/A</v>
      </c>
      <c r="B111" s="62">
        <f t="shared" si="4"/>
        <v>0</v>
      </c>
      <c r="C111" s="22"/>
      <c r="D111" s="15"/>
      <c r="E111" s="15"/>
      <c r="F111" s="22"/>
      <c r="G111" s="23"/>
      <c r="H111" s="52"/>
      <c r="I111" s="24"/>
      <c r="J111" s="25"/>
      <c r="K111" s="25"/>
      <c r="L111" s="56"/>
      <c r="M111" s="63"/>
      <c r="N111" s="138">
        <f t="shared" si="5"/>
        <v>0</v>
      </c>
      <c r="O111" s="28"/>
    </row>
    <row r="112" spans="1:15">
      <c r="A112" s="16" t="e">
        <f>VLOOKUP(B112,'ارصدة عام 2017'!$A$4:$C$62,2,FALSE)</f>
        <v>#N/A</v>
      </c>
      <c r="B112" s="62">
        <f t="shared" si="4"/>
        <v>0</v>
      </c>
      <c r="C112" s="22"/>
      <c r="D112" s="15"/>
      <c r="E112" s="15"/>
      <c r="F112" s="22"/>
      <c r="G112" s="23"/>
      <c r="H112" s="52"/>
      <c r="I112" s="24"/>
      <c r="J112" s="25"/>
      <c r="K112" s="25"/>
      <c r="L112" s="56"/>
      <c r="M112" s="63"/>
      <c r="N112" s="138">
        <f t="shared" si="5"/>
        <v>0</v>
      </c>
      <c r="O112" s="28"/>
    </row>
    <row r="113" spans="1:15">
      <c r="A113" s="16" t="e">
        <f>VLOOKUP(B113,'ارصدة عام 2017'!$A$4:$C$62,2,FALSE)</f>
        <v>#N/A</v>
      </c>
      <c r="B113" s="62">
        <f t="shared" si="4"/>
        <v>0</v>
      </c>
      <c r="C113" s="22"/>
      <c r="D113" s="15"/>
      <c r="E113" s="15"/>
      <c r="F113" s="22"/>
      <c r="G113" s="23"/>
      <c r="H113" s="52"/>
      <c r="I113" s="24"/>
      <c r="J113" s="25"/>
      <c r="K113" s="25"/>
      <c r="L113" s="56"/>
      <c r="M113" s="63"/>
      <c r="N113" s="138">
        <f t="shared" si="5"/>
        <v>0</v>
      </c>
      <c r="O113" s="28"/>
    </row>
    <row r="114" spans="1:15">
      <c r="A114" s="16" t="e">
        <f>VLOOKUP(B114,'ارصدة عام 2017'!$A$4:$C$62,2,FALSE)</f>
        <v>#N/A</v>
      </c>
      <c r="B114" s="62">
        <f t="shared" si="4"/>
        <v>0</v>
      </c>
      <c r="C114" s="22"/>
      <c r="D114" s="15"/>
      <c r="E114" s="15"/>
      <c r="F114" s="22"/>
      <c r="G114" s="23"/>
      <c r="H114" s="52"/>
      <c r="I114" s="24"/>
      <c r="J114" s="25"/>
      <c r="K114" s="25"/>
      <c r="L114" s="56"/>
      <c r="M114" s="63"/>
      <c r="N114" s="138">
        <f t="shared" si="5"/>
        <v>0</v>
      </c>
      <c r="O114" s="28"/>
    </row>
    <row r="115" spans="1:15">
      <c r="A115" s="16" t="e">
        <f>VLOOKUP(B115,'ارصدة عام 2017'!$A$4:$C$62,2,FALSE)</f>
        <v>#N/A</v>
      </c>
      <c r="B115" s="62">
        <f t="shared" si="4"/>
        <v>0</v>
      </c>
      <c r="C115" s="22"/>
      <c r="D115" s="15"/>
      <c r="E115" s="15"/>
      <c r="F115" s="22"/>
      <c r="G115" s="23"/>
      <c r="H115" s="52"/>
      <c r="I115" s="24"/>
      <c r="J115" s="25"/>
      <c r="K115" s="25"/>
      <c r="L115" s="56"/>
      <c r="M115" s="63"/>
      <c r="N115" s="138">
        <f t="shared" si="5"/>
        <v>0</v>
      </c>
      <c r="O115" s="28"/>
    </row>
    <row r="116" spans="1:15">
      <c r="A116" s="16" t="e">
        <f>VLOOKUP(B116,'ارصدة عام 2017'!$A$4:$C$62,2,FALSE)</f>
        <v>#N/A</v>
      </c>
      <c r="B116" s="62">
        <f t="shared" si="4"/>
        <v>0</v>
      </c>
      <c r="C116" s="22"/>
      <c r="D116" s="15"/>
      <c r="E116" s="15"/>
      <c r="F116" s="22"/>
      <c r="G116" s="23"/>
      <c r="H116" s="52"/>
      <c r="I116" s="24"/>
      <c r="J116" s="25"/>
      <c r="K116" s="25"/>
      <c r="L116" s="56"/>
      <c r="M116" s="63"/>
      <c r="N116" s="138">
        <f t="shared" si="5"/>
        <v>0</v>
      </c>
      <c r="O116" s="28"/>
    </row>
    <row r="117" spans="1:15">
      <c r="A117" s="16" t="e">
        <f>VLOOKUP(B117,'ارصدة عام 2017'!$A$4:$C$62,2,FALSE)</f>
        <v>#N/A</v>
      </c>
      <c r="B117" s="62">
        <f t="shared" si="4"/>
        <v>0</v>
      </c>
      <c r="C117" s="22"/>
      <c r="D117" s="15"/>
      <c r="E117" s="15"/>
      <c r="F117" s="22"/>
      <c r="G117" s="23"/>
      <c r="H117" s="52"/>
      <c r="I117" s="24"/>
      <c r="J117" s="25"/>
      <c r="K117" s="25"/>
      <c r="L117" s="56"/>
      <c r="M117" s="63"/>
      <c r="N117" s="138">
        <f t="shared" si="5"/>
        <v>0</v>
      </c>
      <c r="O117" s="28"/>
    </row>
    <row r="118" spans="1:15">
      <c r="A118" s="16" t="e">
        <f>VLOOKUP(B118,'ارصدة عام 2017'!$A$4:$C$62,2,FALSE)</f>
        <v>#N/A</v>
      </c>
      <c r="B118" s="62">
        <f t="shared" si="4"/>
        <v>0</v>
      </c>
      <c r="C118" s="22"/>
      <c r="D118" s="15"/>
      <c r="E118" s="15"/>
      <c r="F118" s="22"/>
      <c r="G118" s="23"/>
      <c r="H118" s="52"/>
      <c r="I118" s="24"/>
      <c r="J118" s="25"/>
      <c r="K118" s="25"/>
      <c r="L118" s="56"/>
      <c r="M118" s="63"/>
      <c r="N118" s="138">
        <f t="shared" si="5"/>
        <v>0</v>
      </c>
      <c r="O118" s="28"/>
    </row>
    <row r="119" spans="1:15">
      <c r="A119" s="16" t="e">
        <f>VLOOKUP(B119,'ارصدة عام 2017'!$A$4:$C$62,2,FALSE)</f>
        <v>#N/A</v>
      </c>
      <c r="B119" s="62">
        <f t="shared" si="4"/>
        <v>0</v>
      </c>
      <c r="C119" s="22"/>
      <c r="D119" s="15"/>
      <c r="E119" s="15"/>
      <c r="F119" s="22"/>
      <c r="G119" s="23"/>
      <c r="H119" s="52"/>
      <c r="I119" s="24"/>
      <c r="J119" s="25"/>
      <c r="K119" s="25"/>
      <c r="L119" s="56"/>
      <c r="M119" s="63"/>
      <c r="N119" s="138">
        <f t="shared" si="5"/>
        <v>0</v>
      </c>
      <c r="O119" s="28"/>
    </row>
    <row r="120" spans="1:15">
      <c r="A120" s="16" t="e">
        <f>VLOOKUP(B120,'ارصدة عام 2017'!$A$4:$C$62,2,FALSE)</f>
        <v>#N/A</v>
      </c>
      <c r="B120" s="62">
        <f t="shared" si="4"/>
        <v>0</v>
      </c>
      <c r="C120" s="22"/>
      <c r="D120" s="15"/>
      <c r="E120" s="15"/>
      <c r="F120" s="22"/>
      <c r="G120" s="23"/>
      <c r="H120" s="52"/>
      <c r="I120" s="24"/>
      <c r="J120" s="25"/>
      <c r="K120" s="25"/>
      <c r="L120" s="56"/>
      <c r="M120" s="63"/>
      <c r="N120" s="138">
        <f t="shared" si="5"/>
        <v>0</v>
      </c>
      <c r="O120" s="28"/>
    </row>
    <row r="121" spans="1:15">
      <c r="A121" s="16" t="e">
        <f>VLOOKUP(B121,'ارصدة عام 2017'!$A$4:$C$62,2,FALSE)</f>
        <v>#N/A</v>
      </c>
      <c r="B121" s="62">
        <f t="shared" si="4"/>
        <v>0</v>
      </c>
      <c r="C121" s="22"/>
      <c r="D121" s="15"/>
      <c r="E121" s="15"/>
      <c r="F121" s="22"/>
      <c r="G121" s="23"/>
      <c r="H121" s="52"/>
      <c r="I121" s="24"/>
      <c r="J121" s="25"/>
      <c r="K121" s="25"/>
      <c r="L121" s="56"/>
      <c r="M121" s="63"/>
      <c r="N121" s="138">
        <f t="shared" si="5"/>
        <v>0</v>
      </c>
      <c r="O121" s="28"/>
    </row>
    <row r="122" spans="1:15">
      <c r="A122" s="16" t="e">
        <f>VLOOKUP(B122,'ارصدة عام 2017'!$A$4:$C$62,2,FALSE)</f>
        <v>#N/A</v>
      </c>
      <c r="B122" s="62">
        <f t="shared" si="4"/>
        <v>0</v>
      </c>
      <c r="C122" s="22"/>
      <c r="D122" s="15"/>
      <c r="E122" s="15"/>
      <c r="F122" s="22"/>
      <c r="G122" s="23"/>
      <c r="H122" s="52"/>
      <c r="I122" s="24"/>
      <c r="J122" s="25"/>
      <c r="K122" s="25"/>
      <c r="L122" s="56"/>
      <c r="M122" s="63"/>
      <c r="N122" s="138">
        <f t="shared" si="5"/>
        <v>0</v>
      </c>
      <c r="O122" s="28"/>
    </row>
    <row r="123" spans="1:15">
      <c r="A123" s="16" t="e">
        <f>VLOOKUP(B123,'ارصدة عام 2017'!$A$4:$C$62,2,FALSE)</f>
        <v>#N/A</v>
      </c>
      <c r="B123" s="62">
        <f t="shared" si="4"/>
        <v>0</v>
      </c>
      <c r="C123" s="22"/>
      <c r="D123" s="15"/>
      <c r="E123" s="15"/>
      <c r="F123" s="22"/>
      <c r="G123" s="23"/>
      <c r="H123" s="52"/>
      <c r="I123" s="24"/>
      <c r="J123" s="25"/>
      <c r="K123" s="25"/>
      <c r="L123" s="56"/>
      <c r="M123" s="63"/>
      <c r="N123" s="138">
        <f t="shared" si="5"/>
        <v>0</v>
      </c>
      <c r="O123" s="28"/>
    </row>
    <row r="124" spans="1:15">
      <c r="A124" s="16" t="e">
        <f>VLOOKUP(B124,'ارصدة عام 2017'!$A$4:$C$62,2,FALSE)</f>
        <v>#N/A</v>
      </c>
      <c r="B124" s="62">
        <f t="shared" si="4"/>
        <v>0</v>
      </c>
      <c r="C124" s="22"/>
      <c r="D124" s="15"/>
      <c r="E124" s="15"/>
      <c r="F124" s="22"/>
      <c r="G124" s="23"/>
      <c r="H124" s="52"/>
      <c r="I124" s="24"/>
      <c r="J124" s="25"/>
      <c r="K124" s="25"/>
      <c r="L124" s="56"/>
      <c r="M124" s="63"/>
      <c r="N124" s="138">
        <f t="shared" si="5"/>
        <v>0</v>
      </c>
      <c r="O124" s="28"/>
    </row>
    <row r="125" spans="1:15">
      <c r="A125" s="16" t="e">
        <f>VLOOKUP(B125,'ارصدة عام 2017'!$A$4:$C$62,2,FALSE)</f>
        <v>#N/A</v>
      </c>
      <c r="B125" s="62">
        <f t="shared" si="4"/>
        <v>0</v>
      </c>
      <c r="C125" s="22"/>
      <c r="D125" s="15"/>
      <c r="E125" s="15"/>
      <c r="F125" s="22"/>
      <c r="G125" s="23"/>
      <c r="H125" s="52"/>
      <c r="I125" s="24"/>
      <c r="J125" s="25"/>
      <c r="K125" s="25"/>
      <c r="L125" s="56"/>
      <c r="M125" s="63"/>
      <c r="N125" s="138">
        <f t="shared" si="5"/>
        <v>0</v>
      </c>
      <c r="O125" s="28"/>
    </row>
    <row r="126" spans="1:15">
      <c r="A126" s="16" t="e">
        <f>VLOOKUP(B126,'ارصدة عام 2017'!$A$4:$C$62,2,FALSE)</f>
        <v>#N/A</v>
      </c>
      <c r="B126" s="62">
        <f t="shared" si="4"/>
        <v>0</v>
      </c>
      <c r="C126" s="22"/>
      <c r="D126" s="15"/>
      <c r="E126" s="15"/>
      <c r="F126" s="22"/>
      <c r="G126" s="23"/>
      <c r="H126" s="52"/>
      <c r="I126" s="24"/>
      <c r="J126" s="25"/>
      <c r="K126" s="25"/>
      <c r="L126" s="56"/>
      <c r="M126" s="63"/>
      <c r="N126" s="138">
        <f t="shared" si="5"/>
        <v>0</v>
      </c>
      <c r="O126" s="28"/>
    </row>
    <row r="127" spans="1:15">
      <c r="A127" s="16" t="e">
        <f>VLOOKUP(B127,'ارصدة عام 2017'!$A$4:$C$62,2,FALSE)</f>
        <v>#N/A</v>
      </c>
      <c r="B127" s="62">
        <f t="shared" si="4"/>
        <v>0</v>
      </c>
      <c r="C127" s="22"/>
      <c r="D127" s="15"/>
      <c r="E127" s="15"/>
      <c r="F127" s="22"/>
      <c r="G127" s="23"/>
      <c r="H127" s="52"/>
      <c r="I127" s="24"/>
      <c r="J127" s="25"/>
      <c r="K127" s="25"/>
      <c r="L127" s="56"/>
      <c r="M127" s="63"/>
      <c r="N127" s="138">
        <f t="shared" si="5"/>
        <v>0</v>
      </c>
      <c r="O127" s="28"/>
    </row>
    <row r="128" spans="1:15">
      <c r="A128" s="16" t="e">
        <f>VLOOKUP(B128,'ارصدة عام 2017'!$A$4:$C$62,2,FALSE)</f>
        <v>#N/A</v>
      </c>
      <c r="B128" s="62">
        <f t="shared" si="4"/>
        <v>0</v>
      </c>
      <c r="C128" s="22"/>
      <c r="D128" s="15"/>
      <c r="E128" s="15"/>
      <c r="F128" s="22"/>
      <c r="G128" s="23"/>
      <c r="H128" s="52"/>
      <c r="I128" s="24"/>
      <c r="J128" s="25"/>
      <c r="K128" s="25"/>
      <c r="L128" s="56"/>
      <c r="M128" s="63"/>
      <c r="N128" s="138">
        <f t="shared" si="5"/>
        <v>0</v>
      </c>
      <c r="O128" s="28"/>
    </row>
    <row r="129" spans="1:15">
      <c r="A129" s="16" t="e">
        <f>VLOOKUP(B129,'ارصدة عام 2017'!$A$4:$C$62,2,FALSE)</f>
        <v>#N/A</v>
      </c>
      <c r="B129" s="62">
        <f t="shared" si="4"/>
        <v>0</v>
      </c>
      <c r="C129" s="22"/>
      <c r="D129" s="15"/>
      <c r="E129" s="15"/>
      <c r="F129" s="22"/>
      <c r="G129" s="23"/>
      <c r="H129" s="52"/>
      <c r="I129" s="24"/>
      <c r="J129" s="25"/>
      <c r="K129" s="25"/>
      <c r="L129" s="56"/>
      <c r="M129" s="63"/>
      <c r="N129" s="138">
        <f t="shared" si="5"/>
        <v>0</v>
      </c>
      <c r="O129" s="28"/>
    </row>
    <row r="130" spans="1:15">
      <c r="A130" s="16" t="e">
        <f>VLOOKUP(B130,'ارصدة عام 2017'!$A$4:$C$62,2,FALSE)</f>
        <v>#N/A</v>
      </c>
      <c r="B130" s="62">
        <f t="shared" si="4"/>
        <v>0</v>
      </c>
      <c r="C130" s="22"/>
      <c r="D130" s="15"/>
      <c r="E130" s="15"/>
      <c r="F130" s="22"/>
      <c r="G130" s="23"/>
      <c r="H130" s="52"/>
      <c r="I130" s="24"/>
      <c r="J130" s="25"/>
      <c r="K130" s="25"/>
      <c r="L130" s="56"/>
      <c r="M130" s="63"/>
      <c r="N130" s="138">
        <f t="shared" si="5"/>
        <v>0</v>
      </c>
      <c r="O130" s="28"/>
    </row>
    <row r="131" spans="1:15">
      <c r="A131" s="16" t="e">
        <f>VLOOKUP(B131,'ارصدة عام 2017'!$A$4:$C$62,2,FALSE)</f>
        <v>#N/A</v>
      </c>
      <c r="B131" s="62">
        <f t="shared" si="4"/>
        <v>0</v>
      </c>
      <c r="C131" s="22"/>
      <c r="D131" s="15"/>
      <c r="E131" s="15"/>
      <c r="F131" s="22"/>
      <c r="G131" s="23"/>
      <c r="H131" s="52"/>
      <c r="I131" s="24"/>
      <c r="J131" s="25"/>
      <c r="K131" s="25"/>
      <c r="L131" s="56"/>
      <c r="M131" s="63"/>
      <c r="N131" s="138">
        <f t="shared" si="5"/>
        <v>0</v>
      </c>
      <c r="O131" s="28"/>
    </row>
    <row r="132" spans="1:15">
      <c r="A132" s="16" t="e">
        <f>VLOOKUP(B132,'ارصدة عام 2017'!$A$4:$C$62,2,FALSE)</f>
        <v>#N/A</v>
      </c>
      <c r="B132" s="62">
        <f t="shared" ref="B132:B159" si="6">H132</f>
        <v>0</v>
      </c>
      <c r="C132" s="22"/>
      <c r="D132" s="15"/>
      <c r="E132" s="15"/>
      <c r="F132" s="22"/>
      <c r="G132" s="23"/>
      <c r="H132" s="52"/>
      <c r="I132" s="24"/>
      <c r="J132" s="25"/>
      <c r="K132" s="25"/>
      <c r="L132" s="56"/>
      <c r="M132" s="63"/>
      <c r="N132" s="138">
        <f t="shared" ref="N132:N159" si="7">ROUND((L132*M132),2)</f>
        <v>0</v>
      </c>
      <c r="O132" s="28"/>
    </row>
    <row r="133" spans="1:15">
      <c r="A133" s="16" t="e">
        <f>VLOOKUP(B133,'ارصدة عام 2017'!$A$4:$C$62,2,FALSE)</f>
        <v>#N/A</v>
      </c>
      <c r="B133" s="62">
        <f t="shared" si="6"/>
        <v>0</v>
      </c>
      <c r="C133" s="22"/>
      <c r="D133" s="15"/>
      <c r="E133" s="15"/>
      <c r="F133" s="22"/>
      <c r="G133" s="23"/>
      <c r="H133" s="52"/>
      <c r="I133" s="24"/>
      <c r="J133" s="25"/>
      <c r="K133" s="25"/>
      <c r="L133" s="56"/>
      <c r="M133" s="63"/>
      <c r="N133" s="138">
        <f t="shared" si="7"/>
        <v>0</v>
      </c>
      <c r="O133" s="28"/>
    </row>
    <row r="134" spans="1:15">
      <c r="A134" s="16" t="e">
        <f>VLOOKUP(B134,'ارصدة عام 2017'!$A$4:$C$62,2,FALSE)</f>
        <v>#N/A</v>
      </c>
      <c r="B134" s="62">
        <f t="shared" si="6"/>
        <v>0</v>
      </c>
      <c r="C134" s="22"/>
      <c r="D134" s="15"/>
      <c r="E134" s="15"/>
      <c r="F134" s="22"/>
      <c r="G134" s="23"/>
      <c r="H134" s="76"/>
      <c r="I134" s="24"/>
      <c r="J134" s="25"/>
      <c r="K134" s="25"/>
      <c r="L134" s="56"/>
      <c r="M134" s="63"/>
      <c r="N134" s="138">
        <f t="shared" si="7"/>
        <v>0</v>
      </c>
      <c r="O134" s="28"/>
    </row>
    <row r="135" spans="1:15">
      <c r="A135" s="16" t="e">
        <f>VLOOKUP(B135,'ارصدة عام 2017'!$A$4:$C$62,2,FALSE)</f>
        <v>#N/A</v>
      </c>
      <c r="B135" s="62">
        <f t="shared" si="6"/>
        <v>0</v>
      </c>
      <c r="C135" s="22"/>
      <c r="D135" s="15"/>
      <c r="E135" s="15"/>
      <c r="F135" s="22"/>
      <c r="G135" s="23"/>
      <c r="H135" s="76"/>
      <c r="I135" s="24"/>
      <c r="J135" s="25"/>
      <c r="K135" s="25"/>
      <c r="L135" s="56"/>
      <c r="M135" s="63"/>
      <c r="N135" s="138">
        <f t="shared" si="7"/>
        <v>0</v>
      </c>
      <c r="O135" s="28"/>
    </row>
    <row r="136" spans="1:15">
      <c r="A136" s="16" t="e">
        <f>VLOOKUP(B136,'ارصدة عام 2017'!$A$4:$C$62,2,FALSE)</f>
        <v>#N/A</v>
      </c>
      <c r="B136" s="62">
        <f t="shared" si="6"/>
        <v>0</v>
      </c>
      <c r="C136" s="22"/>
      <c r="D136" s="15"/>
      <c r="E136" s="15"/>
      <c r="F136" s="22"/>
      <c r="G136" s="23"/>
      <c r="H136" s="76"/>
      <c r="I136" s="24"/>
      <c r="J136" s="25"/>
      <c r="K136" s="25"/>
      <c r="L136" s="56"/>
      <c r="M136" s="63"/>
      <c r="N136" s="138">
        <f t="shared" si="7"/>
        <v>0</v>
      </c>
      <c r="O136" s="28"/>
    </row>
    <row r="137" spans="1:15">
      <c r="A137" s="16" t="e">
        <f>VLOOKUP(B137,'ارصدة عام 2017'!$A$4:$C$62,2,FALSE)</f>
        <v>#N/A</v>
      </c>
      <c r="B137" s="62">
        <f t="shared" si="6"/>
        <v>0</v>
      </c>
      <c r="C137" s="22"/>
      <c r="D137" s="15"/>
      <c r="E137" s="15"/>
      <c r="F137" s="22"/>
      <c r="G137" s="23"/>
      <c r="H137" s="76"/>
      <c r="I137" s="24"/>
      <c r="J137" s="25"/>
      <c r="K137" s="25"/>
      <c r="L137" s="56"/>
      <c r="M137" s="63"/>
      <c r="N137" s="138">
        <f t="shared" si="7"/>
        <v>0</v>
      </c>
      <c r="O137" s="28"/>
    </row>
    <row r="138" spans="1:15">
      <c r="A138" s="16" t="e">
        <f>VLOOKUP(B138,'ارصدة عام 2017'!$A$4:$C$62,2,FALSE)</f>
        <v>#N/A</v>
      </c>
      <c r="B138" s="62">
        <f t="shared" si="6"/>
        <v>0</v>
      </c>
      <c r="C138" s="22"/>
      <c r="D138" s="15"/>
      <c r="E138" s="15"/>
      <c r="F138" s="22"/>
      <c r="G138" s="23"/>
      <c r="H138" s="76"/>
      <c r="I138" s="24"/>
      <c r="J138" s="25"/>
      <c r="K138" s="25"/>
      <c r="L138" s="56"/>
      <c r="M138" s="63"/>
      <c r="N138" s="138">
        <f t="shared" si="7"/>
        <v>0</v>
      </c>
      <c r="O138" s="28"/>
    </row>
    <row r="139" spans="1:15">
      <c r="A139" s="16" t="e">
        <f>VLOOKUP(B139,'ارصدة عام 2017'!$A$4:$C$62,2,FALSE)</f>
        <v>#N/A</v>
      </c>
      <c r="B139" s="62">
        <f t="shared" si="6"/>
        <v>0</v>
      </c>
      <c r="C139" s="22"/>
      <c r="D139" s="15"/>
      <c r="E139" s="15"/>
      <c r="F139" s="22"/>
      <c r="G139" s="23"/>
      <c r="H139" s="76"/>
      <c r="I139" s="24"/>
      <c r="J139" s="25"/>
      <c r="K139" s="25"/>
      <c r="L139" s="56"/>
      <c r="M139" s="63"/>
      <c r="N139" s="138">
        <f t="shared" si="7"/>
        <v>0</v>
      </c>
      <c r="O139" s="28"/>
    </row>
    <row r="140" spans="1:15">
      <c r="A140" s="16" t="e">
        <f>VLOOKUP(B140,'ارصدة عام 2017'!$A$4:$C$62,2,FALSE)</f>
        <v>#N/A</v>
      </c>
      <c r="B140" s="62">
        <f t="shared" si="6"/>
        <v>0</v>
      </c>
      <c r="C140" s="22"/>
      <c r="D140" s="15"/>
      <c r="E140" s="15"/>
      <c r="F140" s="22"/>
      <c r="G140" s="23"/>
      <c r="H140" s="52"/>
      <c r="I140" s="24"/>
      <c r="J140" s="25"/>
      <c r="K140" s="25"/>
      <c r="L140" s="56"/>
      <c r="M140" s="63"/>
      <c r="N140" s="138">
        <f t="shared" si="7"/>
        <v>0</v>
      </c>
      <c r="O140" s="28"/>
    </row>
    <row r="141" spans="1:15">
      <c r="A141" s="16" t="e">
        <f>VLOOKUP(B141,'ارصدة عام 2017'!$A$4:$C$62,2,FALSE)</f>
        <v>#N/A</v>
      </c>
      <c r="B141" s="62">
        <f t="shared" si="6"/>
        <v>0</v>
      </c>
      <c r="C141" s="22"/>
      <c r="D141" s="15"/>
      <c r="E141" s="15"/>
      <c r="F141" s="22"/>
      <c r="G141" s="23"/>
      <c r="H141" s="52"/>
      <c r="I141" s="24"/>
      <c r="J141" s="25"/>
      <c r="K141" s="25"/>
      <c r="L141" s="56"/>
      <c r="M141" s="63"/>
      <c r="N141" s="138">
        <f t="shared" si="7"/>
        <v>0</v>
      </c>
      <c r="O141" s="28"/>
    </row>
    <row r="142" spans="1:15">
      <c r="A142" s="16" t="e">
        <f>VLOOKUP(B142,'ارصدة عام 2017'!$A$4:$C$62,2,FALSE)</f>
        <v>#N/A</v>
      </c>
      <c r="B142" s="62">
        <f t="shared" si="6"/>
        <v>0</v>
      </c>
      <c r="C142" s="22"/>
      <c r="D142" s="15"/>
      <c r="E142" s="15"/>
      <c r="F142" s="22"/>
      <c r="G142" s="23"/>
      <c r="H142" s="52"/>
      <c r="I142" s="24"/>
      <c r="J142" s="25"/>
      <c r="K142" s="25"/>
      <c r="L142" s="56"/>
      <c r="M142" s="63"/>
      <c r="N142" s="138">
        <f t="shared" si="7"/>
        <v>0</v>
      </c>
      <c r="O142" s="28"/>
    </row>
    <row r="143" spans="1:15">
      <c r="A143" s="16" t="e">
        <f>VLOOKUP(B143,'ارصدة عام 2017'!$A$4:$C$62,2,FALSE)</f>
        <v>#N/A</v>
      </c>
      <c r="B143" s="62">
        <f t="shared" si="6"/>
        <v>0</v>
      </c>
      <c r="C143" s="22"/>
      <c r="D143" s="15"/>
      <c r="E143" s="15"/>
      <c r="F143" s="22"/>
      <c r="G143" s="23"/>
      <c r="H143" s="52"/>
      <c r="I143" s="24"/>
      <c r="J143" s="25"/>
      <c r="K143" s="25"/>
      <c r="L143" s="56"/>
      <c r="M143" s="63"/>
      <c r="N143" s="138">
        <f t="shared" si="7"/>
        <v>0</v>
      </c>
      <c r="O143" s="28"/>
    </row>
    <row r="144" spans="1:15">
      <c r="A144" s="16" t="e">
        <f>VLOOKUP(B144,'ارصدة عام 2017'!$A$4:$C$62,2,FALSE)</f>
        <v>#N/A</v>
      </c>
      <c r="B144" s="62">
        <f t="shared" si="6"/>
        <v>0</v>
      </c>
      <c r="C144" s="22"/>
      <c r="D144" s="15"/>
      <c r="E144" s="15"/>
      <c r="F144" s="22"/>
      <c r="G144" s="23"/>
      <c r="H144" s="52"/>
      <c r="I144" s="24"/>
      <c r="J144" s="25"/>
      <c r="K144" s="25"/>
      <c r="L144" s="56"/>
      <c r="M144" s="63"/>
      <c r="N144" s="138">
        <f t="shared" si="7"/>
        <v>0</v>
      </c>
      <c r="O144" s="28"/>
    </row>
    <row r="145" spans="1:15">
      <c r="A145" s="16" t="e">
        <f>VLOOKUP(B145,'ارصدة عام 2017'!$A$4:$C$62,2,FALSE)</f>
        <v>#N/A</v>
      </c>
      <c r="B145" s="62">
        <f t="shared" si="6"/>
        <v>0</v>
      </c>
      <c r="C145" s="22"/>
      <c r="D145" s="15"/>
      <c r="E145" s="15"/>
      <c r="F145" s="22"/>
      <c r="G145" s="23"/>
      <c r="H145" s="52"/>
      <c r="I145" s="24"/>
      <c r="J145" s="25"/>
      <c r="K145" s="25"/>
      <c r="L145" s="56"/>
      <c r="M145" s="63"/>
      <c r="N145" s="138">
        <f t="shared" si="7"/>
        <v>0</v>
      </c>
      <c r="O145" s="28"/>
    </row>
    <row r="146" spans="1:15">
      <c r="A146" s="16" t="e">
        <f>VLOOKUP(B146,'ارصدة عام 2017'!$A$4:$C$62,2,FALSE)</f>
        <v>#N/A</v>
      </c>
      <c r="B146" s="62">
        <f t="shared" si="6"/>
        <v>0</v>
      </c>
      <c r="C146" s="22"/>
      <c r="D146" s="15"/>
      <c r="E146" s="15"/>
      <c r="F146" s="22"/>
      <c r="G146" s="23"/>
      <c r="H146" s="52"/>
      <c r="I146" s="24"/>
      <c r="J146" s="25"/>
      <c r="K146" s="25"/>
      <c r="L146" s="56"/>
      <c r="M146" s="63"/>
      <c r="N146" s="138">
        <f t="shared" si="7"/>
        <v>0</v>
      </c>
      <c r="O146" s="28"/>
    </row>
    <row r="147" spans="1:15">
      <c r="A147" s="16" t="e">
        <f>VLOOKUP(B147,'ارصدة عام 2017'!$A$4:$C$62,2,FALSE)</f>
        <v>#N/A</v>
      </c>
      <c r="B147" s="62">
        <f t="shared" si="6"/>
        <v>0</v>
      </c>
      <c r="C147" s="22"/>
      <c r="D147" s="15"/>
      <c r="E147" s="15"/>
      <c r="F147" s="22"/>
      <c r="G147" s="23"/>
      <c r="H147" s="52"/>
      <c r="I147" s="24"/>
      <c r="J147" s="25"/>
      <c r="K147" s="25"/>
      <c r="L147" s="56"/>
      <c r="M147" s="63"/>
      <c r="N147" s="138">
        <f t="shared" si="7"/>
        <v>0</v>
      </c>
      <c r="O147" s="28"/>
    </row>
    <row r="148" spans="1:15">
      <c r="A148" s="16" t="e">
        <f>VLOOKUP(B148,'ارصدة عام 2017'!$A$4:$C$62,2,FALSE)</f>
        <v>#N/A</v>
      </c>
      <c r="B148" s="62">
        <f t="shared" si="6"/>
        <v>0</v>
      </c>
      <c r="C148" s="22"/>
      <c r="D148" s="15"/>
      <c r="E148" s="15"/>
      <c r="F148" s="22"/>
      <c r="G148" s="23"/>
      <c r="H148" s="52"/>
      <c r="I148" s="24"/>
      <c r="J148" s="25"/>
      <c r="K148" s="25"/>
      <c r="L148" s="56"/>
      <c r="M148" s="63"/>
      <c r="N148" s="138">
        <f t="shared" si="7"/>
        <v>0</v>
      </c>
      <c r="O148" s="28"/>
    </row>
    <row r="149" spans="1:15">
      <c r="A149" s="16" t="e">
        <f>VLOOKUP(B149,'ارصدة عام 2017'!$A$4:$C$62,2,FALSE)</f>
        <v>#N/A</v>
      </c>
      <c r="B149" s="62">
        <f t="shared" si="6"/>
        <v>0</v>
      </c>
      <c r="C149" s="22"/>
      <c r="D149" s="15"/>
      <c r="E149" s="15"/>
      <c r="F149" s="22"/>
      <c r="G149" s="23"/>
      <c r="H149" s="52"/>
      <c r="I149" s="24"/>
      <c r="J149" s="25"/>
      <c r="K149" s="25"/>
      <c r="L149" s="56"/>
      <c r="M149" s="63"/>
      <c r="N149" s="138">
        <f t="shared" si="7"/>
        <v>0</v>
      </c>
      <c r="O149" s="28"/>
    </row>
    <row r="150" spans="1:15">
      <c r="A150" s="16" t="e">
        <f>VLOOKUP(B150,'ارصدة عام 2017'!$A$4:$C$62,2,FALSE)</f>
        <v>#N/A</v>
      </c>
      <c r="B150" s="62">
        <f t="shared" si="6"/>
        <v>0</v>
      </c>
      <c r="C150" s="22"/>
      <c r="D150" s="15"/>
      <c r="E150" s="15"/>
      <c r="F150" s="22"/>
      <c r="G150" s="23"/>
      <c r="H150" s="52"/>
      <c r="I150" s="24"/>
      <c r="J150" s="25"/>
      <c r="K150" s="25"/>
      <c r="L150" s="56"/>
      <c r="M150" s="63"/>
      <c r="N150" s="138">
        <f t="shared" si="7"/>
        <v>0</v>
      </c>
      <c r="O150" s="28"/>
    </row>
    <row r="151" spans="1:15">
      <c r="A151" s="16" t="e">
        <f>VLOOKUP(B151,'ارصدة عام 2017'!$A$4:$C$62,2,FALSE)</f>
        <v>#N/A</v>
      </c>
      <c r="B151" s="62">
        <f t="shared" si="6"/>
        <v>0</v>
      </c>
      <c r="C151" s="22"/>
      <c r="D151" s="15"/>
      <c r="E151" s="15"/>
      <c r="F151" s="22"/>
      <c r="G151" s="23"/>
      <c r="H151" s="52"/>
      <c r="I151" s="24"/>
      <c r="J151" s="25"/>
      <c r="K151" s="25"/>
      <c r="L151" s="56"/>
      <c r="M151" s="63"/>
      <c r="N151" s="138">
        <f t="shared" si="7"/>
        <v>0</v>
      </c>
      <c r="O151" s="28"/>
    </row>
    <row r="152" spans="1:15">
      <c r="A152" s="16" t="e">
        <f>VLOOKUP(B152,'ارصدة عام 2017'!$A$4:$C$62,2,FALSE)</f>
        <v>#N/A</v>
      </c>
      <c r="B152" s="62">
        <f t="shared" si="6"/>
        <v>0</v>
      </c>
      <c r="C152" s="22"/>
      <c r="D152" s="15"/>
      <c r="E152" s="15"/>
      <c r="F152" s="22"/>
      <c r="G152" s="23"/>
      <c r="H152" s="52"/>
      <c r="I152" s="24"/>
      <c r="J152" s="25"/>
      <c r="K152" s="25"/>
      <c r="L152" s="56"/>
      <c r="M152" s="63"/>
      <c r="N152" s="138">
        <f t="shared" si="7"/>
        <v>0</v>
      </c>
      <c r="O152" s="28"/>
    </row>
    <row r="153" spans="1:15">
      <c r="A153" s="16" t="e">
        <f>VLOOKUP(B153,'ارصدة عام 2017'!$A$4:$C$62,2,FALSE)</f>
        <v>#N/A</v>
      </c>
      <c r="B153" s="62">
        <f t="shared" si="6"/>
        <v>0</v>
      </c>
      <c r="C153" s="22"/>
      <c r="D153" s="15"/>
      <c r="E153" s="15"/>
      <c r="F153" s="22"/>
      <c r="G153" s="23"/>
      <c r="H153" s="52"/>
      <c r="I153" s="24"/>
      <c r="J153" s="25"/>
      <c r="K153" s="25"/>
      <c r="L153" s="56"/>
      <c r="M153" s="63"/>
      <c r="N153" s="138">
        <f t="shared" si="7"/>
        <v>0</v>
      </c>
      <c r="O153" s="28"/>
    </row>
    <row r="154" spans="1:15">
      <c r="A154" s="16" t="e">
        <f>VLOOKUP(B154,'ارصدة عام 2017'!$A$4:$C$62,2,FALSE)</f>
        <v>#N/A</v>
      </c>
      <c r="B154" s="62">
        <f t="shared" si="6"/>
        <v>0</v>
      </c>
      <c r="C154" s="22"/>
      <c r="D154" s="15"/>
      <c r="E154" s="15"/>
      <c r="F154" s="22"/>
      <c r="G154" s="23"/>
      <c r="H154" s="52"/>
      <c r="I154" s="24"/>
      <c r="J154" s="25"/>
      <c r="K154" s="25"/>
      <c r="L154" s="56"/>
      <c r="M154" s="63"/>
      <c r="N154" s="138">
        <f t="shared" si="7"/>
        <v>0</v>
      </c>
      <c r="O154" s="28"/>
    </row>
    <row r="155" spans="1:15">
      <c r="A155" s="16" t="e">
        <f>VLOOKUP(B155,'ارصدة عام 2017'!$A$4:$C$62,2,FALSE)</f>
        <v>#N/A</v>
      </c>
      <c r="B155" s="62">
        <f t="shared" si="6"/>
        <v>0</v>
      </c>
      <c r="C155" s="22"/>
      <c r="D155" s="15"/>
      <c r="E155" s="15"/>
      <c r="F155" s="22"/>
      <c r="G155" s="23"/>
      <c r="H155" s="52"/>
      <c r="I155" s="24"/>
      <c r="J155" s="25"/>
      <c r="K155" s="25"/>
      <c r="L155" s="56"/>
      <c r="M155" s="63"/>
      <c r="N155" s="138">
        <f t="shared" si="7"/>
        <v>0</v>
      </c>
      <c r="O155" s="28"/>
    </row>
    <row r="156" spans="1:15">
      <c r="A156" s="16" t="e">
        <f>VLOOKUP(B156,'ارصدة عام 2017'!$A$4:$C$62,2,FALSE)</f>
        <v>#N/A</v>
      </c>
      <c r="B156" s="62">
        <f t="shared" si="6"/>
        <v>0</v>
      </c>
      <c r="C156" s="22"/>
      <c r="D156" s="15"/>
      <c r="E156" s="15"/>
      <c r="F156" s="22"/>
      <c r="G156" s="23"/>
      <c r="H156" s="52"/>
      <c r="I156" s="24"/>
      <c r="J156" s="25"/>
      <c r="K156" s="25"/>
      <c r="L156" s="56"/>
      <c r="M156" s="63"/>
      <c r="N156" s="138">
        <f t="shared" si="7"/>
        <v>0</v>
      </c>
      <c r="O156" s="28"/>
    </row>
    <row r="157" spans="1:15">
      <c r="A157" s="16" t="e">
        <f>VLOOKUP(B157,'ارصدة عام 2017'!$A$4:$C$62,2,FALSE)</f>
        <v>#N/A</v>
      </c>
      <c r="B157" s="62">
        <f t="shared" si="6"/>
        <v>0</v>
      </c>
      <c r="C157" s="22"/>
      <c r="D157" s="15"/>
      <c r="E157" s="15"/>
      <c r="F157" s="22"/>
      <c r="G157" s="23"/>
      <c r="H157" s="52"/>
      <c r="I157" s="24"/>
      <c r="J157" s="25"/>
      <c r="K157" s="25"/>
      <c r="L157" s="56"/>
      <c r="M157" s="63"/>
      <c r="N157" s="138">
        <f t="shared" si="7"/>
        <v>0</v>
      </c>
      <c r="O157" s="28"/>
    </row>
    <row r="158" spans="1:15">
      <c r="A158" s="16" t="e">
        <f>VLOOKUP(B158,'ارصدة عام 2017'!$A$4:$C$62,2,FALSE)</f>
        <v>#N/A</v>
      </c>
      <c r="B158" s="62">
        <f t="shared" si="6"/>
        <v>0</v>
      </c>
      <c r="C158" s="22"/>
      <c r="D158" s="15"/>
      <c r="E158" s="15"/>
      <c r="F158" s="22"/>
      <c r="G158" s="23"/>
      <c r="H158" s="52"/>
      <c r="I158" s="24"/>
      <c r="J158" s="25"/>
      <c r="K158" s="25"/>
      <c r="L158" s="56"/>
      <c r="M158" s="63"/>
      <c r="N158" s="138">
        <f t="shared" si="7"/>
        <v>0</v>
      </c>
      <c r="O158" s="28"/>
    </row>
    <row r="159" spans="1:15" ht="16.5" thickBot="1">
      <c r="A159" s="151" t="e">
        <f>VLOOKUP(B159,'ارصدة عام 2017'!$A$4:$C$62,2,FALSE)</f>
        <v>#N/A</v>
      </c>
      <c r="B159" s="141">
        <f t="shared" si="6"/>
        <v>0</v>
      </c>
      <c r="C159" s="142"/>
      <c r="D159" s="143"/>
      <c r="E159" s="143"/>
      <c r="F159" s="142"/>
      <c r="G159" s="144"/>
      <c r="H159" s="145"/>
      <c r="I159" s="146"/>
      <c r="J159" s="147"/>
      <c r="K159" s="147"/>
      <c r="L159" s="148"/>
      <c r="M159" s="149"/>
      <c r="N159" s="150">
        <f t="shared" si="7"/>
        <v>0</v>
      </c>
      <c r="O159" s="28"/>
    </row>
    <row r="160" spans="1:15" ht="17.25" thickTop="1" thickBot="1">
      <c r="A160" s="3"/>
      <c r="B160" s="42"/>
      <c r="C160" s="45"/>
      <c r="D160" s="44"/>
      <c r="E160" s="44"/>
      <c r="F160" s="45"/>
      <c r="G160" s="46"/>
      <c r="H160" s="81"/>
      <c r="I160" s="48"/>
      <c r="J160" s="49"/>
      <c r="K160" s="49"/>
      <c r="L160" s="82"/>
      <c r="M160" s="83"/>
      <c r="N160" s="84"/>
    </row>
    <row r="161" spans="9:16" ht="17.25" thickTop="1" thickBot="1">
      <c r="M161" s="79">
        <f>SUMPRODUCT((E3:E159&lt;&gt;"من الرصيد الافتتاحي")*(N3:N159))</f>
        <v>35395</v>
      </c>
      <c r="N161" s="79">
        <f>SUM(N3:N159)</f>
        <v>35395</v>
      </c>
    </row>
    <row r="162" spans="9:16" ht="17.25" thickTop="1" thickBot="1">
      <c r="M162" s="80">
        <f>M161-الوارد!P83</f>
        <v>2610</v>
      </c>
      <c r="N162" s="80">
        <f>N161-'[1]يومية عامة'!$AC$56</f>
        <v>-942868.3</v>
      </c>
    </row>
    <row r="163" spans="9:16" ht="16.5" thickTop="1"/>
    <row r="164" spans="9:16" ht="16.5" thickBot="1"/>
    <row r="165" spans="9:16" ht="16.5" thickTop="1">
      <c r="I165" s="152">
        <v>42736</v>
      </c>
      <c r="J165" s="152">
        <v>42766</v>
      </c>
      <c r="N165" s="113">
        <f>SUMPRODUCT(($F$3:$F$159&gt;=I165)*($F$3:$F$159&lt;=J165)*($N$3:$N$159))</f>
        <v>2560</v>
      </c>
      <c r="P165" s="154">
        <f>N165-'[1]يومية عامة'!$E$56</f>
        <v>-83039.459999999992</v>
      </c>
    </row>
    <row r="166" spans="9:16">
      <c r="I166" s="57">
        <v>42767</v>
      </c>
      <c r="J166" s="57">
        <v>42794</v>
      </c>
      <c r="N166" s="114">
        <f>SUMPRODUCT(($F$3:$F$159&gt;=I166)*($F$3:$F$159&lt;=J166)*($N$3:$N$159))</f>
        <v>2400</v>
      </c>
      <c r="P166" s="155">
        <f>N166-'[1]يومية عامة'!$G$56</f>
        <v>-219921.92000000001</v>
      </c>
    </row>
    <row r="167" spans="9:16">
      <c r="I167" s="57">
        <v>42795</v>
      </c>
      <c r="J167" s="57">
        <v>42825</v>
      </c>
      <c r="N167" s="114">
        <f>SUMPRODUCT(($F$3:$F$159&gt;=I167)*($F$3:$F$159&lt;=J167)*($N$3:$N$159))</f>
        <v>1920</v>
      </c>
      <c r="P167" s="155">
        <f>N167-'[1]يومية عامة'!$I$56</f>
        <v>-98035.7</v>
      </c>
    </row>
    <row r="168" spans="9:16">
      <c r="I168" s="57">
        <v>42826</v>
      </c>
      <c r="J168" s="57">
        <v>42855</v>
      </c>
      <c r="N168" s="114">
        <f>SUMPRODUCT(($F$3:$F$159&gt;=I168)*($F$3:$F$159&lt;=J168)*($N$3:$N$159))</f>
        <v>2240</v>
      </c>
      <c r="P168" s="155">
        <f>N168-'[1]يومية عامة'!$K$56</f>
        <v>-95928.31</v>
      </c>
    </row>
    <row r="169" spans="9:16">
      <c r="I169" s="57">
        <v>42856</v>
      </c>
      <c r="J169" s="57">
        <v>42886</v>
      </c>
      <c r="N169" s="114">
        <f>SUMPRODUCT(($F$3:$F$159&gt;=I169)*($F$3:$F$159&lt;=J169)*($N$3:$N$159))</f>
        <v>2820</v>
      </c>
      <c r="P169" s="155">
        <f>N169-'[1]يومية عامة'!$M$56</f>
        <v>-123055.96</v>
      </c>
    </row>
    <row r="170" spans="9:16">
      <c r="I170" s="57">
        <v>42887</v>
      </c>
      <c r="J170" s="57">
        <v>42916</v>
      </c>
      <c r="N170" s="114">
        <f>SUMPRODUCT(($F$3:$F$159&gt;=I170)*($F$3:$F$159&lt;=J170)*($N$3:$N$159))</f>
        <v>2550</v>
      </c>
      <c r="P170" s="155">
        <f>N170-'[1]يومية عامة'!$O$56</f>
        <v>-13634.7</v>
      </c>
    </row>
    <row r="171" spans="9:16">
      <c r="I171" s="57">
        <v>42917</v>
      </c>
      <c r="J171" s="57">
        <v>42947</v>
      </c>
      <c r="N171" s="114">
        <f>SUMPRODUCT(($F$3:$F$159&gt;=I171)*($F$3:$F$159&lt;=J171)*($N$3:$N$159))</f>
        <v>2400</v>
      </c>
      <c r="P171" s="155">
        <f>N171-'[1]يومية عامة'!$Q$56</f>
        <v>-140835.41</v>
      </c>
    </row>
    <row r="172" spans="9:16">
      <c r="I172" s="57">
        <v>42948</v>
      </c>
      <c r="J172" s="57">
        <v>42978</v>
      </c>
      <c r="N172" s="114">
        <f>SUMPRODUCT(($F$3:$F$159&gt;=I172)*($F$3:$F$159&lt;=J172)*($N$3:$N$159))</f>
        <v>2445</v>
      </c>
      <c r="P172" s="155">
        <f>N172-'[1]يومية عامة'!$S$56</f>
        <v>-71991.180000000008</v>
      </c>
    </row>
    <row r="173" spans="9:16">
      <c r="I173" s="57">
        <v>42979</v>
      </c>
      <c r="J173" s="57">
        <v>43008</v>
      </c>
      <c r="N173" s="114">
        <f>SUMPRODUCT(($F$3:$F$159&gt;=I173)*($F$3:$F$159&lt;=J173)*($N$3:$N$159))</f>
        <v>4590</v>
      </c>
      <c r="P173" s="155">
        <f>N173-'[1]يومية عامة'!$U$56</f>
        <v>-18544.7</v>
      </c>
    </row>
    <row r="174" spans="9:16">
      <c r="I174" s="57">
        <v>43009</v>
      </c>
      <c r="J174" s="57">
        <v>43039</v>
      </c>
      <c r="N174" s="114">
        <f>SUMPRODUCT(($F$3:$F$159&gt;=I174)*($F$3:$F$159&lt;=J174)*($N$3:$N$159))</f>
        <v>3200</v>
      </c>
      <c r="P174" s="155">
        <f>N174-'[1]يومية عامة'!$W$56</f>
        <v>-25960.32</v>
      </c>
    </row>
    <row r="175" spans="9:16">
      <c r="I175" s="57">
        <v>43040</v>
      </c>
      <c r="J175" s="57">
        <v>43069</v>
      </c>
      <c r="N175" s="114">
        <f>SUMPRODUCT(($F$3:$F$159&gt;=I175)*($F$3:$F$159&lt;=J175)*($N$3:$N$159))</f>
        <v>4935</v>
      </c>
      <c r="P175" s="155">
        <f>N175-'[1]يومية عامة'!$Y$56</f>
        <v>-25960.32</v>
      </c>
    </row>
    <row r="176" spans="9:16" ht="16.5" thickBot="1">
      <c r="I176" s="153">
        <v>43070</v>
      </c>
      <c r="J176" s="153">
        <v>43100</v>
      </c>
      <c r="N176" s="115">
        <f>SUMPRODUCT(($F$3:$F$159&gt;=I176)*($F$3:$F$159&lt;=J176)*($N$3:$N$159))</f>
        <v>3335</v>
      </c>
      <c r="P176" s="156">
        <f>N176-'[1]يومية عامة'!$AA$56</f>
        <v>-25960.32</v>
      </c>
    </row>
    <row r="177" spans="5:14" ht="17.25" thickTop="1" thickBot="1"/>
    <row r="178" spans="5:14" ht="17.25" thickTop="1" thickBot="1">
      <c r="N178" s="59">
        <f>SUM(N165:N177)</f>
        <v>35395</v>
      </c>
    </row>
    <row r="179" spans="5:14" ht="17.25" thickTop="1" thickBot="1">
      <c r="N179" s="59">
        <f>N178-N161</f>
        <v>0</v>
      </c>
    </row>
    <row r="180" spans="5:14" ht="16.5" thickTop="1"/>
    <row r="181" spans="5:14" ht="16.5" thickBot="1"/>
    <row r="182" spans="5:14" ht="17.25" thickTop="1" thickBot="1">
      <c r="I182" s="79" t="s">
        <v>14</v>
      </c>
      <c r="J182" s="79" t="s">
        <v>13</v>
      </c>
      <c r="K182" s="79" t="s">
        <v>34</v>
      </c>
    </row>
    <row r="183" spans="5:14" ht="17.25" thickTop="1" thickBot="1"/>
    <row r="184" spans="5:14" ht="16.5" thickTop="1">
      <c r="E184" s="61" t="s">
        <v>33</v>
      </c>
      <c r="I184" s="106">
        <f>SUMIF(المنصرف!$E$3:$E$161,E184,المنصرف!$N$3:$N$161)</f>
        <v>0</v>
      </c>
      <c r="J184" s="58">
        <f>SUMIF(الوارد!$E$3:$E$144,E184,الوارد!$P$3:$P$144)</f>
        <v>0</v>
      </c>
      <c r="K184" s="78"/>
    </row>
    <row r="185" spans="5:14">
      <c r="E185" s="15" t="s">
        <v>32</v>
      </c>
      <c r="I185" s="106">
        <f>SUMIF(المنصرف!$E$3:$E$161,E185,المنصرف!$N$3:$N$161)</f>
        <v>35395</v>
      </c>
      <c r="J185" s="58">
        <f>SUMIF(الوارد!$E$3:$E$144,E185,الوارد!$P$3:$P$144)</f>
        <v>32785</v>
      </c>
      <c r="K185" s="78">
        <f t="shared" ref="K185:K193" si="8">J185-I185</f>
        <v>-2610</v>
      </c>
    </row>
    <row r="186" spans="5:14">
      <c r="E186" s="15" t="s">
        <v>29</v>
      </c>
      <c r="I186" s="106">
        <f>SUMIF(المنصرف!$E$3:$E$161,E186,المنصرف!$N$3:$N$161)</f>
        <v>0</v>
      </c>
      <c r="J186" s="58">
        <f>SUMIF(الوارد!$E$3:$E$144,E186,الوارد!$P$3:$P$144)</f>
        <v>0</v>
      </c>
      <c r="K186" s="78">
        <f t="shared" si="8"/>
        <v>0</v>
      </c>
    </row>
    <row r="187" spans="5:14">
      <c r="E187" s="15" t="s">
        <v>45</v>
      </c>
      <c r="I187" s="106">
        <f>SUMIF(المنصرف!$E$3:$E$161,E187,المنصرف!$N$3:$N$161)</f>
        <v>0</v>
      </c>
      <c r="J187" s="58">
        <f>SUMIF(الوارد!$E$3:$E$144,E187,الوارد!$P$3:$P$144)</f>
        <v>0</v>
      </c>
      <c r="K187" s="78">
        <f t="shared" si="8"/>
        <v>0</v>
      </c>
    </row>
    <row r="188" spans="5:14">
      <c r="E188" s="15" t="s">
        <v>46</v>
      </c>
      <c r="I188" s="106">
        <f>SUMIF(المنصرف!$E$3:$E$161,E188,المنصرف!$N$3:$N$161)</f>
        <v>0</v>
      </c>
      <c r="J188" s="58">
        <f>SUMIF(الوارد!$E$3:$E$144,E188,الوارد!$P$3:$P$144)</f>
        <v>0</v>
      </c>
      <c r="K188" s="78">
        <f t="shared" si="8"/>
        <v>0</v>
      </c>
    </row>
    <row r="189" spans="5:14">
      <c r="E189" s="15" t="s">
        <v>42</v>
      </c>
      <c r="I189" s="106">
        <f>SUMIF(المنصرف!$E$3:$E$161,E189,المنصرف!$N$3:$N$161)</f>
        <v>0</v>
      </c>
      <c r="J189" s="58">
        <f>SUMIF(الوارد!$E$3:$E$144,E189,الوارد!$P$3:$P$144)</f>
        <v>0</v>
      </c>
      <c r="K189" s="78">
        <f t="shared" si="8"/>
        <v>0</v>
      </c>
    </row>
    <row r="190" spans="5:14">
      <c r="E190" s="15" t="s">
        <v>47</v>
      </c>
      <c r="I190" s="106">
        <f>SUMIF(المنصرف!$E$3:$E$161,E190,المنصرف!$N$3:$N$161)</f>
        <v>0</v>
      </c>
      <c r="J190" s="58">
        <f>SUMIF(الوارد!$E$3:$E$144,E190,الوارد!$P$3:$P$144)</f>
        <v>0</v>
      </c>
      <c r="K190" s="78">
        <f>J190-I190</f>
        <v>0</v>
      </c>
    </row>
    <row r="191" spans="5:14">
      <c r="E191" s="15" t="s">
        <v>35</v>
      </c>
      <c r="I191" s="106">
        <f>SUMIF(المنصرف!$E$3:$E$161,E191,المنصرف!$N$3:$N$161)</f>
        <v>0</v>
      </c>
      <c r="J191" s="58">
        <f>SUMIF(الوارد!$E$3:$E$144,E191,الوارد!$P$3:$P$144)</f>
        <v>0</v>
      </c>
      <c r="K191" s="78">
        <f t="shared" si="8"/>
        <v>0</v>
      </c>
    </row>
    <row r="192" spans="5:14">
      <c r="E192" s="15" t="s">
        <v>50</v>
      </c>
      <c r="I192" s="106">
        <f>SUMIF(المنصرف!$E$3:$E$161,E192,المنصرف!$N$3:$N$161)</f>
        <v>0</v>
      </c>
      <c r="J192" s="58">
        <f>SUMIF(الوارد!$E$3:$E$144,E192,الوارد!$P$3:$P$144)</f>
        <v>0</v>
      </c>
      <c r="K192" s="78">
        <f t="shared" si="8"/>
        <v>0</v>
      </c>
    </row>
    <row r="193" spans="5:11">
      <c r="E193" s="15"/>
      <c r="I193" s="106">
        <f>SUMIF(المنصرف!$E$3:$E$161,E193,المنصرف!$N$3:$N$161)</f>
        <v>0</v>
      </c>
      <c r="J193" s="58">
        <f>SUMIF(الوارد!$E$3:$E$144,E193,الوارد!$P$3:$P$144)</f>
        <v>0</v>
      </c>
      <c r="K193" s="78">
        <f t="shared" si="8"/>
        <v>0</v>
      </c>
    </row>
    <row r="194" spans="5:11" ht="16.5" thickBot="1">
      <c r="E194"/>
      <c r="I194" s="5"/>
    </row>
    <row r="195" spans="5:11" ht="17.25" thickTop="1" thickBot="1">
      <c r="E195"/>
      <c r="I195" s="79">
        <f>SUM(I184:I194)</f>
        <v>35395</v>
      </c>
      <c r="J195" s="79">
        <f>SUM(J184:J194)</f>
        <v>32785</v>
      </c>
    </row>
    <row r="196" spans="5:11" ht="17.25" thickTop="1" thickBot="1">
      <c r="E196"/>
      <c r="I196" s="80">
        <f>I195-N161</f>
        <v>0</v>
      </c>
      <c r="J196" s="80">
        <f>J195-الوارد!P83</f>
        <v>0</v>
      </c>
    </row>
    <row r="197" spans="5:11" ht="16.5" thickTop="1">
      <c r="E197"/>
    </row>
    <row r="198" spans="5:11">
      <c r="E198"/>
    </row>
    <row r="199" spans="5:11">
      <c r="E199" s="15" t="s">
        <v>32</v>
      </c>
    </row>
    <row r="200" spans="5:11">
      <c r="E200" s="15" t="s">
        <v>29</v>
      </c>
    </row>
    <row r="201" spans="5:11">
      <c r="E201" s="15" t="s">
        <v>45</v>
      </c>
    </row>
    <row r="202" spans="5:11">
      <c r="E202" s="15" t="s">
        <v>46</v>
      </c>
    </row>
    <row r="203" spans="5:11">
      <c r="E203" s="15" t="s">
        <v>42</v>
      </c>
    </row>
    <row r="204" spans="5:11">
      <c r="E204" s="15" t="s">
        <v>47</v>
      </c>
    </row>
    <row r="205" spans="5:11">
      <c r="E205" s="15" t="s">
        <v>35</v>
      </c>
    </row>
    <row r="206" spans="5:11">
      <c r="E206" s="15" t="s">
        <v>50</v>
      </c>
    </row>
    <row r="207" spans="5:11">
      <c r="E207" s="15"/>
    </row>
    <row r="208" spans="5:11">
      <c r="E208"/>
    </row>
    <row r="209" spans="5:5">
      <c r="E209"/>
    </row>
    <row r="210" spans="5:5">
      <c r="E210"/>
    </row>
    <row r="211" spans="5:5">
      <c r="E211"/>
    </row>
    <row r="212" spans="5:5">
      <c r="E212"/>
    </row>
    <row r="213" spans="5:5">
      <c r="E213"/>
    </row>
    <row r="214" spans="5:5">
      <c r="E214"/>
    </row>
    <row r="215" spans="5:5">
      <c r="E215"/>
    </row>
    <row r="216" spans="5:5">
      <c r="E216"/>
    </row>
    <row r="217" spans="5:5">
      <c r="E217"/>
    </row>
    <row r="218" spans="5:5">
      <c r="E218"/>
    </row>
    <row r="219" spans="5:5">
      <c r="E219"/>
    </row>
    <row r="220" spans="5:5">
      <c r="E220"/>
    </row>
    <row r="221" spans="5:5">
      <c r="E221"/>
    </row>
    <row r="222" spans="5:5">
      <c r="E222"/>
    </row>
    <row r="223" spans="5:5">
      <c r="E223"/>
    </row>
    <row r="224" spans="5:5">
      <c r="E224"/>
    </row>
    <row r="225" spans="5:5">
      <c r="E225"/>
    </row>
    <row r="226" spans="5:5">
      <c r="E226"/>
    </row>
    <row r="227" spans="5:5">
      <c r="E227"/>
    </row>
    <row r="228" spans="5:5">
      <c r="E228"/>
    </row>
    <row r="229" spans="5:5">
      <c r="E229"/>
    </row>
    <row r="230" spans="5:5">
      <c r="E230"/>
    </row>
    <row r="231" spans="5:5">
      <c r="E231"/>
    </row>
    <row r="232" spans="5:5">
      <c r="E232"/>
    </row>
    <row r="233" spans="5:5">
      <c r="E233"/>
    </row>
    <row r="234" spans="5:5">
      <c r="E234"/>
    </row>
    <row r="235" spans="5:5">
      <c r="E235"/>
    </row>
    <row r="236" spans="5:5">
      <c r="E236"/>
    </row>
    <row r="237" spans="5:5">
      <c r="E237"/>
    </row>
    <row r="238" spans="5:5">
      <c r="E238"/>
    </row>
    <row r="239" spans="5:5">
      <c r="E239"/>
    </row>
    <row r="240" spans="5:5">
      <c r="E240"/>
    </row>
    <row r="241" spans="5:5">
      <c r="E241"/>
    </row>
    <row r="242" spans="5:5">
      <c r="E242"/>
    </row>
    <row r="243" spans="5:5">
      <c r="E243"/>
    </row>
    <row r="244" spans="5:5">
      <c r="E244"/>
    </row>
    <row r="245" spans="5:5">
      <c r="E245"/>
    </row>
    <row r="246" spans="5:5">
      <c r="E246"/>
    </row>
    <row r="247" spans="5:5">
      <c r="E247"/>
    </row>
    <row r="248" spans="5:5">
      <c r="E248"/>
    </row>
    <row r="249" spans="5:5">
      <c r="E249"/>
    </row>
    <row r="250" spans="5:5">
      <c r="E250"/>
    </row>
    <row r="251" spans="5:5">
      <c r="E251"/>
    </row>
    <row r="252" spans="5:5">
      <c r="E252"/>
    </row>
    <row r="253" spans="5:5">
      <c r="E253"/>
    </row>
    <row r="254" spans="5:5">
      <c r="E254"/>
    </row>
    <row r="255" spans="5:5">
      <c r="E255"/>
    </row>
    <row r="256" spans="5:5">
      <c r="E256"/>
    </row>
    <row r="257" spans="5:5">
      <c r="E257"/>
    </row>
    <row r="258" spans="5:5">
      <c r="E258"/>
    </row>
    <row r="259" spans="5:5">
      <c r="E259"/>
    </row>
    <row r="260" spans="5:5">
      <c r="E260"/>
    </row>
    <row r="261" spans="5:5">
      <c r="E261"/>
    </row>
    <row r="262" spans="5:5">
      <c r="E262"/>
    </row>
    <row r="263" spans="5:5">
      <c r="E263"/>
    </row>
    <row r="264" spans="5:5">
      <c r="E264"/>
    </row>
    <row r="265" spans="5:5">
      <c r="E265"/>
    </row>
    <row r="266" spans="5:5">
      <c r="E266"/>
    </row>
    <row r="267" spans="5:5">
      <c r="E267"/>
    </row>
    <row r="268" spans="5:5">
      <c r="E268"/>
    </row>
    <row r="269" spans="5:5">
      <c r="E269"/>
    </row>
    <row r="270" spans="5:5">
      <c r="E270"/>
    </row>
    <row r="271" spans="5:5">
      <c r="E271"/>
    </row>
    <row r="272" spans="5:5">
      <c r="E272"/>
    </row>
    <row r="273" spans="5:5">
      <c r="E273"/>
    </row>
    <row r="274" spans="5:5">
      <c r="E274"/>
    </row>
    <row r="275" spans="5:5">
      <c r="E275"/>
    </row>
    <row r="276" spans="5:5">
      <c r="E276"/>
    </row>
    <row r="277" spans="5:5">
      <c r="E277"/>
    </row>
    <row r="278" spans="5:5">
      <c r="E278"/>
    </row>
    <row r="279" spans="5:5">
      <c r="E279"/>
    </row>
  </sheetData>
  <autoFilter ref="A2:P159">
    <filterColumn colId="0"/>
    <filterColumn colId="7"/>
    <sortState ref="A3:P222">
      <sortCondition ref="F2:F260"/>
    </sortState>
  </autoFilter>
  <sortState ref="F303:F344">
    <sortCondition ref="F303"/>
  </sortState>
  <pageMargins left="0.19685039370078741" right="0.19685039370078741" top="0.59" bottom="0.15748031496062992" header="0.15748031496062992" footer="0.23622047244094491"/>
  <pageSetup paperSize="9" scale="90" orientation="landscape" r:id="rId1"/>
  <headerFooter>
    <oddHeader>&amp;C&amp;"Arabic Transparent,غامق مائل"&amp;16الفواتير لعام 2009
****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W170"/>
  <sheetViews>
    <sheetView rightToLeft="1" workbookViewId="0">
      <selection activeCell="C24" sqref="C24"/>
    </sheetView>
  </sheetViews>
  <sheetFormatPr defaultRowHeight="15"/>
  <cols>
    <col min="1" max="1" width="43.140625" style="73" bestFit="1" customWidth="1"/>
    <col min="2" max="2" width="7.42578125" style="71" customWidth="1"/>
    <col min="3" max="3" width="43.140625" style="70" bestFit="1" customWidth="1"/>
    <col min="4" max="4" width="2.28515625" customWidth="1"/>
    <col min="5" max="5" width="13" style="13" customWidth="1"/>
    <col min="6" max="6" width="2.28515625" customWidth="1"/>
    <col min="7" max="7" width="8" style="13" customWidth="1"/>
    <col min="8" max="8" width="3" customWidth="1"/>
    <col min="9" max="9" width="9.28515625" bestFit="1" customWidth="1"/>
    <col min="10" max="10" width="12.7109375" style="32" bestFit="1" customWidth="1"/>
    <col min="11" max="11" width="16.28515625" style="18" bestFit="1" customWidth="1"/>
    <col min="12" max="12" width="3.85546875" customWidth="1"/>
    <col min="13" max="13" width="10.5703125" style="39" bestFit="1" customWidth="1"/>
    <col min="14" max="14" width="13.85546875" style="36" bestFit="1" customWidth="1"/>
    <col min="15" max="15" width="14.28515625" customWidth="1"/>
    <col min="16" max="16" width="2.28515625" customWidth="1"/>
    <col min="17" max="17" width="10.5703125" bestFit="1" customWidth="1"/>
    <col min="18" max="18" width="14.42578125" style="36" bestFit="1" customWidth="1"/>
    <col min="19" max="19" width="16.28515625" bestFit="1" customWidth="1"/>
    <col min="20" max="20" width="2.28515625" customWidth="1"/>
    <col min="21" max="21" width="11.140625" bestFit="1" customWidth="1"/>
    <col min="22" max="22" width="13.85546875" bestFit="1" customWidth="1"/>
    <col min="23" max="23" width="14.140625" style="32" bestFit="1" customWidth="1"/>
  </cols>
  <sheetData>
    <row r="1" spans="1:23" ht="15.75" thickBot="1"/>
    <row r="2" spans="1:23" ht="23.25" customHeight="1" thickTop="1" thickBot="1">
      <c r="A2" s="158" t="s">
        <v>12</v>
      </c>
      <c r="B2" s="166" t="s">
        <v>0</v>
      </c>
      <c r="C2" s="164" t="s">
        <v>12</v>
      </c>
      <c r="D2" s="11"/>
      <c r="E2" s="168" t="s">
        <v>16</v>
      </c>
      <c r="F2" s="11"/>
      <c r="G2" s="168" t="s">
        <v>18</v>
      </c>
      <c r="H2" s="11"/>
      <c r="I2" s="160" t="s">
        <v>17</v>
      </c>
      <c r="J2" s="160"/>
      <c r="K2" s="161"/>
      <c r="L2" s="11"/>
      <c r="M2" s="160" t="s">
        <v>13</v>
      </c>
      <c r="N2" s="160"/>
      <c r="O2" s="161"/>
      <c r="P2" s="11"/>
      <c r="Q2" s="162" t="s">
        <v>14</v>
      </c>
      <c r="R2" s="160"/>
      <c r="S2" s="160"/>
      <c r="T2" s="11"/>
      <c r="U2" s="160" t="s">
        <v>15</v>
      </c>
      <c r="V2" s="160"/>
      <c r="W2" s="163"/>
    </row>
    <row r="3" spans="1:23" ht="19.5" customHeight="1" thickBot="1">
      <c r="A3" s="159"/>
      <c r="B3" s="167"/>
      <c r="C3" s="165"/>
      <c r="D3" s="11"/>
      <c r="E3" s="169"/>
      <c r="F3" s="11"/>
      <c r="G3" s="169"/>
      <c r="H3" s="11"/>
      <c r="I3" s="19" t="s">
        <v>8</v>
      </c>
      <c r="J3" s="33" t="s">
        <v>7</v>
      </c>
      <c r="K3" s="30" t="s">
        <v>5</v>
      </c>
      <c r="L3" s="11"/>
      <c r="M3" s="40" t="s">
        <v>8</v>
      </c>
      <c r="N3" s="37" t="s">
        <v>7</v>
      </c>
      <c r="O3" s="9" t="s">
        <v>5</v>
      </c>
      <c r="P3" s="11"/>
      <c r="Q3" s="10" t="s">
        <v>8</v>
      </c>
      <c r="R3" s="37" t="s">
        <v>7</v>
      </c>
      <c r="S3" s="8" t="s">
        <v>5</v>
      </c>
      <c r="T3" s="11"/>
      <c r="U3" s="8" t="s">
        <v>8</v>
      </c>
      <c r="V3" s="8" t="s">
        <v>7</v>
      </c>
      <c r="W3" s="53" t="s">
        <v>5</v>
      </c>
    </row>
    <row r="4" spans="1:23" ht="15.75" thickTop="1">
      <c r="A4" s="74" t="str">
        <f t="shared" ref="A4:A18" si="0">C4</f>
        <v>بكر دليل قائم 4 ؛ 6</v>
      </c>
      <c r="B4" s="72">
        <v>5001</v>
      </c>
      <c r="C4" s="69" t="s">
        <v>22</v>
      </c>
      <c r="D4" s="12"/>
      <c r="E4" s="14" t="s">
        <v>20</v>
      </c>
      <c r="F4" s="12"/>
      <c r="G4" s="14" t="s">
        <v>8</v>
      </c>
      <c r="H4" s="55"/>
      <c r="I4" s="20">
        <v>8</v>
      </c>
      <c r="J4" s="34">
        <v>120</v>
      </c>
      <c r="K4" s="31">
        <v>959.99999999999818</v>
      </c>
      <c r="L4" s="12"/>
      <c r="M4" s="41">
        <f>SUMIF(الوارد!$A$3:$A$91,B4,الوارد!$L$3:$L$91)</f>
        <v>40</v>
      </c>
      <c r="N4" s="35">
        <f t="shared" ref="N4:N17" si="1">IF(M4=0,0,ROUND((O4/M4),3))</f>
        <v>120</v>
      </c>
      <c r="O4" s="128">
        <f>SUMIF(الوارد!$A$3:$A$93,B4,الوارد!$P$3:$P$93)</f>
        <v>4800</v>
      </c>
      <c r="P4" s="12"/>
      <c r="Q4" s="26">
        <f>SUMIF(المنصرف!$A$3:$A$197,B4,المنصرف!$L$3:$L$197)</f>
        <v>48</v>
      </c>
      <c r="R4" s="38">
        <f t="shared" ref="R4:R17" si="2">IF(Q4=0,0,ROUND((S4/Q4),3))</f>
        <v>120</v>
      </c>
      <c r="S4" s="54">
        <f>SUMIF(المنصرف!$A$3:$A$197,B4,المنصرف!$N$3:$N$197)</f>
        <v>5760</v>
      </c>
      <c r="T4" s="12"/>
      <c r="U4" s="27">
        <f t="shared" ref="U4:U18" si="3">I4+M4-Q4</f>
        <v>0</v>
      </c>
      <c r="V4" s="38">
        <f t="shared" ref="V4:V18" si="4">IF(U4=0,0,ROUND((W4/U4),3))</f>
        <v>0</v>
      </c>
      <c r="W4" s="54">
        <f t="shared" ref="W4:W18" si="5">K4+O4-S4</f>
        <v>0</v>
      </c>
    </row>
    <row r="5" spans="1:23">
      <c r="A5" s="74" t="str">
        <f>C5</f>
        <v xml:space="preserve">بكر دليل قائم 8 </v>
      </c>
      <c r="B5" s="72">
        <v>5002</v>
      </c>
      <c r="C5" s="69" t="s">
        <v>43</v>
      </c>
      <c r="D5" s="12"/>
      <c r="E5" s="14" t="s">
        <v>20</v>
      </c>
      <c r="F5" s="12"/>
      <c r="G5" s="14" t="s">
        <v>8</v>
      </c>
      <c r="H5" s="55"/>
      <c r="I5" s="20">
        <v>9</v>
      </c>
      <c r="J5" s="34">
        <v>120</v>
      </c>
      <c r="K5" s="31">
        <v>1080</v>
      </c>
      <c r="L5" s="12"/>
      <c r="M5" s="41">
        <f>SUMIF(الوارد!$A$3:$A$91,B5,الوارد!$L$3:$L$91)</f>
        <v>31</v>
      </c>
      <c r="N5" s="35">
        <f t="shared" si="1"/>
        <v>120</v>
      </c>
      <c r="O5" s="128">
        <f>SUMIF(الوارد!$A$3:$A$93,B5,الوارد!$P$3:$P$93)</f>
        <v>3720</v>
      </c>
      <c r="P5" s="12"/>
      <c r="Q5" s="26">
        <f>SUMIF(المنصرف!$A$3:$A$197,B5,المنصرف!$L$3:$L$197)</f>
        <v>40</v>
      </c>
      <c r="R5" s="38">
        <f t="shared" si="2"/>
        <v>120</v>
      </c>
      <c r="S5" s="54">
        <f>SUMIF(المنصرف!$A$3:$A$197,B5,المنصرف!$N$3:$N$197)</f>
        <v>4800</v>
      </c>
      <c r="T5" s="12"/>
      <c r="U5" s="27">
        <f t="shared" si="3"/>
        <v>0</v>
      </c>
      <c r="V5" s="38">
        <f t="shared" si="4"/>
        <v>0</v>
      </c>
      <c r="W5" s="54">
        <f t="shared" si="5"/>
        <v>0</v>
      </c>
    </row>
    <row r="6" spans="1:23">
      <c r="A6" s="74" t="str">
        <f t="shared" si="0"/>
        <v>بكر دليل قائم 10</v>
      </c>
      <c r="B6" s="72">
        <v>5003</v>
      </c>
      <c r="C6" s="69" t="s">
        <v>23</v>
      </c>
      <c r="D6" s="12"/>
      <c r="E6" s="14" t="s">
        <v>20</v>
      </c>
      <c r="F6" s="12"/>
      <c r="G6" s="14" t="s">
        <v>8</v>
      </c>
      <c r="H6" s="55"/>
      <c r="I6" s="20">
        <v>6</v>
      </c>
      <c r="J6" s="34">
        <v>120</v>
      </c>
      <c r="K6" s="31">
        <v>720</v>
      </c>
      <c r="L6" s="12"/>
      <c r="M6" s="41">
        <f>SUMIF(الوارد!$A$3:$A$91,B6,الوارد!$L$3:$L$91)</f>
        <v>64</v>
      </c>
      <c r="N6" s="35">
        <f t="shared" si="1"/>
        <v>120</v>
      </c>
      <c r="O6" s="128">
        <f>SUMIF(الوارد!$A$3:$A$93,B6,الوارد!$P$3:$P$93)</f>
        <v>7680</v>
      </c>
      <c r="P6" s="12"/>
      <c r="Q6" s="26">
        <f>SUMIF(المنصرف!$A$3:$A$197,B6,المنصرف!$L$3:$L$197)</f>
        <v>66</v>
      </c>
      <c r="R6" s="38">
        <f t="shared" si="2"/>
        <v>120</v>
      </c>
      <c r="S6" s="54">
        <f>SUMIF(المنصرف!$A$3:$A$197,B6,المنصرف!$N$3:$N$197)</f>
        <v>7920</v>
      </c>
      <c r="T6" s="12"/>
      <c r="U6" s="27">
        <f t="shared" si="3"/>
        <v>4</v>
      </c>
      <c r="V6" s="38">
        <f t="shared" si="4"/>
        <v>120</v>
      </c>
      <c r="W6" s="54">
        <f t="shared" si="5"/>
        <v>480</v>
      </c>
    </row>
    <row r="7" spans="1:23">
      <c r="A7" s="74" t="str">
        <f t="shared" si="0"/>
        <v>بكر دليل قائم 10 معدل</v>
      </c>
      <c r="B7" s="72">
        <v>5004</v>
      </c>
      <c r="C7" s="69" t="s">
        <v>31</v>
      </c>
      <c r="D7" s="12"/>
      <c r="E7" s="14" t="s">
        <v>20</v>
      </c>
      <c r="F7" s="12"/>
      <c r="G7" s="14" t="s">
        <v>8</v>
      </c>
      <c r="H7" s="55"/>
      <c r="I7" s="20">
        <v>6</v>
      </c>
      <c r="J7" s="34">
        <v>120</v>
      </c>
      <c r="K7" s="31">
        <v>720</v>
      </c>
      <c r="L7" s="12"/>
      <c r="M7" s="41">
        <f>SUMIF(الوارد!$A$3:$A$91,B7,الوارد!$L$3:$L$91)</f>
        <v>60</v>
      </c>
      <c r="N7" s="35">
        <f t="shared" si="1"/>
        <v>122.667</v>
      </c>
      <c r="O7" s="128">
        <f>SUMIF(الوارد!$A$3:$A$93,B7,الوارد!$P$3:$P$93)</f>
        <v>7360</v>
      </c>
      <c r="P7" s="12"/>
      <c r="Q7" s="26">
        <f>SUMIF(المنصرف!$A$3:$A$197,B7,المنصرف!$L$3:$L$197)</f>
        <v>62</v>
      </c>
      <c r="R7" s="38">
        <f t="shared" si="2"/>
        <v>122.581</v>
      </c>
      <c r="S7" s="54">
        <f>SUMIF(المنصرف!$A$3:$A$197,B7,المنصرف!$N$3:$N$197)</f>
        <v>7600</v>
      </c>
      <c r="T7" s="12"/>
      <c r="U7" s="27">
        <f t="shared" si="3"/>
        <v>4</v>
      </c>
      <c r="V7" s="38">
        <f t="shared" si="4"/>
        <v>120</v>
      </c>
      <c r="W7" s="54">
        <f t="shared" si="5"/>
        <v>480</v>
      </c>
    </row>
    <row r="8" spans="1:23">
      <c r="A8" s="74" t="str">
        <f t="shared" si="0"/>
        <v>بكر دليل قائم 10 منتج 16 مم</v>
      </c>
      <c r="B8" s="72">
        <v>5005</v>
      </c>
      <c r="C8" s="69" t="s">
        <v>51</v>
      </c>
      <c r="D8" s="12"/>
      <c r="E8" s="14" t="s">
        <v>20</v>
      </c>
      <c r="F8" s="12"/>
      <c r="G8" s="14" t="s">
        <v>8</v>
      </c>
      <c r="H8" s="55"/>
      <c r="I8" s="20"/>
      <c r="J8" s="34"/>
      <c r="K8" s="31"/>
      <c r="L8" s="12"/>
      <c r="M8" s="41">
        <f>SUMIF(الوارد!$A$3:$A$91,B8,الوارد!$L$3:$L$91)</f>
        <v>16</v>
      </c>
      <c r="N8" s="35">
        <f t="shared" si="1"/>
        <v>160</v>
      </c>
      <c r="O8" s="128">
        <f>SUMIF(الوارد!$A$3:$A$93,B8,الوارد!$P$3:$P$93)</f>
        <v>2560</v>
      </c>
      <c r="P8" s="12"/>
      <c r="Q8" s="26">
        <f>SUMIF(المنصرف!$A$3:$A$197,B8,المنصرف!$L$3:$L$197)</f>
        <v>16</v>
      </c>
      <c r="R8" s="38">
        <f t="shared" si="2"/>
        <v>160</v>
      </c>
      <c r="S8" s="54">
        <f>SUMIF(المنصرف!$A$3:$A$197,B8,المنصرف!$N$3:$N$197)</f>
        <v>2560</v>
      </c>
      <c r="T8" s="12"/>
      <c r="U8" s="27">
        <f t="shared" si="3"/>
        <v>0</v>
      </c>
      <c r="V8" s="38">
        <f t="shared" si="4"/>
        <v>0</v>
      </c>
      <c r="W8" s="54">
        <f t="shared" si="5"/>
        <v>0</v>
      </c>
    </row>
    <row r="9" spans="1:23">
      <c r="A9" s="74" t="str">
        <f>C9</f>
        <v>بكر دليل قائم 13</v>
      </c>
      <c r="B9" s="72">
        <v>5006</v>
      </c>
      <c r="C9" s="69" t="s">
        <v>24</v>
      </c>
      <c r="D9" s="12"/>
      <c r="E9" s="14" t="s">
        <v>20</v>
      </c>
      <c r="F9" s="12"/>
      <c r="G9" s="14" t="s">
        <v>8</v>
      </c>
      <c r="H9" s="55"/>
      <c r="I9" s="20">
        <v>6</v>
      </c>
      <c r="J9" s="34">
        <v>100</v>
      </c>
      <c r="K9" s="31">
        <v>600</v>
      </c>
      <c r="L9" s="12"/>
      <c r="M9" s="41">
        <f>SUMIF(الوارد!$A$3:$A$91,B9,الوارد!$L$3:$L$91)</f>
        <v>51</v>
      </c>
      <c r="N9" s="35">
        <f t="shared" si="1"/>
        <v>104.02</v>
      </c>
      <c r="O9" s="128">
        <f>SUMIF(الوارد!$A$3:$A$93,B9,الوارد!$P$3:$P$93)</f>
        <v>5305</v>
      </c>
      <c r="P9" s="12"/>
      <c r="Q9" s="26">
        <f>SUMIF(المنصرف!$A$3:$A$197,B9,المنصرف!$L$3:$L$197)</f>
        <v>57</v>
      </c>
      <c r="R9" s="38">
        <f t="shared" si="2"/>
        <v>103.596</v>
      </c>
      <c r="S9" s="54">
        <f>SUMIF(المنصرف!$A$3:$A$197,B9,المنصرف!$N$3:$N$197)</f>
        <v>5905</v>
      </c>
      <c r="T9" s="12"/>
      <c r="U9" s="27">
        <f t="shared" si="3"/>
        <v>0</v>
      </c>
      <c r="V9" s="38">
        <f t="shared" si="4"/>
        <v>0</v>
      </c>
      <c r="W9" s="54">
        <f t="shared" si="5"/>
        <v>0</v>
      </c>
    </row>
    <row r="10" spans="1:23">
      <c r="A10" s="74" t="str">
        <f>C10</f>
        <v>بكر دليل قائم 14</v>
      </c>
      <c r="B10" s="72">
        <v>5007</v>
      </c>
      <c r="C10" s="69" t="s">
        <v>49</v>
      </c>
      <c r="D10" s="12"/>
      <c r="E10" s="14" t="s">
        <v>20</v>
      </c>
      <c r="F10" s="12"/>
      <c r="G10" s="14" t="s">
        <v>8</v>
      </c>
      <c r="H10" s="55"/>
      <c r="I10" s="20"/>
      <c r="J10" s="34"/>
      <c r="K10" s="31"/>
      <c r="L10" s="12"/>
      <c r="M10" s="41">
        <f>SUMIF(الوارد!$A$3:$A$91,B10,الوارد!$L$3:$L$91)</f>
        <v>12</v>
      </c>
      <c r="N10" s="35">
        <f>IF(M10=0,0,ROUND((O10/M10),3))</f>
        <v>85</v>
      </c>
      <c r="O10" s="128">
        <f>SUMIF(الوارد!$A$3:$A$93,B10,الوارد!$P$3:$P$93)</f>
        <v>1020</v>
      </c>
      <c r="P10" s="12"/>
      <c r="Q10" s="26">
        <f>SUMIF(المنصرف!$A$3:$A$197,B10,المنصرف!$L$3:$L$197)</f>
        <v>6</v>
      </c>
      <c r="R10" s="38">
        <f>IF(Q10=0,0,ROUND((S10/Q10),3))</f>
        <v>85</v>
      </c>
      <c r="S10" s="54">
        <f>SUMIF(المنصرف!$A$3:$A$197,B10,المنصرف!$N$3:$N$197)</f>
        <v>510</v>
      </c>
      <c r="T10" s="12"/>
      <c r="U10" s="27">
        <f>I10+M10-Q10</f>
        <v>6</v>
      </c>
      <c r="V10" s="38">
        <f>IF(U10=0,0,ROUND((W10/U10),3))</f>
        <v>85</v>
      </c>
      <c r="W10" s="54">
        <f>K10+O10-S10</f>
        <v>510</v>
      </c>
    </row>
    <row r="11" spans="1:23">
      <c r="A11" s="74" t="str">
        <f t="shared" si="0"/>
        <v>بكرة نقل طبلية أمام الفرن</v>
      </c>
      <c r="B11" s="72">
        <v>5008</v>
      </c>
      <c r="C11" s="69" t="s">
        <v>9</v>
      </c>
      <c r="D11" s="12"/>
      <c r="E11" s="14" t="s">
        <v>20</v>
      </c>
      <c r="F11" s="12"/>
      <c r="G11" s="14" t="s">
        <v>8</v>
      </c>
      <c r="H11" s="55"/>
      <c r="I11" s="20">
        <v>40</v>
      </c>
      <c r="J11" s="34">
        <v>11000</v>
      </c>
      <c r="K11" s="31">
        <v>440000</v>
      </c>
      <c r="L11" s="12"/>
      <c r="M11" s="41">
        <f>SUMIF(الوارد!$A$3:$A$91,B11,الوارد!$L$3:$L$91)</f>
        <v>0</v>
      </c>
      <c r="N11" s="35">
        <f t="shared" si="1"/>
        <v>0</v>
      </c>
      <c r="O11" s="128">
        <f>SUMIF(الوارد!$A$3:$A$93,B11,الوارد!$P$3:$P$93)</f>
        <v>0</v>
      </c>
      <c r="P11" s="12"/>
      <c r="Q11" s="26">
        <f>SUMIF(المنصرف!$A$3:$A$197,B11,المنصرف!$L$3:$L$197)</f>
        <v>0</v>
      </c>
      <c r="R11" s="38">
        <f t="shared" si="2"/>
        <v>0</v>
      </c>
      <c r="S11" s="54">
        <f>SUMIF(المنصرف!$A$3:$A$197,B11,المنصرف!$N$3:$N$197)</f>
        <v>0</v>
      </c>
      <c r="T11" s="12"/>
      <c r="U11" s="27">
        <f t="shared" si="3"/>
        <v>40</v>
      </c>
      <c r="V11" s="38">
        <f t="shared" si="4"/>
        <v>11000</v>
      </c>
      <c r="W11" s="54">
        <f t="shared" si="5"/>
        <v>440000</v>
      </c>
    </row>
    <row r="12" spans="1:23">
      <c r="A12" s="74" t="str">
        <f t="shared" si="0"/>
        <v>بنز بكر دليل قائم 4 ؛ 6</v>
      </c>
      <c r="B12" s="72">
        <v>5009</v>
      </c>
      <c r="C12" s="69" t="s">
        <v>25</v>
      </c>
      <c r="D12" s="12"/>
      <c r="E12" s="14" t="s">
        <v>20</v>
      </c>
      <c r="F12" s="12"/>
      <c r="G12" s="14" t="s">
        <v>8</v>
      </c>
      <c r="H12" s="55"/>
      <c r="I12" s="20"/>
      <c r="J12" s="34"/>
      <c r="K12" s="31"/>
      <c r="L12" s="12"/>
      <c r="M12" s="41">
        <f>SUMIF(الوارد!$A$3:$A$91,B12,الوارد!$L$3:$L$91)</f>
        <v>0</v>
      </c>
      <c r="N12" s="35">
        <f t="shared" si="1"/>
        <v>0</v>
      </c>
      <c r="O12" s="128">
        <f>SUMIF(الوارد!$A$3:$A$93,B12,الوارد!$P$3:$P$93)</f>
        <v>0</v>
      </c>
      <c r="P12" s="12"/>
      <c r="Q12" s="26">
        <f>SUMIF(المنصرف!$A$3:$A$197,B12,المنصرف!$L$3:$L$197)</f>
        <v>0</v>
      </c>
      <c r="R12" s="38">
        <f t="shared" si="2"/>
        <v>0</v>
      </c>
      <c r="S12" s="54">
        <f>SUMIF(المنصرف!$A$3:$A$197,B12,المنصرف!$N$3:$N$197)</f>
        <v>0</v>
      </c>
      <c r="T12" s="12"/>
      <c r="U12" s="27">
        <f t="shared" si="3"/>
        <v>0</v>
      </c>
      <c r="V12" s="38">
        <f t="shared" si="4"/>
        <v>0</v>
      </c>
      <c r="W12" s="54">
        <f t="shared" si="5"/>
        <v>0</v>
      </c>
    </row>
    <row r="13" spans="1:23">
      <c r="A13" s="74" t="str">
        <f t="shared" si="0"/>
        <v>بنز بكر دليل قائم 7 ؛ 9</v>
      </c>
      <c r="B13" s="72">
        <v>5010</v>
      </c>
      <c r="C13" s="69" t="s">
        <v>26</v>
      </c>
      <c r="D13" s="12"/>
      <c r="E13" s="14" t="s">
        <v>20</v>
      </c>
      <c r="F13" s="12"/>
      <c r="G13" s="14" t="s">
        <v>8</v>
      </c>
      <c r="H13" s="55"/>
      <c r="I13" s="20"/>
      <c r="J13" s="34"/>
      <c r="K13" s="31"/>
      <c r="L13" s="12"/>
      <c r="M13" s="41">
        <f>SUMIF(الوارد!$A$3:$A$91,B13,الوارد!$L$3:$L$91)</f>
        <v>0</v>
      </c>
      <c r="N13" s="35">
        <f t="shared" si="1"/>
        <v>0</v>
      </c>
      <c r="O13" s="128">
        <f>SUMIF(الوارد!$A$3:$A$93,B13,الوارد!$P$3:$P$93)</f>
        <v>0</v>
      </c>
      <c r="P13" s="12"/>
      <c r="Q13" s="26">
        <f>SUMIF(المنصرف!$A$3:$A$197,B13,المنصرف!$L$3:$L$197)</f>
        <v>0</v>
      </c>
      <c r="R13" s="38">
        <f t="shared" si="2"/>
        <v>0</v>
      </c>
      <c r="S13" s="54">
        <f>SUMIF(المنصرف!$A$3:$A$197,B13,المنصرف!$N$3:$N$197)</f>
        <v>0</v>
      </c>
      <c r="T13" s="12"/>
      <c r="U13" s="27">
        <f t="shared" si="3"/>
        <v>0</v>
      </c>
      <c r="V13" s="38">
        <f t="shared" si="4"/>
        <v>0</v>
      </c>
      <c r="W13" s="54">
        <f t="shared" si="5"/>
        <v>0</v>
      </c>
    </row>
    <row r="14" spans="1:23">
      <c r="A14" s="74" t="str">
        <f t="shared" si="0"/>
        <v>بنز بكر دليل قائم 10</v>
      </c>
      <c r="B14" s="72">
        <v>5011</v>
      </c>
      <c r="C14" s="69" t="s">
        <v>27</v>
      </c>
      <c r="D14" s="12"/>
      <c r="E14" s="14" t="s">
        <v>20</v>
      </c>
      <c r="F14" s="12"/>
      <c r="G14" s="14" t="s">
        <v>8</v>
      </c>
      <c r="H14" s="55"/>
      <c r="I14" s="20"/>
      <c r="J14" s="34"/>
      <c r="K14" s="31"/>
      <c r="L14" s="12"/>
      <c r="M14" s="41">
        <f>SUMIF(الوارد!$A$3:$A$91,B14,الوارد!$L$3:$L$91)</f>
        <v>4</v>
      </c>
      <c r="N14" s="35">
        <f t="shared" si="1"/>
        <v>45</v>
      </c>
      <c r="O14" s="128">
        <f>SUMIF(الوارد!$A$3:$A$93,B14,الوارد!$P$3:$P$93)</f>
        <v>180</v>
      </c>
      <c r="P14" s="12"/>
      <c r="Q14" s="26">
        <f>SUMIF(المنصرف!$A$3:$A$197,B14,المنصرف!$L$3:$L$197)</f>
        <v>4</v>
      </c>
      <c r="R14" s="38">
        <f t="shared" si="2"/>
        <v>45</v>
      </c>
      <c r="S14" s="54">
        <f>SUMIF(المنصرف!$A$3:$A$197,B14,المنصرف!$N$3:$N$197)</f>
        <v>180</v>
      </c>
      <c r="T14" s="12"/>
      <c r="U14" s="27">
        <f t="shared" si="3"/>
        <v>0</v>
      </c>
      <c r="V14" s="38">
        <f t="shared" si="4"/>
        <v>0</v>
      </c>
      <c r="W14" s="54">
        <f t="shared" si="5"/>
        <v>0</v>
      </c>
    </row>
    <row r="15" spans="1:23">
      <c r="A15" s="74" t="str">
        <f t="shared" si="0"/>
        <v>بنز بكر دليل قائم 13</v>
      </c>
      <c r="B15" s="72">
        <v>5012</v>
      </c>
      <c r="C15" s="69" t="s">
        <v>28</v>
      </c>
      <c r="D15" s="12"/>
      <c r="E15" s="14" t="s">
        <v>20</v>
      </c>
      <c r="F15" s="12"/>
      <c r="G15" s="14" t="s">
        <v>8</v>
      </c>
      <c r="H15" s="55"/>
      <c r="I15" s="20"/>
      <c r="J15" s="34"/>
      <c r="K15" s="31"/>
      <c r="L15" s="12"/>
      <c r="M15" s="41">
        <f>SUMIF(الوارد!$A$3:$A$91,B15,الوارد!$L$3:$L$91)</f>
        <v>4</v>
      </c>
      <c r="N15" s="35">
        <f t="shared" si="1"/>
        <v>40</v>
      </c>
      <c r="O15" s="128">
        <f>SUMIF(الوارد!$A$3:$A$93,B15,الوارد!$P$3:$P$93)</f>
        <v>160</v>
      </c>
      <c r="P15" s="12"/>
      <c r="Q15" s="26">
        <f>SUMIF(المنصرف!$A$3:$A$197,B15,المنصرف!$L$3:$L$197)</f>
        <v>4</v>
      </c>
      <c r="R15" s="38">
        <f t="shared" si="2"/>
        <v>40</v>
      </c>
      <c r="S15" s="54">
        <f>SUMIF(المنصرف!$A$3:$A$197,B15,المنصرف!$N$3:$N$197)</f>
        <v>160</v>
      </c>
      <c r="T15" s="12"/>
      <c r="U15" s="27">
        <f t="shared" si="3"/>
        <v>0</v>
      </c>
      <c r="V15" s="38">
        <f t="shared" si="4"/>
        <v>0</v>
      </c>
      <c r="W15" s="54">
        <f t="shared" si="5"/>
        <v>0</v>
      </c>
    </row>
    <row r="16" spans="1:23">
      <c r="A16" s="74" t="str">
        <f t="shared" si="0"/>
        <v>خامة صلب معالج للبنوز</v>
      </c>
      <c r="B16" s="72">
        <v>5013</v>
      </c>
      <c r="C16" s="69" t="s">
        <v>30</v>
      </c>
      <c r="D16" s="12"/>
      <c r="E16" s="14" t="s">
        <v>20</v>
      </c>
      <c r="F16" s="12"/>
      <c r="G16" s="14" t="s">
        <v>8</v>
      </c>
      <c r="H16" s="55"/>
      <c r="I16" s="20"/>
      <c r="J16" s="34"/>
      <c r="K16" s="31"/>
      <c r="L16" s="12"/>
      <c r="M16" s="41">
        <f>SUMIF(الوارد!$A$3:$A$91,B16,الوارد!$L$3:$L$91)</f>
        <v>0</v>
      </c>
      <c r="N16" s="35">
        <f t="shared" si="1"/>
        <v>0</v>
      </c>
      <c r="O16" s="128">
        <f>SUMIF(الوارد!$A$3:$A$93,B16,الوارد!$P$3:$P$93)</f>
        <v>0</v>
      </c>
      <c r="P16" s="12"/>
      <c r="Q16" s="26">
        <f>SUMIF(المنصرف!$A$3:$A$197,B16,المنصرف!$L$3:$L$197)</f>
        <v>0</v>
      </c>
      <c r="R16" s="38">
        <f t="shared" si="2"/>
        <v>0</v>
      </c>
      <c r="S16" s="54">
        <f>SUMIF(المنصرف!$A$3:$A$197,B16,المنصرف!$N$3:$N$197)</f>
        <v>0</v>
      </c>
      <c r="T16" s="12"/>
      <c r="U16" s="27">
        <f t="shared" si="3"/>
        <v>0</v>
      </c>
      <c r="V16" s="38">
        <f t="shared" si="4"/>
        <v>0</v>
      </c>
      <c r="W16" s="54">
        <f t="shared" si="5"/>
        <v>0</v>
      </c>
    </row>
    <row r="17" spans="1:23">
      <c r="A17" s="74" t="str">
        <f t="shared" si="0"/>
        <v>دليل لخط الإنتاج</v>
      </c>
      <c r="B17" s="72">
        <v>5014</v>
      </c>
      <c r="C17" s="69" t="s">
        <v>19</v>
      </c>
      <c r="D17" s="12"/>
      <c r="E17" s="14" t="s">
        <v>20</v>
      </c>
      <c r="F17" s="12"/>
      <c r="G17" s="14" t="s">
        <v>8</v>
      </c>
      <c r="H17" s="55"/>
      <c r="I17" s="20"/>
      <c r="J17" s="34"/>
      <c r="K17" s="31"/>
      <c r="L17" s="12"/>
      <c r="M17" s="41">
        <f>SUMIF(الوارد!$A$3:$A$91,B17,الوارد!$L$3:$L$91)</f>
        <v>0</v>
      </c>
      <c r="N17" s="35">
        <f t="shared" si="1"/>
        <v>0</v>
      </c>
      <c r="O17" s="128">
        <f>SUMIF(الوارد!$A$3:$A$93,B17,الوارد!$P$3:$P$93)</f>
        <v>0</v>
      </c>
      <c r="P17" s="12"/>
      <c r="Q17" s="26">
        <f>SUMIF(المنصرف!$A$3:$A$197,B17,المنصرف!$L$3:$L$197)</f>
        <v>0</v>
      </c>
      <c r="R17" s="38">
        <f t="shared" si="2"/>
        <v>0</v>
      </c>
      <c r="S17" s="54">
        <f>SUMIF(المنصرف!$A$3:$A$197,B17,المنصرف!$N$3:$N$197)</f>
        <v>0</v>
      </c>
      <c r="T17" s="12"/>
      <c r="U17" s="27">
        <f t="shared" si="3"/>
        <v>0</v>
      </c>
      <c r="V17" s="38">
        <f t="shared" si="4"/>
        <v>0</v>
      </c>
      <c r="W17" s="54">
        <f t="shared" si="5"/>
        <v>0</v>
      </c>
    </row>
    <row r="18" spans="1:23">
      <c r="A18" s="74" t="str">
        <f t="shared" si="0"/>
        <v>دليل موجة لمقص الدبل تشانيل</v>
      </c>
      <c r="B18" s="72">
        <v>5015</v>
      </c>
      <c r="C18" s="69" t="s">
        <v>21</v>
      </c>
      <c r="D18" s="12"/>
      <c r="E18" s="14" t="s">
        <v>20</v>
      </c>
      <c r="F18" s="12"/>
      <c r="G18" s="14" t="s">
        <v>8</v>
      </c>
      <c r="H18" s="55"/>
      <c r="I18" s="20">
        <v>23</v>
      </c>
      <c r="J18" s="34">
        <v>14504.133</v>
      </c>
      <c r="K18" s="31">
        <v>333595.05</v>
      </c>
      <c r="L18" s="12"/>
      <c r="M18" s="41">
        <f>SUMIF(الوارد!$A$3:$A$91,B18,الوارد!$L$3:$L$91)</f>
        <v>0</v>
      </c>
      <c r="N18" s="35">
        <f t="shared" ref="N18" si="6">IF(M18=0,0,ROUND((O18/M18),3))</f>
        <v>0</v>
      </c>
      <c r="O18" s="128">
        <f>SUMIF(الوارد!$A$3:$A$93,B18,الوارد!$P$3:$P$93)</f>
        <v>0</v>
      </c>
      <c r="P18" s="12"/>
      <c r="Q18" s="26">
        <f>SUMIF(المنصرف!$A$3:$A$197,B18,المنصرف!$L$3:$L$197)</f>
        <v>0</v>
      </c>
      <c r="R18" s="38">
        <f t="shared" ref="R18" si="7">IF(Q18=0,0,ROUND((S18/Q18),3))</f>
        <v>0</v>
      </c>
      <c r="S18" s="54">
        <f>SUMIF(المنصرف!$A$3:$A$197,B18,المنصرف!$N$3:$N$197)</f>
        <v>0</v>
      </c>
      <c r="T18" s="12"/>
      <c r="U18" s="27">
        <f t="shared" si="3"/>
        <v>23</v>
      </c>
      <c r="V18" s="38">
        <f t="shared" si="4"/>
        <v>14504.133</v>
      </c>
      <c r="W18" s="54">
        <f t="shared" si="5"/>
        <v>333595.05</v>
      </c>
    </row>
    <row r="19" spans="1:23" ht="14.25" customHeight="1">
      <c r="F19" s="13"/>
    </row>
    <row r="20" spans="1:23">
      <c r="F20" s="13"/>
      <c r="O20" s="18"/>
    </row>
    <row r="21" spans="1:23">
      <c r="F21" s="13"/>
      <c r="O21" s="18"/>
    </row>
    <row r="22" spans="1:23">
      <c r="F22" s="13"/>
      <c r="O22" s="18"/>
    </row>
    <row r="23" spans="1:23">
      <c r="F23" s="13"/>
      <c r="O23" s="18"/>
    </row>
    <row r="24" spans="1:23">
      <c r="F24" s="13"/>
      <c r="O24" s="18"/>
    </row>
    <row r="25" spans="1:23">
      <c r="F25" s="13"/>
      <c r="O25" s="18"/>
    </row>
    <row r="26" spans="1:23">
      <c r="F26" s="13"/>
      <c r="O26" s="18"/>
    </row>
    <row r="27" spans="1:23">
      <c r="F27" s="13"/>
      <c r="O27" s="18"/>
    </row>
    <row r="28" spans="1:23">
      <c r="F28" s="13"/>
      <c r="O28" s="18"/>
    </row>
    <row r="29" spans="1:23">
      <c r="F29" s="13"/>
      <c r="O29" s="18"/>
    </row>
    <row r="30" spans="1:23">
      <c r="F30" s="13"/>
      <c r="O30" s="18"/>
    </row>
    <row r="31" spans="1:23">
      <c r="F31" s="13"/>
      <c r="O31" s="18"/>
    </row>
    <row r="32" spans="1:23">
      <c r="F32" s="13"/>
      <c r="O32" s="18"/>
    </row>
    <row r="33" spans="6:6">
      <c r="F33" s="13"/>
    </row>
    <row r="34" spans="6:6">
      <c r="F34" s="13"/>
    </row>
    <row r="35" spans="6:6">
      <c r="F35" s="13"/>
    </row>
    <row r="36" spans="6:6">
      <c r="F36" s="13"/>
    </row>
    <row r="37" spans="6:6">
      <c r="F37" s="13"/>
    </row>
    <row r="38" spans="6:6">
      <c r="F38" s="13"/>
    </row>
    <row r="39" spans="6:6">
      <c r="F39" s="13"/>
    </row>
    <row r="40" spans="6:6">
      <c r="F40" s="13"/>
    </row>
    <row r="41" spans="6:6">
      <c r="F41" s="13"/>
    </row>
    <row r="42" spans="6:6">
      <c r="F42" s="13"/>
    </row>
    <row r="43" spans="6:6">
      <c r="F43" s="13"/>
    </row>
    <row r="44" spans="6:6">
      <c r="F44" s="13"/>
    </row>
    <row r="45" spans="6:6">
      <c r="F45" s="13"/>
    </row>
    <row r="46" spans="6:6">
      <c r="F46" s="13"/>
    </row>
    <row r="47" spans="6:6">
      <c r="F47" s="13"/>
    </row>
    <row r="48" spans="6:6">
      <c r="F48" s="13"/>
    </row>
    <row r="49" spans="6:6">
      <c r="F49" s="13"/>
    </row>
    <row r="50" spans="6:6">
      <c r="F50" s="13"/>
    </row>
    <row r="51" spans="6:6">
      <c r="F51" s="13"/>
    </row>
    <row r="52" spans="6:6">
      <c r="F52" s="13"/>
    </row>
    <row r="53" spans="6:6">
      <c r="F53" s="13"/>
    </row>
    <row r="54" spans="6:6">
      <c r="F54" s="13"/>
    </row>
    <row r="55" spans="6:6">
      <c r="F55" s="13"/>
    </row>
    <row r="56" spans="6:6">
      <c r="F56" s="13"/>
    </row>
    <row r="57" spans="6:6">
      <c r="F57" s="13"/>
    </row>
    <row r="58" spans="6:6">
      <c r="F58" s="13"/>
    </row>
    <row r="59" spans="6:6">
      <c r="F59" s="13"/>
    </row>
    <row r="60" spans="6:6">
      <c r="F60" s="13"/>
    </row>
    <row r="61" spans="6:6">
      <c r="F61" s="13"/>
    </row>
    <row r="62" spans="6:6">
      <c r="F62" s="13"/>
    </row>
    <row r="63" spans="6:6">
      <c r="F63" s="13"/>
    </row>
    <row r="64" spans="6:6">
      <c r="F64" s="13"/>
    </row>
    <row r="65" spans="6:6">
      <c r="F65" s="13"/>
    </row>
    <row r="66" spans="6:6">
      <c r="F66" s="13"/>
    </row>
    <row r="67" spans="6:6">
      <c r="F67" s="13"/>
    </row>
    <row r="68" spans="6:6">
      <c r="F68" s="13"/>
    </row>
    <row r="69" spans="6:6">
      <c r="F69" s="13"/>
    </row>
    <row r="70" spans="6:6">
      <c r="F70" s="13"/>
    </row>
    <row r="71" spans="6:6">
      <c r="F71" s="13"/>
    </row>
    <row r="72" spans="6:6">
      <c r="F72" s="13"/>
    </row>
    <row r="73" spans="6:6">
      <c r="F73" s="13"/>
    </row>
    <row r="74" spans="6:6">
      <c r="F74" s="13"/>
    </row>
    <row r="75" spans="6:6">
      <c r="F75" s="13"/>
    </row>
    <row r="76" spans="6:6">
      <c r="F76" s="13"/>
    </row>
    <row r="77" spans="6:6">
      <c r="F77" s="13"/>
    </row>
    <row r="78" spans="6:6">
      <c r="F78" s="13"/>
    </row>
    <row r="79" spans="6:6">
      <c r="F79" s="13"/>
    </row>
    <row r="80" spans="6:6">
      <c r="F80" s="13"/>
    </row>
    <row r="81" spans="6:6">
      <c r="F81" s="13"/>
    </row>
    <row r="82" spans="6:6">
      <c r="F82" s="13"/>
    </row>
    <row r="83" spans="6:6">
      <c r="F83" s="13"/>
    </row>
    <row r="84" spans="6:6">
      <c r="F84" s="13"/>
    </row>
    <row r="85" spans="6:6">
      <c r="F85" s="13"/>
    </row>
    <row r="86" spans="6:6">
      <c r="F86" s="13"/>
    </row>
    <row r="87" spans="6:6">
      <c r="F87" s="13"/>
    </row>
    <row r="88" spans="6:6">
      <c r="F88" s="13"/>
    </row>
    <row r="89" spans="6:6">
      <c r="F89" s="13"/>
    </row>
    <row r="90" spans="6:6">
      <c r="F90" s="13"/>
    </row>
    <row r="91" spans="6:6">
      <c r="F91" s="13"/>
    </row>
    <row r="92" spans="6:6">
      <c r="F92" s="13"/>
    </row>
    <row r="93" spans="6:6">
      <c r="F93" s="13"/>
    </row>
    <row r="94" spans="6:6">
      <c r="F94" s="13"/>
    </row>
    <row r="95" spans="6:6">
      <c r="F95" s="13"/>
    </row>
    <row r="96" spans="6:6">
      <c r="F96" s="13"/>
    </row>
    <row r="97" spans="6:6">
      <c r="F97" s="13"/>
    </row>
    <row r="98" spans="6:6">
      <c r="F98" s="13"/>
    </row>
    <row r="99" spans="6:6">
      <c r="F99" s="13"/>
    </row>
    <row r="100" spans="6:6">
      <c r="F100" s="13"/>
    </row>
    <row r="101" spans="6:6">
      <c r="F101" s="13"/>
    </row>
    <row r="102" spans="6:6">
      <c r="F102" s="13"/>
    </row>
    <row r="103" spans="6:6">
      <c r="F103" s="13"/>
    </row>
    <row r="104" spans="6:6">
      <c r="F104" s="13"/>
    </row>
    <row r="105" spans="6:6">
      <c r="F105" s="13"/>
    </row>
    <row r="106" spans="6:6">
      <c r="F106" s="13"/>
    </row>
    <row r="107" spans="6:6">
      <c r="F107" s="13"/>
    </row>
    <row r="108" spans="6:6">
      <c r="F108" s="13"/>
    </row>
    <row r="109" spans="6:6">
      <c r="F109" s="13"/>
    </row>
    <row r="110" spans="6:6">
      <c r="F110" s="13"/>
    </row>
    <row r="111" spans="6:6">
      <c r="F111" s="13"/>
    </row>
    <row r="112" spans="6:6">
      <c r="F112" s="13"/>
    </row>
    <row r="113" spans="6:6">
      <c r="F113" s="13"/>
    </row>
    <row r="114" spans="6:6">
      <c r="F114" s="13"/>
    </row>
    <row r="115" spans="6:6">
      <c r="F115" s="13"/>
    </row>
    <row r="116" spans="6:6">
      <c r="F116" s="13"/>
    </row>
    <row r="117" spans="6:6">
      <c r="F117" s="13"/>
    </row>
    <row r="118" spans="6:6">
      <c r="F118" s="13"/>
    </row>
    <row r="119" spans="6:6">
      <c r="F119" s="13"/>
    </row>
    <row r="120" spans="6:6">
      <c r="F120" s="13"/>
    </row>
    <row r="121" spans="6:6">
      <c r="F121" s="13"/>
    </row>
    <row r="122" spans="6:6">
      <c r="F122" s="13"/>
    </row>
    <row r="123" spans="6:6">
      <c r="F123" s="13"/>
    </row>
    <row r="124" spans="6:6">
      <c r="F124" s="13"/>
    </row>
    <row r="125" spans="6:6">
      <c r="F125" s="13"/>
    </row>
    <row r="126" spans="6:6">
      <c r="F126" s="13"/>
    </row>
    <row r="127" spans="6:6">
      <c r="F127" s="13"/>
    </row>
    <row r="128" spans="6:6">
      <c r="F128" s="13"/>
    </row>
    <row r="129" spans="6:6">
      <c r="F129" s="13"/>
    </row>
    <row r="130" spans="6:6">
      <c r="F130" s="13"/>
    </row>
    <row r="131" spans="6:6">
      <c r="F131" s="13"/>
    </row>
    <row r="132" spans="6:6">
      <c r="F132" s="13"/>
    </row>
    <row r="133" spans="6:6">
      <c r="F133" s="13"/>
    </row>
    <row r="134" spans="6:6">
      <c r="F134" s="13"/>
    </row>
    <row r="135" spans="6:6">
      <c r="F135" s="13"/>
    </row>
    <row r="136" spans="6:6">
      <c r="F136" s="13"/>
    </row>
    <row r="137" spans="6:6">
      <c r="F137" s="13"/>
    </row>
    <row r="138" spans="6:6">
      <c r="F138" s="13"/>
    </row>
    <row r="139" spans="6:6">
      <c r="F139" s="13"/>
    </row>
    <row r="140" spans="6:6">
      <c r="F140" s="13"/>
    </row>
    <row r="141" spans="6:6">
      <c r="F141" s="13"/>
    </row>
    <row r="142" spans="6:6">
      <c r="F142" s="13"/>
    </row>
    <row r="143" spans="6:6">
      <c r="F143" s="13"/>
    </row>
    <row r="144" spans="6:6">
      <c r="F144" s="13"/>
    </row>
    <row r="145" spans="6:6">
      <c r="F145" s="13"/>
    </row>
    <row r="146" spans="6:6">
      <c r="F146" s="13"/>
    </row>
    <row r="147" spans="6:6">
      <c r="F147" s="13"/>
    </row>
    <row r="148" spans="6:6">
      <c r="F148" s="13"/>
    </row>
    <row r="149" spans="6:6">
      <c r="F149" s="13"/>
    </row>
    <row r="150" spans="6:6">
      <c r="F150" s="13"/>
    </row>
    <row r="151" spans="6:6">
      <c r="F151" s="13"/>
    </row>
    <row r="152" spans="6:6">
      <c r="F152" s="13"/>
    </row>
    <row r="153" spans="6:6">
      <c r="F153" s="13"/>
    </row>
    <row r="154" spans="6:6">
      <c r="F154" s="13"/>
    </row>
    <row r="155" spans="6:6">
      <c r="F155" s="13"/>
    </row>
    <row r="156" spans="6:6">
      <c r="F156" s="13"/>
    </row>
    <row r="157" spans="6:6">
      <c r="F157" s="13"/>
    </row>
    <row r="158" spans="6:6">
      <c r="F158" s="13"/>
    </row>
    <row r="159" spans="6:6">
      <c r="F159" s="13"/>
    </row>
    <row r="160" spans="6:6">
      <c r="F160" s="13"/>
    </row>
    <row r="161" spans="6:6">
      <c r="F161" s="13"/>
    </row>
    <row r="162" spans="6:6">
      <c r="F162" s="13"/>
    </row>
    <row r="163" spans="6:6">
      <c r="F163" s="13"/>
    </row>
    <row r="164" spans="6:6">
      <c r="F164" s="13"/>
    </row>
    <row r="165" spans="6:6">
      <c r="F165" s="13"/>
    </row>
    <row r="166" spans="6:6">
      <c r="F166" s="13"/>
    </row>
    <row r="167" spans="6:6">
      <c r="F167" s="13"/>
    </row>
    <row r="168" spans="6:6">
      <c r="F168" s="13"/>
    </row>
    <row r="169" spans="6:6">
      <c r="F169" s="13"/>
    </row>
    <row r="170" spans="6:6">
      <c r="F170" s="13"/>
    </row>
  </sheetData>
  <autoFilter ref="A3:W18"/>
  <sortState ref="B4:K403">
    <sortCondition ref="E4:E403"/>
    <sortCondition ref="B4:B403"/>
  </sortState>
  <mergeCells count="9">
    <mergeCell ref="A2:A3"/>
    <mergeCell ref="M2:O2"/>
    <mergeCell ref="Q2:S2"/>
    <mergeCell ref="U2:W2"/>
    <mergeCell ref="C2:C3"/>
    <mergeCell ref="B2:B3"/>
    <mergeCell ref="E2:E3"/>
    <mergeCell ref="I2:K2"/>
    <mergeCell ref="G2:G3"/>
  </mergeCells>
  <conditionalFormatting sqref="M4:O18 Q4:S18 U4:W18">
    <cfRule type="cellIs" dxfId="3" priority="49" stopIfTrue="1" operator="equal">
      <formula>0</formula>
    </cfRule>
  </conditionalFormatting>
  <conditionalFormatting sqref="U4:W18">
    <cfRule type="cellIs" dxfId="2" priority="15" operator="lessThan">
      <formula>0</formula>
    </cfRule>
    <cfRule type="cellIs" dxfId="1" priority="16" operator="lessThan">
      <formula>0</formula>
    </cfRule>
  </conditionalFormatting>
  <conditionalFormatting sqref="M4:W18">
    <cfRule type="cellIs" dxfId="0" priority="14" operator="lessThan">
      <formula>0</formula>
    </cfRule>
  </conditionalFormatting>
  <pageMargins left="0.7" right="0.7" top="0.75" bottom="0.75" header="0.3" footer="0.3"/>
  <pageSetup paperSize="9" orientation="portrait" verticalDpi="300" r:id="rId1"/>
  <ignoredErrors>
    <ignoredError sqref="V10:V18 V4:V9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>
  <dimension ref="B1:O374"/>
  <sheetViews>
    <sheetView rightToLeft="1" tabSelected="1" workbookViewId="0">
      <pane ySplit="6" topLeftCell="A7" activePane="bottomLeft" state="frozen"/>
      <selection pane="bottomLeft" activeCell="F3" sqref="F3:H3"/>
    </sheetView>
  </sheetViews>
  <sheetFormatPr defaultRowHeight="15"/>
  <cols>
    <col min="2" max="2" width="8.7109375" bestFit="1" customWidth="1"/>
    <col min="3" max="3" width="12.5703125" customWidth="1"/>
    <col min="4" max="4" width="7.28515625" customWidth="1"/>
    <col min="5" max="10" width="11.7109375" bestFit="1" customWidth="1"/>
    <col min="11" max="11" width="11.5703125" bestFit="1" customWidth="1"/>
    <col min="12" max="12" width="11.7109375" bestFit="1" customWidth="1"/>
    <col min="13" max="13" width="12.7109375" bestFit="1" customWidth="1"/>
    <col min="15" max="15" width="10.5703125" bestFit="1" customWidth="1"/>
  </cols>
  <sheetData>
    <row r="1" spans="2:15" ht="15.75" thickBot="1"/>
    <row r="2" spans="2:15" ht="24" customHeight="1" thickTop="1" thickBot="1">
      <c r="E2" s="96" t="s">
        <v>0</v>
      </c>
      <c r="F2" s="96">
        <v>5001</v>
      </c>
      <c r="G2" s="85"/>
      <c r="H2" s="85"/>
    </row>
    <row r="3" spans="2:15" ht="24" customHeight="1" thickTop="1" thickBot="1">
      <c r="E3" s="95" t="s">
        <v>36</v>
      </c>
      <c r="F3" s="175" t="str">
        <f>VLOOKUP(F2,'ارصدة عام 2017'!B4:C18,2,0)</f>
        <v>بكر دليل قائم 4 ؛ 6</v>
      </c>
      <c r="G3" s="175"/>
      <c r="H3" s="175"/>
    </row>
    <row r="4" spans="2:15" ht="16.5" thickTop="1" thickBot="1">
      <c r="F4" s="13"/>
      <c r="G4" s="13"/>
      <c r="H4" s="13"/>
    </row>
    <row r="5" spans="2:15" ht="22.5" customHeight="1" thickTop="1" thickBot="1">
      <c r="C5" s="173" t="s">
        <v>2</v>
      </c>
      <c r="D5" s="173"/>
      <c r="E5" s="178" t="s">
        <v>13</v>
      </c>
      <c r="F5" s="171"/>
      <c r="G5" s="172"/>
      <c r="H5" s="170" t="s">
        <v>14</v>
      </c>
      <c r="I5" s="171"/>
      <c r="J5" s="172"/>
      <c r="K5" s="170" t="s">
        <v>40</v>
      </c>
      <c r="L5" s="171"/>
      <c r="M5" s="172"/>
    </row>
    <row r="6" spans="2:15" ht="19.5" customHeight="1" thickBot="1">
      <c r="C6" s="174"/>
      <c r="D6" s="174"/>
      <c r="E6" s="97" t="s">
        <v>37</v>
      </c>
      <c r="F6" s="98" t="s">
        <v>38</v>
      </c>
      <c r="G6" s="99" t="s">
        <v>39</v>
      </c>
      <c r="H6" s="100" t="s">
        <v>37</v>
      </c>
      <c r="I6" s="98" t="s">
        <v>38</v>
      </c>
      <c r="J6" s="99" t="s">
        <v>39</v>
      </c>
      <c r="K6" s="100" t="s">
        <v>37</v>
      </c>
      <c r="L6" s="98" t="s">
        <v>38</v>
      </c>
      <c r="M6" s="99" t="s">
        <v>39</v>
      </c>
    </row>
    <row r="7" spans="2:15" ht="15.75" thickTop="1">
      <c r="B7" s="107">
        <f>E7+H7</f>
        <v>0</v>
      </c>
      <c r="C7" s="92">
        <v>42736</v>
      </c>
      <c r="D7" s="93"/>
      <c r="E7" s="86"/>
      <c r="F7" s="88"/>
      <c r="G7" s="89"/>
      <c r="H7" s="87"/>
      <c r="I7" s="90"/>
      <c r="J7" s="91"/>
      <c r="K7" s="112">
        <f>VLOOKUP(F2,'ارصدة عام 2017'!$B$4:$K$18,8,0)</f>
        <v>8</v>
      </c>
      <c r="L7" s="129">
        <f>VLOOKUP(F2,'ارصدة عام 2017'!$B$4:$K$18,9,0)</f>
        <v>120</v>
      </c>
      <c r="M7" s="109">
        <f>VLOOKUP(F2,'ارصدة عام 2017'!$B$4:$K$18,10,0)</f>
        <v>959.99999999999818</v>
      </c>
      <c r="O7" s="39"/>
    </row>
    <row r="8" spans="2:15">
      <c r="B8" s="107">
        <f t="shared" ref="B8:B71" si="0">E8+H8</f>
        <v>0</v>
      </c>
      <c r="C8" s="94">
        <v>42737</v>
      </c>
      <c r="D8" s="94"/>
      <c r="E8" s="107">
        <f>SUMIFS(الوارد!$L$3:$L$263,الوارد!$F$3:$F$263,C8,الوارد!$A$3:$A$263,$F$2)</f>
        <v>0</v>
      </c>
      <c r="F8" s="108">
        <f t="shared" ref="F8:F16" si="1">IFERROR(ROUND((G8/E8),3),0)</f>
        <v>0</v>
      </c>
      <c r="G8" s="109">
        <f>SUMIFS(الوارد!$P$3:$P$263,الوارد!$F$3:$F$263,C8,الوارد!$A$3:$A$263,$F$2)</f>
        <v>0</v>
      </c>
      <c r="H8" s="110">
        <f>SUMIFS(المنصرف!$L$3:$L$189,المنصرف!$F$3:$F$189,C8,المنصرف!$A$3:$A$189,$F$2)</f>
        <v>0</v>
      </c>
      <c r="I8" s="130">
        <f t="shared" ref="I8:I16" si="2">IFERROR(ROUND((J8/H8),3),0)</f>
        <v>0</v>
      </c>
      <c r="J8" s="111">
        <f>SUMIFS(المنصرف!$N$3:$N$189,المنصرف!$F$3:$F$189,C8,المنصرف!$A$3:$A$189,$F$2)</f>
        <v>0</v>
      </c>
      <c r="K8" s="112">
        <f t="shared" ref="K8:K29" si="3">K7+E8-H8</f>
        <v>8</v>
      </c>
      <c r="L8" s="129">
        <f t="shared" ref="L8:L19" si="4">IFERROR(ROUND((M8/K8),3),0)</f>
        <v>120</v>
      </c>
      <c r="M8" s="109">
        <f t="shared" ref="M8:M34" si="5">ROUND((M7+G8-J8),3)</f>
        <v>960</v>
      </c>
    </row>
    <row r="9" spans="2:15">
      <c r="B9" s="107">
        <f t="shared" si="0"/>
        <v>0</v>
      </c>
      <c r="C9" s="94">
        <v>42738</v>
      </c>
      <c r="D9" s="94"/>
      <c r="E9" s="107">
        <f>SUMIFS(الوارد!$L$3:$L$263,الوارد!$F$3:$F$263,C9,الوارد!$A$3:$A$263,$F$2)</f>
        <v>0</v>
      </c>
      <c r="F9" s="108">
        <f t="shared" si="1"/>
        <v>0</v>
      </c>
      <c r="G9" s="109">
        <f>SUMIFS(الوارد!$P$3:$P$263,الوارد!$F$3:$F$263,C9,الوارد!$A$3:$A$263,$F$2)</f>
        <v>0</v>
      </c>
      <c r="H9" s="110">
        <f>SUMIFS(المنصرف!$L$3:$L$189,المنصرف!$F$3:$F$189,C9,المنصرف!$A$3:$A$189,$F$2)</f>
        <v>0</v>
      </c>
      <c r="I9" s="130">
        <f t="shared" si="2"/>
        <v>0</v>
      </c>
      <c r="J9" s="111">
        <f>SUMIFS(المنصرف!$N$3:$N$189,المنصرف!$F$3:$F$189,C9,المنصرف!$A$3:$A$189,$F$2)</f>
        <v>0</v>
      </c>
      <c r="K9" s="112">
        <f t="shared" si="3"/>
        <v>8</v>
      </c>
      <c r="L9" s="129">
        <f t="shared" si="4"/>
        <v>120</v>
      </c>
      <c r="M9" s="109">
        <f t="shared" si="5"/>
        <v>960</v>
      </c>
    </row>
    <row r="10" spans="2:15">
      <c r="B10" s="107">
        <f t="shared" si="0"/>
        <v>0</v>
      </c>
      <c r="C10" s="94">
        <v>42739</v>
      </c>
      <c r="D10" s="94"/>
      <c r="E10" s="107">
        <f>SUMIFS(الوارد!$L$3:$L$263,الوارد!$F$3:$F$263,C10,الوارد!$A$3:$A$263,$F$2)</f>
        <v>0</v>
      </c>
      <c r="F10" s="108">
        <f t="shared" si="1"/>
        <v>0</v>
      </c>
      <c r="G10" s="109">
        <f>SUMIFS(الوارد!$P$3:$P$263,الوارد!$F$3:$F$263,C10,الوارد!$A$3:$A$263,$F$2)</f>
        <v>0</v>
      </c>
      <c r="H10" s="110">
        <f>SUMIFS(المنصرف!$L$3:$L$189,المنصرف!$F$3:$F$189,C10,المنصرف!$A$3:$A$189,$F$2)</f>
        <v>0</v>
      </c>
      <c r="I10" s="130">
        <f t="shared" si="2"/>
        <v>0</v>
      </c>
      <c r="J10" s="111">
        <f>SUMIFS(المنصرف!$N$3:$N$189,المنصرف!$F$3:$F$189,C10,المنصرف!$A$3:$A$189,$F$2)</f>
        <v>0</v>
      </c>
      <c r="K10" s="112">
        <f t="shared" si="3"/>
        <v>8</v>
      </c>
      <c r="L10" s="129">
        <f t="shared" si="4"/>
        <v>120</v>
      </c>
      <c r="M10" s="109">
        <f t="shared" si="5"/>
        <v>960</v>
      </c>
    </row>
    <row r="11" spans="2:15">
      <c r="B11" s="107">
        <f t="shared" si="0"/>
        <v>4</v>
      </c>
      <c r="C11" s="94">
        <v>42740</v>
      </c>
      <c r="D11" s="94"/>
      <c r="E11" s="107">
        <f>SUMIFS(الوارد!$L$3:$L$263,الوارد!$F$3:$F$263,C11,الوارد!$A$3:$A$263,$F$2)</f>
        <v>0</v>
      </c>
      <c r="F11" s="108">
        <f t="shared" si="1"/>
        <v>0</v>
      </c>
      <c r="G11" s="109">
        <f>SUMIFS(الوارد!$P$3:$P$263,الوارد!$F$3:$F$263,C11,الوارد!$A$3:$A$263,$F$2)</f>
        <v>0</v>
      </c>
      <c r="H11" s="110">
        <f>SUMIFS(المنصرف!$L$3:$L$189,المنصرف!$F$3:$F$189,C11,المنصرف!$A$3:$A$189,$F$2)</f>
        <v>4</v>
      </c>
      <c r="I11" s="130">
        <f t="shared" si="2"/>
        <v>120</v>
      </c>
      <c r="J11" s="111">
        <f>SUMIFS(المنصرف!$N$3:$N$189,المنصرف!$F$3:$F$189,C11,المنصرف!$A$3:$A$189,$F$2)</f>
        <v>480</v>
      </c>
      <c r="K11" s="112">
        <f t="shared" si="3"/>
        <v>4</v>
      </c>
      <c r="L11" s="129">
        <f t="shared" si="4"/>
        <v>120</v>
      </c>
      <c r="M11" s="109">
        <f t="shared" si="5"/>
        <v>480</v>
      </c>
    </row>
    <row r="12" spans="2:15">
      <c r="B12" s="107">
        <f t="shared" si="0"/>
        <v>0</v>
      </c>
      <c r="C12" s="94">
        <v>42741</v>
      </c>
      <c r="D12" s="94"/>
      <c r="E12" s="107">
        <f>SUMIFS(الوارد!$L$3:$L$263,الوارد!$F$3:$F$263,C12,الوارد!$A$3:$A$263,$F$2)</f>
        <v>0</v>
      </c>
      <c r="F12" s="108">
        <f t="shared" si="1"/>
        <v>0</v>
      </c>
      <c r="G12" s="109">
        <f>SUMIFS(الوارد!$P$3:$P$263,الوارد!$F$3:$F$263,C12,الوارد!$A$3:$A$263,$F$2)</f>
        <v>0</v>
      </c>
      <c r="H12" s="110">
        <f>SUMIFS(المنصرف!$L$3:$L$189,المنصرف!$F$3:$F$189,C12,المنصرف!$A$3:$A$189,$F$2)</f>
        <v>0</v>
      </c>
      <c r="I12" s="130">
        <f t="shared" si="2"/>
        <v>0</v>
      </c>
      <c r="J12" s="111">
        <f>SUMIFS(المنصرف!$N$3:$N$189,المنصرف!$F$3:$F$189,C12,المنصرف!$A$3:$A$189,$F$2)</f>
        <v>0</v>
      </c>
      <c r="K12" s="112">
        <f t="shared" si="3"/>
        <v>4</v>
      </c>
      <c r="L12" s="129">
        <f t="shared" si="4"/>
        <v>120</v>
      </c>
      <c r="M12" s="109">
        <f t="shared" si="5"/>
        <v>480</v>
      </c>
    </row>
    <row r="13" spans="2:15">
      <c r="B13" s="107">
        <f t="shared" si="0"/>
        <v>0</v>
      </c>
      <c r="C13" s="94">
        <v>42742</v>
      </c>
      <c r="D13" s="94"/>
      <c r="E13" s="107">
        <f>SUMIFS(الوارد!$L$3:$L$263,الوارد!$F$3:$F$263,C13,الوارد!$A$3:$A$263,$F$2)</f>
        <v>0</v>
      </c>
      <c r="F13" s="108">
        <f t="shared" si="1"/>
        <v>0</v>
      </c>
      <c r="G13" s="109">
        <f>SUMIFS(الوارد!$P$3:$P$263,الوارد!$F$3:$F$263,C13,الوارد!$A$3:$A$263,$F$2)</f>
        <v>0</v>
      </c>
      <c r="H13" s="110">
        <f>SUMIFS(المنصرف!$L$3:$L$189,المنصرف!$F$3:$F$189,C13,المنصرف!$A$3:$A$189,$F$2)</f>
        <v>0</v>
      </c>
      <c r="I13" s="130">
        <f t="shared" si="2"/>
        <v>0</v>
      </c>
      <c r="J13" s="111">
        <f>SUMIFS(المنصرف!$N$3:$N$189,المنصرف!$F$3:$F$189,C13,المنصرف!$A$3:$A$189,$F$2)</f>
        <v>0</v>
      </c>
      <c r="K13" s="112">
        <f t="shared" si="3"/>
        <v>4</v>
      </c>
      <c r="L13" s="129">
        <f t="shared" si="4"/>
        <v>120</v>
      </c>
      <c r="M13" s="109">
        <f t="shared" si="5"/>
        <v>480</v>
      </c>
    </row>
    <row r="14" spans="2:15">
      <c r="B14" s="107">
        <f t="shared" si="0"/>
        <v>0</v>
      </c>
      <c r="C14" s="94">
        <v>42743</v>
      </c>
      <c r="D14" s="94"/>
      <c r="E14" s="107">
        <f>SUMIFS(الوارد!$L$3:$L$263,الوارد!$F$3:$F$263,C14,الوارد!$A$3:$A$263,$F$2)</f>
        <v>0</v>
      </c>
      <c r="F14" s="108">
        <f t="shared" si="1"/>
        <v>0</v>
      </c>
      <c r="G14" s="109">
        <f>SUMIFS(الوارد!$P$3:$P$263,الوارد!$F$3:$F$263,C14,الوارد!$A$3:$A$263,$F$2)</f>
        <v>0</v>
      </c>
      <c r="H14" s="110">
        <f>SUMIFS(المنصرف!$L$3:$L$189,المنصرف!$F$3:$F$189,C14,المنصرف!$A$3:$A$189,$F$2)</f>
        <v>0</v>
      </c>
      <c r="I14" s="130">
        <f t="shared" si="2"/>
        <v>0</v>
      </c>
      <c r="J14" s="111">
        <f>SUMIFS(المنصرف!$N$3:$N$189,المنصرف!$F$3:$F$189,C14,المنصرف!$A$3:$A$189,$F$2)</f>
        <v>0</v>
      </c>
      <c r="K14" s="112">
        <f t="shared" si="3"/>
        <v>4</v>
      </c>
      <c r="L14" s="129">
        <f t="shared" si="4"/>
        <v>120</v>
      </c>
      <c r="M14" s="109">
        <f t="shared" si="5"/>
        <v>480</v>
      </c>
    </row>
    <row r="15" spans="2:15">
      <c r="B15" s="107">
        <f t="shared" si="0"/>
        <v>0</v>
      </c>
      <c r="C15" s="94">
        <v>42744</v>
      </c>
      <c r="D15" s="94"/>
      <c r="E15" s="107">
        <f>SUMIFS(الوارد!$L$3:$L$263,الوارد!$F$3:$F$263,C15,الوارد!$A$3:$A$263,$F$2)</f>
        <v>0</v>
      </c>
      <c r="F15" s="108">
        <f t="shared" si="1"/>
        <v>0</v>
      </c>
      <c r="G15" s="109">
        <f>SUMIFS(الوارد!$P$3:$P$263,الوارد!$F$3:$F$263,C15,الوارد!$A$3:$A$263,$F$2)</f>
        <v>0</v>
      </c>
      <c r="H15" s="110">
        <f>SUMIFS(المنصرف!$L$3:$L$189,المنصرف!$F$3:$F$189,C15,المنصرف!$A$3:$A$189,$F$2)</f>
        <v>0</v>
      </c>
      <c r="I15" s="130">
        <f t="shared" si="2"/>
        <v>0</v>
      </c>
      <c r="J15" s="111">
        <f>SUMIFS(المنصرف!$N$3:$N$189,المنصرف!$F$3:$F$189,C15,المنصرف!$A$3:$A$189,$F$2)</f>
        <v>0</v>
      </c>
      <c r="K15" s="112">
        <f t="shared" si="3"/>
        <v>4</v>
      </c>
      <c r="L15" s="129">
        <f t="shared" si="4"/>
        <v>120</v>
      </c>
      <c r="M15" s="109">
        <f t="shared" si="5"/>
        <v>480</v>
      </c>
    </row>
    <row r="16" spans="2:15">
      <c r="B16" s="107">
        <f t="shared" si="0"/>
        <v>0</v>
      </c>
      <c r="C16" s="94">
        <v>42745</v>
      </c>
      <c r="D16" s="94"/>
      <c r="E16" s="107">
        <f>SUMIFS(الوارد!$L$3:$L$263,الوارد!$F$3:$F$263,C16,الوارد!$A$3:$A$263,$F$2)</f>
        <v>0</v>
      </c>
      <c r="F16" s="108">
        <f t="shared" si="1"/>
        <v>0</v>
      </c>
      <c r="G16" s="109">
        <f>SUMIFS(الوارد!$P$3:$P$263,الوارد!$F$3:$F$263,C16,الوارد!$A$3:$A$263,$F$2)</f>
        <v>0</v>
      </c>
      <c r="H16" s="110">
        <f>SUMIFS(المنصرف!$L$3:$L$189,المنصرف!$F$3:$F$189,C16,المنصرف!$A$3:$A$189,$F$2)</f>
        <v>0</v>
      </c>
      <c r="I16" s="130">
        <f t="shared" si="2"/>
        <v>0</v>
      </c>
      <c r="J16" s="111">
        <f>SUMIFS(المنصرف!$N$3:$N$189,المنصرف!$F$3:$F$189,C16,المنصرف!$A$3:$A$189,$F$2)</f>
        <v>0</v>
      </c>
      <c r="K16" s="112">
        <f t="shared" si="3"/>
        <v>4</v>
      </c>
      <c r="L16" s="129">
        <f t="shared" si="4"/>
        <v>120</v>
      </c>
      <c r="M16" s="109">
        <f t="shared" si="5"/>
        <v>480</v>
      </c>
    </row>
    <row r="17" spans="2:15">
      <c r="B17" s="107">
        <f t="shared" si="0"/>
        <v>0</v>
      </c>
      <c r="C17" s="94">
        <v>42746</v>
      </c>
      <c r="D17" s="94"/>
      <c r="E17" s="107">
        <f>SUMIFS(الوارد!$L$3:$L$263,الوارد!$F$3:$F$263,C17,الوارد!$A$3:$A$263,$F$2)</f>
        <v>0</v>
      </c>
      <c r="F17" s="108">
        <f t="shared" ref="F17:F80" si="6">IFERROR(ROUND((G17/E17),3),0)</f>
        <v>0</v>
      </c>
      <c r="G17" s="109">
        <f>SUMIFS(الوارد!$P$3:$P$263,الوارد!$F$3:$F$263,C17,الوارد!$A$3:$A$263,$F$2)</f>
        <v>0</v>
      </c>
      <c r="H17" s="110">
        <f>SUMIFS(المنصرف!$L$3:$L$189,المنصرف!$F$3:$F$189,C17,المنصرف!$A$3:$A$189,$F$2)</f>
        <v>0</v>
      </c>
      <c r="I17" s="130">
        <f t="shared" ref="I17:I80" si="7">IFERROR(ROUND((J17/H17),3),0)</f>
        <v>0</v>
      </c>
      <c r="J17" s="111">
        <f>SUMIFS(المنصرف!$N$3:$N$189,المنصرف!$F$3:$F$189,C17,المنصرف!$A$3:$A$189,$F$2)</f>
        <v>0</v>
      </c>
      <c r="K17" s="112">
        <f t="shared" si="3"/>
        <v>4</v>
      </c>
      <c r="L17" s="129">
        <f t="shared" si="4"/>
        <v>120</v>
      </c>
      <c r="M17" s="109">
        <f t="shared" si="5"/>
        <v>480</v>
      </c>
    </row>
    <row r="18" spans="2:15">
      <c r="B18" s="107">
        <f t="shared" si="0"/>
        <v>0</v>
      </c>
      <c r="C18" s="94">
        <v>42747</v>
      </c>
      <c r="D18" s="94"/>
      <c r="E18" s="107">
        <f>SUMIFS(الوارد!$L$3:$L$263,الوارد!$F$3:$F$263,C18,الوارد!$A$3:$A$263,$F$2)</f>
        <v>0</v>
      </c>
      <c r="F18" s="108">
        <f t="shared" si="6"/>
        <v>0</v>
      </c>
      <c r="G18" s="109">
        <f>SUMIFS(الوارد!$P$3:$P$263,الوارد!$F$3:$F$263,C18,الوارد!$A$3:$A$263,$F$2)</f>
        <v>0</v>
      </c>
      <c r="H18" s="110">
        <f>SUMIFS(المنصرف!$L$3:$L$189,المنصرف!$F$3:$F$189,C18,المنصرف!$A$3:$A$189,$F$2)</f>
        <v>0</v>
      </c>
      <c r="I18" s="130">
        <f t="shared" si="7"/>
        <v>0</v>
      </c>
      <c r="J18" s="111">
        <f>SUMIFS(المنصرف!$N$3:$N$189,المنصرف!$F$3:$F$189,C18,المنصرف!$A$3:$A$189,$F$2)</f>
        <v>0</v>
      </c>
      <c r="K18" s="112">
        <f t="shared" si="3"/>
        <v>4</v>
      </c>
      <c r="L18" s="129">
        <f t="shared" si="4"/>
        <v>120</v>
      </c>
      <c r="M18" s="109">
        <f t="shared" si="5"/>
        <v>480</v>
      </c>
    </row>
    <row r="19" spans="2:15">
      <c r="B19" s="107">
        <f t="shared" si="0"/>
        <v>0</v>
      </c>
      <c r="C19" s="94">
        <v>42748</v>
      </c>
      <c r="D19" s="94"/>
      <c r="E19" s="107">
        <f>SUMIFS(الوارد!$L$3:$L$263,الوارد!$F$3:$F$263,C19,الوارد!$A$3:$A$263,$F$2)</f>
        <v>0</v>
      </c>
      <c r="F19" s="108">
        <f t="shared" si="6"/>
        <v>0</v>
      </c>
      <c r="G19" s="109">
        <f>SUMIFS(الوارد!$P$3:$P$263,الوارد!$F$3:$F$263,C19,الوارد!$A$3:$A$263,$F$2)</f>
        <v>0</v>
      </c>
      <c r="H19" s="110">
        <f>SUMIFS(المنصرف!$L$3:$L$189,المنصرف!$F$3:$F$189,C19,المنصرف!$A$3:$A$189,$F$2)</f>
        <v>0</v>
      </c>
      <c r="I19" s="130">
        <f t="shared" si="7"/>
        <v>0</v>
      </c>
      <c r="J19" s="111">
        <f>SUMIFS(المنصرف!$N$3:$N$189,المنصرف!$F$3:$F$189,C19,المنصرف!$A$3:$A$189,$F$2)</f>
        <v>0</v>
      </c>
      <c r="K19" s="112">
        <f t="shared" si="3"/>
        <v>4</v>
      </c>
      <c r="L19" s="129">
        <f t="shared" si="4"/>
        <v>120</v>
      </c>
      <c r="M19" s="109">
        <f t="shared" si="5"/>
        <v>480</v>
      </c>
      <c r="O19" s="101"/>
    </row>
    <row r="20" spans="2:15">
      <c r="B20" s="107">
        <f t="shared" si="0"/>
        <v>0</v>
      </c>
      <c r="C20" s="94">
        <v>42749</v>
      </c>
      <c r="D20" s="94"/>
      <c r="E20" s="107">
        <f>SUMIFS(الوارد!$L$3:$L$263,الوارد!$F$3:$F$263,C20,الوارد!$A$3:$A$263,$F$2)</f>
        <v>0</v>
      </c>
      <c r="F20" s="108">
        <f t="shared" si="6"/>
        <v>0</v>
      </c>
      <c r="G20" s="109">
        <f>SUMIFS(الوارد!$P$3:$P$263,الوارد!$F$3:$F$263,C20,الوارد!$A$3:$A$263,$F$2)</f>
        <v>0</v>
      </c>
      <c r="H20" s="110">
        <f>SUMIFS(المنصرف!$L$3:$L$189,المنصرف!$F$3:$F$189,C20,المنصرف!$A$3:$A$189,$F$2)</f>
        <v>0</v>
      </c>
      <c r="I20" s="130">
        <f t="shared" si="7"/>
        <v>0</v>
      </c>
      <c r="J20" s="111">
        <f>SUMIFS(المنصرف!$N$3:$N$189,المنصرف!$F$3:$F$189,C20,المنصرف!$A$3:$A$189,$F$2)</f>
        <v>0</v>
      </c>
      <c r="K20" s="112">
        <f t="shared" si="3"/>
        <v>4</v>
      </c>
      <c r="L20" s="129">
        <f t="shared" ref="L20:L83" si="8">IFERROR(ROUND((M20/K20),3),0)</f>
        <v>120</v>
      </c>
      <c r="M20" s="109">
        <f t="shared" si="5"/>
        <v>480</v>
      </c>
    </row>
    <row r="21" spans="2:15">
      <c r="B21" s="107">
        <f t="shared" si="0"/>
        <v>0</v>
      </c>
      <c r="C21" s="94">
        <v>42750</v>
      </c>
      <c r="D21" s="94"/>
      <c r="E21" s="107">
        <f>SUMIFS(الوارد!$L$3:$L$263,الوارد!$F$3:$F$263,C21,الوارد!$A$3:$A$263,$F$2)</f>
        <v>0</v>
      </c>
      <c r="F21" s="108">
        <f t="shared" si="6"/>
        <v>0</v>
      </c>
      <c r="G21" s="109">
        <f>SUMIFS(الوارد!$P$3:$P$263,الوارد!$F$3:$F$263,C21,الوارد!$A$3:$A$263,$F$2)</f>
        <v>0</v>
      </c>
      <c r="H21" s="110">
        <f>SUMIFS(المنصرف!$L$3:$L$189,المنصرف!$F$3:$F$189,C21,المنصرف!$A$3:$A$189,$F$2)</f>
        <v>0</v>
      </c>
      <c r="I21" s="130">
        <f t="shared" si="7"/>
        <v>0</v>
      </c>
      <c r="J21" s="111">
        <f>SUMIFS(المنصرف!$N$3:$N$189,المنصرف!$F$3:$F$189,C21,المنصرف!$A$3:$A$189,$F$2)</f>
        <v>0</v>
      </c>
      <c r="K21" s="112">
        <f t="shared" si="3"/>
        <v>4</v>
      </c>
      <c r="L21" s="129">
        <f t="shared" si="8"/>
        <v>120</v>
      </c>
      <c r="M21" s="109">
        <f t="shared" si="5"/>
        <v>480</v>
      </c>
    </row>
    <row r="22" spans="2:15">
      <c r="B22" s="107">
        <f t="shared" si="0"/>
        <v>0</v>
      </c>
      <c r="C22" s="94">
        <v>42751</v>
      </c>
      <c r="D22" s="94"/>
      <c r="E22" s="107">
        <f>SUMIFS(الوارد!$L$3:$L$263,الوارد!$F$3:$F$263,C22,الوارد!$A$3:$A$263,$F$2)</f>
        <v>0</v>
      </c>
      <c r="F22" s="108">
        <f t="shared" si="6"/>
        <v>0</v>
      </c>
      <c r="G22" s="109">
        <f>SUMIFS(الوارد!$P$3:$P$263,الوارد!$F$3:$F$263,C22,الوارد!$A$3:$A$263,$F$2)</f>
        <v>0</v>
      </c>
      <c r="H22" s="110">
        <f>SUMIFS(المنصرف!$L$3:$L$189,المنصرف!$F$3:$F$189,C22,المنصرف!$A$3:$A$189,$F$2)</f>
        <v>0</v>
      </c>
      <c r="I22" s="130">
        <f t="shared" si="7"/>
        <v>0</v>
      </c>
      <c r="J22" s="111">
        <f>SUMIFS(المنصرف!$N$3:$N$189,المنصرف!$F$3:$F$189,C22,المنصرف!$A$3:$A$189,$F$2)</f>
        <v>0</v>
      </c>
      <c r="K22" s="112">
        <f t="shared" si="3"/>
        <v>4</v>
      </c>
      <c r="L22" s="129">
        <f t="shared" si="8"/>
        <v>120</v>
      </c>
      <c r="M22" s="109">
        <f t="shared" si="5"/>
        <v>480</v>
      </c>
    </row>
    <row r="23" spans="2:15">
      <c r="B23" s="107">
        <f t="shared" si="0"/>
        <v>0</v>
      </c>
      <c r="C23" s="94">
        <v>42752</v>
      </c>
      <c r="D23" s="94"/>
      <c r="E23" s="107">
        <f>SUMIFS(الوارد!$L$3:$L$263,الوارد!$F$3:$F$263,C23,الوارد!$A$3:$A$263,$F$2)</f>
        <v>0</v>
      </c>
      <c r="F23" s="108">
        <f t="shared" si="6"/>
        <v>0</v>
      </c>
      <c r="G23" s="109">
        <f>SUMIFS(الوارد!$P$3:$P$263,الوارد!$F$3:$F$263,C23,الوارد!$A$3:$A$263,$F$2)</f>
        <v>0</v>
      </c>
      <c r="H23" s="110">
        <f>SUMIFS(المنصرف!$L$3:$L$189,المنصرف!$F$3:$F$189,C23,المنصرف!$A$3:$A$189,$F$2)</f>
        <v>0</v>
      </c>
      <c r="I23" s="130">
        <f t="shared" si="7"/>
        <v>0</v>
      </c>
      <c r="J23" s="111">
        <f>SUMIFS(المنصرف!$N$3:$N$189,المنصرف!$F$3:$F$189,C23,المنصرف!$A$3:$A$189,$F$2)</f>
        <v>0</v>
      </c>
      <c r="K23" s="112">
        <f t="shared" si="3"/>
        <v>4</v>
      </c>
      <c r="L23" s="129">
        <f t="shared" si="8"/>
        <v>120</v>
      </c>
      <c r="M23" s="109">
        <f t="shared" si="5"/>
        <v>480</v>
      </c>
    </row>
    <row r="24" spans="2:15">
      <c r="B24" s="107">
        <f t="shared" si="0"/>
        <v>0</v>
      </c>
      <c r="C24" s="94">
        <v>42753</v>
      </c>
      <c r="D24" s="94"/>
      <c r="E24" s="107">
        <f>SUMIFS(الوارد!$L$3:$L$263,الوارد!$F$3:$F$263,C24,الوارد!$A$3:$A$263,$F$2)</f>
        <v>0</v>
      </c>
      <c r="F24" s="108">
        <f t="shared" si="6"/>
        <v>0</v>
      </c>
      <c r="G24" s="109">
        <f>SUMIFS(الوارد!$P$3:$P$263,الوارد!$F$3:$F$263,C24,الوارد!$A$3:$A$263,$F$2)</f>
        <v>0</v>
      </c>
      <c r="H24" s="110">
        <f>SUMIFS(المنصرف!$L$3:$L$189,المنصرف!$F$3:$F$189,C24,المنصرف!$A$3:$A$189,$F$2)</f>
        <v>0</v>
      </c>
      <c r="I24" s="130">
        <f t="shared" si="7"/>
        <v>0</v>
      </c>
      <c r="J24" s="111">
        <f>SUMIFS(المنصرف!$N$3:$N$189,المنصرف!$F$3:$F$189,C24,المنصرف!$A$3:$A$189,$F$2)</f>
        <v>0</v>
      </c>
      <c r="K24" s="112">
        <f t="shared" si="3"/>
        <v>4</v>
      </c>
      <c r="L24" s="129">
        <f t="shared" si="8"/>
        <v>120</v>
      </c>
      <c r="M24" s="109">
        <f t="shared" si="5"/>
        <v>480</v>
      </c>
    </row>
    <row r="25" spans="2:15">
      <c r="B25" s="107">
        <f t="shared" si="0"/>
        <v>0</v>
      </c>
      <c r="C25" s="94">
        <v>42754</v>
      </c>
      <c r="D25" s="94"/>
      <c r="E25" s="107">
        <f>SUMIFS(الوارد!$L$3:$L$263,الوارد!$F$3:$F$263,C25,الوارد!$A$3:$A$263,$F$2)</f>
        <v>0</v>
      </c>
      <c r="F25" s="108">
        <f t="shared" si="6"/>
        <v>0</v>
      </c>
      <c r="G25" s="109">
        <f>SUMIFS(الوارد!$P$3:$P$263,الوارد!$F$3:$F$263,C25,الوارد!$A$3:$A$263,$F$2)</f>
        <v>0</v>
      </c>
      <c r="H25" s="110">
        <f>SUMIFS(المنصرف!$L$3:$L$189,المنصرف!$F$3:$F$189,C25,المنصرف!$A$3:$A$189,$F$2)</f>
        <v>0</v>
      </c>
      <c r="I25" s="130">
        <f t="shared" si="7"/>
        <v>0</v>
      </c>
      <c r="J25" s="111">
        <f>SUMIFS(المنصرف!$N$3:$N$189,المنصرف!$F$3:$F$189,C25,المنصرف!$A$3:$A$189,$F$2)</f>
        <v>0</v>
      </c>
      <c r="K25" s="112">
        <f t="shared" si="3"/>
        <v>4</v>
      </c>
      <c r="L25" s="129">
        <f t="shared" si="8"/>
        <v>120</v>
      </c>
      <c r="M25" s="109">
        <f t="shared" si="5"/>
        <v>480</v>
      </c>
    </row>
    <row r="26" spans="2:15">
      <c r="B26" s="107">
        <f t="shared" si="0"/>
        <v>0</v>
      </c>
      <c r="C26" s="94">
        <v>42755</v>
      </c>
      <c r="D26" s="94"/>
      <c r="E26" s="107">
        <f>SUMIFS(الوارد!$L$3:$L$263,الوارد!$F$3:$F$263,C26,الوارد!$A$3:$A$263,$F$2)</f>
        <v>0</v>
      </c>
      <c r="F26" s="108">
        <f t="shared" si="6"/>
        <v>0</v>
      </c>
      <c r="G26" s="109">
        <f>SUMIFS(الوارد!$P$3:$P$263,الوارد!$F$3:$F$263,C26,الوارد!$A$3:$A$263,$F$2)</f>
        <v>0</v>
      </c>
      <c r="H26" s="110">
        <f>SUMIFS(المنصرف!$L$3:$L$189,المنصرف!$F$3:$F$189,C26,المنصرف!$A$3:$A$189,$F$2)</f>
        <v>0</v>
      </c>
      <c r="I26" s="130">
        <f t="shared" si="7"/>
        <v>0</v>
      </c>
      <c r="J26" s="111">
        <f>SUMIFS(المنصرف!$N$3:$N$189,المنصرف!$F$3:$F$189,C26,المنصرف!$A$3:$A$189,$F$2)</f>
        <v>0</v>
      </c>
      <c r="K26" s="112">
        <f t="shared" si="3"/>
        <v>4</v>
      </c>
      <c r="L26" s="129">
        <f t="shared" si="8"/>
        <v>120</v>
      </c>
      <c r="M26" s="109">
        <f t="shared" si="5"/>
        <v>480</v>
      </c>
    </row>
    <row r="27" spans="2:15">
      <c r="B27" s="107">
        <f t="shared" si="0"/>
        <v>0</v>
      </c>
      <c r="C27" s="94">
        <v>42756</v>
      </c>
      <c r="D27" s="94"/>
      <c r="E27" s="107">
        <f>SUMIFS(الوارد!$L$3:$L$263,الوارد!$F$3:$F$263,C27,الوارد!$A$3:$A$263,$F$2)</f>
        <v>0</v>
      </c>
      <c r="F27" s="108">
        <f t="shared" si="6"/>
        <v>0</v>
      </c>
      <c r="G27" s="109">
        <f>SUMIFS(الوارد!$P$3:$P$263,الوارد!$F$3:$F$263,C27,الوارد!$A$3:$A$263,$F$2)</f>
        <v>0</v>
      </c>
      <c r="H27" s="110">
        <f>SUMIFS(المنصرف!$L$3:$L$189,المنصرف!$F$3:$F$189,C27,المنصرف!$A$3:$A$189,$F$2)</f>
        <v>0</v>
      </c>
      <c r="I27" s="130">
        <f t="shared" si="7"/>
        <v>0</v>
      </c>
      <c r="J27" s="111">
        <f>SUMIFS(المنصرف!$N$3:$N$189,المنصرف!$F$3:$F$189,C27,المنصرف!$A$3:$A$189,$F$2)</f>
        <v>0</v>
      </c>
      <c r="K27" s="112">
        <f t="shared" si="3"/>
        <v>4</v>
      </c>
      <c r="L27" s="129">
        <f t="shared" si="8"/>
        <v>120</v>
      </c>
      <c r="M27" s="109">
        <f t="shared" si="5"/>
        <v>480</v>
      </c>
    </row>
    <row r="28" spans="2:15">
      <c r="B28" s="107">
        <f t="shared" si="0"/>
        <v>0</v>
      </c>
      <c r="C28" s="94">
        <v>42757</v>
      </c>
      <c r="D28" s="94"/>
      <c r="E28" s="107">
        <f>SUMIFS(الوارد!$L$3:$L$263,الوارد!$F$3:$F$263,C28,الوارد!$A$3:$A$263,$F$2)</f>
        <v>0</v>
      </c>
      <c r="F28" s="108">
        <f t="shared" si="6"/>
        <v>0</v>
      </c>
      <c r="G28" s="109">
        <f>SUMIFS(الوارد!$P$3:$P$263,الوارد!$F$3:$F$263,C28,الوارد!$A$3:$A$263,$F$2)</f>
        <v>0</v>
      </c>
      <c r="H28" s="110">
        <f>SUMIFS(المنصرف!$L$3:$L$189,المنصرف!$F$3:$F$189,C28,المنصرف!$A$3:$A$189,$F$2)</f>
        <v>0</v>
      </c>
      <c r="I28" s="130">
        <f t="shared" si="7"/>
        <v>0</v>
      </c>
      <c r="J28" s="111">
        <f>SUMIFS(المنصرف!$N$3:$N$189,المنصرف!$F$3:$F$189,C28,المنصرف!$A$3:$A$189,$F$2)</f>
        <v>0</v>
      </c>
      <c r="K28" s="112">
        <f t="shared" si="3"/>
        <v>4</v>
      </c>
      <c r="L28" s="129">
        <f t="shared" si="8"/>
        <v>120</v>
      </c>
      <c r="M28" s="109">
        <f t="shared" si="5"/>
        <v>480</v>
      </c>
    </row>
    <row r="29" spans="2:15">
      <c r="B29" s="107">
        <f t="shared" si="0"/>
        <v>0</v>
      </c>
      <c r="C29" s="94">
        <v>42758</v>
      </c>
      <c r="D29" s="94"/>
      <c r="E29" s="107">
        <f>SUMIFS(الوارد!$L$3:$L$263,الوارد!$F$3:$F$263,C29,الوارد!$A$3:$A$263,$F$2)</f>
        <v>0</v>
      </c>
      <c r="F29" s="108">
        <f t="shared" si="6"/>
        <v>0</v>
      </c>
      <c r="G29" s="109">
        <f>SUMIFS(الوارد!$P$3:$P$263,الوارد!$F$3:$F$263,C29,الوارد!$A$3:$A$263,$F$2)</f>
        <v>0</v>
      </c>
      <c r="H29" s="110">
        <f>SUMIFS(المنصرف!$L$3:$L$189,المنصرف!$F$3:$F$189,C29,المنصرف!$A$3:$A$189,$F$2)</f>
        <v>0</v>
      </c>
      <c r="I29" s="130">
        <f t="shared" si="7"/>
        <v>0</v>
      </c>
      <c r="J29" s="111">
        <f>SUMIFS(المنصرف!$N$3:$N$189,المنصرف!$F$3:$F$189,C29,المنصرف!$A$3:$A$189,$F$2)</f>
        <v>0</v>
      </c>
      <c r="K29" s="112">
        <f t="shared" si="3"/>
        <v>4</v>
      </c>
      <c r="L29" s="129">
        <f t="shared" si="8"/>
        <v>120</v>
      </c>
      <c r="M29" s="109">
        <f t="shared" si="5"/>
        <v>480</v>
      </c>
    </row>
    <row r="30" spans="2:15">
      <c r="B30" s="107">
        <f t="shared" si="0"/>
        <v>0</v>
      </c>
      <c r="C30" s="94">
        <v>42759</v>
      </c>
      <c r="D30" s="94"/>
      <c r="E30" s="107">
        <f>SUMIFS(الوارد!$L$3:$L$263,الوارد!$F$3:$F$263,C30,الوارد!$A$3:$A$263,$F$2)</f>
        <v>0</v>
      </c>
      <c r="F30" s="108">
        <f t="shared" si="6"/>
        <v>0</v>
      </c>
      <c r="G30" s="109">
        <f>SUMIFS(الوارد!$P$3:$P$263,الوارد!$F$3:$F$263,C30,الوارد!$A$3:$A$263,$F$2)</f>
        <v>0</v>
      </c>
      <c r="H30" s="110">
        <f>SUMIFS(المنصرف!$L$3:$L$189,المنصرف!$F$3:$F$189,C30,المنصرف!$A$3:$A$189,$F$2)</f>
        <v>0</v>
      </c>
      <c r="I30" s="130">
        <f t="shared" si="7"/>
        <v>0</v>
      </c>
      <c r="J30" s="111">
        <f>SUMIFS(المنصرف!$N$3:$N$189,المنصرف!$F$3:$F$189,C30,المنصرف!$A$3:$A$189,$F$2)</f>
        <v>0</v>
      </c>
      <c r="K30" s="112">
        <f t="shared" ref="K30:K93" si="9">K29+E30-H30</f>
        <v>4</v>
      </c>
      <c r="L30" s="129">
        <f t="shared" si="8"/>
        <v>120</v>
      </c>
      <c r="M30" s="109">
        <f t="shared" si="5"/>
        <v>480</v>
      </c>
    </row>
    <row r="31" spans="2:15">
      <c r="B31" s="107">
        <f t="shared" si="0"/>
        <v>0</v>
      </c>
      <c r="C31" s="94">
        <v>42760</v>
      </c>
      <c r="D31" s="94"/>
      <c r="E31" s="107">
        <f>SUMIFS(الوارد!$L$3:$L$263,الوارد!$F$3:$F$263,C31,الوارد!$A$3:$A$263,$F$2)</f>
        <v>0</v>
      </c>
      <c r="F31" s="108">
        <f t="shared" si="6"/>
        <v>0</v>
      </c>
      <c r="G31" s="109">
        <f>SUMIFS(الوارد!$P$3:$P$263,الوارد!$F$3:$F$263,C31,الوارد!$A$3:$A$263,$F$2)</f>
        <v>0</v>
      </c>
      <c r="H31" s="110">
        <f>SUMIFS(المنصرف!$L$3:$L$189,المنصرف!$F$3:$F$189,C31,المنصرف!$A$3:$A$189,$F$2)</f>
        <v>0</v>
      </c>
      <c r="I31" s="130">
        <f>IFERROR(ROUND((J31/H31),3),0)</f>
        <v>0</v>
      </c>
      <c r="J31" s="111">
        <f>SUMIFS(المنصرف!$N$3:$N$189,المنصرف!$F$3:$F$189,C31,المنصرف!$A$3:$A$189,$F$2)</f>
        <v>0</v>
      </c>
      <c r="K31" s="112">
        <f t="shared" si="9"/>
        <v>4</v>
      </c>
      <c r="L31" s="129">
        <f t="shared" si="8"/>
        <v>120</v>
      </c>
      <c r="M31" s="109">
        <f t="shared" si="5"/>
        <v>480</v>
      </c>
    </row>
    <row r="32" spans="2:15">
      <c r="B32" s="107">
        <f t="shared" si="0"/>
        <v>0</v>
      </c>
      <c r="C32" s="94">
        <v>42761</v>
      </c>
      <c r="D32" s="94"/>
      <c r="E32" s="107">
        <f>SUMIFS(الوارد!$L$3:$L$263,الوارد!$F$3:$F$263,C32,الوارد!$A$3:$A$263,$F$2)</f>
        <v>0</v>
      </c>
      <c r="F32" s="108">
        <f t="shared" si="6"/>
        <v>0</v>
      </c>
      <c r="G32" s="109">
        <f>SUMIFS(الوارد!$P$3:$P$263,الوارد!$F$3:$F$263,C32,الوارد!$A$3:$A$263,$F$2)</f>
        <v>0</v>
      </c>
      <c r="H32" s="110">
        <f>SUMIFS(المنصرف!$L$3:$L$189,المنصرف!$F$3:$F$189,C32,المنصرف!$A$3:$A$189,$F$2)</f>
        <v>0</v>
      </c>
      <c r="I32" s="130">
        <f t="shared" si="7"/>
        <v>0</v>
      </c>
      <c r="J32" s="111">
        <f>SUMIFS(المنصرف!$N$3:$N$189,المنصرف!$F$3:$F$189,C32,المنصرف!$A$3:$A$189,$F$2)</f>
        <v>0</v>
      </c>
      <c r="K32" s="112">
        <f t="shared" si="9"/>
        <v>4</v>
      </c>
      <c r="L32" s="129">
        <f t="shared" si="8"/>
        <v>120</v>
      </c>
      <c r="M32" s="109">
        <f t="shared" si="5"/>
        <v>480</v>
      </c>
    </row>
    <row r="33" spans="2:13">
      <c r="B33" s="107">
        <f t="shared" si="0"/>
        <v>0</v>
      </c>
      <c r="C33" s="94">
        <v>42762</v>
      </c>
      <c r="D33" s="94"/>
      <c r="E33" s="107">
        <f>SUMIFS(الوارد!$L$3:$L$263,الوارد!$F$3:$F$263,C33,الوارد!$A$3:$A$263,$F$2)</f>
        <v>0</v>
      </c>
      <c r="F33" s="108">
        <f t="shared" si="6"/>
        <v>0</v>
      </c>
      <c r="G33" s="109">
        <f>SUMIFS(الوارد!$P$3:$P$263,الوارد!$F$3:$F$263,C33,الوارد!$A$3:$A$263,$F$2)</f>
        <v>0</v>
      </c>
      <c r="H33" s="110">
        <f>SUMIFS(المنصرف!$L$3:$L$189,المنصرف!$F$3:$F$189,C33,المنصرف!$A$3:$A$189,$F$2)</f>
        <v>0</v>
      </c>
      <c r="I33" s="130">
        <f t="shared" si="7"/>
        <v>0</v>
      </c>
      <c r="J33" s="111">
        <f>SUMIFS(المنصرف!$N$3:$N$189,المنصرف!$F$3:$F$189,C33,المنصرف!$A$3:$A$189,$F$2)</f>
        <v>0</v>
      </c>
      <c r="K33" s="112">
        <f t="shared" si="9"/>
        <v>4</v>
      </c>
      <c r="L33" s="129">
        <f t="shared" si="8"/>
        <v>120</v>
      </c>
      <c r="M33" s="109">
        <f t="shared" si="5"/>
        <v>480</v>
      </c>
    </row>
    <row r="34" spans="2:13">
      <c r="B34" s="107">
        <f t="shared" si="0"/>
        <v>0</v>
      </c>
      <c r="C34" s="94">
        <v>42763</v>
      </c>
      <c r="D34" s="94"/>
      <c r="E34" s="107">
        <f>SUMIFS(الوارد!$L$3:$L$263,الوارد!$F$3:$F$263,C34,الوارد!$A$3:$A$263,$F$2)</f>
        <v>0</v>
      </c>
      <c r="F34" s="108">
        <f t="shared" si="6"/>
        <v>0</v>
      </c>
      <c r="G34" s="109">
        <f>SUMIFS(الوارد!$P$3:$P$263,الوارد!$F$3:$F$263,C34,الوارد!$A$3:$A$263,$F$2)</f>
        <v>0</v>
      </c>
      <c r="H34" s="110">
        <f>SUMIFS(المنصرف!$L$3:$L$189,المنصرف!$F$3:$F$189,C34,المنصرف!$A$3:$A$189,$F$2)</f>
        <v>0</v>
      </c>
      <c r="I34" s="130">
        <f t="shared" si="7"/>
        <v>0</v>
      </c>
      <c r="J34" s="111">
        <f>SUMIFS(المنصرف!$N$3:$N$189,المنصرف!$F$3:$F$189,C34,المنصرف!$A$3:$A$189,$F$2)</f>
        <v>0</v>
      </c>
      <c r="K34" s="112">
        <f t="shared" si="9"/>
        <v>4</v>
      </c>
      <c r="L34" s="129">
        <f t="shared" si="8"/>
        <v>120</v>
      </c>
      <c r="M34" s="109">
        <f t="shared" si="5"/>
        <v>480</v>
      </c>
    </row>
    <row r="35" spans="2:13">
      <c r="B35" s="107">
        <f t="shared" si="0"/>
        <v>0</v>
      </c>
      <c r="C35" s="94">
        <v>42764</v>
      </c>
      <c r="D35" s="94"/>
      <c r="E35" s="107">
        <f>SUMIFS(الوارد!$L$3:$L$263,الوارد!$F$3:$F$263,C35,الوارد!$A$3:$A$263,$F$2)</f>
        <v>0</v>
      </c>
      <c r="F35" s="108">
        <f t="shared" si="6"/>
        <v>0</v>
      </c>
      <c r="G35" s="109">
        <f>SUMIFS(الوارد!$P$3:$P$263,الوارد!$F$3:$F$263,C35,الوارد!$A$3:$A$263,$F$2)</f>
        <v>0</v>
      </c>
      <c r="H35" s="110">
        <f>SUMIFS(المنصرف!$L$3:$L$189,المنصرف!$F$3:$F$189,C35,المنصرف!$A$3:$A$189,$F$2)</f>
        <v>0</v>
      </c>
      <c r="I35" s="130">
        <f t="shared" si="7"/>
        <v>0</v>
      </c>
      <c r="J35" s="111">
        <f>SUMIFS(المنصرف!$N$3:$N$189,المنصرف!$F$3:$F$189,C35,المنصرف!$A$3:$A$189,$F$2)</f>
        <v>0</v>
      </c>
      <c r="K35" s="112">
        <f t="shared" si="9"/>
        <v>4</v>
      </c>
      <c r="L35" s="129">
        <f t="shared" si="8"/>
        <v>120</v>
      </c>
      <c r="M35" s="109">
        <f t="shared" ref="M35:M98" si="10">ROUND((M34+G35-J35),3)</f>
        <v>480</v>
      </c>
    </row>
    <row r="36" spans="2:13">
      <c r="B36" s="107">
        <f t="shared" si="0"/>
        <v>0</v>
      </c>
      <c r="C36" s="94">
        <v>42765</v>
      </c>
      <c r="D36" s="94"/>
      <c r="E36" s="107">
        <f>SUMIFS(الوارد!$L$3:$L$263,الوارد!$F$3:$F$263,C36,الوارد!$A$3:$A$263,$F$2)</f>
        <v>0</v>
      </c>
      <c r="F36" s="108">
        <f t="shared" si="6"/>
        <v>0</v>
      </c>
      <c r="G36" s="109">
        <f>SUMIFS(الوارد!$P$3:$P$263,الوارد!$F$3:$F$263,C36,الوارد!$A$3:$A$263,$F$2)</f>
        <v>0</v>
      </c>
      <c r="H36" s="110">
        <f>SUMIFS(المنصرف!$L$3:$L$189,المنصرف!$F$3:$F$189,C36,المنصرف!$A$3:$A$189,$F$2)</f>
        <v>0</v>
      </c>
      <c r="I36" s="130">
        <f t="shared" si="7"/>
        <v>0</v>
      </c>
      <c r="J36" s="111">
        <f>SUMIFS(المنصرف!$N$3:$N$189,المنصرف!$F$3:$F$189,C36,المنصرف!$A$3:$A$189,$F$2)</f>
        <v>0</v>
      </c>
      <c r="K36" s="112">
        <f t="shared" si="9"/>
        <v>4</v>
      </c>
      <c r="L36" s="129">
        <f t="shared" si="8"/>
        <v>120</v>
      </c>
      <c r="M36" s="109">
        <f t="shared" si="10"/>
        <v>480</v>
      </c>
    </row>
    <row r="37" spans="2:13">
      <c r="B37" s="107">
        <f t="shared" si="0"/>
        <v>0</v>
      </c>
      <c r="C37" s="94">
        <v>42766</v>
      </c>
      <c r="D37" s="94"/>
      <c r="E37" s="107">
        <f>SUMIFS(الوارد!$L$3:$L$263,الوارد!$F$3:$F$263,C37,الوارد!$A$3:$A$263,$F$2)</f>
        <v>0</v>
      </c>
      <c r="F37" s="108">
        <f t="shared" si="6"/>
        <v>0</v>
      </c>
      <c r="G37" s="109">
        <f>SUMIFS(الوارد!$P$3:$P$263,الوارد!$F$3:$F$263,C37,الوارد!$A$3:$A$263,$F$2)</f>
        <v>0</v>
      </c>
      <c r="H37" s="110">
        <f>SUMIFS(المنصرف!$L$3:$L$189,المنصرف!$F$3:$F$189,C37,المنصرف!$A$3:$A$189,$F$2)</f>
        <v>0</v>
      </c>
      <c r="I37" s="130">
        <f t="shared" si="7"/>
        <v>0</v>
      </c>
      <c r="J37" s="111">
        <f>SUMIFS(المنصرف!$N$3:$N$189,المنصرف!$F$3:$F$189,C37,المنصرف!$A$3:$A$189,$F$2)</f>
        <v>0</v>
      </c>
      <c r="K37" s="112">
        <f t="shared" si="9"/>
        <v>4</v>
      </c>
      <c r="L37" s="129">
        <f t="shared" si="8"/>
        <v>120</v>
      </c>
      <c r="M37" s="109">
        <f t="shared" si="10"/>
        <v>480</v>
      </c>
    </row>
    <row r="38" spans="2:13">
      <c r="B38" s="107">
        <f t="shared" si="0"/>
        <v>0</v>
      </c>
      <c r="C38" s="94">
        <v>42767</v>
      </c>
      <c r="D38" s="94"/>
      <c r="E38" s="107">
        <f>SUMIFS(الوارد!$L$3:$L$263,الوارد!$F$3:$F$263,C38,الوارد!$A$3:$A$263,$F$2)</f>
        <v>0</v>
      </c>
      <c r="F38" s="108">
        <f t="shared" si="6"/>
        <v>0</v>
      </c>
      <c r="G38" s="109">
        <f>SUMIFS(الوارد!$P$3:$P$263,الوارد!$F$3:$F$263,C38,الوارد!$A$3:$A$263,$F$2)</f>
        <v>0</v>
      </c>
      <c r="H38" s="110">
        <f>SUMIFS(المنصرف!$L$3:$L$189,المنصرف!$F$3:$F$189,C38,المنصرف!$A$3:$A$189,$F$2)</f>
        <v>0</v>
      </c>
      <c r="I38" s="130">
        <f t="shared" si="7"/>
        <v>0</v>
      </c>
      <c r="J38" s="111">
        <f>SUMIFS(المنصرف!$N$3:$N$189,المنصرف!$F$3:$F$189,C38,المنصرف!$A$3:$A$189,$F$2)</f>
        <v>0</v>
      </c>
      <c r="K38" s="112">
        <f t="shared" si="9"/>
        <v>4</v>
      </c>
      <c r="L38" s="129">
        <f t="shared" si="8"/>
        <v>120</v>
      </c>
      <c r="M38" s="109">
        <f t="shared" si="10"/>
        <v>480</v>
      </c>
    </row>
    <row r="39" spans="2:13">
      <c r="B39" s="107">
        <f t="shared" si="0"/>
        <v>0</v>
      </c>
      <c r="C39" s="94">
        <v>42768</v>
      </c>
      <c r="D39" s="94"/>
      <c r="E39" s="107">
        <f>SUMIFS(الوارد!$L$3:$L$263,الوارد!$F$3:$F$263,C39,الوارد!$A$3:$A$263,$F$2)</f>
        <v>0</v>
      </c>
      <c r="F39" s="108">
        <f t="shared" si="6"/>
        <v>0</v>
      </c>
      <c r="G39" s="109">
        <f>SUMIFS(الوارد!$P$3:$P$263,الوارد!$F$3:$F$263,C39,الوارد!$A$3:$A$263,$F$2)</f>
        <v>0</v>
      </c>
      <c r="H39" s="110">
        <f>SUMIFS(المنصرف!$L$3:$L$189,المنصرف!$F$3:$F$189,C39,المنصرف!$A$3:$A$189,$F$2)</f>
        <v>0</v>
      </c>
      <c r="I39" s="130">
        <f t="shared" si="7"/>
        <v>0</v>
      </c>
      <c r="J39" s="111">
        <f>SUMIFS(المنصرف!$N$3:$N$189,المنصرف!$F$3:$F$189,C39,المنصرف!$A$3:$A$189,$F$2)</f>
        <v>0</v>
      </c>
      <c r="K39" s="112">
        <f t="shared" si="9"/>
        <v>4</v>
      </c>
      <c r="L39" s="129">
        <f t="shared" si="8"/>
        <v>120</v>
      </c>
      <c r="M39" s="109">
        <f t="shared" si="10"/>
        <v>480</v>
      </c>
    </row>
    <row r="40" spans="2:13">
      <c r="B40" s="107">
        <f t="shared" si="0"/>
        <v>0</v>
      </c>
      <c r="C40" s="94">
        <v>42769</v>
      </c>
      <c r="D40" s="94"/>
      <c r="E40" s="107">
        <f>SUMIFS(الوارد!$L$3:$L$263,الوارد!$F$3:$F$263,C40,الوارد!$A$3:$A$263,$F$2)</f>
        <v>0</v>
      </c>
      <c r="F40" s="108">
        <f t="shared" si="6"/>
        <v>0</v>
      </c>
      <c r="G40" s="109">
        <f>SUMIFS(الوارد!$P$3:$P$263,الوارد!$F$3:$F$263,C40,الوارد!$A$3:$A$263,$F$2)</f>
        <v>0</v>
      </c>
      <c r="H40" s="110">
        <f>SUMIFS(المنصرف!$L$3:$L$189,المنصرف!$F$3:$F$189,C40,المنصرف!$A$3:$A$189,$F$2)</f>
        <v>0</v>
      </c>
      <c r="I40" s="130">
        <f t="shared" si="7"/>
        <v>0</v>
      </c>
      <c r="J40" s="111">
        <f>SUMIFS(المنصرف!$N$3:$N$189,المنصرف!$F$3:$F$189,C40,المنصرف!$A$3:$A$189,$F$2)</f>
        <v>0</v>
      </c>
      <c r="K40" s="112">
        <f t="shared" si="9"/>
        <v>4</v>
      </c>
      <c r="L40" s="129">
        <f t="shared" si="8"/>
        <v>120</v>
      </c>
      <c r="M40" s="109">
        <f t="shared" si="10"/>
        <v>480</v>
      </c>
    </row>
    <row r="41" spans="2:13">
      <c r="B41" s="107">
        <f t="shared" si="0"/>
        <v>4</v>
      </c>
      <c r="C41" s="94">
        <v>42770</v>
      </c>
      <c r="D41" s="94"/>
      <c r="E41" s="107">
        <f>SUMIFS(الوارد!$L$3:$L$263,الوارد!$F$3:$F$263,C41,الوارد!$A$3:$A$263,$F$2)</f>
        <v>0</v>
      </c>
      <c r="F41" s="108">
        <f t="shared" si="6"/>
        <v>0</v>
      </c>
      <c r="G41" s="109">
        <f>SUMIFS(الوارد!$P$3:$P$263,الوارد!$F$3:$F$263,C41,الوارد!$A$3:$A$263,$F$2)</f>
        <v>0</v>
      </c>
      <c r="H41" s="110">
        <f>SUMIFS(المنصرف!$L$3:$L$189,المنصرف!$F$3:$F$189,C41,المنصرف!$A$3:$A$189,$F$2)</f>
        <v>4</v>
      </c>
      <c r="I41" s="130">
        <f t="shared" si="7"/>
        <v>120</v>
      </c>
      <c r="J41" s="111">
        <f>SUMIFS(المنصرف!$N$3:$N$189,المنصرف!$F$3:$F$189,C41,المنصرف!$A$3:$A$189,$F$2)</f>
        <v>480</v>
      </c>
      <c r="K41" s="112">
        <f t="shared" si="9"/>
        <v>0</v>
      </c>
      <c r="L41" s="129">
        <f t="shared" si="8"/>
        <v>0</v>
      </c>
      <c r="M41" s="109">
        <f t="shared" si="10"/>
        <v>0</v>
      </c>
    </row>
    <row r="42" spans="2:13">
      <c r="B42" s="107">
        <f t="shared" si="0"/>
        <v>0</v>
      </c>
      <c r="C42" s="94">
        <v>42771</v>
      </c>
      <c r="D42" s="94"/>
      <c r="E42" s="107">
        <f>SUMIFS(الوارد!$L$3:$L$263,الوارد!$F$3:$F$263,C42,الوارد!$A$3:$A$263,$F$2)</f>
        <v>0</v>
      </c>
      <c r="F42" s="108">
        <f t="shared" si="6"/>
        <v>0</v>
      </c>
      <c r="G42" s="109">
        <f>SUMIFS(الوارد!$P$3:$P$263,الوارد!$F$3:$F$263,C42,الوارد!$A$3:$A$263,$F$2)</f>
        <v>0</v>
      </c>
      <c r="H42" s="110">
        <f>SUMIFS(المنصرف!$L$3:$L$189,المنصرف!$F$3:$F$189,C42,المنصرف!$A$3:$A$189,$F$2)</f>
        <v>0</v>
      </c>
      <c r="I42" s="130">
        <f t="shared" si="7"/>
        <v>0</v>
      </c>
      <c r="J42" s="111">
        <f>SUMIFS(المنصرف!$N$3:$N$189,المنصرف!$F$3:$F$189,C42,المنصرف!$A$3:$A$189,$F$2)</f>
        <v>0</v>
      </c>
      <c r="K42" s="112">
        <f t="shared" si="9"/>
        <v>0</v>
      </c>
      <c r="L42" s="129">
        <f t="shared" si="8"/>
        <v>0</v>
      </c>
      <c r="M42" s="109">
        <f t="shared" si="10"/>
        <v>0</v>
      </c>
    </row>
    <row r="43" spans="2:13">
      <c r="B43" s="107">
        <f t="shared" si="0"/>
        <v>0</v>
      </c>
      <c r="C43" s="94">
        <v>42772</v>
      </c>
      <c r="D43" s="94"/>
      <c r="E43" s="107">
        <f>SUMIFS(الوارد!$L$3:$L$263,الوارد!$F$3:$F$263,C43,الوارد!$A$3:$A$263,$F$2)</f>
        <v>0</v>
      </c>
      <c r="F43" s="108">
        <f t="shared" si="6"/>
        <v>0</v>
      </c>
      <c r="G43" s="109">
        <f>SUMIFS(الوارد!$P$3:$P$263,الوارد!$F$3:$F$263,C43,الوارد!$A$3:$A$263,$F$2)</f>
        <v>0</v>
      </c>
      <c r="H43" s="110">
        <f>SUMIFS(المنصرف!$L$3:$L$189,المنصرف!$F$3:$F$189,C43,المنصرف!$A$3:$A$189,$F$2)</f>
        <v>0</v>
      </c>
      <c r="I43" s="130">
        <f t="shared" si="7"/>
        <v>0</v>
      </c>
      <c r="J43" s="111">
        <f>SUMIFS(المنصرف!$N$3:$N$189,المنصرف!$F$3:$F$189,C43,المنصرف!$A$3:$A$189,$F$2)</f>
        <v>0</v>
      </c>
      <c r="K43" s="112">
        <f t="shared" si="9"/>
        <v>0</v>
      </c>
      <c r="L43" s="129">
        <f t="shared" si="8"/>
        <v>0</v>
      </c>
      <c r="M43" s="109">
        <f t="shared" si="10"/>
        <v>0</v>
      </c>
    </row>
    <row r="44" spans="2:13">
      <c r="B44" s="107">
        <f t="shared" si="0"/>
        <v>0</v>
      </c>
      <c r="C44" s="94">
        <v>42773</v>
      </c>
      <c r="D44" s="94"/>
      <c r="E44" s="107">
        <f>SUMIFS(الوارد!$L$3:$L$263,الوارد!$F$3:$F$263,C44,الوارد!$A$3:$A$263,$F$2)</f>
        <v>0</v>
      </c>
      <c r="F44" s="108">
        <f t="shared" si="6"/>
        <v>0</v>
      </c>
      <c r="G44" s="109">
        <f>SUMIFS(الوارد!$P$3:$P$263,الوارد!$F$3:$F$263,C44,الوارد!$A$3:$A$263,$F$2)</f>
        <v>0</v>
      </c>
      <c r="H44" s="110">
        <f>SUMIFS(المنصرف!$L$3:$L$189,المنصرف!$F$3:$F$189,C44,المنصرف!$A$3:$A$189,$F$2)</f>
        <v>0</v>
      </c>
      <c r="I44" s="130">
        <f t="shared" si="7"/>
        <v>0</v>
      </c>
      <c r="J44" s="111">
        <f>SUMIFS(المنصرف!$N$3:$N$189,المنصرف!$F$3:$F$189,C44,المنصرف!$A$3:$A$189,$F$2)</f>
        <v>0</v>
      </c>
      <c r="K44" s="112">
        <f t="shared" si="9"/>
        <v>0</v>
      </c>
      <c r="L44" s="129">
        <f t="shared" si="8"/>
        <v>0</v>
      </c>
      <c r="M44" s="109">
        <f t="shared" si="10"/>
        <v>0</v>
      </c>
    </row>
    <row r="45" spans="2:13">
      <c r="B45" s="107">
        <f t="shared" si="0"/>
        <v>0</v>
      </c>
      <c r="C45" s="94">
        <v>42774</v>
      </c>
      <c r="D45" s="94"/>
      <c r="E45" s="107">
        <f>SUMIFS(الوارد!$L$3:$L$263,الوارد!$F$3:$F$263,C45,الوارد!$A$3:$A$263,$F$2)</f>
        <v>0</v>
      </c>
      <c r="F45" s="108">
        <f t="shared" si="6"/>
        <v>0</v>
      </c>
      <c r="G45" s="109">
        <f>SUMIFS(الوارد!$P$3:$P$263,الوارد!$F$3:$F$263,C45,الوارد!$A$3:$A$263,$F$2)</f>
        <v>0</v>
      </c>
      <c r="H45" s="110">
        <f>SUMIFS(المنصرف!$L$3:$L$189,المنصرف!$F$3:$F$189,C45,المنصرف!$A$3:$A$189,$F$2)</f>
        <v>0</v>
      </c>
      <c r="I45" s="130">
        <f t="shared" si="7"/>
        <v>0</v>
      </c>
      <c r="J45" s="111">
        <f>SUMIFS(المنصرف!$N$3:$N$189,المنصرف!$F$3:$F$189,C45,المنصرف!$A$3:$A$189,$F$2)</f>
        <v>0</v>
      </c>
      <c r="K45" s="112">
        <f t="shared" si="9"/>
        <v>0</v>
      </c>
      <c r="L45" s="129">
        <f t="shared" si="8"/>
        <v>0</v>
      </c>
      <c r="M45" s="109">
        <f t="shared" si="10"/>
        <v>0</v>
      </c>
    </row>
    <row r="46" spans="2:13">
      <c r="B46" s="107">
        <f t="shared" si="0"/>
        <v>0</v>
      </c>
      <c r="C46" s="94">
        <v>42775</v>
      </c>
      <c r="D46" s="94"/>
      <c r="E46" s="107">
        <f>SUMIFS(الوارد!$L$3:$L$263,الوارد!$F$3:$F$263,C46,الوارد!$A$3:$A$263,$F$2)</f>
        <v>0</v>
      </c>
      <c r="F46" s="108">
        <f t="shared" si="6"/>
        <v>0</v>
      </c>
      <c r="G46" s="109">
        <f>SUMIFS(الوارد!$P$3:$P$263,الوارد!$F$3:$F$263,C46,الوارد!$A$3:$A$263,$F$2)</f>
        <v>0</v>
      </c>
      <c r="H46" s="110">
        <f>SUMIFS(المنصرف!$L$3:$L$189,المنصرف!$F$3:$F$189,C46,المنصرف!$A$3:$A$189,$F$2)</f>
        <v>0</v>
      </c>
      <c r="I46" s="130">
        <f t="shared" si="7"/>
        <v>0</v>
      </c>
      <c r="J46" s="111">
        <f>SUMIFS(المنصرف!$N$3:$N$189,المنصرف!$F$3:$F$189,C46,المنصرف!$A$3:$A$189,$F$2)</f>
        <v>0</v>
      </c>
      <c r="K46" s="112">
        <f t="shared" si="9"/>
        <v>0</v>
      </c>
      <c r="L46" s="129">
        <f t="shared" si="8"/>
        <v>0</v>
      </c>
      <c r="M46" s="109">
        <f t="shared" si="10"/>
        <v>0</v>
      </c>
    </row>
    <row r="47" spans="2:13">
      <c r="B47" s="107">
        <f t="shared" si="0"/>
        <v>0</v>
      </c>
      <c r="C47" s="94">
        <v>42776</v>
      </c>
      <c r="D47" s="94"/>
      <c r="E47" s="107">
        <f>SUMIFS(الوارد!$L$3:$L$263,الوارد!$F$3:$F$263,C47,الوارد!$A$3:$A$263,$F$2)</f>
        <v>0</v>
      </c>
      <c r="F47" s="108">
        <f t="shared" si="6"/>
        <v>0</v>
      </c>
      <c r="G47" s="109">
        <f>SUMIFS(الوارد!$P$3:$P$263,الوارد!$F$3:$F$263,C47,الوارد!$A$3:$A$263,$F$2)</f>
        <v>0</v>
      </c>
      <c r="H47" s="110">
        <f>SUMIFS(المنصرف!$L$3:$L$189,المنصرف!$F$3:$F$189,C47,المنصرف!$A$3:$A$189,$F$2)</f>
        <v>0</v>
      </c>
      <c r="I47" s="130">
        <f t="shared" si="7"/>
        <v>0</v>
      </c>
      <c r="J47" s="111">
        <f>SUMIFS(المنصرف!$N$3:$N$189,المنصرف!$F$3:$F$189,C47,المنصرف!$A$3:$A$189,$F$2)</f>
        <v>0</v>
      </c>
      <c r="K47" s="112">
        <f t="shared" si="9"/>
        <v>0</v>
      </c>
      <c r="L47" s="129">
        <f t="shared" si="8"/>
        <v>0</v>
      </c>
      <c r="M47" s="109">
        <f t="shared" si="10"/>
        <v>0</v>
      </c>
    </row>
    <row r="48" spans="2:13">
      <c r="B48" s="107">
        <f t="shared" si="0"/>
        <v>0</v>
      </c>
      <c r="C48" s="94">
        <v>42777</v>
      </c>
      <c r="D48" s="94"/>
      <c r="E48" s="107">
        <f>SUMIFS(الوارد!$L$3:$L$263,الوارد!$F$3:$F$263,C48,الوارد!$A$3:$A$263,$F$2)</f>
        <v>0</v>
      </c>
      <c r="F48" s="108">
        <f t="shared" si="6"/>
        <v>0</v>
      </c>
      <c r="G48" s="109">
        <f>SUMIFS(الوارد!$P$3:$P$263,الوارد!$F$3:$F$263,C48,الوارد!$A$3:$A$263,$F$2)</f>
        <v>0</v>
      </c>
      <c r="H48" s="110">
        <f>SUMIFS(المنصرف!$L$3:$L$189,المنصرف!$F$3:$F$189,C48,المنصرف!$A$3:$A$189,$F$2)</f>
        <v>0</v>
      </c>
      <c r="I48" s="130">
        <f t="shared" si="7"/>
        <v>0</v>
      </c>
      <c r="J48" s="111">
        <f>SUMIFS(المنصرف!$N$3:$N$189,المنصرف!$F$3:$F$189,C48,المنصرف!$A$3:$A$189,$F$2)</f>
        <v>0</v>
      </c>
      <c r="K48" s="112">
        <f t="shared" si="9"/>
        <v>0</v>
      </c>
      <c r="L48" s="129">
        <f t="shared" si="8"/>
        <v>0</v>
      </c>
      <c r="M48" s="109">
        <f t="shared" si="10"/>
        <v>0</v>
      </c>
    </row>
    <row r="49" spans="2:13">
      <c r="B49" s="107">
        <f t="shared" si="0"/>
        <v>0</v>
      </c>
      <c r="C49" s="94">
        <v>42778</v>
      </c>
      <c r="D49" s="94"/>
      <c r="E49" s="107">
        <f>SUMIFS(الوارد!$L$3:$L$263,الوارد!$F$3:$F$263,C49,الوارد!$A$3:$A$263,$F$2)</f>
        <v>0</v>
      </c>
      <c r="F49" s="108">
        <f t="shared" si="6"/>
        <v>0</v>
      </c>
      <c r="G49" s="109">
        <f>SUMIFS(الوارد!$P$3:$P$263,الوارد!$F$3:$F$263,C49,الوارد!$A$3:$A$263,$F$2)</f>
        <v>0</v>
      </c>
      <c r="H49" s="110">
        <f>SUMIFS(المنصرف!$L$3:$L$189,المنصرف!$F$3:$F$189,C49,المنصرف!$A$3:$A$189,$F$2)</f>
        <v>0</v>
      </c>
      <c r="I49" s="130">
        <f t="shared" si="7"/>
        <v>0</v>
      </c>
      <c r="J49" s="111">
        <f>SUMIFS(المنصرف!$N$3:$N$189,المنصرف!$F$3:$F$189,C49,المنصرف!$A$3:$A$189,$F$2)</f>
        <v>0</v>
      </c>
      <c r="K49" s="112">
        <f t="shared" si="9"/>
        <v>0</v>
      </c>
      <c r="L49" s="129">
        <f t="shared" si="8"/>
        <v>0</v>
      </c>
      <c r="M49" s="109">
        <f t="shared" si="10"/>
        <v>0</v>
      </c>
    </row>
    <row r="50" spans="2:13">
      <c r="B50" s="107">
        <f t="shared" si="0"/>
        <v>0</v>
      </c>
      <c r="C50" s="94">
        <v>42779</v>
      </c>
      <c r="D50" s="94"/>
      <c r="E50" s="107">
        <f>SUMIFS(الوارد!$L$3:$L$263,الوارد!$F$3:$F$263,C50,الوارد!$A$3:$A$263,$F$2)</f>
        <v>0</v>
      </c>
      <c r="F50" s="108">
        <f t="shared" si="6"/>
        <v>0</v>
      </c>
      <c r="G50" s="109">
        <f>SUMIFS(الوارد!$P$3:$P$263,الوارد!$F$3:$F$263,C50,الوارد!$A$3:$A$263,$F$2)</f>
        <v>0</v>
      </c>
      <c r="H50" s="110">
        <f>SUMIFS(المنصرف!$L$3:$L$189,المنصرف!$F$3:$F$189,C50,المنصرف!$A$3:$A$189,$F$2)</f>
        <v>0</v>
      </c>
      <c r="I50" s="130">
        <f t="shared" si="7"/>
        <v>0</v>
      </c>
      <c r="J50" s="111">
        <f>SUMIFS(المنصرف!$N$3:$N$189,المنصرف!$F$3:$F$189,C50,المنصرف!$A$3:$A$189,$F$2)</f>
        <v>0</v>
      </c>
      <c r="K50" s="112">
        <f t="shared" si="9"/>
        <v>0</v>
      </c>
      <c r="L50" s="129">
        <f t="shared" si="8"/>
        <v>0</v>
      </c>
      <c r="M50" s="109">
        <f t="shared" si="10"/>
        <v>0</v>
      </c>
    </row>
    <row r="51" spans="2:13">
      <c r="B51" s="107">
        <f t="shared" si="0"/>
        <v>0</v>
      </c>
      <c r="C51" s="94">
        <v>42780</v>
      </c>
      <c r="D51" s="94"/>
      <c r="E51" s="107">
        <f>SUMIFS(الوارد!$L$3:$L$263,الوارد!$F$3:$F$263,C51,الوارد!$A$3:$A$263,$F$2)</f>
        <v>0</v>
      </c>
      <c r="F51" s="108">
        <f t="shared" si="6"/>
        <v>0</v>
      </c>
      <c r="G51" s="109">
        <f>SUMIFS(الوارد!$P$3:$P$263,الوارد!$F$3:$F$263,C51,الوارد!$A$3:$A$263,$F$2)</f>
        <v>0</v>
      </c>
      <c r="H51" s="110">
        <f>SUMIFS(المنصرف!$L$3:$L$189,المنصرف!$F$3:$F$189,C51,المنصرف!$A$3:$A$189,$F$2)</f>
        <v>0</v>
      </c>
      <c r="I51" s="130">
        <f t="shared" si="7"/>
        <v>0</v>
      </c>
      <c r="J51" s="111">
        <f>SUMIFS(المنصرف!$N$3:$N$189,المنصرف!$F$3:$F$189,C51,المنصرف!$A$3:$A$189,$F$2)</f>
        <v>0</v>
      </c>
      <c r="K51" s="112">
        <f t="shared" si="9"/>
        <v>0</v>
      </c>
      <c r="L51" s="129">
        <f t="shared" si="8"/>
        <v>0</v>
      </c>
      <c r="M51" s="109">
        <f t="shared" si="10"/>
        <v>0</v>
      </c>
    </row>
    <row r="52" spans="2:13">
      <c r="B52" s="107">
        <f t="shared" si="0"/>
        <v>0</v>
      </c>
      <c r="C52" s="94">
        <v>42781</v>
      </c>
      <c r="D52" s="94"/>
      <c r="E52" s="107">
        <f>SUMIFS(الوارد!$L$3:$L$263,الوارد!$F$3:$F$263,C52,الوارد!$A$3:$A$263,$F$2)</f>
        <v>0</v>
      </c>
      <c r="F52" s="108">
        <f t="shared" si="6"/>
        <v>0</v>
      </c>
      <c r="G52" s="109">
        <f>SUMIFS(الوارد!$P$3:$P$263,الوارد!$F$3:$F$263,C52,الوارد!$A$3:$A$263,$F$2)</f>
        <v>0</v>
      </c>
      <c r="H52" s="110">
        <f>SUMIFS(المنصرف!$L$3:$L$189,المنصرف!$F$3:$F$189,C52,المنصرف!$A$3:$A$189,$F$2)</f>
        <v>0</v>
      </c>
      <c r="I52" s="130">
        <f t="shared" si="7"/>
        <v>0</v>
      </c>
      <c r="J52" s="111">
        <f>SUMIFS(المنصرف!$N$3:$N$189,المنصرف!$F$3:$F$189,C52,المنصرف!$A$3:$A$189,$F$2)</f>
        <v>0</v>
      </c>
      <c r="K52" s="112">
        <f t="shared" si="9"/>
        <v>0</v>
      </c>
      <c r="L52" s="129">
        <f t="shared" si="8"/>
        <v>0</v>
      </c>
      <c r="M52" s="109">
        <f t="shared" si="10"/>
        <v>0</v>
      </c>
    </row>
    <row r="53" spans="2:13">
      <c r="B53" s="107">
        <f t="shared" si="0"/>
        <v>0</v>
      </c>
      <c r="C53" s="94">
        <v>42782</v>
      </c>
      <c r="D53" s="94"/>
      <c r="E53" s="107">
        <f>SUMIFS(الوارد!$L$3:$L$263,الوارد!$F$3:$F$263,C53,الوارد!$A$3:$A$263,$F$2)</f>
        <v>0</v>
      </c>
      <c r="F53" s="108">
        <f t="shared" si="6"/>
        <v>0</v>
      </c>
      <c r="G53" s="109">
        <f>SUMIFS(الوارد!$P$3:$P$263,الوارد!$F$3:$F$263,C53,الوارد!$A$3:$A$263,$F$2)</f>
        <v>0</v>
      </c>
      <c r="H53" s="110">
        <f>SUMIFS(المنصرف!$L$3:$L$189,المنصرف!$F$3:$F$189,C53,المنصرف!$A$3:$A$189,$F$2)</f>
        <v>0</v>
      </c>
      <c r="I53" s="130">
        <f t="shared" si="7"/>
        <v>0</v>
      </c>
      <c r="J53" s="111">
        <f>SUMIFS(المنصرف!$N$3:$N$189,المنصرف!$F$3:$F$189,C53,المنصرف!$A$3:$A$189,$F$2)</f>
        <v>0</v>
      </c>
      <c r="K53" s="112">
        <f t="shared" si="9"/>
        <v>0</v>
      </c>
      <c r="L53" s="129">
        <f t="shared" si="8"/>
        <v>0</v>
      </c>
      <c r="M53" s="109">
        <f t="shared" si="10"/>
        <v>0</v>
      </c>
    </row>
    <row r="54" spans="2:13">
      <c r="B54" s="107">
        <f t="shared" si="0"/>
        <v>0</v>
      </c>
      <c r="C54" s="94">
        <v>42783</v>
      </c>
      <c r="D54" s="94"/>
      <c r="E54" s="107">
        <f>SUMIFS(الوارد!$L$3:$L$263,الوارد!$F$3:$F$263,C54,الوارد!$A$3:$A$263,$F$2)</f>
        <v>0</v>
      </c>
      <c r="F54" s="108">
        <f t="shared" si="6"/>
        <v>0</v>
      </c>
      <c r="G54" s="109">
        <f>SUMIFS(الوارد!$P$3:$P$263,الوارد!$F$3:$F$263,C54,الوارد!$A$3:$A$263,$F$2)</f>
        <v>0</v>
      </c>
      <c r="H54" s="110">
        <f>SUMIFS(المنصرف!$L$3:$L$189,المنصرف!$F$3:$F$189,C54,المنصرف!$A$3:$A$189,$F$2)</f>
        <v>0</v>
      </c>
      <c r="I54" s="130">
        <f t="shared" si="7"/>
        <v>0</v>
      </c>
      <c r="J54" s="111">
        <f>SUMIFS(المنصرف!$N$3:$N$189,المنصرف!$F$3:$F$189,C54,المنصرف!$A$3:$A$189,$F$2)</f>
        <v>0</v>
      </c>
      <c r="K54" s="112">
        <f t="shared" si="9"/>
        <v>0</v>
      </c>
      <c r="L54" s="129">
        <f t="shared" si="8"/>
        <v>0</v>
      </c>
      <c r="M54" s="109">
        <f t="shared" si="10"/>
        <v>0</v>
      </c>
    </row>
    <row r="55" spans="2:13">
      <c r="B55" s="107">
        <f t="shared" si="0"/>
        <v>0</v>
      </c>
      <c r="C55" s="94">
        <v>42784</v>
      </c>
      <c r="D55" s="94"/>
      <c r="E55" s="107">
        <f>SUMIFS(الوارد!$L$3:$L$263,الوارد!$F$3:$F$263,C55,الوارد!$A$3:$A$263,$F$2)</f>
        <v>0</v>
      </c>
      <c r="F55" s="108">
        <f t="shared" si="6"/>
        <v>0</v>
      </c>
      <c r="G55" s="109">
        <f>SUMIFS(الوارد!$P$3:$P$263,الوارد!$F$3:$F$263,C55,الوارد!$A$3:$A$263,$F$2)</f>
        <v>0</v>
      </c>
      <c r="H55" s="110">
        <f>SUMIFS(المنصرف!$L$3:$L$189,المنصرف!$F$3:$F$189,C55,المنصرف!$A$3:$A$189,$F$2)</f>
        <v>0</v>
      </c>
      <c r="I55" s="130">
        <f t="shared" si="7"/>
        <v>0</v>
      </c>
      <c r="J55" s="111">
        <f>SUMIFS(المنصرف!$N$3:$N$189,المنصرف!$F$3:$F$189,C55,المنصرف!$A$3:$A$189,$F$2)</f>
        <v>0</v>
      </c>
      <c r="K55" s="112">
        <f t="shared" si="9"/>
        <v>0</v>
      </c>
      <c r="L55" s="129">
        <f t="shared" si="8"/>
        <v>0</v>
      </c>
      <c r="M55" s="109">
        <f t="shared" si="10"/>
        <v>0</v>
      </c>
    </row>
    <row r="56" spans="2:13">
      <c r="B56" s="107">
        <f t="shared" si="0"/>
        <v>0</v>
      </c>
      <c r="C56" s="94">
        <v>42785</v>
      </c>
      <c r="D56" s="94"/>
      <c r="E56" s="107">
        <f>SUMIFS(الوارد!$L$3:$L$263,الوارد!$F$3:$F$263,C56,الوارد!$A$3:$A$263,$F$2)</f>
        <v>0</v>
      </c>
      <c r="F56" s="108">
        <f t="shared" si="6"/>
        <v>0</v>
      </c>
      <c r="G56" s="109">
        <f>SUMIFS(الوارد!$P$3:$P$263,الوارد!$F$3:$F$263,C56,الوارد!$A$3:$A$263,$F$2)</f>
        <v>0</v>
      </c>
      <c r="H56" s="110">
        <f>SUMIFS(المنصرف!$L$3:$L$189,المنصرف!$F$3:$F$189,C56,المنصرف!$A$3:$A$189,$F$2)</f>
        <v>0</v>
      </c>
      <c r="I56" s="130">
        <f t="shared" si="7"/>
        <v>0</v>
      </c>
      <c r="J56" s="111">
        <f>SUMIFS(المنصرف!$N$3:$N$189,المنصرف!$F$3:$F$189,C56,المنصرف!$A$3:$A$189,$F$2)</f>
        <v>0</v>
      </c>
      <c r="K56" s="112">
        <f t="shared" si="9"/>
        <v>0</v>
      </c>
      <c r="L56" s="129">
        <f t="shared" si="8"/>
        <v>0</v>
      </c>
      <c r="M56" s="109">
        <f t="shared" si="10"/>
        <v>0</v>
      </c>
    </row>
    <row r="57" spans="2:13">
      <c r="B57" s="107">
        <f t="shared" si="0"/>
        <v>0</v>
      </c>
      <c r="C57" s="94">
        <v>42786</v>
      </c>
      <c r="D57" s="94"/>
      <c r="E57" s="107">
        <f>SUMIFS(الوارد!$L$3:$L$263,الوارد!$F$3:$F$263,C57,الوارد!$A$3:$A$263,$F$2)</f>
        <v>0</v>
      </c>
      <c r="F57" s="108">
        <f t="shared" si="6"/>
        <v>0</v>
      </c>
      <c r="G57" s="109">
        <f>SUMIFS(الوارد!$P$3:$P$263,الوارد!$F$3:$F$263,C57,الوارد!$A$3:$A$263,$F$2)</f>
        <v>0</v>
      </c>
      <c r="H57" s="110">
        <f>SUMIFS(المنصرف!$L$3:$L$189,المنصرف!$F$3:$F$189,C57,المنصرف!$A$3:$A$189,$F$2)</f>
        <v>0</v>
      </c>
      <c r="I57" s="130">
        <f t="shared" si="7"/>
        <v>0</v>
      </c>
      <c r="J57" s="111">
        <f>SUMIFS(المنصرف!$N$3:$N$189,المنصرف!$F$3:$F$189,C57,المنصرف!$A$3:$A$189,$F$2)</f>
        <v>0</v>
      </c>
      <c r="K57" s="112">
        <f t="shared" si="9"/>
        <v>0</v>
      </c>
      <c r="L57" s="129">
        <f t="shared" si="8"/>
        <v>0</v>
      </c>
      <c r="M57" s="109">
        <f t="shared" si="10"/>
        <v>0</v>
      </c>
    </row>
    <row r="58" spans="2:13">
      <c r="B58" s="107">
        <f t="shared" si="0"/>
        <v>0</v>
      </c>
      <c r="C58" s="94">
        <v>42787</v>
      </c>
      <c r="D58" s="94"/>
      <c r="E58" s="107">
        <f>SUMIFS(الوارد!$L$3:$L$263,الوارد!$F$3:$F$263,C58,الوارد!$A$3:$A$263,$F$2)</f>
        <v>0</v>
      </c>
      <c r="F58" s="108">
        <f t="shared" si="6"/>
        <v>0</v>
      </c>
      <c r="G58" s="109">
        <f>SUMIFS(الوارد!$P$3:$P$263,الوارد!$F$3:$F$263,C58,الوارد!$A$3:$A$263,$F$2)</f>
        <v>0</v>
      </c>
      <c r="H58" s="110">
        <f>SUMIFS(المنصرف!$L$3:$L$189,المنصرف!$F$3:$F$189,C58,المنصرف!$A$3:$A$189,$F$2)</f>
        <v>0</v>
      </c>
      <c r="I58" s="130">
        <f t="shared" si="7"/>
        <v>0</v>
      </c>
      <c r="J58" s="111">
        <f>SUMIFS(المنصرف!$N$3:$N$189,المنصرف!$F$3:$F$189,C58,المنصرف!$A$3:$A$189,$F$2)</f>
        <v>0</v>
      </c>
      <c r="K58" s="112">
        <f t="shared" si="9"/>
        <v>0</v>
      </c>
      <c r="L58" s="129">
        <f t="shared" si="8"/>
        <v>0</v>
      </c>
      <c r="M58" s="109">
        <f t="shared" si="10"/>
        <v>0</v>
      </c>
    </row>
    <row r="59" spans="2:13">
      <c r="B59" s="107">
        <f t="shared" si="0"/>
        <v>0</v>
      </c>
      <c r="C59" s="94">
        <v>42788</v>
      </c>
      <c r="D59" s="94"/>
      <c r="E59" s="107">
        <f>SUMIFS(الوارد!$L$3:$L$263,الوارد!$F$3:$F$263,C59,الوارد!$A$3:$A$263,$F$2)</f>
        <v>0</v>
      </c>
      <c r="F59" s="108">
        <f t="shared" si="6"/>
        <v>0</v>
      </c>
      <c r="G59" s="109">
        <f>SUMIFS(الوارد!$P$3:$P$263,الوارد!$F$3:$F$263,C59,الوارد!$A$3:$A$263,$F$2)</f>
        <v>0</v>
      </c>
      <c r="H59" s="110">
        <f>SUMIFS(المنصرف!$L$3:$L$189,المنصرف!$F$3:$F$189,C59,المنصرف!$A$3:$A$189,$F$2)</f>
        <v>0</v>
      </c>
      <c r="I59" s="130">
        <f t="shared" si="7"/>
        <v>0</v>
      </c>
      <c r="J59" s="111">
        <f>SUMIFS(المنصرف!$N$3:$N$189,المنصرف!$F$3:$F$189,C59,المنصرف!$A$3:$A$189,$F$2)</f>
        <v>0</v>
      </c>
      <c r="K59" s="112">
        <f t="shared" si="9"/>
        <v>0</v>
      </c>
      <c r="L59" s="129">
        <f t="shared" si="8"/>
        <v>0</v>
      </c>
      <c r="M59" s="109">
        <f t="shared" si="10"/>
        <v>0</v>
      </c>
    </row>
    <row r="60" spans="2:13">
      <c r="B60" s="107">
        <f t="shared" si="0"/>
        <v>0</v>
      </c>
      <c r="C60" s="94">
        <v>42789</v>
      </c>
      <c r="D60" s="94"/>
      <c r="E60" s="107">
        <f>SUMIFS(الوارد!$L$3:$L$263,الوارد!$F$3:$F$263,C60,الوارد!$A$3:$A$263,$F$2)</f>
        <v>0</v>
      </c>
      <c r="F60" s="108">
        <f t="shared" si="6"/>
        <v>0</v>
      </c>
      <c r="G60" s="109">
        <f>SUMIFS(الوارد!$P$3:$P$263,الوارد!$F$3:$F$263,C60,الوارد!$A$3:$A$263,$F$2)</f>
        <v>0</v>
      </c>
      <c r="H60" s="110">
        <f>SUMIFS(المنصرف!$L$3:$L$189,المنصرف!$F$3:$F$189,C60,المنصرف!$A$3:$A$189,$F$2)</f>
        <v>0</v>
      </c>
      <c r="I60" s="130">
        <f t="shared" si="7"/>
        <v>0</v>
      </c>
      <c r="J60" s="111">
        <f>SUMIFS(المنصرف!$N$3:$N$189,المنصرف!$F$3:$F$189,C60,المنصرف!$A$3:$A$189,$F$2)</f>
        <v>0</v>
      </c>
      <c r="K60" s="112">
        <f t="shared" si="9"/>
        <v>0</v>
      </c>
      <c r="L60" s="129">
        <f t="shared" si="8"/>
        <v>0</v>
      </c>
      <c r="M60" s="109">
        <f t="shared" si="10"/>
        <v>0</v>
      </c>
    </row>
    <row r="61" spans="2:13">
      <c r="B61" s="107">
        <f t="shared" si="0"/>
        <v>0</v>
      </c>
      <c r="C61" s="94">
        <v>42790</v>
      </c>
      <c r="D61" s="94"/>
      <c r="E61" s="107">
        <f>SUMIFS(الوارد!$L$3:$L$263,الوارد!$F$3:$F$263,C61,الوارد!$A$3:$A$263,$F$2)</f>
        <v>0</v>
      </c>
      <c r="F61" s="108">
        <f t="shared" si="6"/>
        <v>0</v>
      </c>
      <c r="G61" s="109">
        <f>SUMIFS(الوارد!$P$3:$P$263,الوارد!$F$3:$F$263,C61,الوارد!$A$3:$A$263,$F$2)</f>
        <v>0</v>
      </c>
      <c r="H61" s="110">
        <f>SUMIFS(المنصرف!$L$3:$L$189,المنصرف!$F$3:$F$189,C61,المنصرف!$A$3:$A$189,$F$2)</f>
        <v>0</v>
      </c>
      <c r="I61" s="130">
        <f t="shared" si="7"/>
        <v>0</v>
      </c>
      <c r="J61" s="111">
        <f>SUMIFS(المنصرف!$N$3:$N$189,المنصرف!$F$3:$F$189,C61,المنصرف!$A$3:$A$189,$F$2)</f>
        <v>0</v>
      </c>
      <c r="K61" s="112">
        <f t="shared" si="9"/>
        <v>0</v>
      </c>
      <c r="L61" s="129">
        <f t="shared" si="8"/>
        <v>0</v>
      </c>
      <c r="M61" s="109">
        <f t="shared" si="10"/>
        <v>0</v>
      </c>
    </row>
    <row r="62" spans="2:13">
      <c r="B62" s="107">
        <f t="shared" si="0"/>
        <v>0</v>
      </c>
      <c r="C62" s="94">
        <v>42791</v>
      </c>
      <c r="D62" s="94"/>
      <c r="E62" s="107">
        <f>SUMIFS(الوارد!$L$3:$L$263,الوارد!$F$3:$F$263,C62,الوارد!$A$3:$A$263,$F$2)</f>
        <v>0</v>
      </c>
      <c r="F62" s="108">
        <f t="shared" si="6"/>
        <v>0</v>
      </c>
      <c r="G62" s="109">
        <f>SUMIFS(الوارد!$P$3:$P$263,الوارد!$F$3:$F$263,C62,الوارد!$A$3:$A$263,$F$2)</f>
        <v>0</v>
      </c>
      <c r="H62" s="110">
        <f>SUMIFS(المنصرف!$L$3:$L$189,المنصرف!$F$3:$F$189,C62,المنصرف!$A$3:$A$189,$F$2)</f>
        <v>0</v>
      </c>
      <c r="I62" s="130">
        <f t="shared" si="7"/>
        <v>0</v>
      </c>
      <c r="J62" s="111">
        <f>SUMIFS(المنصرف!$N$3:$N$189,المنصرف!$F$3:$F$189,C62,المنصرف!$A$3:$A$189,$F$2)</f>
        <v>0</v>
      </c>
      <c r="K62" s="112">
        <f t="shared" si="9"/>
        <v>0</v>
      </c>
      <c r="L62" s="129">
        <f t="shared" si="8"/>
        <v>0</v>
      </c>
      <c r="M62" s="109">
        <f t="shared" si="10"/>
        <v>0</v>
      </c>
    </row>
    <row r="63" spans="2:13">
      <c r="B63" s="107">
        <f t="shared" si="0"/>
        <v>0</v>
      </c>
      <c r="C63" s="94">
        <v>42792</v>
      </c>
      <c r="D63" s="94"/>
      <c r="E63" s="107">
        <f>SUMIFS(الوارد!$L$3:$L$263,الوارد!$F$3:$F$263,C63,الوارد!$A$3:$A$263,$F$2)</f>
        <v>0</v>
      </c>
      <c r="F63" s="108">
        <f t="shared" si="6"/>
        <v>0</v>
      </c>
      <c r="G63" s="109">
        <f>SUMIFS(الوارد!$P$3:$P$263,الوارد!$F$3:$F$263,C63,الوارد!$A$3:$A$263,$F$2)</f>
        <v>0</v>
      </c>
      <c r="H63" s="110">
        <f>SUMIFS(المنصرف!$L$3:$L$189,المنصرف!$F$3:$F$189,C63,المنصرف!$A$3:$A$189,$F$2)</f>
        <v>0</v>
      </c>
      <c r="I63" s="130">
        <f t="shared" si="7"/>
        <v>0</v>
      </c>
      <c r="J63" s="111">
        <f>SUMIFS(المنصرف!$N$3:$N$189,المنصرف!$F$3:$F$189,C63,المنصرف!$A$3:$A$189,$F$2)</f>
        <v>0</v>
      </c>
      <c r="K63" s="112">
        <f t="shared" si="9"/>
        <v>0</v>
      </c>
      <c r="L63" s="129">
        <f t="shared" si="8"/>
        <v>0</v>
      </c>
      <c r="M63" s="109">
        <f t="shared" si="10"/>
        <v>0</v>
      </c>
    </row>
    <row r="64" spans="2:13">
      <c r="B64" s="107">
        <f t="shared" si="0"/>
        <v>0</v>
      </c>
      <c r="C64" s="94">
        <v>42793</v>
      </c>
      <c r="D64" s="94"/>
      <c r="E64" s="107">
        <f>SUMIFS(الوارد!$L$3:$L$263,الوارد!$F$3:$F$263,C64,الوارد!$A$3:$A$263,$F$2)</f>
        <v>0</v>
      </c>
      <c r="F64" s="108">
        <f t="shared" si="6"/>
        <v>0</v>
      </c>
      <c r="G64" s="109">
        <f>SUMIFS(الوارد!$P$3:$P$263,الوارد!$F$3:$F$263,C64,الوارد!$A$3:$A$263,$F$2)</f>
        <v>0</v>
      </c>
      <c r="H64" s="110">
        <f>SUMIFS(المنصرف!$L$3:$L$189,المنصرف!$F$3:$F$189,C64,المنصرف!$A$3:$A$189,$F$2)</f>
        <v>0</v>
      </c>
      <c r="I64" s="130">
        <f t="shared" si="7"/>
        <v>0</v>
      </c>
      <c r="J64" s="111">
        <f>SUMIFS(المنصرف!$N$3:$N$189,المنصرف!$F$3:$F$189,C64,المنصرف!$A$3:$A$189,$F$2)</f>
        <v>0</v>
      </c>
      <c r="K64" s="112">
        <f t="shared" si="9"/>
        <v>0</v>
      </c>
      <c r="L64" s="129">
        <f t="shared" si="8"/>
        <v>0</v>
      </c>
      <c r="M64" s="109">
        <f t="shared" si="10"/>
        <v>0</v>
      </c>
    </row>
    <row r="65" spans="2:13">
      <c r="B65" s="107">
        <f t="shared" si="0"/>
        <v>0</v>
      </c>
      <c r="C65" s="94">
        <v>42794</v>
      </c>
      <c r="D65" s="94"/>
      <c r="E65" s="107">
        <f>SUMIFS(الوارد!$L$3:$L$263,الوارد!$F$3:$F$263,C65,الوارد!$A$3:$A$263,$F$2)</f>
        <v>0</v>
      </c>
      <c r="F65" s="108">
        <f t="shared" si="6"/>
        <v>0</v>
      </c>
      <c r="G65" s="109">
        <f>SUMIFS(الوارد!$P$3:$P$263,الوارد!$F$3:$F$263,C65,الوارد!$A$3:$A$263,$F$2)</f>
        <v>0</v>
      </c>
      <c r="H65" s="110">
        <f>SUMIFS(المنصرف!$L$3:$L$189,المنصرف!$F$3:$F$189,C65,المنصرف!$A$3:$A$189,$F$2)</f>
        <v>0</v>
      </c>
      <c r="I65" s="130">
        <f t="shared" si="7"/>
        <v>0</v>
      </c>
      <c r="J65" s="111">
        <f>SUMIFS(المنصرف!$N$3:$N$189,المنصرف!$F$3:$F$189,C65,المنصرف!$A$3:$A$189,$F$2)</f>
        <v>0</v>
      </c>
      <c r="K65" s="112">
        <f t="shared" si="9"/>
        <v>0</v>
      </c>
      <c r="L65" s="129">
        <f t="shared" si="8"/>
        <v>0</v>
      </c>
      <c r="M65" s="109">
        <f t="shared" si="10"/>
        <v>0</v>
      </c>
    </row>
    <row r="66" spans="2:13">
      <c r="B66" s="107">
        <f t="shared" si="0"/>
        <v>0</v>
      </c>
      <c r="C66" s="94">
        <v>42795</v>
      </c>
      <c r="D66" s="94"/>
      <c r="E66" s="107">
        <f>SUMIFS(الوارد!$L$3:$L$263,الوارد!$F$3:$F$263,C66,الوارد!$A$3:$A$263,$F$2)</f>
        <v>0</v>
      </c>
      <c r="F66" s="108">
        <f t="shared" si="6"/>
        <v>0</v>
      </c>
      <c r="G66" s="109">
        <f>SUMIFS(الوارد!$P$3:$P$263,الوارد!$F$3:$F$263,C66,الوارد!$A$3:$A$263,$F$2)</f>
        <v>0</v>
      </c>
      <c r="H66" s="110">
        <f>SUMIFS(المنصرف!$L$3:$L$189,المنصرف!$F$3:$F$189,C66,المنصرف!$A$3:$A$189,$F$2)</f>
        <v>0</v>
      </c>
      <c r="I66" s="130">
        <f t="shared" si="7"/>
        <v>0</v>
      </c>
      <c r="J66" s="111">
        <f>SUMIFS(المنصرف!$N$3:$N$189,المنصرف!$F$3:$F$189,C66,المنصرف!$A$3:$A$189,$F$2)</f>
        <v>0</v>
      </c>
      <c r="K66" s="112">
        <f t="shared" si="9"/>
        <v>0</v>
      </c>
      <c r="L66" s="129">
        <f t="shared" si="8"/>
        <v>0</v>
      </c>
      <c r="M66" s="109">
        <f t="shared" si="10"/>
        <v>0</v>
      </c>
    </row>
    <row r="67" spans="2:13">
      <c r="B67" s="107">
        <f t="shared" si="0"/>
        <v>0</v>
      </c>
      <c r="C67" s="94">
        <v>42796</v>
      </c>
      <c r="D67" s="94"/>
      <c r="E67" s="107">
        <f>SUMIFS(الوارد!$L$3:$L$263,الوارد!$F$3:$F$263,C67,الوارد!$A$3:$A$263,$F$2)</f>
        <v>0</v>
      </c>
      <c r="F67" s="108">
        <f t="shared" si="6"/>
        <v>0</v>
      </c>
      <c r="G67" s="109">
        <f>SUMIFS(الوارد!$P$3:$P$263,الوارد!$F$3:$F$263,C67,الوارد!$A$3:$A$263,$F$2)</f>
        <v>0</v>
      </c>
      <c r="H67" s="110">
        <f>SUMIFS(المنصرف!$L$3:$L$189,المنصرف!$F$3:$F$189,C67,المنصرف!$A$3:$A$189,$F$2)</f>
        <v>0</v>
      </c>
      <c r="I67" s="130">
        <f t="shared" si="7"/>
        <v>0</v>
      </c>
      <c r="J67" s="111">
        <f>SUMIFS(المنصرف!$N$3:$N$189,المنصرف!$F$3:$F$189,C67,المنصرف!$A$3:$A$189,$F$2)</f>
        <v>0</v>
      </c>
      <c r="K67" s="112">
        <f t="shared" si="9"/>
        <v>0</v>
      </c>
      <c r="L67" s="129">
        <f t="shared" si="8"/>
        <v>0</v>
      </c>
      <c r="M67" s="109">
        <f t="shared" si="10"/>
        <v>0</v>
      </c>
    </row>
    <row r="68" spans="2:13">
      <c r="B68" s="107">
        <f t="shared" si="0"/>
        <v>0</v>
      </c>
      <c r="C68" s="94">
        <v>42797</v>
      </c>
      <c r="D68" s="94"/>
      <c r="E68" s="107">
        <f>SUMIFS(الوارد!$L$3:$L$263,الوارد!$F$3:$F$263,C68,الوارد!$A$3:$A$263,$F$2)</f>
        <v>0</v>
      </c>
      <c r="F68" s="108">
        <f t="shared" si="6"/>
        <v>0</v>
      </c>
      <c r="G68" s="109">
        <f>SUMIFS(الوارد!$P$3:$P$263,الوارد!$F$3:$F$263,C68,الوارد!$A$3:$A$263,$F$2)</f>
        <v>0</v>
      </c>
      <c r="H68" s="110">
        <f>SUMIFS(المنصرف!$L$3:$L$189,المنصرف!$F$3:$F$189,C68,المنصرف!$A$3:$A$189,$F$2)</f>
        <v>0</v>
      </c>
      <c r="I68" s="130">
        <f t="shared" si="7"/>
        <v>0</v>
      </c>
      <c r="J68" s="111">
        <f>SUMIFS(المنصرف!$N$3:$N$189,المنصرف!$F$3:$F$189,C68,المنصرف!$A$3:$A$189,$F$2)</f>
        <v>0</v>
      </c>
      <c r="K68" s="112">
        <f t="shared" si="9"/>
        <v>0</v>
      </c>
      <c r="L68" s="129">
        <f t="shared" si="8"/>
        <v>0</v>
      </c>
      <c r="M68" s="109">
        <f t="shared" si="10"/>
        <v>0</v>
      </c>
    </row>
    <row r="69" spans="2:13">
      <c r="B69" s="107">
        <f t="shared" si="0"/>
        <v>0</v>
      </c>
      <c r="C69" s="94">
        <v>42798</v>
      </c>
      <c r="D69" s="94"/>
      <c r="E69" s="107">
        <f>SUMIFS(الوارد!$L$3:$L$263,الوارد!$F$3:$F$263,C69,الوارد!$A$3:$A$263,$F$2)</f>
        <v>0</v>
      </c>
      <c r="F69" s="108">
        <f t="shared" si="6"/>
        <v>0</v>
      </c>
      <c r="G69" s="109">
        <f>SUMIFS(الوارد!$P$3:$P$263,الوارد!$F$3:$F$263,C69,الوارد!$A$3:$A$263,$F$2)</f>
        <v>0</v>
      </c>
      <c r="H69" s="110">
        <f>SUMIFS(المنصرف!$L$3:$L$189,المنصرف!$F$3:$F$189,C69,المنصرف!$A$3:$A$189,$F$2)</f>
        <v>0</v>
      </c>
      <c r="I69" s="130">
        <f t="shared" si="7"/>
        <v>0</v>
      </c>
      <c r="J69" s="111">
        <f>SUMIFS(المنصرف!$N$3:$N$189,المنصرف!$F$3:$F$189,C69,المنصرف!$A$3:$A$189,$F$2)</f>
        <v>0</v>
      </c>
      <c r="K69" s="112">
        <f t="shared" si="9"/>
        <v>0</v>
      </c>
      <c r="L69" s="129">
        <f t="shared" si="8"/>
        <v>0</v>
      </c>
      <c r="M69" s="109">
        <f t="shared" si="10"/>
        <v>0</v>
      </c>
    </row>
    <row r="70" spans="2:13">
      <c r="B70" s="107">
        <f t="shared" si="0"/>
        <v>0</v>
      </c>
      <c r="C70" s="94">
        <v>42799</v>
      </c>
      <c r="D70" s="94"/>
      <c r="E70" s="107">
        <f>SUMIFS(الوارد!$L$3:$L$263,الوارد!$F$3:$F$263,C70,الوارد!$A$3:$A$263,$F$2)</f>
        <v>0</v>
      </c>
      <c r="F70" s="108">
        <f t="shared" si="6"/>
        <v>0</v>
      </c>
      <c r="G70" s="109">
        <f>SUMIFS(الوارد!$P$3:$P$263,الوارد!$F$3:$F$263,C70,الوارد!$A$3:$A$263,$F$2)</f>
        <v>0</v>
      </c>
      <c r="H70" s="110">
        <f>SUMIFS(المنصرف!$L$3:$L$189,المنصرف!$F$3:$F$189,C70,المنصرف!$A$3:$A$189,$F$2)</f>
        <v>0</v>
      </c>
      <c r="I70" s="130">
        <f t="shared" si="7"/>
        <v>0</v>
      </c>
      <c r="J70" s="111">
        <f>SUMIFS(المنصرف!$N$3:$N$189,المنصرف!$F$3:$F$189,C70,المنصرف!$A$3:$A$189,$F$2)</f>
        <v>0</v>
      </c>
      <c r="K70" s="112">
        <f t="shared" si="9"/>
        <v>0</v>
      </c>
      <c r="L70" s="129">
        <f t="shared" si="8"/>
        <v>0</v>
      </c>
      <c r="M70" s="109">
        <f t="shared" si="10"/>
        <v>0</v>
      </c>
    </row>
    <row r="71" spans="2:13">
      <c r="B71" s="107">
        <f t="shared" si="0"/>
        <v>0</v>
      </c>
      <c r="C71" s="94">
        <v>42800</v>
      </c>
      <c r="D71" s="94"/>
      <c r="E71" s="107">
        <f>SUMIFS(الوارد!$L$3:$L$263,الوارد!$F$3:$F$263,C71,الوارد!$A$3:$A$263,$F$2)</f>
        <v>0</v>
      </c>
      <c r="F71" s="108">
        <f t="shared" si="6"/>
        <v>0</v>
      </c>
      <c r="G71" s="109">
        <f>SUMIFS(الوارد!$P$3:$P$263,الوارد!$F$3:$F$263,C71,الوارد!$A$3:$A$263,$F$2)</f>
        <v>0</v>
      </c>
      <c r="H71" s="110">
        <f>SUMIFS(المنصرف!$L$3:$L$189,المنصرف!$F$3:$F$189,C71,المنصرف!$A$3:$A$189,$F$2)</f>
        <v>0</v>
      </c>
      <c r="I71" s="130">
        <f t="shared" si="7"/>
        <v>0</v>
      </c>
      <c r="J71" s="111">
        <f>SUMIFS(المنصرف!$N$3:$N$189,المنصرف!$F$3:$F$189,C71,المنصرف!$A$3:$A$189,$F$2)</f>
        <v>0</v>
      </c>
      <c r="K71" s="112">
        <f t="shared" si="9"/>
        <v>0</v>
      </c>
      <c r="L71" s="129">
        <f t="shared" si="8"/>
        <v>0</v>
      </c>
      <c r="M71" s="109">
        <f t="shared" si="10"/>
        <v>0</v>
      </c>
    </row>
    <row r="72" spans="2:13">
      <c r="B72" s="107">
        <f t="shared" ref="B72:B135" si="11">E72+H72</f>
        <v>0</v>
      </c>
      <c r="C72" s="94">
        <v>42801</v>
      </c>
      <c r="D72" s="94"/>
      <c r="E72" s="107">
        <f>SUMIFS(الوارد!$L$3:$L$263,الوارد!$F$3:$F$263,C72,الوارد!$A$3:$A$263,$F$2)</f>
        <v>0</v>
      </c>
      <c r="F72" s="108">
        <f t="shared" si="6"/>
        <v>0</v>
      </c>
      <c r="G72" s="109">
        <f>SUMIFS(الوارد!$P$3:$P$263,الوارد!$F$3:$F$263,C72,الوارد!$A$3:$A$263,$F$2)</f>
        <v>0</v>
      </c>
      <c r="H72" s="110">
        <f>SUMIFS(المنصرف!$L$3:$L$189,المنصرف!$F$3:$F$189,C72,المنصرف!$A$3:$A$189,$F$2)</f>
        <v>0</v>
      </c>
      <c r="I72" s="130">
        <f t="shared" si="7"/>
        <v>0</v>
      </c>
      <c r="J72" s="111">
        <f>SUMIFS(المنصرف!$N$3:$N$189,المنصرف!$F$3:$F$189,C72,المنصرف!$A$3:$A$189,$F$2)</f>
        <v>0</v>
      </c>
      <c r="K72" s="112">
        <f t="shared" si="9"/>
        <v>0</v>
      </c>
      <c r="L72" s="129">
        <f t="shared" si="8"/>
        <v>0</v>
      </c>
      <c r="M72" s="109">
        <f t="shared" si="10"/>
        <v>0</v>
      </c>
    </row>
    <row r="73" spans="2:13">
      <c r="B73" s="107">
        <f t="shared" si="11"/>
        <v>0</v>
      </c>
      <c r="C73" s="94">
        <v>42802</v>
      </c>
      <c r="D73" s="94"/>
      <c r="E73" s="107">
        <f>SUMIFS(الوارد!$L$3:$L$263,الوارد!$F$3:$F$263,C73,الوارد!$A$3:$A$263,$F$2)</f>
        <v>0</v>
      </c>
      <c r="F73" s="108">
        <f t="shared" si="6"/>
        <v>0</v>
      </c>
      <c r="G73" s="109">
        <f>SUMIFS(الوارد!$P$3:$P$263,الوارد!$F$3:$F$263,C73,الوارد!$A$3:$A$263,$F$2)</f>
        <v>0</v>
      </c>
      <c r="H73" s="110">
        <f>SUMIFS(المنصرف!$L$3:$L$189,المنصرف!$F$3:$F$189,C73,المنصرف!$A$3:$A$189,$F$2)</f>
        <v>0</v>
      </c>
      <c r="I73" s="130">
        <f t="shared" si="7"/>
        <v>0</v>
      </c>
      <c r="J73" s="111">
        <f>SUMIFS(المنصرف!$N$3:$N$189,المنصرف!$F$3:$F$189,C73,المنصرف!$A$3:$A$189,$F$2)</f>
        <v>0</v>
      </c>
      <c r="K73" s="112">
        <f t="shared" si="9"/>
        <v>0</v>
      </c>
      <c r="L73" s="129">
        <f t="shared" si="8"/>
        <v>0</v>
      </c>
      <c r="M73" s="109">
        <f t="shared" si="10"/>
        <v>0</v>
      </c>
    </row>
    <row r="74" spans="2:13">
      <c r="B74" s="107">
        <f t="shared" si="11"/>
        <v>0</v>
      </c>
      <c r="C74" s="94">
        <v>42803</v>
      </c>
      <c r="D74" s="94"/>
      <c r="E74" s="107">
        <f>SUMIFS(الوارد!$L$3:$L$263,الوارد!$F$3:$F$263,C74,الوارد!$A$3:$A$263,$F$2)</f>
        <v>0</v>
      </c>
      <c r="F74" s="108">
        <f t="shared" si="6"/>
        <v>0</v>
      </c>
      <c r="G74" s="109">
        <f>SUMIFS(الوارد!$P$3:$P$263,الوارد!$F$3:$F$263,C74,الوارد!$A$3:$A$263,$F$2)</f>
        <v>0</v>
      </c>
      <c r="H74" s="110">
        <f>SUMIFS(المنصرف!$L$3:$L$189,المنصرف!$F$3:$F$189,C74,المنصرف!$A$3:$A$189,$F$2)</f>
        <v>0</v>
      </c>
      <c r="I74" s="130">
        <f t="shared" si="7"/>
        <v>0</v>
      </c>
      <c r="J74" s="111">
        <f>SUMIFS(المنصرف!$N$3:$N$189,المنصرف!$F$3:$F$189,C74,المنصرف!$A$3:$A$189,$F$2)</f>
        <v>0</v>
      </c>
      <c r="K74" s="112">
        <f t="shared" si="9"/>
        <v>0</v>
      </c>
      <c r="L74" s="129">
        <f t="shared" si="8"/>
        <v>0</v>
      </c>
      <c r="M74" s="109">
        <f t="shared" si="10"/>
        <v>0</v>
      </c>
    </row>
    <row r="75" spans="2:13">
      <c r="B75" s="107">
        <f t="shared" si="11"/>
        <v>0</v>
      </c>
      <c r="C75" s="94">
        <v>42804</v>
      </c>
      <c r="D75" s="94"/>
      <c r="E75" s="107">
        <f>SUMIFS(الوارد!$L$3:$L$263,الوارد!$F$3:$F$263,C75,الوارد!$A$3:$A$263,$F$2)</f>
        <v>0</v>
      </c>
      <c r="F75" s="108">
        <f t="shared" si="6"/>
        <v>0</v>
      </c>
      <c r="G75" s="109">
        <f>SUMIFS(الوارد!$P$3:$P$263,الوارد!$F$3:$F$263,C75,الوارد!$A$3:$A$263,$F$2)</f>
        <v>0</v>
      </c>
      <c r="H75" s="110">
        <f>SUMIFS(المنصرف!$L$3:$L$189,المنصرف!$F$3:$F$189,C75,المنصرف!$A$3:$A$189,$F$2)</f>
        <v>0</v>
      </c>
      <c r="I75" s="130">
        <f t="shared" si="7"/>
        <v>0</v>
      </c>
      <c r="J75" s="111">
        <f>SUMIFS(المنصرف!$N$3:$N$189,المنصرف!$F$3:$F$189,C75,المنصرف!$A$3:$A$189,$F$2)</f>
        <v>0</v>
      </c>
      <c r="K75" s="112">
        <f t="shared" si="9"/>
        <v>0</v>
      </c>
      <c r="L75" s="129">
        <f t="shared" si="8"/>
        <v>0</v>
      </c>
      <c r="M75" s="109">
        <f t="shared" si="10"/>
        <v>0</v>
      </c>
    </row>
    <row r="76" spans="2:13">
      <c r="B76" s="107">
        <f t="shared" si="11"/>
        <v>0</v>
      </c>
      <c r="C76" s="94">
        <v>42805</v>
      </c>
      <c r="D76" s="94"/>
      <c r="E76" s="107">
        <f>SUMIFS(الوارد!$L$3:$L$263,الوارد!$F$3:$F$263,C76,الوارد!$A$3:$A$263,$F$2)</f>
        <v>0</v>
      </c>
      <c r="F76" s="108">
        <f t="shared" si="6"/>
        <v>0</v>
      </c>
      <c r="G76" s="109">
        <f>SUMIFS(الوارد!$P$3:$P$263,الوارد!$F$3:$F$263,C76,الوارد!$A$3:$A$263,$F$2)</f>
        <v>0</v>
      </c>
      <c r="H76" s="110">
        <f>SUMIFS(المنصرف!$L$3:$L$189,المنصرف!$F$3:$F$189,C76,المنصرف!$A$3:$A$189,$F$2)</f>
        <v>0</v>
      </c>
      <c r="I76" s="130">
        <f t="shared" si="7"/>
        <v>0</v>
      </c>
      <c r="J76" s="111">
        <f>SUMIFS(المنصرف!$N$3:$N$189,المنصرف!$F$3:$F$189,C76,المنصرف!$A$3:$A$189,$F$2)</f>
        <v>0</v>
      </c>
      <c r="K76" s="112">
        <f t="shared" si="9"/>
        <v>0</v>
      </c>
      <c r="L76" s="129">
        <f t="shared" si="8"/>
        <v>0</v>
      </c>
      <c r="M76" s="109">
        <f t="shared" si="10"/>
        <v>0</v>
      </c>
    </row>
    <row r="77" spans="2:13">
      <c r="B77" s="107">
        <f t="shared" si="11"/>
        <v>0</v>
      </c>
      <c r="C77" s="94">
        <v>42806</v>
      </c>
      <c r="D77" s="94"/>
      <c r="E77" s="107">
        <f>SUMIFS(الوارد!$L$3:$L$263,الوارد!$F$3:$F$263,C77,الوارد!$A$3:$A$263,$F$2)</f>
        <v>0</v>
      </c>
      <c r="F77" s="108">
        <f t="shared" si="6"/>
        <v>0</v>
      </c>
      <c r="G77" s="109">
        <f>SUMIFS(الوارد!$P$3:$P$263,الوارد!$F$3:$F$263,C77,الوارد!$A$3:$A$263,$F$2)</f>
        <v>0</v>
      </c>
      <c r="H77" s="110">
        <f>SUMIFS(المنصرف!$L$3:$L$189,المنصرف!$F$3:$F$189,C77,المنصرف!$A$3:$A$189,$F$2)</f>
        <v>0</v>
      </c>
      <c r="I77" s="130">
        <f t="shared" si="7"/>
        <v>0</v>
      </c>
      <c r="J77" s="111">
        <f>SUMIFS(المنصرف!$N$3:$N$189,المنصرف!$F$3:$F$189,C77,المنصرف!$A$3:$A$189,$F$2)</f>
        <v>0</v>
      </c>
      <c r="K77" s="112">
        <f t="shared" si="9"/>
        <v>0</v>
      </c>
      <c r="L77" s="129">
        <f t="shared" si="8"/>
        <v>0</v>
      </c>
      <c r="M77" s="109">
        <f t="shared" si="10"/>
        <v>0</v>
      </c>
    </row>
    <row r="78" spans="2:13">
      <c r="B78" s="107">
        <f t="shared" si="11"/>
        <v>0</v>
      </c>
      <c r="C78" s="94">
        <v>42807</v>
      </c>
      <c r="D78" s="94"/>
      <c r="E78" s="107">
        <f>SUMIFS(الوارد!$L$3:$L$263,الوارد!$F$3:$F$263,C78,الوارد!$A$3:$A$263,$F$2)</f>
        <v>0</v>
      </c>
      <c r="F78" s="108">
        <f t="shared" si="6"/>
        <v>0</v>
      </c>
      <c r="G78" s="109">
        <f>SUMIFS(الوارد!$P$3:$P$263,الوارد!$F$3:$F$263,C78,الوارد!$A$3:$A$263,$F$2)</f>
        <v>0</v>
      </c>
      <c r="H78" s="110">
        <f>SUMIFS(المنصرف!$L$3:$L$189,المنصرف!$F$3:$F$189,C78,المنصرف!$A$3:$A$189,$F$2)</f>
        <v>0</v>
      </c>
      <c r="I78" s="130">
        <f t="shared" si="7"/>
        <v>0</v>
      </c>
      <c r="J78" s="111">
        <f>SUMIFS(المنصرف!$N$3:$N$189,المنصرف!$F$3:$F$189,C78,المنصرف!$A$3:$A$189,$F$2)</f>
        <v>0</v>
      </c>
      <c r="K78" s="112">
        <f t="shared" si="9"/>
        <v>0</v>
      </c>
      <c r="L78" s="129">
        <f t="shared" si="8"/>
        <v>0</v>
      </c>
      <c r="M78" s="109">
        <f t="shared" si="10"/>
        <v>0</v>
      </c>
    </row>
    <row r="79" spans="2:13">
      <c r="B79" s="107">
        <f t="shared" si="11"/>
        <v>0</v>
      </c>
      <c r="C79" s="94">
        <v>42808</v>
      </c>
      <c r="D79" s="94"/>
      <c r="E79" s="107">
        <f>SUMIFS(الوارد!$L$3:$L$263,الوارد!$F$3:$F$263,C79,الوارد!$A$3:$A$263,$F$2)</f>
        <v>0</v>
      </c>
      <c r="F79" s="108">
        <f t="shared" si="6"/>
        <v>0</v>
      </c>
      <c r="G79" s="109">
        <f>SUMIFS(الوارد!$P$3:$P$263,الوارد!$F$3:$F$263,C79,الوارد!$A$3:$A$263,$F$2)</f>
        <v>0</v>
      </c>
      <c r="H79" s="110">
        <f>SUMIFS(المنصرف!$L$3:$L$189,المنصرف!$F$3:$F$189,C79,المنصرف!$A$3:$A$189,$F$2)</f>
        <v>0</v>
      </c>
      <c r="I79" s="130">
        <f t="shared" si="7"/>
        <v>0</v>
      </c>
      <c r="J79" s="111">
        <f>SUMIFS(المنصرف!$N$3:$N$189,المنصرف!$F$3:$F$189,C79,المنصرف!$A$3:$A$189,$F$2)</f>
        <v>0</v>
      </c>
      <c r="K79" s="112">
        <f t="shared" si="9"/>
        <v>0</v>
      </c>
      <c r="L79" s="129">
        <f t="shared" si="8"/>
        <v>0</v>
      </c>
      <c r="M79" s="109">
        <f t="shared" si="10"/>
        <v>0</v>
      </c>
    </row>
    <row r="80" spans="2:13">
      <c r="B80" s="107">
        <f t="shared" si="11"/>
        <v>10</v>
      </c>
      <c r="C80" s="94">
        <v>42809</v>
      </c>
      <c r="D80" s="94"/>
      <c r="E80" s="107">
        <f>SUMIFS(الوارد!$L$3:$L$263,الوارد!$F$3:$F$263,C80,الوارد!$A$3:$A$263,$F$2)</f>
        <v>10</v>
      </c>
      <c r="F80" s="108">
        <f t="shared" si="6"/>
        <v>120</v>
      </c>
      <c r="G80" s="109">
        <f>SUMIFS(الوارد!$P$3:$P$263,الوارد!$F$3:$F$263,C80,الوارد!$A$3:$A$263,$F$2)</f>
        <v>1200</v>
      </c>
      <c r="H80" s="110">
        <f>SUMIFS(المنصرف!$L$3:$L$189,المنصرف!$F$3:$F$189,C80,المنصرف!$A$3:$A$189,$F$2)</f>
        <v>0</v>
      </c>
      <c r="I80" s="130">
        <f t="shared" si="7"/>
        <v>0</v>
      </c>
      <c r="J80" s="111">
        <f>SUMIFS(المنصرف!$N$3:$N$189,المنصرف!$F$3:$F$189,C80,المنصرف!$A$3:$A$189,$F$2)</f>
        <v>0</v>
      </c>
      <c r="K80" s="112">
        <f t="shared" si="9"/>
        <v>10</v>
      </c>
      <c r="L80" s="129">
        <f t="shared" si="8"/>
        <v>120</v>
      </c>
      <c r="M80" s="109">
        <f t="shared" si="10"/>
        <v>1200</v>
      </c>
    </row>
    <row r="81" spans="2:13">
      <c r="B81" s="107">
        <f t="shared" si="11"/>
        <v>4</v>
      </c>
      <c r="C81" s="94">
        <v>42810</v>
      </c>
      <c r="D81" s="94"/>
      <c r="E81" s="107">
        <f>SUMIFS(الوارد!$L$3:$L$263,الوارد!$F$3:$F$263,C81,الوارد!$A$3:$A$263,$F$2)</f>
        <v>0</v>
      </c>
      <c r="F81" s="108">
        <f t="shared" ref="F81:F144" si="12">IFERROR(ROUND((G81/E81),3),0)</f>
        <v>0</v>
      </c>
      <c r="G81" s="109">
        <f>SUMIFS(الوارد!$P$3:$P$263,الوارد!$F$3:$F$263,C81,الوارد!$A$3:$A$263,$F$2)</f>
        <v>0</v>
      </c>
      <c r="H81" s="110">
        <f>SUMIFS(المنصرف!$L$3:$L$189,المنصرف!$F$3:$F$189,C81,المنصرف!$A$3:$A$189,$F$2)</f>
        <v>4</v>
      </c>
      <c r="I81" s="130">
        <f t="shared" ref="I81:I144" si="13">IFERROR(ROUND((J81/H81),3),0)</f>
        <v>120</v>
      </c>
      <c r="J81" s="111">
        <f>SUMIFS(المنصرف!$N$3:$N$189,المنصرف!$F$3:$F$189,C81,المنصرف!$A$3:$A$189,$F$2)</f>
        <v>480</v>
      </c>
      <c r="K81" s="112">
        <f t="shared" si="9"/>
        <v>6</v>
      </c>
      <c r="L81" s="129">
        <f t="shared" si="8"/>
        <v>120</v>
      </c>
      <c r="M81" s="109">
        <f t="shared" si="10"/>
        <v>720</v>
      </c>
    </row>
    <row r="82" spans="2:13">
      <c r="B82" s="107">
        <f t="shared" si="11"/>
        <v>0</v>
      </c>
      <c r="C82" s="94">
        <v>42811</v>
      </c>
      <c r="D82" s="94"/>
      <c r="E82" s="107">
        <f>SUMIFS(الوارد!$L$3:$L$263,الوارد!$F$3:$F$263,C82,الوارد!$A$3:$A$263,$F$2)</f>
        <v>0</v>
      </c>
      <c r="F82" s="108">
        <f t="shared" si="12"/>
        <v>0</v>
      </c>
      <c r="G82" s="109">
        <f>SUMIFS(الوارد!$P$3:$P$263,الوارد!$F$3:$F$263,C82,الوارد!$A$3:$A$263,$F$2)</f>
        <v>0</v>
      </c>
      <c r="H82" s="110">
        <f>SUMIFS(المنصرف!$L$3:$L$189,المنصرف!$F$3:$F$189,C82,المنصرف!$A$3:$A$189,$F$2)</f>
        <v>0</v>
      </c>
      <c r="I82" s="130">
        <f t="shared" si="13"/>
        <v>0</v>
      </c>
      <c r="J82" s="111">
        <f>SUMIFS(المنصرف!$N$3:$N$189,المنصرف!$F$3:$F$189,C82,المنصرف!$A$3:$A$189,$F$2)</f>
        <v>0</v>
      </c>
      <c r="K82" s="112">
        <f t="shared" si="9"/>
        <v>6</v>
      </c>
      <c r="L82" s="129">
        <f t="shared" si="8"/>
        <v>120</v>
      </c>
      <c r="M82" s="109">
        <f t="shared" si="10"/>
        <v>720</v>
      </c>
    </row>
    <row r="83" spans="2:13">
      <c r="B83" s="107">
        <f t="shared" si="11"/>
        <v>0</v>
      </c>
      <c r="C83" s="94">
        <v>42812</v>
      </c>
      <c r="D83" s="94"/>
      <c r="E83" s="107">
        <f>SUMIFS(الوارد!$L$3:$L$263,الوارد!$F$3:$F$263,C83,الوارد!$A$3:$A$263,$F$2)</f>
        <v>0</v>
      </c>
      <c r="F83" s="108">
        <f t="shared" si="12"/>
        <v>0</v>
      </c>
      <c r="G83" s="109">
        <f>SUMIFS(الوارد!$P$3:$P$263,الوارد!$F$3:$F$263,C83,الوارد!$A$3:$A$263,$F$2)</f>
        <v>0</v>
      </c>
      <c r="H83" s="110">
        <f>SUMIFS(المنصرف!$L$3:$L$189,المنصرف!$F$3:$F$189,C83,المنصرف!$A$3:$A$189,$F$2)</f>
        <v>0</v>
      </c>
      <c r="I83" s="130">
        <f t="shared" si="13"/>
        <v>0</v>
      </c>
      <c r="J83" s="111">
        <f>SUMIFS(المنصرف!$N$3:$N$189,المنصرف!$F$3:$F$189,C83,المنصرف!$A$3:$A$189,$F$2)</f>
        <v>0</v>
      </c>
      <c r="K83" s="112">
        <f t="shared" si="9"/>
        <v>6</v>
      </c>
      <c r="L83" s="129">
        <f t="shared" si="8"/>
        <v>120</v>
      </c>
      <c r="M83" s="109">
        <f t="shared" si="10"/>
        <v>720</v>
      </c>
    </row>
    <row r="84" spans="2:13">
      <c r="B84" s="107">
        <f t="shared" si="11"/>
        <v>0</v>
      </c>
      <c r="C84" s="94">
        <v>42813</v>
      </c>
      <c r="D84" s="94"/>
      <c r="E84" s="107">
        <f>SUMIFS(الوارد!$L$3:$L$263,الوارد!$F$3:$F$263,C84,الوارد!$A$3:$A$263,$F$2)</f>
        <v>0</v>
      </c>
      <c r="F84" s="108">
        <f t="shared" si="12"/>
        <v>0</v>
      </c>
      <c r="G84" s="109">
        <f>SUMIFS(الوارد!$P$3:$P$263,الوارد!$F$3:$F$263,C84,الوارد!$A$3:$A$263,$F$2)</f>
        <v>0</v>
      </c>
      <c r="H84" s="110">
        <f>SUMIFS(المنصرف!$L$3:$L$189,المنصرف!$F$3:$F$189,C84,المنصرف!$A$3:$A$189,$F$2)</f>
        <v>0</v>
      </c>
      <c r="I84" s="130">
        <f t="shared" si="13"/>
        <v>0</v>
      </c>
      <c r="J84" s="111">
        <f>SUMIFS(المنصرف!$N$3:$N$189,المنصرف!$F$3:$F$189,C84,المنصرف!$A$3:$A$189,$F$2)</f>
        <v>0</v>
      </c>
      <c r="K84" s="112">
        <f t="shared" si="9"/>
        <v>6</v>
      </c>
      <c r="L84" s="129">
        <f t="shared" ref="L84:L147" si="14">IFERROR(ROUND((M84/K84),3),0)</f>
        <v>120</v>
      </c>
      <c r="M84" s="109">
        <f t="shared" si="10"/>
        <v>720</v>
      </c>
    </row>
    <row r="85" spans="2:13">
      <c r="B85" s="107">
        <f t="shared" si="11"/>
        <v>0</v>
      </c>
      <c r="C85" s="94">
        <v>42814</v>
      </c>
      <c r="D85" s="94"/>
      <c r="E85" s="107">
        <f>SUMIFS(الوارد!$L$3:$L$263,الوارد!$F$3:$F$263,C85,الوارد!$A$3:$A$263,$F$2)</f>
        <v>0</v>
      </c>
      <c r="F85" s="108">
        <f t="shared" si="12"/>
        <v>0</v>
      </c>
      <c r="G85" s="109">
        <f>SUMIFS(الوارد!$P$3:$P$263,الوارد!$F$3:$F$263,C85,الوارد!$A$3:$A$263,$F$2)</f>
        <v>0</v>
      </c>
      <c r="H85" s="110">
        <f>SUMIFS(المنصرف!$L$3:$L$189,المنصرف!$F$3:$F$189,C85,المنصرف!$A$3:$A$189,$F$2)</f>
        <v>0</v>
      </c>
      <c r="I85" s="130">
        <f t="shared" si="13"/>
        <v>0</v>
      </c>
      <c r="J85" s="111">
        <f>SUMIFS(المنصرف!$N$3:$N$189,المنصرف!$F$3:$F$189,C85,المنصرف!$A$3:$A$189,$F$2)</f>
        <v>0</v>
      </c>
      <c r="K85" s="112">
        <f t="shared" si="9"/>
        <v>6</v>
      </c>
      <c r="L85" s="129">
        <f t="shared" si="14"/>
        <v>120</v>
      </c>
      <c r="M85" s="109">
        <f t="shared" si="10"/>
        <v>720</v>
      </c>
    </row>
    <row r="86" spans="2:13">
      <c r="B86" s="107">
        <f t="shared" si="11"/>
        <v>0</v>
      </c>
      <c r="C86" s="94">
        <v>42815</v>
      </c>
      <c r="D86" s="94"/>
      <c r="E86" s="107">
        <f>SUMIFS(الوارد!$L$3:$L$263,الوارد!$F$3:$F$263,C86,الوارد!$A$3:$A$263,$F$2)</f>
        <v>0</v>
      </c>
      <c r="F86" s="108">
        <f t="shared" si="12"/>
        <v>0</v>
      </c>
      <c r="G86" s="109">
        <f>SUMIFS(الوارد!$P$3:$P$263,الوارد!$F$3:$F$263,C86,الوارد!$A$3:$A$263,$F$2)</f>
        <v>0</v>
      </c>
      <c r="H86" s="110">
        <f>SUMIFS(المنصرف!$L$3:$L$189,المنصرف!$F$3:$F$189,C86,المنصرف!$A$3:$A$189,$F$2)</f>
        <v>0</v>
      </c>
      <c r="I86" s="130">
        <f t="shared" si="13"/>
        <v>0</v>
      </c>
      <c r="J86" s="111">
        <f>SUMIFS(المنصرف!$N$3:$N$189,المنصرف!$F$3:$F$189,C86,المنصرف!$A$3:$A$189,$F$2)</f>
        <v>0</v>
      </c>
      <c r="K86" s="112">
        <f t="shared" si="9"/>
        <v>6</v>
      </c>
      <c r="L86" s="129">
        <f t="shared" si="14"/>
        <v>120</v>
      </c>
      <c r="M86" s="109">
        <f t="shared" si="10"/>
        <v>720</v>
      </c>
    </row>
    <row r="87" spans="2:13">
      <c r="B87" s="107">
        <f t="shared" si="11"/>
        <v>0</v>
      </c>
      <c r="C87" s="94">
        <v>42816</v>
      </c>
      <c r="D87" s="94"/>
      <c r="E87" s="107">
        <f>SUMIFS(الوارد!$L$3:$L$263,الوارد!$F$3:$F$263,C87,الوارد!$A$3:$A$263,$F$2)</f>
        <v>0</v>
      </c>
      <c r="F87" s="108">
        <f t="shared" si="12"/>
        <v>0</v>
      </c>
      <c r="G87" s="109">
        <f>SUMIFS(الوارد!$P$3:$P$263,الوارد!$F$3:$F$263,C87,الوارد!$A$3:$A$263,$F$2)</f>
        <v>0</v>
      </c>
      <c r="H87" s="110">
        <f>SUMIFS(المنصرف!$L$3:$L$189,المنصرف!$F$3:$F$189,C87,المنصرف!$A$3:$A$189,$F$2)</f>
        <v>0</v>
      </c>
      <c r="I87" s="130">
        <f t="shared" si="13"/>
        <v>0</v>
      </c>
      <c r="J87" s="111">
        <f>SUMIFS(المنصرف!$N$3:$N$189,المنصرف!$F$3:$F$189,C87,المنصرف!$A$3:$A$189,$F$2)</f>
        <v>0</v>
      </c>
      <c r="K87" s="112">
        <f t="shared" si="9"/>
        <v>6</v>
      </c>
      <c r="L87" s="129">
        <f t="shared" si="14"/>
        <v>120</v>
      </c>
      <c r="M87" s="109">
        <f t="shared" si="10"/>
        <v>720</v>
      </c>
    </row>
    <row r="88" spans="2:13">
      <c r="B88" s="107">
        <f t="shared" si="11"/>
        <v>0</v>
      </c>
      <c r="C88" s="94">
        <v>42817</v>
      </c>
      <c r="D88" s="94"/>
      <c r="E88" s="107">
        <f>SUMIFS(الوارد!$L$3:$L$263,الوارد!$F$3:$F$263,C88,الوارد!$A$3:$A$263,$F$2)</f>
        <v>0</v>
      </c>
      <c r="F88" s="108">
        <f t="shared" si="12"/>
        <v>0</v>
      </c>
      <c r="G88" s="109">
        <f>SUMIFS(الوارد!$P$3:$P$263,الوارد!$F$3:$F$263,C88,الوارد!$A$3:$A$263,$F$2)</f>
        <v>0</v>
      </c>
      <c r="H88" s="110">
        <f>SUMIFS(المنصرف!$L$3:$L$189,المنصرف!$F$3:$F$189,C88,المنصرف!$A$3:$A$189,$F$2)</f>
        <v>0</v>
      </c>
      <c r="I88" s="130">
        <f t="shared" si="13"/>
        <v>0</v>
      </c>
      <c r="J88" s="111">
        <f>SUMIFS(المنصرف!$N$3:$N$189,المنصرف!$F$3:$F$189,C88,المنصرف!$A$3:$A$189,$F$2)</f>
        <v>0</v>
      </c>
      <c r="K88" s="112">
        <f t="shared" si="9"/>
        <v>6</v>
      </c>
      <c r="L88" s="129">
        <f t="shared" si="14"/>
        <v>120</v>
      </c>
      <c r="M88" s="109">
        <f t="shared" si="10"/>
        <v>720</v>
      </c>
    </row>
    <row r="89" spans="2:13">
      <c r="B89" s="107">
        <f t="shared" si="11"/>
        <v>0</v>
      </c>
      <c r="C89" s="94">
        <v>42818</v>
      </c>
      <c r="D89" s="94"/>
      <c r="E89" s="107">
        <f>SUMIFS(الوارد!$L$3:$L$263,الوارد!$F$3:$F$263,C89,الوارد!$A$3:$A$263,$F$2)</f>
        <v>0</v>
      </c>
      <c r="F89" s="108">
        <f t="shared" si="12"/>
        <v>0</v>
      </c>
      <c r="G89" s="109">
        <f>SUMIFS(الوارد!$P$3:$P$263,الوارد!$F$3:$F$263,C89,الوارد!$A$3:$A$263,$F$2)</f>
        <v>0</v>
      </c>
      <c r="H89" s="110">
        <f>SUMIFS(المنصرف!$L$3:$L$189,المنصرف!$F$3:$F$189,C89,المنصرف!$A$3:$A$189,$F$2)</f>
        <v>0</v>
      </c>
      <c r="I89" s="130">
        <f t="shared" si="13"/>
        <v>0</v>
      </c>
      <c r="J89" s="111">
        <f>SUMIFS(المنصرف!$N$3:$N$189,المنصرف!$F$3:$F$189,C89,المنصرف!$A$3:$A$189,$F$2)</f>
        <v>0</v>
      </c>
      <c r="K89" s="112">
        <f t="shared" si="9"/>
        <v>6</v>
      </c>
      <c r="L89" s="129">
        <f t="shared" si="14"/>
        <v>120</v>
      </c>
      <c r="M89" s="109">
        <f t="shared" si="10"/>
        <v>720</v>
      </c>
    </row>
    <row r="90" spans="2:13">
      <c r="B90" s="107">
        <f t="shared" si="11"/>
        <v>0</v>
      </c>
      <c r="C90" s="94">
        <v>42819</v>
      </c>
      <c r="D90" s="94"/>
      <c r="E90" s="107">
        <f>SUMIFS(الوارد!$L$3:$L$263,الوارد!$F$3:$F$263,C90,الوارد!$A$3:$A$263,$F$2)</f>
        <v>0</v>
      </c>
      <c r="F90" s="108">
        <f t="shared" si="12"/>
        <v>0</v>
      </c>
      <c r="G90" s="109">
        <f>SUMIFS(الوارد!$P$3:$P$263,الوارد!$F$3:$F$263,C90,الوارد!$A$3:$A$263,$F$2)</f>
        <v>0</v>
      </c>
      <c r="H90" s="110">
        <f>SUMIFS(المنصرف!$L$3:$L$189,المنصرف!$F$3:$F$189,C90,المنصرف!$A$3:$A$189,$F$2)</f>
        <v>0</v>
      </c>
      <c r="I90" s="130">
        <f t="shared" si="13"/>
        <v>0</v>
      </c>
      <c r="J90" s="111">
        <f>SUMIFS(المنصرف!$N$3:$N$189,المنصرف!$F$3:$F$189,C90,المنصرف!$A$3:$A$189,$F$2)</f>
        <v>0</v>
      </c>
      <c r="K90" s="112">
        <f t="shared" si="9"/>
        <v>6</v>
      </c>
      <c r="L90" s="129">
        <f t="shared" si="14"/>
        <v>120</v>
      </c>
      <c r="M90" s="109">
        <f t="shared" si="10"/>
        <v>720</v>
      </c>
    </row>
    <row r="91" spans="2:13">
      <c r="B91" s="107">
        <f t="shared" si="11"/>
        <v>0</v>
      </c>
      <c r="C91" s="94">
        <v>42820</v>
      </c>
      <c r="D91" s="94"/>
      <c r="E91" s="107">
        <f>SUMIFS(الوارد!$L$3:$L$263,الوارد!$F$3:$F$263,C91,الوارد!$A$3:$A$263,$F$2)</f>
        <v>0</v>
      </c>
      <c r="F91" s="108">
        <f t="shared" si="12"/>
        <v>0</v>
      </c>
      <c r="G91" s="109">
        <f>SUMIFS(الوارد!$P$3:$P$263,الوارد!$F$3:$F$263,C91,الوارد!$A$3:$A$263,$F$2)</f>
        <v>0</v>
      </c>
      <c r="H91" s="110">
        <f>SUMIFS(المنصرف!$L$3:$L$189,المنصرف!$F$3:$F$189,C91,المنصرف!$A$3:$A$189,$F$2)</f>
        <v>0</v>
      </c>
      <c r="I91" s="130">
        <f t="shared" si="13"/>
        <v>0</v>
      </c>
      <c r="J91" s="111">
        <f>SUMIFS(المنصرف!$N$3:$N$189,المنصرف!$F$3:$F$189,C91,المنصرف!$A$3:$A$189,$F$2)</f>
        <v>0</v>
      </c>
      <c r="K91" s="112">
        <f t="shared" si="9"/>
        <v>6</v>
      </c>
      <c r="L91" s="129">
        <f t="shared" si="14"/>
        <v>120</v>
      </c>
      <c r="M91" s="109">
        <f t="shared" si="10"/>
        <v>720</v>
      </c>
    </row>
    <row r="92" spans="2:13">
      <c r="B92" s="107">
        <f t="shared" si="11"/>
        <v>0</v>
      </c>
      <c r="C92" s="94">
        <v>42821</v>
      </c>
      <c r="D92" s="94"/>
      <c r="E92" s="107">
        <f>SUMIFS(الوارد!$L$3:$L$263,الوارد!$F$3:$F$263,C92,الوارد!$A$3:$A$263,$F$2)</f>
        <v>0</v>
      </c>
      <c r="F92" s="108">
        <f t="shared" si="12"/>
        <v>0</v>
      </c>
      <c r="G92" s="109">
        <f>SUMIFS(الوارد!$P$3:$P$263,الوارد!$F$3:$F$263,C92,الوارد!$A$3:$A$263,$F$2)</f>
        <v>0</v>
      </c>
      <c r="H92" s="110">
        <f>SUMIFS(المنصرف!$L$3:$L$189,المنصرف!$F$3:$F$189,C92,المنصرف!$A$3:$A$189,$F$2)</f>
        <v>0</v>
      </c>
      <c r="I92" s="130">
        <f t="shared" si="13"/>
        <v>0</v>
      </c>
      <c r="J92" s="111">
        <f>SUMIFS(المنصرف!$N$3:$N$189,المنصرف!$F$3:$F$189,C92,المنصرف!$A$3:$A$189,$F$2)</f>
        <v>0</v>
      </c>
      <c r="K92" s="112">
        <f t="shared" si="9"/>
        <v>6</v>
      </c>
      <c r="L92" s="129">
        <f t="shared" si="14"/>
        <v>120</v>
      </c>
      <c r="M92" s="109">
        <f t="shared" si="10"/>
        <v>720</v>
      </c>
    </row>
    <row r="93" spans="2:13">
      <c r="B93" s="107">
        <f t="shared" si="11"/>
        <v>0</v>
      </c>
      <c r="C93" s="94">
        <v>42822</v>
      </c>
      <c r="D93" s="94"/>
      <c r="E93" s="107">
        <f>SUMIFS(الوارد!$L$3:$L$263,الوارد!$F$3:$F$263,C93,الوارد!$A$3:$A$263,$F$2)</f>
        <v>0</v>
      </c>
      <c r="F93" s="108">
        <f t="shared" si="12"/>
        <v>0</v>
      </c>
      <c r="G93" s="109">
        <f>SUMIFS(الوارد!$P$3:$P$263,الوارد!$F$3:$F$263,C93,الوارد!$A$3:$A$263,$F$2)</f>
        <v>0</v>
      </c>
      <c r="H93" s="110">
        <f>SUMIFS(المنصرف!$L$3:$L$189,المنصرف!$F$3:$F$189,C93,المنصرف!$A$3:$A$189,$F$2)</f>
        <v>0</v>
      </c>
      <c r="I93" s="130">
        <f t="shared" si="13"/>
        <v>0</v>
      </c>
      <c r="J93" s="111">
        <f>SUMIFS(المنصرف!$N$3:$N$189,المنصرف!$F$3:$F$189,C93,المنصرف!$A$3:$A$189,$F$2)</f>
        <v>0</v>
      </c>
      <c r="K93" s="112">
        <f t="shared" si="9"/>
        <v>6</v>
      </c>
      <c r="L93" s="129">
        <f t="shared" si="14"/>
        <v>120</v>
      </c>
      <c r="M93" s="109">
        <f t="shared" si="10"/>
        <v>720</v>
      </c>
    </row>
    <row r="94" spans="2:13">
      <c r="B94" s="107">
        <f t="shared" si="11"/>
        <v>0</v>
      </c>
      <c r="C94" s="94">
        <v>42823</v>
      </c>
      <c r="D94" s="94"/>
      <c r="E94" s="107">
        <f>SUMIFS(الوارد!$L$3:$L$263,الوارد!$F$3:$F$263,C94,الوارد!$A$3:$A$263,$F$2)</f>
        <v>0</v>
      </c>
      <c r="F94" s="108">
        <f t="shared" si="12"/>
        <v>0</v>
      </c>
      <c r="G94" s="109">
        <f>SUMIFS(الوارد!$P$3:$P$263,الوارد!$F$3:$F$263,C94,الوارد!$A$3:$A$263,$F$2)</f>
        <v>0</v>
      </c>
      <c r="H94" s="110">
        <f>SUMIFS(المنصرف!$L$3:$L$189,المنصرف!$F$3:$F$189,C94,المنصرف!$A$3:$A$189,$F$2)</f>
        <v>0</v>
      </c>
      <c r="I94" s="130">
        <f t="shared" si="13"/>
        <v>0</v>
      </c>
      <c r="J94" s="111">
        <f>SUMIFS(المنصرف!$N$3:$N$189,المنصرف!$F$3:$F$189,C94,المنصرف!$A$3:$A$189,$F$2)</f>
        <v>0</v>
      </c>
      <c r="K94" s="112">
        <f t="shared" ref="K94:K157" si="15">K93+E94-H94</f>
        <v>6</v>
      </c>
      <c r="L94" s="129">
        <f t="shared" si="14"/>
        <v>120</v>
      </c>
      <c r="M94" s="109">
        <f t="shared" si="10"/>
        <v>720</v>
      </c>
    </row>
    <row r="95" spans="2:13">
      <c r="B95" s="107">
        <f t="shared" si="11"/>
        <v>0</v>
      </c>
      <c r="C95" s="94">
        <v>42824</v>
      </c>
      <c r="D95" s="94"/>
      <c r="E95" s="107">
        <f>SUMIFS(الوارد!$L$3:$L$263,الوارد!$F$3:$F$263,C95,الوارد!$A$3:$A$263,$F$2)</f>
        <v>0</v>
      </c>
      <c r="F95" s="108">
        <f t="shared" si="12"/>
        <v>0</v>
      </c>
      <c r="G95" s="109">
        <f>SUMIFS(الوارد!$P$3:$P$263,الوارد!$F$3:$F$263,C95,الوارد!$A$3:$A$263,$F$2)</f>
        <v>0</v>
      </c>
      <c r="H95" s="110">
        <f>SUMIFS(المنصرف!$L$3:$L$189,المنصرف!$F$3:$F$189,C95,المنصرف!$A$3:$A$189,$F$2)</f>
        <v>0</v>
      </c>
      <c r="I95" s="130">
        <f t="shared" si="13"/>
        <v>0</v>
      </c>
      <c r="J95" s="111">
        <f>SUMIFS(المنصرف!$N$3:$N$189,المنصرف!$F$3:$F$189,C95,المنصرف!$A$3:$A$189,$F$2)</f>
        <v>0</v>
      </c>
      <c r="K95" s="112">
        <f t="shared" si="15"/>
        <v>6</v>
      </c>
      <c r="L95" s="129">
        <f t="shared" si="14"/>
        <v>120</v>
      </c>
      <c r="M95" s="109">
        <f t="shared" si="10"/>
        <v>720</v>
      </c>
    </row>
    <row r="96" spans="2:13">
      <c r="B96" s="107">
        <f t="shared" si="11"/>
        <v>0</v>
      </c>
      <c r="C96" s="94">
        <v>42825</v>
      </c>
      <c r="D96" s="94"/>
      <c r="E96" s="107">
        <f>SUMIFS(الوارد!$L$3:$L$263,الوارد!$F$3:$F$263,C96,الوارد!$A$3:$A$263,$F$2)</f>
        <v>0</v>
      </c>
      <c r="F96" s="108">
        <f t="shared" si="12"/>
        <v>0</v>
      </c>
      <c r="G96" s="109">
        <f>SUMIFS(الوارد!$P$3:$P$263,الوارد!$F$3:$F$263,C96,الوارد!$A$3:$A$263,$F$2)</f>
        <v>0</v>
      </c>
      <c r="H96" s="110">
        <f>SUMIFS(المنصرف!$L$3:$L$189,المنصرف!$F$3:$F$189,C96,المنصرف!$A$3:$A$189,$F$2)</f>
        <v>0</v>
      </c>
      <c r="I96" s="130">
        <f t="shared" si="13"/>
        <v>0</v>
      </c>
      <c r="J96" s="111">
        <f>SUMIFS(المنصرف!$N$3:$N$189,المنصرف!$F$3:$F$189,C96,المنصرف!$A$3:$A$189,$F$2)</f>
        <v>0</v>
      </c>
      <c r="K96" s="112">
        <f t="shared" si="15"/>
        <v>6</v>
      </c>
      <c r="L96" s="129">
        <f t="shared" si="14"/>
        <v>120</v>
      </c>
      <c r="M96" s="109">
        <f t="shared" si="10"/>
        <v>720</v>
      </c>
    </row>
    <row r="97" spans="2:13">
      <c r="B97" s="107">
        <f t="shared" si="11"/>
        <v>0</v>
      </c>
      <c r="C97" s="94">
        <v>42826</v>
      </c>
      <c r="D97" s="94"/>
      <c r="E97" s="107">
        <f>SUMIFS(الوارد!$L$3:$L$263,الوارد!$F$3:$F$263,C97,الوارد!$A$3:$A$263,$F$2)</f>
        <v>0</v>
      </c>
      <c r="F97" s="108">
        <f t="shared" si="12"/>
        <v>0</v>
      </c>
      <c r="G97" s="109">
        <f>SUMIFS(الوارد!$P$3:$P$263,الوارد!$F$3:$F$263,C97,الوارد!$A$3:$A$263,$F$2)</f>
        <v>0</v>
      </c>
      <c r="H97" s="110">
        <f>SUMIFS(المنصرف!$L$3:$L$189,المنصرف!$F$3:$F$189,C97,المنصرف!$A$3:$A$189,$F$2)</f>
        <v>0</v>
      </c>
      <c r="I97" s="130">
        <f t="shared" si="13"/>
        <v>0</v>
      </c>
      <c r="J97" s="111">
        <f>SUMIFS(المنصرف!$N$3:$N$189,المنصرف!$F$3:$F$189,C97,المنصرف!$A$3:$A$189,$F$2)</f>
        <v>0</v>
      </c>
      <c r="K97" s="112">
        <f t="shared" si="15"/>
        <v>6</v>
      </c>
      <c r="L97" s="129">
        <f t="shared" si="14"/>
        <v>120</v>
      </c>
      <c r="M97" s="109">
        <f t="shared" si="10"/>
        <v>720</v>
      </c>
    </row>
    <row r="98" spans="2:13">
      <c r="B98" s="107">
        <f t="shared" si="11"/>
        <v>0</v>
      </c>
      <c r="C98" s="94">
        <v>42827</v>
      </c>
      <c r="D98" s="94"/>
      <c r="E98" s="107">
        <f>SUMIFS(الوارد!$L$3:$L$263,الوارد!$F$3:$F$263,C98,الوارد!$A$3:$A$263,$F$2)</f>
        <v>0</v>
      </c>
      <c r="F98" s="108">
        <f t="shared" si="12"/>
        <v>0</v>
      </c>
      <c r="G98" s="109">
        <f>SUMIFS(الوارد!$P$3:$P$263,الوارد!$F$3:$F$263,C98,الوارد!$A$3:$A$263,$F$2)</f>
        <v>0</v>
      </c>
      <c r="H98" s="110">
        <f>SUMIFS(المنصرف!$L$3:$L$189,المنصرف!$F$3:$F$189,C98,المنصرف!$A$3:$A$189,$F$2)</f>
        <v>0</v>
      </c>
      <c r="I98" s="130">
        <f t="shared" si="13"/>
        <v>0</v>
      </c>
      <c r="J98" s="111">
        <f>SUMIFS(المنصرف!$N$3:$N$189,المنصرف!$F$3:$F$189,C98,المنصرف!$A$3:$A$189,$F$2)</f>
        <v>0</v>
      </c>
      <c r="K98" s="112">
        <f t="shared" si="15"/>
        <v>6</v>
      </c>
      <c r="L98" s="129">
        <f t="shared" si="14"/>
        <v>120</v>
      </c>
      <c r="M98" s="109">
        <f t="shared" si="10"/>
        <v>720</v>
      </c>
    </row>
    <row r="99" spans="2:13">
      <c r="B99" s="107">
        <f t="shared" si="11"/>
        <v>0</v>
      </c>
      <c r="C99" s="94">
        <v>42828</v>
      </c>
      <c r="D99" s="94"/>
      <c r="E99" s="107">
        <f>SUMIFS(الوارد!$L$3:$L$263,الوارد!$F$3:$F$263,C99,الوارد!$A$3:$A$263,$F$2)</f>
        <v>0</v>
      </c>
      <c r="F99" s="108">
        <f t="shared" si="12"/>
        <v>0</v>
      </c>
      <c r="G99" s="109">
        <f>SUMIFS(الوارد!$P$3:$P$263,الوارد!$F$3:$F$263,C99,الوارد!$A$3:$A$263,$F$2)</f>
        <v>0</v>
      </c>
      <c r="H99" s="110">
        <f>SUMIFS(المنصرف!$L$3:$L$189,المنصرف!$F$3:$F$189,C99,المنصرف!$A$3:$A$189,$F$2)</f>
        <v>0</v>
      </c>
      <c r="I99" s="130">
        <f t="shared" si="13"/>
        <v>0</v>
      </c>
      <c r="J99" s="111">
        <f>SUMIFS(المنصرف!$N$3:$N$189,المنصرف!$F$3:$F$189,C99,المنصرف!$A$3:$A$189,$F$2)</f>
        <v>0</v>
      </c>
      <c r="K99" s="112">
        <f t="shared" si="15"/>
        <v>6</v>
      </c>
      <c r="L99" s="129">
        <f t="shared" si="14"/>
        <v>120</v>
      </c>
      <c r="M99" s="109">
        <f t="shared" ref="M99:M162" si="16">ROUND((M98+G99-J99),3)</f>
        <v>720</v>
      </c>
    </row>
    <row r="100" spans="2:13">
      <c r="B100" s="107">
        <f t="shared" si="11"/>
        <v>0</v>
      </c>
      <c r="C100" s="94">
        <v>42829</v>
      </c>
      <c r="D100" s="94"/>
      <c r="E100" s="107">
        <f>SUMIFS(الوارد!$L$3:$L$263,الوارد!$F$3:$F$263,C100,الوارد!$A$3:$A$263,$F$2)</f>
        <v>0</v>
      </c>
      <c r="F100" s="108">
        <f t="shared" si="12"/>
        <v>0</v>
      </c>
      <c r="G100" s="109">
        <f>SUMIFS(الوارد!$P$3:$P$263,الوارد!$F$3:$F$263,C100,الوارد!$A$3:$A$263,$F$2)</f>
        <v>0</v>
      </c>
      <c r="H100" s="110">
        <f>SUMIFS(المنصرف!$L$3:$L$189,المنصرف!$F$3:$F$189,C100,المنصرف!$A$3:$A$189,$F$2)</f>
        <v>0</v>
      </c>
      <c r="I100" s="130">
        <f t="shared" si="13"/>
        <v>0</v>
      </c>
      <c r="J100" s="111">
        <f>SUMIFS(المنصرف!$N$3:$N$189,المنصرف!$F$3:$F$189,C100,المنصرف!$A$3:$A$189,$F$2)</f>
        <v>0</v>
      </c>
      <c r="K100" s="112">
        <f t="shared" si="15"/>
        <v>6</v>
      </c>
      <c r="L100" s="129">
        <f t="shared" si="14"/>
        <v>120</v>
      </c>
      <c r="M100" s="109">
        <f t="shared" si="16"/>
        <v>720</v>
      </c>
    </row>
    <row r="101" spans="2:13">
      <c r="B101" s="107">
        <f t="shared" si="11"/>
        <v>0</v>
      </c>
      <c r="C101" s="94">
        <v>42830</v>
      </c>
      <c r="D101" s="94"/>
      <c r="E101" s="107">
        <f>SUMIFS(الوارد!$L$3:$L$263,الوارد!$F$3:$F$263,C101,الوارد!$A$3:$A$263,$F$2)</f>
        <v>0</v>
      </c>
      <c r="F101" s="108">
        <f t="shared" si="12"/>
        <v>0</v>
      </c>
      <c r="G101" s="109">
        <f>SUMIFS(الوارد!$P$3:$P$263,الوارد!$F$3:$F$263,C101,الوارد!$A$3:$A$263,$F$2)</f>
        <v>0</v>
      </c>
      <c r="H101" s="110">
        <f>SUMIFS(المنصرف!$L$3:$L$189,المنصرف!$F$3:$F$189,C101,المنصرف!$A$3:$A$189,$F$2)</f>
        <v>0</v>
      </c>
      <c r="I101" s="130">
        <f t="shared" si="13"/>
        <v>0</v>
      </c>
      <c r="J101" s="111">
        <f>SUMIFS(المنصرف!$N$3:$N$189,المنصرف!$F$3:$F$189,C101,المنصرف!$A$3:$A$189,$F$2)</f>
        <v>0</v>
      </c>
      <c r="K101" s="112">
        <f t="shared" si="15"/>
        <v>6</v>
      </c>
      <c r="L101" s="129">
        <f t="shared" si="14"/>
        <v>120</v>
      </c>
      <c r="M101" s="109">
        <f t="shared" si="16"/>
        <v>720</v>
      </c>
    </row>
    <row r="102" spans="2:13">
      <c r="B102" s="107">
        <f t="shared" si="11"/>
        <v>4</v>
      </c>
      <c r="C102" s="94">
        <v>42831</v>
      </c>
      <c r="D102" s="94"/>
      <c r="E102" s="107">
        <f>SUMIFS(الوارد!$L$3:$L$263,الوارد!$F$3:$F$263,C102,الوارد!$A$3:$A$263,$F$2)</f>
        <v>0</v>
      </c>
      <c r="F102" s="108">
        <f t="shared" si="12"/>
        <v>0</v>
      </c>
      <c r="G102" s="109">
        <f>SUMIFS(الوارد!$P$3:$P$263,الوارد!$F$3:$F$263,C102,الوارد!$A$3:$A$263,$F$2)</f>
        <v>0</v>
      </c>
      <c r="H102" s="110">
        <f>SUMIFS(المنصرف!$L$3:$L$189,المنصرف!$F$3:$F$189,C102,المنصرف!$A$3:$A$189,$F$2)</f>
        <v>4</v>
      </c>
      <c r="I102" s="130">
        <f t="shared" si="13"/>
        <v>120</v>
      </c>
      <c r="J102" s="111">
        <f>SUMIFS(المنصرف!$N$3:$N$189,المنصرف!$F$3:$F$189,C102,المنصرف!$A$3:$A$189,$F$2)</f>
        <v>480</v>
      </c>
      <c r="K102" s="112">
        <f t="shared" si="15"/>
        <v>2</v>
      </c>
      <c r="L102" s="129">
        <f t="shared" si="14"/>
        <v>120</v>
      </c>
      <c r="M102" s="109">
        <f t="shared" si="16"/>
        <v>240</v>
      </c>
    </row>
    <row r="103" spans="2:13">
      <c r="B103" s="107">
        <f t="shared" si="11"/>
        <v>0</v>
      </c>
      <c r="C103" s="94">
        <v>42832</v>
      </c>
      <c r="D103" s="94"/>
      <c r="E103" s="107">
        <f>SUMIFS(الوارد!$L$3:$L$263,الوارد!$F$3:$F$263,C103,الوارد!$A$3:$A$263,$F$2)</f>
        <v>0</v>
      </c>
      <c r="F103" s="108">
        <f t="shared" si="12"/>
        <v>0</v>
      </c>
      <c r="G103" s="109">
        <f>SUMIFS(الوارد!$P$3:$P$263,الوارد!$F$3:$F$263,C103,الوارد!$A$3:$A$263,$F$2)</f>
        <v>0</v>
      </c>
      <c r="H103" s="110">
        <f>SUMIFS(المنصرف!$L$3:$L$189,المنصرف!$F$3:$F$189,C103,المنصرف!$A$3:$A$189,$F$2)</f>
        <v>0</v>
      </c>
      <c r="I103" s="130">
        <f t="shared" si="13"/>
        <v>0</v>
      </c>
      <c r="J103" s="111">
        <f>SUMIFS(المنصرف!$N$3:$N$189,المنصرف!$F$3:$F$189,C103,المنصرف!$A$3:$A$189,$F$2)</f>
        <v>0</v>
      </c>
      <c r="K103" s="112">
        <f t="shared" si="15"/>
        <v>2</v>
      </c>
      <c r="L103" s="129">
        <f t="shared" si="14"/>
        <v>120</v>
      </c>
      <c r="M103" s="109">
        <f t="shared" si="16"/>
        <v>240</v>
      </c>
    </row>
    <row r="104" spans="2:13">
      <c r="B104" s="107">
        <f t="shared" si="11"/>
        <v>0</v>
      </c>
      <c r="C104" s="94">
        <v>42833</v>
      </c>
      <c r="D104" s="94"/>
      <c r="E104" s="107">
        <f>SUMIFS(الوارد!$L$3:$L$263,الوارد!$F$3:$F$263,C104,الوارد!$A$3:$A$263,$F$2)</f>
        <v>0</v>
      </c>
      <c r="F104" s="108">
        <f t="shared" si="12"/>
        <v>0</v>
      </c>
      <c r="G104" s="109">
        <f>SUMIFS(الوارد!$P$3:$P$263,الوارد!$F$3:$F$263,C104,الوارد!$A$3:$A$263,$F$2)</f>
        <v>0</v>
      </c>
      <c r="H104" s="110">
        <f>SUMIFS(المنصرف!$L$3:$L$189,المنصرف!$F$3:$F$189,C104,المنصرف!$A$3:$A$189,$F$2)</f>
        <v>0</v>
      </c>
      <c r="I104" s="130">
        <f t="shared" si="13"/>
        <v>0</v>
      </c>
      <c r="J104" s="111">
        <f>SUMIFS(المنصرف!$N$3:$N$189,المنصرف!$F$3:$F$189,C104,المنصرف!$A$3:$A$189,$F$2)</f>
        <v>0</v>
      </c>
      <c r="K104" s="112">
        <f t="shared" si="15"/>
        <v>2</v>
      </c>
      <c r="L104" s="129">
        <f t="shared" si="14"/>
        <v>120</v>
      </c>
      <c r="M104" s="109">
        <f t="shared" si="16"/>
        <v>240</v>
      </c>
    </row>
    <row r="105" spans="2:13">
      <c r="B105" s="107">
        <f t="shared" si="11"/>
        <v>8</v>
      </c>
      <c r="C105" s="94">
        <v>42834</v>
      </c>
      <c r="D105" s="94"/>
      <c r="E105" s="107">
        <f>SUMIFS(الوارد!$L$3:$L$263,الوارد!$F$3:$F$263,C105,الوارد!$A$3:$A$263,$F$2)</f>
        <v>8</v>
      </c>
      <c r="F105" s="108">
        <f t="shared" si="12"/>
        <v>120</v>
      </c>
      <c r="G105" s="109">
        <f>SUMIFS(الوارد!$P$3:$P$263,الوارد!$F$3:$F$263,C105,الوارد!$A$3:$A$263,$F$2)</f>
        <v>960</v>
      </c>
      <c r="H105" s="110">
        <f>SUMIFS(المنصرف!$L$3:$L$189,المنصرف!$F$3:$F$189,C105,المنصرف!$A$3:$A$189,$F$2)</f>
        <v>0</v>
      </c>
      <c r="I105" s="130">
        <f t="shared" si="13"/>
        <v>0</v>
      </c>
      <c r="J105" s="111">
        <f>SUMIFS(المنصرف!$N$3:$N$189,المنصرف!$F$3:$F$189,C105,المنصرف!$A$3:$A$189,$F$2)</f>
        <v>0</v>
      </c>
      <c r="K105" s="112">
        <f t="shared" si="15"/>
        <v>10</v>
      </c>
      <c r="L105" s="129">
        <f t="shared" si="14"/>
        <v>120</v>
      </c>
      <c r="M105" s="109">
        <f t="shared" si="16"/>
        <v>1200</v>
      </c>
    </row>
    <row r="106" spans="2:13">
      <c r="B106" s="107">
        <f t="shared" si="11"/>
        <v>0</v>
      </c>
      <c r="C106" s="94">
        <v>42835</v>
      </c>
      <c r="D106" s="94"/>
      <c r="E106" s="107">
        <f>SUMIFS(الوارد!$L$3:$L$263,الوارد!$F$3:$F$263,C106,الوارد!$A$3:$A$263,$F$2)</f>
        <v>0</v>
      </c>
      <c r="F106" s="108">
        <f t="shared" si="12"/>
        <v>0</v>
      </c>
      <c r="G106" s="109">
        <f>SUMIFS(الوارد!$P$3:$P$263,الوارد!$F$3:$F$263,C106,الوارد!$A$3:$A$263,$F$2)</f>
        <v>0</v>
      </c>
      <c r="H106" s="110">
        <f>SUMIFS(المنصرف!$L$3:$L$189,المنصرف!$F$3:$F$189,C106,المنصرف!$A$3:$A$189,$F$2)</f>
        <v>0</v>
      </c>
      <c r="I106" s="130">
        <f t="shared" si="13"/>
        <v>0</v>
      </c>
      <c r="J106" s="111">
        <f>SUMIFS(المنصرف!$N$3:$N$189,المنصرف!$F$3:$F$189,C106,المنصرف!$A$3:$A$189,$F$2)</f>
        <v>0</v>
      </c>
      <c r="K106" s="112">
        <f t="shared" si="15"/>
        <v>10</v>
      </c>
      <c r="L106" s="129">
        <f t="shared" si="14"/>
        <v>120</v>
      </c>
      <c r="M106" s="109">
        <f t="shared" si="16"/>
        <v>1200</v>
      </c>
    </row>
    <row r="107" spans="2:13">
      <c r="B107" s="107">
        <f t="shared" si="11"/>
        <v>0</v>
      </c>
      <c r="C107" s="94">
        <v>42836</v>
      </c>
      <c r="D107" s="94"/>
      <c r="E107" s="107">
        <f>SUMIFS(الوارد!$L$3:$L$263,الوارد!$F$3:$F$263,C107,الوارد!$A$3:$A$263,$F$2)</f>
        <v>0</v>
      </c>
      <c r="F107" s="108">
        <f t="shared" si="12"/>
        <v>0</v>
      </c>
      <c r="G107" s="109">
        <f>SUMIFS(الوارد!$P$3:$P$263,الوارد!$F$3:$F$263,C107,الوارد!$A$3:$A$263,$F$2)</f>
        <v>0</v>
      </c>
      <c r="H107" s="110">
        <f>SUMIFS(المنصرف!$L$3:$L$189,المنصرف!$F$3:$F$189,C107,المنصرف!$A$3:$A$189,$F$2)</f>
        <v>0</v>
      </c>
      <c r="I107" s="130">
        <f t="shared" si="13"/>
        <v>0</v>
      </c>
      <c r="J107" s="111">
        <f>SUMIFS(المنصرف!$N$3:$N$189,المنصرف!$F$3:$F$189,C107,المنصرف!$A$3:$A$189,$F$2)</f>
        <v>0</v>
      </c>
      <c r="K107" s="112">
        <f t="shared" si="15"/>
        <v>10</v>
      </c>
      <c r="L107" s="129">
        <f t="shared" si="14"/>
        <v>120</v>
      </c>
      <c r="M107" s="109">
        <f t="shared" si="16"/>
        <v>1200</v>
      </c>
    </row>
    <row r="108" spans="2:13">
      <c r="B108" s="107">
        <f t="shared" si="11"/>
        <v>0</v>
      </c>
      <c r="C108" s="94">
        <v>42837</v>
      </c>
      <c r="D108" s="94"/>
      <c r="E108" s="107">
        <f>SUMIFS(الوارد!$L$3:$L$263,الوارد!$F$3:$F$263,C108,الوارد!$A$3:$A$263,$F$2)</f>
        <v>0</v>
      </c>
      <c r="F108" s="108">
        <f t="shared" si="12"/>
        <v>0</v>
      </c>
      <c r="G108" s="109">
        <f>SUMIFS(الوارد!$P$3:$P$263,الوارد!$F$3:$F$263,C108,الوارد!$A$3:$A$263,$F$2)</f>
        <v>0</v>
      </c>
      <c r="H108" s="110">
        <f>SUMIFS(المنصرف!$L$3:$L$189,المنصرف!$F$3:$F$189,C108,المنصرف!$A$3:$A$189,$F$2)</f>
        <v>0</v>
      </c>
      <c r="I108" s="130">
        <f t="shared" si="13"/>
        <v>0</v>
      </c>
      <c r="J108" s="111">
        <f>SUMIFS(المنصرف!$N$3:$N$189,المنصرف!$F$3:$F$189,C108,المنصرف!$A$3:$A$189,$F$2)</f>
        <v>0</v>
      </c>
      <c r="K108" s="112">
        <f t="shared" si="15"/>
        <v>10</v>
      </c>
      <c r="L108" s="129">
        <f t="shared" si="14"/>
        <v>120</v>
      </c>
      <c r="M108" s="109">
        <f t="shared" si="16"/>
        <v>1200</v>
      </c>
    </row>
    <row r="109" spans="2:13">
      <c r="B109" s="107">
        <f t="shared" si="11"/>
        <v>0</v>
      </c>
      <c r="C109" s="94">
        <v>42838</v>
      </c>
      <c r="D109" s="94"/>
      <c r="E109" s="107">
        <f>SUMIFS(الوارد!$L$3:$L$263,الوارد!$F$3:$F$263,C109,الوارد!$A$3:$A$263,$F$2)</f>
        <v>0</v>
      </c>
      <c r="F109" s="108">
        <f t="shared" si="12"/>
        <v>0</v>
      </c>
      <c r="G109" s="109">
        <f>SUMIFS(الوارد!$P$3:$P$263,الوارد!$F$3:$F$263,C109,الوارد!$A$3:$A$263,$F$2)</f>
        <v>0</v>
      </c>
      <c r="H109" s="110">
        <f>SUMIFS(المنصرف!$L$3:$L$189,المنصرف!$F$3:$F$189,C109,المنصرف!$A$3:$A$189,$F$2)</f>
        <v>0</v>
      </c>
      <c r="I109" s="130">
        <f t="shared" si="13"/>
        <v>0</v>
      </c>
      <c r="J109" s="111">
        <f>SUMIFS(المنصرف!$N$3:$N$189,المنصرف!$F$3:$F$189,C109,المنصرف!$A$3:$A$189,$F$2)</f>
        <v>0</v>
      </c>
      <c r="K109" s="112">
        <f t="shared" si="15"/>
        <v>10</v>
      </c>
      <c r="L109" s="129">
        <f t="shared" si="14"/>
        <v>120</v>
      </c>
      <c r="M109" s="109">
        <f t="shared" si="16"/>
        <v>1200</v>
      </c>
    </row>
    <row r="110" spans="2:13">
      <c r="B110" s="107">
        <f t="shared" si="11"/>
        <v>0</v>
      </c>
      <c r="C110" s="94">
        <v>42839</v>
      </c>
      <c r="D110" s="94"/>
      <c r="E110" s="107">
        <f>SUMIFS(الوارد!$L$3:$L$263,الوارد!$F$3:$F$263,C110,الوارد!$A$3:$A$263,$F$2)</f>
        <v>0</v>
      </c>
      <c r="F110" s="108">
        <f t="shared" si="12"/>
        <v>0</v>
      </c>
      <c r="G110" s="109">
        <f>SUMIFS(الوارد!$P$3:$P$263,الوارد!$F$3:$F$263,C110,الوارد!$A$3:$A$263,$F$2)</f>
        <v>0</v>
      </c>
      <c r="H110" s="110">
        <f>SUMIFS(المنصرف!$L$3:$L$189,المنصرف!$F$3:$F$189,C110,المنصرف!$A$3:$A$189,$F$2)</f>
        <v>0</v>
      </c>
      <c r="I110" s="130">
        <f t="shared" si="13"/>
        <v>0</v>
      </c>
      <c r="J110" s="111">
        <f>SUMIFS(المنصرف!$N$3:$N$189,المنصرف!$F$3:$F$189,C110,المنصرف!$A$3:$A$189,$F$2)</f>
        <v>0</v>
      </c>
      <c r="K110" s="112">
        <f t="shared" si="15"/>
        <v>10</v>
      </c>
      <c r="L110" s="129">
        <f t="shared" si="14"/>
        <v>120</v>
      </c>
      <c r="M110" s="109">
        <f t="shared" si="16"/>
        <v>1200</v>
      </c>
    </row>
    <row r="111" spans="2:13">
      <c r="B111" s="107">
        <f t="shared" si="11"/>
        <v>0</v>
      </c>
      <c r="C111" s="94">
        <v>42840</v>
      </c>
      <c r="D111" s="94"/>
      <c r="E111" s="107">
        <f>SUMIFS(الوارد!$L$3:$L$263,الوارد!$F$3:$F$263,C111,الوارد!$A$3:$A$263,$F$2)</f>
        <v>0</v>
      </c>
      <c r="F111" s="108">
        <f t="shared" si="12"/>
        <v>0</v>
      </c>
      <c r="G111" s="109">
        <f>SUMIFS(الوارد!$P$3:$P$263,الوارد!$F$3:$F$263,C111,الوارد!$A$3:$A$263,$F$2)</f>
        <v>0</v>
      </c>
      <c r="H111" s="110">
        <f>SUMIFS(المنصرف!$L$3:$L$189,المنصرف!$F$3:$F$189,C111,المنصرف!$A$3:$A$189,$F$2)</f>
        <v>0</v>
      </c>
      <c r="I111" s="130">
        <f t="shared" si="13"/>
        <v>0</v>
      </c>
      <c r="J111" s="111">
        <f>SUMIFS(المنصرف!$N$3:$N$189,المنصرف!$F$3:$F$189,C111,المنصرف!$A$3:$A$189,$F$2)</f>
        <v>0</v>
      </c>
      <c r="K111" s="112">
        <f t="shared" si="15"/>
        <v>10</v>
      </c>
      <c r="L111" s="129">
        <f t="shared" si="14"/>
        <v>120</v>
      </c>
      <c r="M111" s="109">
        <f t="shared" si="16"/>
        <v>1200</v>
      </c>
    </row>
    <row r="112" spans="2:13">
      <c r="B112" s="107">
        <f t="shared" si="11"/>
        <v>0</v>
      </c>
      <c r="C112" s="94">
        <v>42841</v>
      </c>
      <c r="D112" s="94"/>
      <c r="E112" s="107">
        <f>SUMIFS(الوارد!$L$3:$L$263,الوارد!$F$3:$F$263,C112,الوارد!$A$3:$A$263,$F$2)</f>
        <v>0</v>
      </c>
      <c r="F112" s="108">
        <f t="shared" si="12"/>
        <v>0</v>
      </c>
      <c r="G112" s="109">
        <f>SUMIFS(الوارد!$P$3:$P$263,الوارد!$F$3:$F$263,C112,الوارد!$A$3:$A$263,$F$2)</f>
        <v>0</v>
      </c>
      <c r="H112" s="110">
        <f>SUMIFS(المنصرف!$L$3:$L$189,المنصرف!$F$3:$F$189,C112,المنصرف!$A$3:$A$189,$F$2)</f>
        <v>0</v>
      </c>
      <c r="I112" s="130">
        <f t="shared" si="13"/>
        <v>0</v>
      </c>
      <c r="J112" s="111">
        <f>SUMIFS(المنصرف!$N$3:$N$189,المنصرف!$F$3:$F$189,C112,المنصرف!$A$3:$A$189,$F$2)</f>
        <v>0</v>
      </c>
      <c r="K112" s="112">
        <f t="shared" si="15"/>
        <v>10</v>
      </c>
      <c r="L112" s="129">
        <f t="shared" si="14"/>
        <v>120</v>
      </c>
      <c r="M112" s="109">
        <f t="shared" si="16"/>
        <v>1200</v>
      </c>
    </row>
    <row r="113" spans="2:13">
      <c r="B113" s="107">
        <f t="shared" si="11"/>
        <v>0</v>
      </c>
      <c r="C113" s="94">
        <v>42842</v>
      </c>
      <c r="D113" s="94"/>
      <c r="E113" s="107">
        <f>SUMIFS(الوارد!$L$3:$L$263,الوارد!$F$3:$F$263,C113,الوارد!$A$3:$A$263,$F$2)</f>
        <v>0</v>
      </c>
      <c r="F113" s="108">
        <f t="shared" si="12"/>
        <v>0</v>
      </c>
      <c r="G113" s="109">
        <f>SUMIFS(الوارد!$P$3:$P$263,الوارد!$F$3:$F$263,C113,الوارد!$A$3:$A$263,$F$2)</f>
        <v>0</v>
      </c>
      <c r="H113" s="110">
        <f>SUMIFS(المنصرف!$L$3:$L$189,المنصرف!$F$3:$F$189,C113,المنصرف!$A$3:$A$189,$F$2)</f>
        <v>0</v>
      </c>
      <c r="I113" s="130">
        <f t="shared" si="13"/>
        <v>0</v>
      </c>
      <c r="J113" s="111">
        <f>SUMIFS(المنصرف!$N$3:$N$189,المنصرف!$F$3:$F$189,C113,المنصرف!$A$3:$A$189,$F$2)</f>
        <v>0</v>
      </c>
      <c r="K113" s="112">
        <f t="shared" si="15"/>
        <v>10</v>
      </c>
      <c r="L113" s="129">
        <f t="shared" si="14"/>
        <v>120</v>
      </c>
      <c r="M113" s="109">
        <f t="shared" si="16"/>
        <v>1200</v>
      </c>
    </row>
    <row r="114" spans="2:13">
      <c r="B114" s="107">
        <f t="shared" si="11"/>
        <v>0</v>
      </c>
      <c r="C114" s="94">
        <v>42843</v>
      </c>
      <c r="D114" s="94"/>
      <c r="E114" s="107">
        <f>SUMIFS(الوارد!$L$3:$L$263,الوارد!$F$3:$F$263,C114,الوارد!$A$3:$A$263,$F$2)</f>
        <v>0</v>
      </c>
      <c r="F114" s="108">
        <f t="shared" si="12"/>
        <v>0</v>
      </c>
      <c r="G114" s="109">
        <f>SUMIFS(الوارد!$P$3:$P$263,الوارد!$F$3:$F$263,C114,الوارد!$A$3:$A$263,$F$2)</f>
        <v>0</v>
      </c>
      <c r="H114" s="110">
        <f>SUMIFS(المنصرف!$L$3:$L$189,المنصرف!$F$3:$F$189,C114,المنصرف!$A$3:$A$189,$F$2)</f>
        <v>0</v>
      </c>
      <c r="I114" s="130">
        <f t="shared" si="13"/>
        <v>0</v>
      </c>
      <c r="J114" s="111">
        <f>SUMIFS(المنصرف!$N$3:$N$189,المنصرف!$F$3:$F$189,C114,المنصرف!$A$3:$A$189,$F$2)</f>
        <v>0</v>
      </c>
      <c r="K114" s="112">
        <f t="shared" si="15"/>
        <v>10</v>
      </c>
      <c r="L114" s="129">
        <f t="shared" si="14"/>
        <v>120</v>
      </c>
      <c r="M114" s="109">
        <f t="shared" si="16"/>
        <v>1200</v>
      </c>
    </row>
    <row r="115" spans="2:13">
      <c r="B115" s="107">
        <f t="shared" si="11"/>
        <v>0</v>
      </c>
      <c r="C115" s="94">
        <v>42844</v>
      </c>
      <c r="D115" s="94"/>
      <c r="E115" s="107">
        <f>SUMIFS(الوارد!$L$3:$L$263,الوارد!$F$3:$F$263,C115,الوارد!$A$3:$A$263,$F$2)</f>
        <v>0</v>
      </c>
      <c r="F115" s="108">
        <f t="shared" si="12"/>
        <v>0</v>
      </c>
      <c r="G115" s="109">
        <f>SUMIFS(الوارد!$P$3:$P$263,الوارد!$F$3:$F$263,C115,الوارد!$A$3:$A$263,$F$2)</f>
        <v>0</v>
      </c>
      <c r="H115" s="110">
        <f>SUMIFS(المنصرف!$L$3:$L$189,المنصرف!$F$3:$F$189,C115,المنصرف!$A$3:$A$189,$F$2)</f>
        <v>0</v>
      </c>
      <c r="I115" s="130">
        <f t="shared" si="13"/>
        <v>0</v>
      </c>
      <c r="J115" s="111">
        <f>SUMIFS(المنصرف!$N$3:$N$189,المنصرف!$F$3:$F$189,C115,المنصرف!$A$3:$A$189,$F$2)</f>
        <v>0</v>
      </c>
      <c r="K115" s="112">
        <f t="shared" si="15"/>
        <v>10</v>
      </c>
      <c r="L115" s="129">
        <f t="shared" si="14"/>
        <v>120</v>
      </c>
      <c r="M115" s="109">
        <f t="shared" si="16"/>
        <v>1200</v>
      </c>
    </row>
    <row r="116" spans="2:13">
      <c r="B116" s="107">
        <f t="shared" si="11"/>
        <v>0</v>
      </c>
      <c r="C116" s="94">
        <v>42845</v>
      </c>
      <c r="D116" s="94"/>
      <c r="E116" s="107">
        <f>SUMIFS(الوارد!$L$3:$L$263,الوارد!$F$3:$F$263,C116,الوارد!$A$3:$A$263,$F$2)</f>
        <v>0</v>
      </c>
      <c r="F116" s="108">
        <f t="shared" si="12"/>
        <v>0</v>
      </c>
      <c r="G116" s="109">
        <f>SUMIFS(الوارد!$P$3:$P$263,الوارد!$F$3:$F$263,C116,الوارد!$A$3:$A$263,$F$2)</f>
        <v>0</v>
      </c>
      <c r="H116" s="110">
        <f>SUMIFS(المنصرف!$L$3:$L$189,المنصرف!$F$3:$F$189,C116,المنصرف!$A$3:$A$189,$F$2)</f>
        <v>0</v>
      </c>
      <c r="I116" s="130">
        <f t="shared" si="13"/>
        <v>0</v>
      </c>
      <c r="J116" s="111">
        <f>SUMIFS(المنصرف!$N$3:$N$189,المنصرف!$F$3:$F$189,C116,المنصرف!$A$3:$A$189,$F$2)</f>
        <v>0</v>
      </c>
      <c r="K116" s="112">
        <f t="shared" si="15"/>
        <v>10</v>
      </c>
      <c r="L116" s="129">
        <f t="shared" si="14"/>
        <v>120</v>
      </c>
      <c r="M116" s="109">
        <f t="shared" si="16"/>
        <v>1200</v>
      </c>
    </row>
    <row r="117" spans="2:13">
      <c r="B117" s="107">
        <f t="shared" si="11"/>
        <v>0</v>
      </c>
      <c r="C117" s="94">
        <v>42846</v>
      </c>
      <c r="D117" s="94"/>
      <c r="E117" s="107">
        <f>SUMIFS(الوارد!$L$3:$L$263,الوارد!$F$3:$F$263,C117,الوارد!$A$3:$A$263,$F$2)</f>
        <v>0</v>
      </c>
      <c r="F117" s="108">
        <f t="shared" si="12"/>
        <v>0</v>
      </c>
      <c r="G117" s="109">
        <f>SUMIFS(الوارد!$P$3:$P$263,الوارد!$F$3:$F$263,C117,الوارد!$A$3:$A$263,$F$2)</f>
        <v>0</v>
      </c>
      <c r="H117" s="110">
        <f>SUMIFS(المنصرف!$L$3:$L$189,المنصرف!$F$3:$F$189,C117,المنصرف!$A$3:$A$189,$F$2)</f>
        <v>0</v>
      </c>
      <c r="I117" s="130">
        <f t="shared" si="13"/>
        <v>0</v>
      </c>
      <c r="J117" s="111">
        <f>SUMIFS(المنصرف!$N$3:$N$189,المنصرف!$F$3:$F$189,C117,المنصرف!$A$3:$A$189,$F$2)</f>
        <v>0</v>
      </c>
      <c r="K117" s="112">
        <f t="shared" si="15"/>
        <v>10</v>
      </c>
      <c r="L117" s="129">
        <f t="shared" si="14"/>
        <v>120</v>
      </c>
      <c r="M117" s="109">
        <f t="shared" si="16"/>
        <v>1200</v>
      </c>
    </row>
    <row r="118" spans="2:13">
      <c r="B118" s="107">
        <f t="shared" si="11"/>
        <v>0</v>
      </c>
      <c r="C118" s="94">
        <v>42847</v>
      </c>
      <c r="D118" s="94"/>
      <c r="E118" s="107">
        <f>SUMIFS(الوارد!$L$3:$L$263,الوارد!$F$3:$F$263,C118,الوارد!$A$3:$A$263,$F$2)</f>
        <v>0</v>
      </c>
      <c r="F118" s="108">
        <f t="shared" si="12"/>
        <v>0</v>
      </c>
      <c r="G118" s="109">
        <f>SUMIFS(الوارد!$P$3:$P$263,الوارد!$F$3:$F$263,C118,الوارد!$A$3:$A$263,$F$2)</f>
        <v>0</v>
      </c>
      <c r="H118" s="110">
        <f>SUMIFS(المنصرف!$L$3:$L$189,المنصرف!$F$3:$F$189,C118,المنصرف!$A$3:$A$189,$F$2)</f>
        <v>0</v>
      </c>
      <c r="I118" s="130">
        <f t="shared" si="13"/>
        <v>0</v>
      </c>
      <c r="J118" s="111">
        <f>SUMIFS(المنصرف!$N$3:$N$189,المنصرف!$F$3:$F$189,C118,المنصرف!$A$3:$A$189,$F$2)</f>
        <v>0</v>
      </c>
      <c r="K118" s="112">
        <f t="shared" si="15"/>
        <v>10</v>
      </c>
      <c r="L118" s="129">
        <f t="shared" si="14"/>
        <v>120</v>
      </c>
      <c r="M118" s="109">
        <f t="shared" si="16"/>
        <v>1200</v>
      </c>
    </row>
    <row r="119" spans="2:13">
      <c r="B119" s="107">
        <f t="shared" si="11"/>
        <v>0</v>
      </c>
      <c r="C119" s="94">
        <v>42848</v>
      </c>
      <c r="D119" s="94"/>
      <c r="E119" s="107">
        <f>SUMIFS(الوارد!$L$3:$L$263,الوارد!$F$3:$F$263,C119,الوارد!$A$3:$A$263,$F$2)</f>
        <v>0</v>
      </c>
      <c r="F119" s="108">
        <f t="shared" si="12"/>
        <v>0</v>
      </c>
      <c r="G119" s="109">
        <f>SUMIFS(الوارد!$P$3:$P$263,الوارد!$F$3:$F$263,C119,الوارد!$A$3:$A$263,$F$2)</f>
        <v>0</v>
      </c>
      <c r="H119" s="110">
        <f>SUMIFS(المنصرف!$L$3:$L$189,المنصرف!$F$3:$F$189,C119,المنصرف!$A$3:$A$189,$F$2)</f>
        <v>0</v>
      </c>
      <c r="I119" s="130">
        <f t="shared" si="13"/>
        <v>0</v>
      </c>
      <c r="J119" s="111">
        <f>SUMIFS(المنصرف!$N$3:$N$189,المنصرف!$F$3:$F$189,C119,المنصرف!$A$3:$A$189,$F$2)</f>
        <v>0</v>
      </c>
      <c r="K119" s="112">
        <f t="shared" si="15"/>
        <v>10</v>
      </c>
      <c r="L119" s="129">
        <f t="shared" si="14"/>
        <v>120</v>
      </c>
      <c r="M119" s="109">
        <f t="shared" si="16"/>
        <v>1200</v>
      </c>
    </row>
    <row r="120" spans="2:13">
      <c r="B120" s="107">
        <f t="shared" si="11"/>
        <v>0</v>
      </c>
      <c r="C120" s="94">
        <v>42849</v>
      </c>
      <c r="D120" s="94"/>
      <c r="E120" s="107">
        <f>SUMIFS(الوارد!$L$3:$L$263,الوارد!$F$3:$F$263,C120,الوارد!$A$3:$A$263,$F$2)</f>
        <v>0</v>
      </c>
      <c r="F120" s="108">
        <f t="shared" si="12"/>
        <v>0</v>
      </c>
      <c r="G120" s="109">
        <f>SUMIFS(الوارد!$P$3:$P$263,الوارد!$F$3:$F$263,C120,الوارد!$A$3:$A$263,$F$2)</f>
        <v>0</v>
      </c>
      <c r="H120" s="110">
        <f>SUMIFS(المنصرف!$L$3:$L$189,المنصرف!$F$3:$F$189,C120,المنصرف!$A$3:$A$189,$F$2)</f>
        <v>0</v>
      </c>
      <c r="I120" s="130">
        <f t="shared" si="13"/>
        <v>0</v>
      </c>
      <c r="J120" s="111">
        <f>SUMIFS(المنصرف!$N$3:$N$189,المنصرف!$F$3:$F$189,C120,المنصرف!$A$3:$A$189,$F$2)</f>
        <v>0</v>
      </c>
      <c r="K120" s="112">
        <f t="shared" si="15"/>
        <v>10</v>
      </c>
      <c r="L120" s="129">
        <f t="shared" si="14"/>
        <v>120</v>
      </c>
      <c r="M120" s="109">
        <f t="shared" si="16"/>
        <v>1200</v>
      </c>
    </row>
    <row r="121" spans="2:13">
      <c r="B121" s="107">
        <f t="shared" si="11"/>
        <v>0</v>
      </c>
      <c r="C121" s="94">
        <v>42850</v>
      </c>
      <c r="D121" s="94"/>
      <c r="E121" s="107">
        <f>SUMIFS(الوارد!$L$3:$L$263,الوارد!$F$3:$F$263,C121,الوارد!$A$3:$A$263,$F$2)</f>
        <v>0</v>
      </c>
      <c r="F121" s="108">
        <f t="shared" si="12"/>
        <v>0</v>
      </c>
      <c r="G121" s="109">
        <f>SUMIFS(الوارد!$P$3:$P$263,الوارد!$F$3:$F$263,C121,الوارد!$A$3:$A$263,$F$2)</f>
        <v>0</v>
      </c>
      <c r="H121" s="110">
        <f>SUMIFS(المنصرف!$L$3:$L$189,المنصرف!$F$3:$F$189,C121,المنصرف!$A$3:$A$189,$F$2)</f>
        <v>0</v>
      </c>
      <c r="I121" s="130">
        <f t="shared" si="13"/>
        <v>0</v>
      </c>
      <c r="J121" s="111">
        <f>SUMIFS(المنصرف!$N$3:$N$189,المنصرف!$F$3:$F$189,C121,المنصرف!$A$3:$A$189,$F$2)</f>
        <v>0</v>
      </c>
      <c r="K121" s="112">
        <f t="shared" si="15"/>
        <v>10</v>
      </c>
      <c r="L121" s="129">
        <f t="shared" si="14"/>
        <v>120</v>
      </c>
      <c r="M121" s="109">
        <f t="shared" si="16"/>
        <v>1200</v>
      </c>
    </row>
    <row r="122" spans="2:13">
      <c r="B122" s="107">
        <f t="shared" si="11"/>
        <v>0</v>
      </c>
      <c r="C122" s="94">
        <v>42851</v>
      </c>
      <c r="D122" s="94"/>
      <c r="E122" s="107">
        <f>SUMIFS(الوارد!$L$3:$L$263,الوارد!$F$3:$F$263,C122,الوارد!$A$3:$A$263,$F$2)</f>
        <v>0</v>
      </c>
      <c r="F122" s="108">
        <f t="shared" si="12"/>
        <v>0</v>
      </c>
      <c r="G122" s="109">
        <f>SUMIFS(الوارد!$P$3:$P$263,الوارد!$F$3:$F$263,C122,الوارد!$A$3:$A$263,$F$2)</f>
        <v>0</v>
      </c>
      <c r="H122" s="110">
        <f>SUMIFS(المنصرف!$L$3:$L$189,المنصرف!$F$3:$F$189,C122,المنصرف!$A$3:$A$189,$F$2)</f>
        <v>0</v>
      </c>
      <c r="I122" s="130">
        <f t="shared" si="13"/>
        <v>0</v>
      </c>
      <c r="J122" s="111">
        <f>SUMIFS(المنصرف!$N$3:$N$189,المنصرف!$F$3:$F$189,C122,المنصرف!$A$3:$A$189,$F$2)</f>
        <v>0</v>
      </c>
      <c r="K122" s="112">
        <f t="shared" si="15"/>
        <v>10</v>
      </c>
      <c r="L122" s="129">
        <f t="shared" si="14"/>
        <v>120</v>
      </c>
      <c r="M122" s="109">
        <f t="shared" si="16"/>
        <v>1200</v>
      </c>
    </row>
    <row r="123" spans="2:13">
      <c r="B123" s="107">
        <f t="shared" si="11"/>
        <v>0</v>
      </c>
      <c r="C123" s="94">
        <v>42852</v>
      </c>
      <c r="D123" s="94"/>
      <c r="E123" s="107">
        <f>SUMIFS(الوارد!$L$3:$L$263,الوارد!$F$3:$F$263,C123,الوارد!$A$3:$A$263,$F$2)</f>
        <v>0</v>
      </c>
      <c r="F123" s="108">
        <f t="shared" si="12"/>
        <v>0</v>
      </c>
      <c r="G123" s="109">
        <f>SUMIFS(الوارد!$P$3:$P$263,الوارد!$F$3:$F$263,C123,الوارد!$A$3:$A$263,$F$2)</f>
        <v>0</v>
      </c>
      <c r="H123" s="110">
        <f>SUMIFS(المنصرف!$L$3:$L$189,المنصرف!$F$3:$F$189,C123,المنصرف!$A$3:$A$189,$F$2)</f>
        <v>0</v>
      </c>
      <c r="I123" s="130">
        <f t="shared" si="13"/>
        <v>0</v>
      </c>
      <c r="J123" s="111">
        <f>SUMIFS(المنصرف!$N$3:$N$189,المنصرف!$F$3:$F$189,C123,المنصرف!$A$3:$A$189,$F$2)</f>
        <v>0</v>
      </c>
      <c r="K123" s="112">
        <f t="shared" si="15"/>
        <v>10</v>
      </c>
      <c r="L123" s="129">
        <f t="shared" si="14"/>
        <v>120</v>
      </c>
      <c r="M123" s="109">
        <f t="shared" si="16"/>
        <v>1200</v>
      </c>
    </row>
    <row r="124" spans="2:13">
      <c r="B124" s="107">
        <f t="shared" si="11"/>
        <v>0</v>
      </c>
      <c r="C124" s="94">
        <v>42853</v>
      </c>
      <c r="D124" s="94"/>
      <c r="E124" s="107">
        <f>SUMIFS(الوارد!$L$3:$L$263,الوارد!$F$3:$F$263,C124,الوارد!$A$3:$A$263,$F$2)</f>
        <v>0</v>
      </c>
      <c r="F124" s="108">
        <f t="shared" si="12"/>
        <v>0</v>
      </c>
      <c r="G124" s="109">
        <f>SUMIFS(الوارد!$P$3:$P$263,الوارد!$F$3:$F$263,C124,الوارد!$A$3:$A$263,$F$2)</f>
        <v>0</v>
      </c>
      <c r="H124" s="110">
        <f>SUMIFS(المنصرف!$L$3:$L$189,المنصرف!$F$3:$F$189,C124,المنصرف!$A$3:$A$189,$F$2)</f>
        <v>0</v>
      </c>
      <c r="I124" s="130">
        <f t="shared" si="13"/>
        <v>0</v>
      </c>
      <c r="J124" s="111">
        <f>SUMIFS(المنصرف!$N$3:$N$189,المنصرف!$F$3:$F$189,C124,المنصرف!$A$3:$A$189,$F$2)</f>
        <v>0</v>
      </c>
      <c r="K124" s="112">
        <f t="shared" si="15"/>
        <v>10</v>
      </c>
      <c r="L124" s="129">
        <f t="shared" si="14"/>
        <v>120</v>
      </c>
      <c r="M124" s="109">
        <f t="shared" si="16"/>
        <v>1200</v>
      </c>
    </row>
    <row r="125" spans="2:13">
      <c r="B125" s="107">
        <f t="shared" si="11"/>
        <v>0</v>
      </c>
      <c r="C125" s="94">
        <v>42854</v>
      </c>
      <c r="D125" s="94"/>
      <c r="E125" s="107">
        <f>SUMIFS(الوارد!$L$3:$L$263,الوارد!$F$3:$F$263,C125,الوارد!$A$3:$A$263,$F$2)</f>
        <v>0</v>
      </c>
      <c r="F125" s="108">
        <f t="shared" si="12"/>
        <v>0</v>
      </c>
      <c r="G125" s="109">
        <f>SUMIFS(الوارد!$P$3:$P$263,الوارد!$F$3:$F$263,C125,الوارد!$A$3:$A$263,$F$2)</f>
        <v>0</v>
      </c>
      <c r="H125" s="110">
        <f>SUMIFS(المنصرف!$L$3:$L$189,المنصرف!$F$3:$F$189,C125,المنصرف!$A$3:$A$189,$F$2)</f>
        <v>0</v>
      </c>
      <c r="I125" s="130">
        <f t="shared" si="13"/>
        <v>0</v>
      </c>
      <c r="J125" s="111">
        <f>SUMIFS(المنصرف!$N$3:$N$189,المنصرف!$F$3:$F$189,C125,المنصرف!$A$3:$A$189,$F$2)</f>
        <v>0</v>
      </c>
      <c r="K125" s="112">
        <f t="shared" si="15"/>
        <v>10</v>
      </c>
      <c r="L125" s="129">
        <f t="shared" si="14"/>
        <v>120</v>
      </c>
      <c r="M125" s="109">
        <f t="shared" si="16"/>
        <v>1200</v>
      </c>
    </row>
    <row r="126" spans="2:13">
      <c r="B126" s="107">
        <f t="shared" si="11"/>
        <v>0</v>
      </c>
      <c r="C126" s="94">
        <v>42855</v>
      </c>
      <c r="D126" s="94"/>
      <c r="E126" s="107">
        <f>SUMIFS(الوارد!$L$3:$L$263,الوارد!$F$3:$F$263,C126,الوارد!$A$3:$A$263,$F$2)</f>
        <v>0</v>
      </c>
      <c r="F126" s="108">
        <f t="shared" si="12"/>
        <v>0</v>
      </c>
      <c r="G126" s="109">
        <f>SUMIFS(الوارد!$P$3:$P$263,الوارد!$F$3:$F$263,C126,الوارد!$A$3:$A$263,$F$2)</f>
        <v>0</v>
      </c>
      <c r="H126" s="110">
        <f>SUMIFS(المنصرف!$L$3:$L$189,المنصرف!$F$3:$F$189,C126,المنصرف!$A$3:$A$189,$F$2)</f>
        <v>0</v>
      </c>
      <c r="I126" s="130">
        <f t="shared" si="13"/>
        <v>0</v>
      </c>
      <c r="J126" s="111">
        <f>SUMIFS(المنصرف!$N$3:$N$189,المنصرف!$F$3:$F$189,C126,المنصرف!$A$3:$A$189,$F$2)</f>
        <v>0</v>
      </c>
      <c r="K126" s="112">
        <f t="shared" si="15"/>
        <v>10</v>
      </c>
      <c r="L126" s="129">
        <f t="shared" si="14"/>
        <v>120</v>
      </c>
      <c r="M126" s="109">
        <f t="shared" si="16"/>
        <v>1200</v>
      </c>
    </row>
    <row r="127" spans="2:13">
      <c r="B127" s="107">
        <f t="shared" si="11"/>
        <v>0</v>
      </c>
      <c r="C127" s="94">
        <v>42856</v>
      </c>
      <c r="D127" s="94"/>
      <c r="E127" s="107">
        <f>SUMIFS(الوارد!$L$3:$L$263,الوارد!$F$3:$F$263,C127,الوارد!$A$3:$A$263,$F$2)</f>
        <v>0</v>
      </c>
      <c r="F127" s="108">
        <f t="shared" si="12"/>
        <v>0</v>
      </c>
      <c r="G127" s="109">
        <f>SUMIFS(الوارد!$P$3:$P$263,الوارد!$F$3:$F$263,C127,الوارد!$A$3:$A$263,$F$2)</f>
        <v>0</v>
      </c>
      <c r="H127" s="110">
        <f>SUMIFS(المنصرف!$L$3:$L$189,المنصرف!$F$3:$F$189,C127,المنصرف!$A$3:$A$189,$F$2)</f>
        <v>0</v>
      </c>
      <c r="I127" s="130">
        <f t="shared" si="13"/>
        <v>0</v>
      </c>
      <c r="J127" s="111">
        <f>SUMIFS(المنصرف!$N$3:$N$189,المنصرف!$F$3:$F$189,C127,المنصرف!$A$3:$A$189,$F$2)</f>
        <v>0</v>
      </c>
      <c r="K127" s="112">
        <f t="shared" si="15"/>
        <v>10</v>
      </c>
      <c r="L127" s="129">
        <f t="shared" si="14"/>
        <v>120</v>
      </c>
      <c r="M127" s="109">
        <f t="shared" si="16"/>
        <v>1200</v>
      </c>
    </row>
    <row r="128" spans="2:13">
      <c r="B128" s="107">
        <f t="shared" si="11"/>
        <v>0</v>
      </c>
      <c r="C128" s="94">
        <v>42857</v>
      </c>
      <c r="D128" s="94"/>
      <c r="E128" s="107">
        <f>SUMIFS(الوارد!$L$3:$L$263,الوارد!$F$3:$F$263,C128,الوارد!$A$3:$A$263,$F$2)</f>
        <v>0</v>
      </c>
      <c r="F128" s="108">
        <f t="shared" si="12"/>
        <v>0</v>
      </c>
      <c r="G128" s="109">
        <f>SUMIFS(الوارد!$P$3:$P$263,الوارد!$F$3:$F$263,C128,الوارد!$A$3:$A$263,$F$2)</f>
        <v>0</v>
      </c>
      <c r="H128" s="110">
        <f>SUMIFS(المنصرف!$L$3:$L$189,المنصرف!$F$3:$F$189,C128,المنصرف!$A$3:$A$189,$F$2)</f>
        <v>0</v>
      </c>
      <c r="I128" s="130">
        <f t="shared" si="13"/>
        <v>0</v>
      </c>
      <c r="J128" s="111">
        <f>SUMIFS(المنصرف!$N$3:$N$189,المنصرف!$F$3:$F$189,C128,المنصرف!$A$3:$A$189,$F$2)</f>
        <v>0</v>
      </c>
      <c r="K128" s="112">
        <f t="shared" si="15"/>
        <v>10</v>
      </c>
      <c r="L128" s="129">
        <f t="shared" si="14"/>
        <v>120</v>
      </c>
      <c r="M128" s="109">
        <f t="shared" si="16"/>
        <v>1200</v>
      </c>
    </row>
    <row r="129" spans="2:13">
      <c r="B129" s="107">
        <f t="shared" si="11"/>
        <v>4</v>
      </c>
      <c r="C129" s="94">
        <v>42858</v>
      </c>
      <c r="D129" s="94"/>
      <c r="E129" s="107">
        <f>SUMIFS(الوارد!$L$3:$L$263,الوارد!$F$3:$F$263,C129,الوارد!$A$3:$A$263,$F$2)</f>
        <v>0</v>
      </c>
      <c r="F129" s="108">
        <f t="shared" si="12"/>
        <v>0</v>
      </c>
      <c r="G129" s="109">
        <f>SUMIFS(الوارد!$P$3:$P$263,الوارد!$F$3:$F$263,C129,الوارد!$A$3:$A$263,$F$2)</f>
        <v>0</v>
      </c>
      <c r="H129" s="110">
        <f>SUMIFS(المنصرف!$L$3:$L$189,المنصرف!$F$3:$F$189,C129,المنصرف!$A$3:$A$189,$F$2)</f>
        <v>4</v>
      </c>
      <c r="I129" s="130">
        <f t="shared" si="13"/>
        <v>120</v>
      </c>
      <c r="J129" s="111">
        <f>SUMIFS(المنصرف!$N$3:$N$189,المنصرف!$F$3:$F$189,C129,المنصرف!$A$3:$A$189,$F$2)</f>
        <v>480</v>
      </c>
      <c r="K129" s="112">
        <f t="shared" si="15"/>
        <v>6</v>
      </c>
      <c r="L129" s="129">
        <f t="shared" si="14"/>
        <v>120</v>
      </c>
      <c r="M129" s="109">
        <f t="shared" si="16"/>
        <v>720</v>
      </c>
    </row>
    <row r="130" spans="2:13">
      <c r="B130" s="107">
        <f t="shared" si="11"/>
        <v>0</v>
      </c>
      <c r="C130" s="94">
        <v>42859</v>
      </c>
      <c r="D130" s="94"/>
      <c r="E130" s="107">
        <f>SUMIFS(الوارد!$L$3:$L$263,الوارد!$F$3:$F$263,C130,الوارد!$A$3:$A$263,$F$2)</f>
        <v>0</v>
      </c>
      <c r="F130" s="108">
        <f t="shared" si="12"/>
        <v>0</v>
      </c>
      <c r="G130" s="109">
        <f>SUMIFS(الوارد!$P$3:$P$263,الوارد!$F$3:$F$263,C130,الوارد!$A$3:$A$263,$F$2)</f>
        <v>0</v>
      </c>
      <c r="H130" s="110">
        <f>SUMIFS(المنصرف!$L$3:$L$189,المنصرف!$F$3:$F$189,C130,المنصرف!$A$3:$A$189,$F$2)</f>
        <v>0</v>
      </c>
      <c r="I130" s="130">
        <f t="shared" si="13"/>
        <v>0</v>
      </c>
      <c r="J130" s="111">
        <f>SUMIFS(المنصرف!$N$3:$N$189,المنصرف!$F$3:$F$189,C130,المنصرف!$A$3:$A$189,$F$2)</f>
        <v>0</v>
      </c>
      <c r="K130" s="112">
        <f t="shared" si="15"/>
        <v>6</v>
      </c>
      <c r="L130" s="129">
        <f t="shared" si="14"/>
        <v>120</v>
      </c>
      <c r="M130" s="109">
        <f t="shared" si="16"/>
        <v>720</v>
      </c>
    </row>
    <row r="131" spans="2:13">
      <c r="B131" s="107">
        <f t="shared" si="11"/>
        <v>0</v>
      </c>
      <c r="C131" s="94">
        <v>42860</v>
      </c>
      <c r="D131" s="94"/>
      <c r="E131" s="107">
        <f>SUMIFS(الوارد!$L$3:$L$263,الوارد!$F$3:$F$263,C131,الوارد!$A$3:$A$263,$F$2)</f>
        <v>0</v>
      </c>
      <c r="F131" s="108">
        <f t="shared" si="12"/>
        <v>0</v>
      </c>
      <c r="G131" s="109">
        <f>SUMIFS(الوارد!$P$3:$P$263,الوارد!$F$3:$F$263,C131,الوارد!$A$3:$A$263,$F$2)</f>
        <v>0</v>
      </c>
      <c r="H131" s="110">
        <f>SUMIFS(المنصرف!$L$3:$L$189,المنصرف!$F$3:$F$189,C131,المنصرف!$A$3:$A$189,$F$2)</f>
        <v>0</v>
      </c>
      <c r="I131" s="130">
        <f t="shared" si="13"/>
        <v>0</v>
      </c>
      <c r="J131" s="111">
        <f>SUMIFS(المنصرف!$N$3:$N$189,المنصرف!$F$3:$F$189,C131,المنصرف!$A$3:$A$189,$F$2)</f>
        <v>0</v>
      </c>
      <c r="K131" s="112">
        <f t="shared" si="15"/>
        <v>6</v>
      </c>
      <c r="L131" s="129">
        <f t="shared" si="14"/>
        <v>120</v>
      </c>
      <c r="M131" s="109">
        <f t="shared" si="16"/>
        <v>720</v>
      </c>
    </row>
    <row r="132" spans="2:13">
      <c r="B132" s="107">
        <f t="shared" si="11"/>
        <v>0</v>
      </c>
      <c r="C132" s="94">
        <v>42861</v>
      </c>
      <c r="D132" s="94"/>
      <c r="E132" s="107">
        <f>SUMIFS(الوارد!$L$3:$L$263,الوارد!$F$3:$F$263,C132,الوارد!$A$3:$A$263,$F$2)</f>
        <v>0</v>
      </c>
      <c r="F132" s="108">
        <f t="shared" si="12"/>
        <v>0</v>
      </c>
      <c r="G132" s="109">
        <f>SUMIFS(الوارد!$P$3:$P$263,الوارد!$F$3:$F$263,C132,الوارد!$A$3:$A$263,$F$2)</f>
        <v>0</v>
      </c>
      <c r="H132" s="110">
        <f>SUMIFS(المنصرف!$L$3:$L$189,المنصرف!$F$3:$F$189,C132,المنصرف!$A$3:$A$189,$F$2)</f>
        <v>0</v>
      </c>
      <c r="I132" s="130">
        <f t="shared" si="13"/>
        <v>0</v>
      </c>
      <c r="J132" s="111">
        <f>SUMIFS(المنصرف!$N$3:$N$189,المنصرف!$F$3:$F$189,C132,المنصرف!$A$3:$A$189,$F$2)</f>
        <v>0</v>
      </c>
      <c r="K132" s="112">
        <f t="shared" si="15"/>
        <v>6</v>
      </c>
      <c r="L132" s="129">
        <f t="shared" si="14"/>
        <v>120</v>
      </c>
      <c r="M132" s="109">
        <f t="shared" si="16"/>
        <v>720</v>
      </c>
    </row>
    <row r="133" spans="2:13">
      <c r="B133" s="107">
        <f t="shared" si="11"/>
        <v>0</v>
      </c>
      <c r="C133" s="94">
        <v>42862</v>
      </c>
      <c r="D133" s="94"/>
      <c r="E133" s="107">
        <f>SUMIFS(الوارد!$L$3:$L$263,الوارد!$F$3:$F$263,C133,الوارد!$A$3:$A$263,$F$2)</f>
        <v>0</v>
      </c>
      <c r="F133" s="108">
        <f t="shared" si="12"/>
        <v>0</v>
      </c>
      <c r="G133" s="109">
        <f>SUMIFS(الوارد!$P$3:$P$263,الوارد!$F$3:$F$263,C133,الوارد!$A$3:$A$263,$F$2)</f>
        <v>0</v>
      </c>
      <c r="H133" s="110">
        <f>SUMIFS(المنصرف!$L$3:$L$189,المنصرف!$F$3:$F$189,C133,المنصرف!$A$3:$A$189,$F$2)</f>
        <v>0</v>
      </c>
      <c r="I133" s="130">
        <f t="shared" si="13"/>
        <v>0</v>
      </c>
      <c r="J133" s="111">
        <f>SUMIFS(المنصرف!$N$3:$N$189,المنصرف!$F$3:$F$189,C133,المنصرف!$A$3:$A$189,$F$2)</f>
        <v>0</v>
      </c>
      <c r="K133" s="112">
        <f t="shared" si="15"/>
        <v>6</v>
      </c>
      <c r="L133" s="129">
        <f t="shared" si="14"/>
        <v>120</v>
      </c>
      <c r="M133" s="109">
        <f t="shared" si="16"/>
        <v>720</v>
      </c>
    </row>
    <row r="134" spans="2:13">
      <c r="B134" s="107">
        <f t="shared" si="11"/>
        <v>0</v>
      </c>
      <c r="C134" s="94">
        <v>42863</v>
      </c>
      <c r="D134" s="94"/>
      <c r="E134" s="107">
        <f>SUMIFS(الوارد!$L$3:$L$263,الوارد!$F$3:$F$263,C134,الوارد!$A$3:$A$263,$F$2)</f>
        <v>0</v>
      </c>
      <c r="F134" s="108">
        <f t="shared" si="12"/>
        <v>0</v>
      </c>
      <c r="G134" s="109">
        <f>SUMIFS(الوارد!$P$3:$P$263,الوارد!$F$3:$F$263,C134,الوارد!$A$3:$A$263,$F$2)</f>
        <v>0</v>
      </c>
      <c r="H134" s="110">
        <f>SUMIFS(المنصرف!$L$3:$L$189,المنصرف!$F$3:$F$189,C134,المنصرف!$A$3:$A$189,$F$2)</f>
        <v>0</v>
      </c>
      <c r="I134" s="130">
        <f t="shared" si="13"/>
        <v>0</v>
      </c>
      <c r="J134" s="111">
        <f>SUMIFS(المنصرف!$N$3:$N$189,المنصرف!$F$3:$F$189,C134,المنصرف!$A$3:$A$189,$F$2)</f>
        <v>0</v>
      </c>
      <c r="K134" s="112">
        <f t="shared" si="15"/>
        <v>6</v>
      </c>
      <c r="L134" s="129">
        <f t="shared" si="14"/>
        <v>120</v>
      </c>
      <c r="M134" s="109">
        <f t="shared" si="16"/>
        <v>720</v>
      </c>
    </row>
    <row r="135" spans="2:13">
      <c r="B135" s="107">
        <f t="shared" si="11"/>
        <v>0</v>
      </c>
      <c r="C135" s="94">
        <v>42864</v>
      </c>
      <c r="D135" s="94"/>
      <c r="E135" s="107">
        <f>SUMIFS(الوارد!$L$3:$L$263,الوارد!$F$3:$F$263,C135,الوارد!$A$3:$A$263,$F$2)</f>
        <v>0</v>
      </c>
      <c r="F135" s="108">
        <f t="shared" si="12"/>
        <v>0</v>
      </c>
      <c r="G135" s="109">
        <f>SUMIFS(الوارد!$P$3:$P$263,الوارد!$F$3:$F$263,C135,الوارد!$A$3:$A$263,$F$2)</f>
        <v>0</v>
      </c>
      <c r="H135" s="110">
        <f>SUMIFS(المنصرف!$L$3:$L$189,المنصرف!$F$3:$F$189,C135,المنصرف!$A$3:$A$189,$F$2)</f>
        <v>0</v>
      </c>
      <c r="I135" s="130">
        <f t="shared" si="13"/>
        <v>0</v>
      </c>
      <c r="J135" s="111">
        <f>SUMIFS(المنصرف!$N$3:$N$189,المنصرف!$F$3:$F$189,C135,المنصرف!$A$3:$A$189,$F$2)</f>
        <v>0</v>
      </c>
      <c r="K135" s="112">
        <f t="shared" si="15"/>
        <v>6</v>
      </c>
      <c r="L135" s="129">
        <f t="shared" si="14"/>
        <v>120</v>
      </c>
      <c r="M135" s="109">
        <f t="shared" si="16"/>
        <v>720</v>
      </c>
    </row>
    <row r="136" spans="2:13">
      <c r="B136" s="107">
        <f t="shared" ref="B136:B199" si="17">E136+H136</f>
        <v>0</v>
      </c>
      <c r="C136" s="94">
        <v>42865</v>
      </c>
      <c r="D136" s="94"/>
      <c r="E136" s="107">
        <f>SUMIFS(الوارد!$L$3:$L$263,الوارد!$F$3:$F$263,C136,الوارد!$A$3:$A$263,$F$2)</f>
        <v>0</v>
      </c>
      <c r="F136" s="108">
        <f t="shared" si="12"/>
        <v>0</v>
      </c>
      <c r="G136" s="109">
        <f>SUMIFS(الوارد!$P$3:$P$263,الوارد!$F$3:$F$263,C136,الوارد!$A$3:$A$263,$F$2)</f>
        <v>0</v>
      </c>
      <c r="H136" s="110">
        <f>SUMIFS(المنصرف!$L$3:$L$189,المنصرف!$F$3:$F$189,C136,المنصرف!$A$3:$A$189,$F$2)</f>
        <v>0</v>
      </c>
      <c r="I136" s="130">
        <f t="shared" si="13"/>
        <v>0</v>
      </c>
      <c r="J136" s="111">
        <f>SUMIFS(المنصرف!$N$3:$N$189,المنصرف!$F$3:$F$189,C136,المنصرف!$A$3:$A$189,$F$2)</f>
        <v>0</v>
      </c>
      <c r="K136" s="112">
        <f t="shared" si="15"/>
        <v>6</v>
      </c>
      <c r="L136" s="129">
        <f t="shared" si="14"/>
        <v>120</v>
      </c>
      <c r="M136" s="109">
        <f t="shared" si="16"/>
        <v>720</v>
      </c>
    </row>
    <row r="137" spans="2:13">
      <c r="B137" s="107">
        <f t="shared" si="17"/>
        <v>0</v>
      </c>
      <c r="C137" s="94">
        <v>42866</v>
      </c>
      <c r="D137" s="94"/>
      <c r="E137" s="107">
        <f>SUMIFS(الوارد!$L$3:$L$263,الوارد!$F$3:$F$263,C137,الوارد!$A$3:$A$263,$F$2)</f>
        <v>0</v>
      </c>
      <c r="F137" s="108">
        <f t="shared" si="12"/>
        <v>0</v>
      </c>
      <c r="G137" s="109">
        <f>SUMIFS(الوارد!$P$3:$P$263,الوارد!$F$3:$F$263,C137,الوارد!$A$3:$A$263,$F$2)</f>
        <v>0</v>
      </c>
      <c r="H137" s="110">
        <f>SUMIFS(المنصرف!$L$3:$L$189,المنصرف!$F$3:$F$189,C137,المنصرف!$A$3:$A$189,$F$2)</f>
        <v>0</v>
      </c>
      <c r="I137" s="130">
        <f t="shared" si="13"/>
        <v>0</v>
      </c>
      <c r="J137" s="111">
        <f>SUMIFS(المنصرف!$N$3:$N$189,المنصرف!$F$3:$F$189,C137,المنصرف!$A$3:$A$189,$F$2)</f>
        <v>0</v>
      </c>
      <c r="K137" s="112">
        <f t="shared" si="15"/>
        <v>6</v>
      </c>
      <c r="L137" s="129">
        <f t="shared" si="14"/>
        <v>120</v>
      </c>
      <c r="M137" s="109">
        <f t="shared" si="16"/>
        <v>720</v>
      </c>
    </row>
    <row r="138" spans="2:13">
      <c r="B138" s="107">
        <f t="shared" si="17"/>
        <v>0</v>
      </c>
      <c r="C138" s="94">
        <v>42867</v>
      </c>
      <c r="D138" s="94"/>
      <c r="E138" s="107">
        <f>SUMIFS(الوارد!$L$3:$L$263,الوارد!$F$3:$F$263,C138,الوارد!$A$3:$A$263,$F$2)</f>
        <v>0</v>
      </c>
      <c r="F138" s="108">
        <f t="shared" si="12"/>
        <v>0</v>
      </c>
      <c r="G138" s="109">
        <f>SUMIFS(الوارد!$P$3:$P$263,الوارد!$F$3:$F$263,C138,الوارد!$A$3:$A$263,$F$2)</f>
        <v>0</v>
      </c>
      <c r="H138" s="110">
        <f>SUMIFS(المنصرف!$L$3:$L$189,المنصرف!$F$3:$F$189,C138,المنصرف!$A$3:$A$189,$F$2)</f>
        <v>0</v>
      </c>
      <c r="I138" s="130">
        <f t="shared" si="13"/>
        <v>0</v>
      </c>
      <c r="J138" s="111">
        <f>SUMIFS(المنصرف!$N$3:$N$189,المنصرف!$F$3:$F$189,C138,المنصرف!$A$3:$A$189,$F$2)</f>
        <v>0</v>
      </c>
      <c r="K138" s="112">
        <f t="shared" si="15"/>
        <v>6</v>
      </c>
      <c r="L138" s="129">
        <f t="shared" si="14"/>
        <v>120</v>
      </c>
      <c r="M138" s="109">
        <f t="shared" si="16"/>
        <v>720</v>
      </c>
    </row>
    <row r="139" spans="2:13">
      <c r="B139" s="107">
        <f t="shared" si="17"/>
        <v>0</v>
      </c>
      <c r="C139" s="94">
        <v>42868</v>
      </c>
      <c r="D139" s="94"/>
      <c r="E139" s="107">
        <f>SUMIFS(الوارد!$L$3:$L$263,الوارد!$F$3:$F$263,C139,الوارد!$A$3:$A$263,$F$2)</f>
        <v>0</v>
      </c>
      <c r="F139" s="108">
        <f t="shared" si="12"/>
        <v>0</v>
      </c>
      <c r="G139" s="109">
        <f>SUMIFS(الوارد!$P$3:$P$263,الوارد!$F$3:$F$263,C139,الوارد!$A$3:$A$263,$F$2)</f>
        <v>0</v>
      </c>
      <c r="H139" s="110">
        <f>SUMIFS(المنصرف!$L$3:$L$189,المنصرف!$F$3:$F$189,C139,المنصرف!$A$3:$A$189,$F$2)</f>
        <v>0</v>
      </c>
      <c r="I139" s="130">
        <f t="shared" si="13"/>
        <v>0</v>
      </c>
      <c r="J139" s="111">
        <f>SUMIFS(المنصرف!$N$3:$N$189,المنصرف!$F$3:$F$189,C139,المنصرف!$A$3:$A$189,$F$2)</f>
        <v>0</v>
      </c>
      <c r="K139" s="112">
        <f t="shared" si="15"/>
        <v>6</v>
      </c>
      <c r="L139" s="129">
        <f t="shared" si="14"/>
        <v>120</v>
      </c>
      <c r="M139" s="109">
        <f t="shared" si="16"/>
        <v>720</v>
      </c>
    </row>
    <row r="140" spans="2:13">
      <c r="B140" s="107">
        <f t="shared" si="17"/>
        <v>0</v>
      </c>
      <c r="C140" s="94">
        <v>42869</v>
      </c>
      <c r="D140" s="94"/>
      <c r="E140" s="107">
        <f>SUMIFS(الوارد!$L$3:$L$263,الوارد!$F$3:$F$263,C140,الوارد!$A$3:$A$263,$F$2)</f>
        <v>0</v>
      </c>
      <c r="F140" s="108">
        <f t="shared" si="12"/>
        <v>0</v>
      </c>
      <c r="G140" s="109">
        <f>SUMIFS(الوارد!$P$3:$P$263,الوارد!$F$3:$F$263,C140,الوارد!$A$3:$A$263,$F$2)</f>
        <v>0</v>
      </c>
      <c r="H140" s="110">
        <f>SUMIFS(المنصرف!$L$3:$L$189,المنصرف!$F$3:$F$189,C140,المنصرف!$A$3:$A$189,$F$2)</f>
        <v>0</v>
      </c>
      <c r="I140" s="130">
        <f t="shared" si="13"/>
        <v>0</v>
      </c>
      <c r="J140" s="111">
        <f>SUMIFS(المنصرف!$N$3:$N$189,المنصرف!$F$3:$F$189,C140,المنصرف!$A$3:$A$189,$F$2)</f>
        <v>0</v>
      </c>
      <c r="K140" s="112">
        <f t="shared" si="15"/>
        <v>6</v>
      </c>
      <c r="L140" s="129">
        <f t="shared" si="14"/>
        <v>120</v>
      </c>
      <c r="M140" s="109">
        <f t="shared" si="16"/>
        <v>720</v>
      </c>
    </row>
    <row r="141" spans="2:13">
      <c r="B141" s="107">
        <f t="shared" si="17"/>
        <v>0</v>
      </c>
      <c r="C141" s="94">
        <v>42870</v>
      </c>
      <c r="D141" s="94"/>
      <c r="E141" s="107">
        <f>SUMIFS(الوارد!$L$3:$L$263,الوارد!$F$3:$F$263,C141,الوارد!$A$3:$A$263,$F$2)</f>
        <v>0</v>
      </c>
      <c r="F141" s="108">
        <f t="shared" si="12"/>
        <v>0</v>
      </c>
      <c r="G141" s="109">
        <f>SUMIFS(الوارد!$P$3:$P$263,الوارد!$F$3:$F$263,C141,الوارد!$A$3:$A$263,$F$2)</f>
        <v>0</v>
      </c>
      <c r="H141" s="110">
        <f>SUMIFS(المنصرف!$L$3:$L$189,المنصرف!$F$3:$F$189,C141,المنصرف!$A$3:$A$189,$F$2)</f>
        <v>0</v>
      </c>
      <c r="I141" s="130">
        <f t="shared" si="13"/>
        <v>0</v>
      </c>
      <c r="J141" s="111">
        <f>SUMIFS(المنصرف!$N$3:$N$189,المنصرف!$F$3:$F$189,C141,المنصرف!$A$3:$A$189,$F$2)</f>
        <v>0</v>
      </c>
      <c r="K141" s="112">
        <f t="shared" si="15"/>
        <v>6</v>
      </c>
      <c r="L141" s="129">
        <f t="shared" si="14"/>
        <v>120</v>
      </c>
      <c r="M141" s="109">
        <f t="shared" si="16"/>
        <v>720</v>
      </c>
    </row>
    <row r="142" spans="2:13">
      <c r="B142" s="107">
        <f t="shared" si="17"/>
        <v>0</v>
      </c>
      <c r="C142" s="94">
        <v>42871</v>
      </c>
      <c r="D142" s="94"/>
      <c r="E142" s="107">
        <f>SUMIFS(الوارد!$L$3:$L$263,الوارد!$F$3:$F$263,C142,الوارد!$A$3:$A$263,$F$2)</f>
        <v>0</v>
      </c>
      <c r="F142" s="108">
        <f t="shared" si="12"/>
        <v>0</v>
      </c>
      <c r="G142" s="109">
        <f>SUMIFS(الوارد!$P$3:$P$263,الوارد!$F$3:$F$263,C142,الوارد!$A$3:$A$263,$F$2)</f>
        <v>0</v>
      </c>
      <c r="H142" s="110">
        <f>SUMIFS(المنصرف!$L$3:$L$189,المنصرف!$F$3:$F$189,C142,المنصرف!$A$3:$A$189,$F$2)</f>
        <v>0</v>
      </c>
      <c r="I142" s="130">
        <f t="shared" si="13"/>
        <v>0</v>
      </c>
      <c r="J142" s="111">
        <f>SUMIFS(المنصرف!$N$3:$N$189,المنصرف!$F$3:$F$189,C142,المنصرف!$A$3:$A$189,$F$2)</f>
        <v>0</v>
      </c>
      <c r="K142" s="112">
        <f t="shared" si="15"/>
        <v>6</v>
      </c>
      <c r="L142" s="129">
        <f t="shared" si="14"/>
        <v>120</v>
      </c>
      <c r="M142" s="109">
        <f t="shared" si="16"/>
        <v>720</v>
      </c>
    </row>
    <row r="143" spans="2:13">
      <c r="B143" s="107">
        <f t="shared" si="17"/>
        <v>0</v>
      </c>
      <c r="C143" s="94">
        <v>42872</v>
      </c>
      <c r="D143" s="94"/>
      <c r="E143" s="107">
        <f>SUMIFS(الوارد!$L$3:$L$263,الوارد!$F$3:$F$263,C143,الوارد!$A$3:$A$263,$F$2)</f>
        <v>0</v>
      </c>
      <c r="F143" s="108">
        <f t="shared" si="12"/>
        <v>0</v>
      </c>
      <c r="G143" s="109">
        <f>SUMIFS(الوارد!$P$3:$P$263,الوارد!$F$3:$F$263,C143,الوارد!$A$3:$A$263,$F$2)</f>
        <v>0</v>
      </c>
      <c r="H143" s="110">
        <f>SUMIFS(المنصرف!$L$3:$L$189,المنصرف!$F$3:$F$189,C143,المنصرف!$A$3:$A$189,$F$2)</f>
        <v>0</v>
      </c>
      <c r="I143" s="130">
        <f t="shared" si="13"/>
        <v>0</v>
      </c>
      <c r="J143" s="111">
        <f>SUMIFS(المنصرف!$N$3:$N$189,المنصرف!$F$3:$F$189,C143,المنصرف!$A$3:$A$189,$F$2)</f>
        <v>0</v>
      </c>
      <c r="K143" s="112">
        <f t="shared" si="15"/>
        <v>6</v>
      </c>
      <c r="L143" s="129">
        <f t="shared" si="14"/>
        <v>120</v>
      </c>
      <c r="M143" s="109">
        <f t="shared" si="16"/>
        <v>720</v>
      </c>
    </row>
    <row r="144" spans="2:13">
      <c r="B144" s="107">
        <f t="shared" si="17"/>
        <v>0</v>
      </c>
      <c r="C144" s="94">
        <v>42873</v>
      </c>
      <c r="D144" s="94"/>
      <c r="E144" s="107">
        <f>SUMIFS(الوارد!$L$3:$L$263,الوارد!$F$3:$F$263,C144,الوارد!$A$3:$A$263,$F$2)</f>
        <v>0</v>
      </c>
      <c r="F144" s="108">
        <f t="shared" si="12"/>
        <v>0</v>
      </c>
      <c r="G144" s="109">
        <f>SUMIFS(الوارد!$P$3:$P$263,الوارد!$F$3:$F$263,C144,الوارد!$A$3:$A$263,$F$2)</f>
        <v>0</v>
      </c>
      <c r="H144" s="110">
        <f>SUMIFS(المنصرف!$L$3:$L$189,المنصرف!$F$3:$F$189,C144,المنصرف!$A$3:$A$189,$F$2)</f>
        <v>0</v>
      </c>
      <c r="I144" s="130">
        <f t="shared" si="13"/>
        <v>0</v>
      </c>
      <c r="J144" s="111">
        <f>SUMIFS(المنصرف!$N$3:$N$189,المنصرف!$F$3:$F$189,C144,المنصرف!$A$3:$A$189,$F$2)</f>
        <v>0</v>
      </c>
      <c r="K144" s="112">
        <f t="shared" si="15"/>
        <v>6</v>
      </c>
      <c r="L144" s="129">
        <f t="shared" si="14"/>
        <v>120</v>
      </c>
      <c r="M144" s="109">
        <f t="shared" si="16"/>
        <v>720</v>
      </c>
    </row>
    <row r="145" spans="2:13">
      <c r="B145" s="107">
        <f t="shared" si="17"/>
        <v>0</v>
      </c>
      <c r="C145" s="94">
        <v>42874</v>
      </c>
      <c r="D145" s="94"/>
      <c r="E145" s="107">
        <f>SUMIFS(الوارد!$L$3:$L$263,الوارد!$F$3:$F$263,C145,الوارد!$A$3:$A$263,$F$2)</f>
        <v>0</v>
      </c>
      <c r="F145" s="108">
        <f t="shared" ref="F145:F208" si="18">IFERROR(ROUND((G145/E145),3),0)</f>
        <v>0</v>
      </c>
      <c r="G145" s="109">
        <f>SUMIFS(الوارد!$P$3:$P$263,الوارد!$F$3:$F$263,C145,الوارد!$A$3:$A$263,$F$2)</f>
        <v>0</v>
      </c>
      <c r="H145" s="110">
        <f>SUMIFS(المنصرف!$L$3:$L$189,المنصرف!$F$3:$F$189,C145,المنصرف!$A$3:$A$189,$F$2)</f>
        <v>0</v>
      </c>
      <c r="I145" s="130">
        <f t="shared" ref="I145:I208" si="19">IFERROR(ROUND((J145/H145),3),0)</f>
        <v>0</v>
      </c>
      <c r="J145" s="111">
        <f>SUMIFS(المنصرف!$N$3:$N$189,المنصرف!$F$3:$F$189,C145,المنصرف!$A$3:$A$189,$F$2)</f>
        <v>0</v>
      </c>
      <c r="K145" s="112">
        <f t="shared" si="15"/>
        <v>6</v>
      </c>
      <c r="L145" s="129">
        <f t="shared" si="14"/>
        <v>120</v>
      </c>
      <c r="M145" s="109">
        <f t="shared" si="16"/>
        <v>720</v>
      </c>
    </row>
    <row r="146" spans="2:13">
      <c r="B146" s="107">
        <f t="shared" si="17"/>
        <v>0</v>
      </c>
      <c r="C146" s="94">
        <v>42875</v>
      </c>
      <c r="D146" s="94"/>
      <c r="E146" s="107">
        <f>SUMIFS(الوارد!$L$3:$L$263,الوارد!$F$3:$F$263,C146,الوارد!$A$3:$A$263,$F$2)</f>
        <v>0</v>
      </c>
      <c r="F146" s="108">
        <f t="shared" si="18"/>
        <v>0</v>
      </c>
      <c r="G146" s="109">
        <f>SUMIFS(الوارد!$P$3:$P$263,الوارد!$F$3:$F$263,C146,الوارد!$A$3:$A$263,$F$2)</f>
        <v>0</v>
      </c>
      <c r="H146" s="110">
        <f>SUMIFS(المنصرف!$L$3:$L$189,المنصرف!$F$3:$F$189,C146,المنصرف!$A$3:$A$189,$F$2)</f>
        <v>0</v>
      </c>
      <c r="I146" s="130">
        <f t="shared" si="19"/>
        <v>0</v>
      </c>
      <c r="J146" s="111">
        <f>SUMIFS(المنصرف!$N$3:$N$189,المنصرف!$F$3:$F$189,C146,المنصرف!$A$3:$A$189,$F$2)</f>
        <v>0</v>
      </c>
      <c r="K146" s="112">
        <f t="shared" si="15"/>
        <v>6</v>
      </c>
      <c r="L146" s="129">
        <f t="shared" si="14"/>
        <v>120</v>
      </c>
      <c r="M146" s="109">
        <f t="shared" si="16"/>
        <v>720</v>
      </c>
    </row>
    <row r="147" spans="2:13">
      <c r="B147" s="107">
        <f t="shared" si="17"/>
        <v>0</v>
      </c>
      <c r="C147" s="94">
        <v>42876</v>
      </c>
      <c r="D147" s="94"/>
      <c r="E147" s="107">
        <f>SUMIFS(الوارد!$L$3:$L$263,الوارد!$F$3:$F$263,C147,الوارد!$A$3:$A$263,$F$2)</f>
        <v>0</v>
      </c>
      <c r="F147" s="108">
        <f t="shared" si="18"/>
        <v>0</v>
      </c>
      <c r="G147" s="109">
        <f>SUMIFS(الوارد!$P$3:$P$263,الوارد!$F$3:$F$263,C147,الوارد!$A$3:$A$263,$F$2)</f>
        <v>0</v>
      </c>
      <c r="H147" s="110">
        <f>SUMIFS(المنصرف!$L$3:$L$189,المنصرف!$F$3:$F$189,C147,المنصرف!$A$3:$A$189,$F$2)</f>
        <v>0</v>
      </c>
      <c r="I147" s="130">
        <f t="shared" si="19"/>
        <v>0</v>
      </c>
      <c r="J147" s="111">
        <f>SUMIFS(المنصرف!$N$3:$N$189,المنصرف!$F$3:$F$189,C147,المنصرف!$A$3:$A$189,$F$2)</f>
        <v>0</v>
      </c>
      <c r="K147" s="112">
        <f t="shared" si="15"/>
        <v>6</v>
      </c>
      <c r="L147" s="129">
        <f t="shared" si="14"/>
        <v>120</v>
      </c>
      <c r="M147" s="109">
        <f t="shared" si="16"/>
        <v>720</v>
      </c>
    </row>
    <row r="148" spans="2:13">
      <c r="B148" s="107">
        <f t="shared" si="17"/>
        <v>0</v>
      </c>
      <c r="C148" s="94">
        <v>42877</v>
      </c>
      <c r="D148" s="94"/>
      <c r="E148" s="107">
        <f>SUMIFS(الوارد!$L$3:$L$263,الوارد!$F$3:$F$263,C148,الوارد!$A$3:$A$263,$F$2)</f>
        <v>0</v>
      </c>
      <c r="F148" s="108">
        <f t="shared" si="18"/>
        <v>0</v>
      </c>
      <c r="G148" s="109">
        <f>SUMIFS(الوارد!$P$3:$P$263,الوارد!$F$3:$F$263,C148,الوارد!$A$3:$A$263,$F$2)</f>
        <v>0</v>
      </c>
      <c r="H148" s="110">
        <f>SUMIFS(المنصرف!$L$3:$L$189,المنصرف!$F$3:$F$189,C148,المنصرف!$A$3:$A$189,$F$2)</f>
        <v>0</v>
      </c>
      <c r="I148" s="130">
        <f t="shared" si="19"/>
        <v>0</v>
      </c>
      <c r="J148" s="111">
        <f>SUMIFS(المنصرف!$N$3:$N$189,المنصرف!$F$3:$F$189,C148,المنصرف!$A$3:$A$189,$F$2)</f>
        <v>0</v>
      </c>
      <c r="K148" s="112">
        <f t="shared" si="15"/>
        <v>6</v>
      </c>
      <c r="L148" s="129">
        <f t="shared" ref="L148:L211" si="20">IFERROR(ROUND((M148/K148),3),0)</f>
        <v>120</v>
      </c>
      <c r="M148" s="109">
        <f t="shared" si="16"/>
        <v>720</v>
      </c>
    </row>
    <row r="149" spans="2:13">
      <c r="B149" s="107">
        <f t="shared" si="17"/>
        <v>0</v>
      </c>
      <c r="C149" s="94">
        <v>42878</v>
      </c>
      <c r="D149" s="94"/>
      <c r="E149" s="107">
        <f>SUMIFS(الوارد!$L$3:$L$263,الوارد!$F$3:$F$263,C149,الوارد!$A$3:$A$263,$F$2)</f>
        <v>0</v>
      </c>
      <c r="F149" s="108">
        <f t="shared" si="18"/>
        <v>0</v>
      </c>
      <c r="G149" s="109">
        <f>SUMIFS(الوارد!$P$3:$P$263,الوارد!$F$3:$F$263,C149,الوارد!$A$3:$A$263,$F$2)</f>
        <v>0</v>
      </c>
      <c r="H149" s="110">
        <f>SUMIFS(المنصرف!$L$3:$L$189,المنصرف!$F$3:$F$189,C149,المنصرف!$A$3:$A$189,$F$2)</f>
        <v>0</v>
      </c>
      <c r="I149" s="130">
        <f t="shared" si="19"/>
        <v>0</v>
      </c>
      <c r="J149" s="111">
        <f>SUMIFS(المنصرف!$N$3:$N$189,المنصرف!$F$3:$F$189,C149,المنصرف!$A$3:$A$189,$F$2)</f>
        <v>0</v>
      </c>
      <c r="K149" s="112">
        <f t="shared" si="15"/>
        <v>6</v>
      </c>
      <c r="L149" s="129">
        <f t="shared" si="20"/>
        <v>120</v>
      </c>
      <c r="M149" s="109">
        <f t="shared" si="16"/>
        <v>720</v>
      </c>
    </row>
    <row r="150" spans="2:13">
      <c r="B150" s="107">
        <f t="shared" si="17"/>
        <v>0</v>
      </c>
      <c r="C150" s="94">
        <v>42879</v>
      </c>
      <c r="D150" s="94"/>
      <c r="E150" s="107">
        <f>SUMIFS(الوارد!$L$3:$L$263,الوارد!$F$3:$F$263,C150,الوارد!$A$3:$A$263,$F$2)</f>
        <v>0</v>
      </c>
      <c r="F150" s="108">
        <f t="shared" si="18"/>
        <v>0</v>
      </c>
      <c r="G150" s="109">
        <f>SUMIFS(الوارد!$P$3:$P$263,الوارد!$F$3:$F$263,C150,الوارد!$A$3:$A$263,$F$2)</f>
        <v>0</v>
      </c>
      <c r="H150" s="110">
        <f>SUMIFS(المنصرف!$L$3:$L$189,المنصرف!$F$3:$F$189,C150,المنصرف!$A$3:$A$189,$F$2)</f>
        <v>0</v>
      </c>
      <c r="I150" s="130">
        <f t="shared" si="19"/>
        <v>0</v>
      </c>
      <c r="J150" s="111">
        <f>SUMIFS(المنصرف!$N$3:$N$189,المنصرف!$F$3:$F$189,C150,المنصرف!$A$3:$A$189,$F$2)</f>
        <v>0</v>
      </c>
      <c r="K150" s="112">
        <f t="shared" si="15"/>
        <v>6</v>
      </c>
      <c r="L150" s="129">
        <f t="shared" si="20"/>
        <v>120</v>
      </c>
      <c r="M150" s="109">
        <f t="shared" si="16"/>
        <v>720</v>
      </c>
    </row>
    <row r="151" spans="2:13">
      <c r="B151" s="107">
        <f t="shared" si="17"/>
        <v>0</v>
      </c>
      <c r="C151" s="94">
        <v>42880</v>
      </c>
      <c r="D151" s="94"/>
      <c r="E151" s="107">
        <f>SUMIFS(الوارد!$L$3:$L$263,الوارد!$F$3:$F$263,C151,الوارد!$A$3:$A$263,$F$2)</f>
        <v>0</v>
      </c>
      <c r="F151" s="108">
        <f t="shared" si="18"/>
        <v>0</v>
      </c>
      <c r="G151" s="109">
        <f>SUMIFS(الوارد!$P$3:$P$263,الوارد!$F$3:$F$263,C151,الوارد!$A$3:$A$263,$F$2)</f>
        <v>0</v>
      </c>
      <c r="H151" s="110">
        <f>SUMIFS(المنصرف!$L$3:$L$189,المنصرف!$F$3:$F$189,C151,المنصرف!$A$3:$A$189,$F$2)</f>
        <v>0</v>
      </c>
      <c r="I151" s="130">
        <f t="shared" si="19"/>
        <v>0</v>
      </c>
      <c r="J151" s="111">
        <f>SUMIFS(المنصرف!$N$3:$N$189,المنصرف!$F$3:$F$189,C151,المنصرف!$A$3:$A$189,$F$2)</f>
        <v>0</v>
      </c>
      <c r="K151" s="112">
        <f t="shared" si="15"/>
        <v>6</v>
      </c>
      <c r="L151" s="129">
        <f t="shared" si="20"/>
        <v>120</v>
      </c>
      <c r="M151" s="109">
        <f t="shared" si="16"/>
        <v>720</v>
      </c>
    </row>
    <row r="152" spans="2:13">
      <c r="B152" s="107">
        <f t="shared" si="17"/>
        <v>0</v>
      </c>
      <c r="C152" s="94">
        <v>42881</v>
      </c>
      <c r="D152" s="94"/>
      <c r="E152" s="107">
        <f>SUMIFS(الوارد!$L$3:$L$263,الوارد!$F$3:$F$263,C152,الوارد!$A$3:$A$263,$F$2)</f>
        <v>0</v>
      </c>
      <c r="F152" s="108">
        <f t="shared" si="18"/>
        <v>0</v>
      </c>
      <c r="G152" s="109">
        <f>SUMIFS(الوارد!$P$3:$P$263,الوارد!$F$3:$F$263,C152,الوارد!$A$3:$A$263,$F$2)</f>
        <v>0</v>
      </c>
      <c r="H152" s="110">
        <f>SUMIFS(المنصرف!$L$3:$L$189,المنصرف!$F$3:$F$189,C152,المنصرف!$A$3:$A$189,$F$2)</f>
        <v>0</v>
      </c>
      <c r="I152" s="130">
        <f t="shared" si="19"/>
        <v>0</v>
      </c>
      <c r="J152" s="111">
        <f>SUMIFS(المنصرف!$N$3:$N$189,المنصرف!$F$3:$F$189,C152,المنصرف!$A$3:$A$189,$F$2)</f>
        <v>0</v>
      </c>
      <c r="K152" s="112">
        <f t="shared" si="15"/>
        <v>6</v>
      </c>
      <c r="L152" s="129">
        <f t="shared" si="20"/>
        <v>120</v>
      </c>
      <c r="M152" s="109">
        <f t="shared" si="16"/>
        <v>720</v>
      </c>
    </row>
    <row r="153" spans="2:13">
      <c r="B153" s="107">
        <f t="shared" si="17"/>
        <v>0</v>
      </c>
      <c r="C153" s="94">
        <v>42882</v>
      </c>
      <c r="D153" s="94"/>
      <c r="E153" s="107">
        <f>SUMIFS(الوارد!$L$3:$L$263,الوارد!$F$3:$F$263,C153,الوارد!$A$3:$A$263,$F$2)</f>
        <v>0</v>
      </c>
      <c r="F153" s="108">
        <f t="shared" si="18"/>
        <v>0</v>
      </c>
      <c r="G153" s="109">
        <f>SUMIFS(الوارد!$P$3:$P$263,الوارد!$F$3:$F$263,C153,الوارد!$A$3:$A$263,$F$2)</f>
        <v>0</v>
      </c>
      <c r="H153" s="110">
        <f>SUMIFS(المنصرف!$L$3:$L$189,المنصرف!$F$3:$F$189,C153,المنصرف!$A$3:$A$189,$F$2)</f>
        <v>0</v>
      </c>
      <c r="I153" s="130">
        <f t="shared" si="19"/>
        <v>0</v>
      </c>
      <c r="J153" s="111">
        <f>SUMIFS(المنصرف!$N$3:$N$189,المنصرف!$F$3:$F$189,C153,المنصرف!$A$3:$A$189,$F$2)</f>
        <v>0</v>
      </c>
      <c r="K153" s="112">
        <f t="shared" si="15"/>
        <v>6</v>
      </c>
      <c r="L153" s="129">
        <f t="shared" si="20"/>
        <v>120</v>
      </c>
      <c r="M153" s="109">
        <f t="shared" si="16"/>
        <v>720</v>
      </c>
    </row>
    <row r="154" spans="2:13">
      <c r="B154" s="107">
        <f t="shared" si="17"/>
        <v>0</v>
      </c>
      <c r="C154" s="94">
        <v>42883</v>
      </c>
      <c r="D154" s="94"/>
      <c r="E154" s="107">
        <f>SUMIFS(الوارد!$L$3:$L$263,الوارد!$F$3:$F$263,C154,الوارد!$A$3:$A$263,$F$2)</f>
        <v>0</v>
      </c>
      <c r="F154" s="108">
        <f t="shared" si="18"/>
        <v>0</v>
      </c>
      <c r="G154" s="109">
        <f>SUMIFS(الوارد!$P$3:$P$263,الوارد!$F$3:$F$263,C154,الوارد!$A$3:$A$263,$F$2)</f>
        <v>0</v>
      </c>
      <c r="H154" s="110">
        <f>SUMIFS(المنصرف!$L$3:$L$189,المنصرف!$F$3:$F$189,C154,المنصرف!$A$3:$A$189,$F$2)</f>
        <v>0</v>
      </c>
      <c r="I154" s="130">
        <f t="shared" si="19"/>
        <v>0</v>
      </c>
      <c r="J154" s="111">
        <f>SUMIFS(المنصرف!$N$3:$N$189,المنصرف!$F$3:$F$189,C154,المنصرف!$A$3:$A$189,$F$2)</f>
        <v>0</v>
      </c>
      <c r="K154" s="112">
        <f t="shared" si="15"/>
        <v>6</v>
      </c>
      <c r="L154" s="129">
        <f t="shared" si="20"/>
        <v>120</v>
      </c>
      <c r="M154" s="109">
        <f t="shared" si="16"/>
        <v>720</v>
      </c>
    </row>
    <row r="155" spans="2:13">
      <c r="B155" s="107">
        <f t="shared" si="17"/>
        <v>0</v>
      </c>
      <c r="C155" s="94">
        <v>42884</v>
      </c>
      <c r="D155" s="94"/>
      <c r="E155" s="107">
        <f>SUMIFS(الوارد!$L$3:$L$263,الوارد!$F$3:$F$263,C155,الوارد!$A$3:$A$263,$F$2)</f>
        <v>0</v>
      </c>
      <c r="F155" s="108">
        <f t="shared" si="18"/>
        <v>0</v>
      </c>
      <c r="G155" s="109">
        <f>SUMIFS(الوارد!$P$3:$P$263,الوارد!$F$3:$F$263,C155,الوارد!$A$3:$A$263,$F$2)</f>
        <v>0</v>
      </c>
      <c r="H155" s="110">
        <f>SUMIFS(المنصرف!$L$3:$L$189,المنصرف!$F$3:$F$189,C155,المنصرف!$A$3:$A$189,$F$2)</f>
        <v>0</v>
      </c>
      <c r="I155" s="130">
        <f t="shared" si="19"/>
        <v>0</v>
      </c>
      <c r="J155" s="111">
        <f>SUMIFS(المنصرف!$N$3:$N$189,المنصرف!$F$3:$F$189,C155,المنصرف!$A$3:$A$189,$F$2)</f>
        <v>0</v>
      </c>
      <c r="K155" s="112">
        <f t="shared" si="15"/>
        <v>6</v>
      </c>
      <c r="L155" s="129">
        <f t="shared" si="20"/>
        <v>120</v>
      </c>
      <c r="M155" s="109">
        <f t="shared" si="16"/>
        <v>720</v>
      </c>
    </row>
    <row r="156" spans="2:13">
      <c r="B156" s="107">
        <f t="shared" si="17"/>
        <v>0</v>
      </c>
      <c r="C156" s="94">
        <v>42885</v>
      </c>
      <c r="D156" s="94"/>
      <c r="E156" s="107">
        <f>SUMIFS(الوارد!$L$3:$L$263,الوارد!$F$3:$F$263,C156,الوارد!$A$3:$A$263,$F$2)</f>
        <v>0</v>
      </c>
      <c r="F156" s="108">
        <f t="shared" si="18"/>
        <v>0</v>
      </c>
      <c r="G156" s="109">
        <f>SUMIFS(الوارد!$P$3:$P$263,الوارد!$F$3:$F$263,C156,الوارد!$A$3:$A$263,$F$2)</f>
        <v>0</v>
      </c>
      <c r="H156" s="110">
        <f>SUMIFS(المنصرف!$L$3:$L$189,المنصرف!$F$3:$F$189,C156,المنصرف!$A$3:$A$189,$F$2)</f>
        <v>0</v>
      </c>
      <c r="I156" s="130">
        <f t="shared" si="19"/>
        <v>0</v>
      </c>
      <c r="J156" s="111">
        <f>SUMIFS(المنصرف!$N$3:$N$189,المنصرف!$F$3:$F$189,C156,المنصرف!$A$3:$A$189,$F$2)</f>
        <v>0</v>
      </c>
      <c r="K156" s="112">
        <f t="shared" si="15"/>
        <v>6</v>
      </c>
      <c r="L156" s="129">
        <f t="shared" si="20"/>
        <v>120</v>
      </c>
      <c r="M156" s="109">
        <f t="shared" si="16"/>
        <v>720</v>
      </c>
    </row>
    <row r="157" spans="2:13">
      <c r="B157" s="107">
        <f t="shared" si="17"/>
        <v>0</v>
      </c>
      <c r="C157" s="94">
        <v>42886</v>
      </c>
      <c r="D157" s="94"/>
      <c r="E157" s="107">
        <f>SUMIFS(الوارد!$L$3:$L$263,الوارد!$F$3:$F$263,C157,الوارد!$A$3:$A$263,$F$2)</f>
        <v>0</v>
      </c>
      <c r="F157" s="108">
        <f t="shared" si="18"/>
        <v>0</v>
      </c>
      <c r="G157" s="109">
        <f>SUMIFS(الوارد!$P$3:$P$263,الوارد!$F$3:$F$263,C157,الوارد!$A$3:$A$263,$F$2)</f>
        <v>0</v>
      </c>
      <c r="H157" s="110">
        <f>SUMIFS(المنصرف!$L$3:$L$189,المنصرف!$F$3:$F$189,C157,المنصرف!$A$3:$A$189,$F$2)</f>
        <v>0</v>
      </c>
      <c r="I157" s="130">
        <f t="shared" si="19"/>
        <v>0</v>
      </c>
      <c r="J157" s="111">
        <f>SUMIFS(المنصرف!$N$3:$N$189,المنصرف!$F$3:$F$189,C157,المنصرف!$A$3:$A$189,$F$2)</f>
        <v>0</v>
      </c>
      <c r="K157" s="112">
        <f t="shared" si="15"/>
        <v>6</v>
      </c>
      <c r="L157" s="129">
        <f t="shared" si="20"/>
        <v>120</v>
      </c>
      <c r="M157" s="109">
        <f t="shared" si="16"/>
        <v>720</v>
      </c>
    </row>
    <row r="158" spans="2:13">
      <c r="B158" s="107">
        <f t="shared" si="17"/>
        <v>0</v>
      </c>
      <c r="C158" s="94">
        <v>42887</v>
      </c>
      <c r="D158" s="94"/>
      <c r="E158" s="107">
        <f>SUMIFS(الوارد!$L$3:$L$263,الوارد!$F$3:$F$263,C158,الوارد!$A$3:$A$263,$F$2)</f>
        <v>0</v>
      </c>
      <c r="F158" s="108">
        <f t="shared" si="18"/>
        <v>0</v>
      </c>
      <c r="G158" s="109">
        <f>SUMIFS(الوارد!$P$3:$P$263,الوارد!$F$3:$F$263,C158,الوارد!$A$3:$A$263,$F$2)</f>
        <v>0</v>
      </c>
      <c r="H158" s="110">
        <f>SUMIFS(المنصرف!$L$3:$L$189,المنصرف!$F$3:$F$189,C158,المنصرف!$A$3:$A$189,$F$2)</f>
        <v>0</v>
      </c>
      <c r="I158" s="130">
        <f t="shared" si="19"/>
        <v>0</v>
      </c>
      <c r="J158" s="111">
        <f>SUMIFS(المنصرف!$N$3:$N$189,المنصرف!$F$3:$F$189,C158,المنصرف!$A$3:$A$189,$F$2)</f>
        <v>0</v>
      </c>
      <c r="K158" s="112">
        <f t="shared" ref="K158:K221" si="21">K157+E158-H158</f>
        <v>6</v>
      </c>
      <c r="L158" s="129">
        <f t="shared" si="20"/>
        <v>120</v>
      </c>
      <c r="M158" s="109">
        <f t="shared" si="16"/>
        <v>720</v>
      </c>
    </row>
    <row r="159" spans="2:13">
      <c r="B159" s="107">
        <f>E159+H159</f>
        <v>4</v>
      </c>
      <c r="C159" s="94">
        <v>42888</v>
      </c>
      <c r="D159" s="94"/>
      <c r="E159" s="107">
        <f>SUMIFS(الوارد!$L$3:$L$263,الوارد!$F$3:$F$263,C159,الوارد!$A$3:$A$263,$F$2)</f>
        <v>0</v>
      </c>
      <c r="F159" s="108">
        <f t="shared" si="18"/>
        <v>0</v>
      </c>
      <c r="G159" s="109">
        <f>SUMIFS(الوارد!$P$3:$P$263,الوارد!$F$3:$F$263,C159,الوارد!$A$3:$A$263,$F$2)</f>
        <v>0</v>
      </c>
      <c r="H159" s="110">
        <f>SUMIFS(المنصرف!$L$3:$L$189,المنصرف!$F$3:$F$189,C159,المنصرف!$A$3:$A$189,$F$2)</f>
        <v>4</v>
      </c>
      <c r="I159" s="130">
        <f t="shared" si="19"/>
        <v>120</v>
      </c>
      <c r="J159" s="111">
        <f>SUMIFS(المنصرف!$N$3:$N$189,المنصرف!$F$3:$F$189,C159,المنصرف!$A$3:$A$189,$F$2)</f>
        <v>480</v>
      </c>
      <c r="K159" s="112">
        <f>K158+E159-H159</f>
        <v>2</v>
      </c>
      <c r="L159" s="129">
        <f t="shared" si="20"/>
        <v>120</v>
      </c>
      <c r="M159" s="109">
        <f t="shared" si="16"/>
        <v>240</v>
      </c>
    </row>
    <row r="160" spans="2:13">
      <c r="B160" s="107">
        <f t="shared" si="17"/>
        <v>0</v>
      </c>
      <c r="C160" s="94">
        <v>42889</v>
      </c>
      <c r="D160" s="94"/>
      <c r="E160" s="107">
        <f>SUMIFS(الوارد!$L$3:$L$263,الوارد!$F$3:$F$263,C160,الوارد!$A$3:$A$263,$F$2)</f>
        <v>0</v>
      </c>
      <c r="F160" s="108">
        <f t="shared" si="18"/>
        <v>0</v>
      </c>
      <c r="G160" s="109">
        <f>SUMIFS(الوارد!$P$3:$P$263,الوارد!$F$3:$F$263,C160,الوارد!$A$3:$A$263,$F$2)</f>
        <v>0</v>
      </c>
      <c r="H160" s="110">
        <f>SUMIFS(المنصرف!$L$3:$L$189,المنصرف!$F$3:$F$189,C160,المنصرف!$A$3:$A$189,$F$2)</f>
        <v>0</v>
      </c>
      <c r="I160" s="130">
        <f t="shared" si="19"/>
        <v>0</v>
      </c>
      <c r="J160" s="111">
        <f>SUMIFS(المنصرف!$N$3:$N$189,المنصرف!$F$3:$F$189,C160,المنصرف!$A$3:$A$189,$F$2)</f>
        <v>0</v>
      </c>
      <c r="K160" s="112">
        <f t="shared" si="21"/>
        <v>2</v>
      </c>
      <c r="L160" s="129">
        <f t="shared" si="20"/>
        <v>120</v>
      </c>
      <c r="M160" s="109">
        <f t="shared" si="16"/>
        <v>240</v>
      </c>
    </row>
    <row r="161" spans="2:13">
      <c r="B161" s="107">
        <f t="shared" si="17"/>
        <v>0</v>
      </c>
      <c r="C161" s="94">
        <v>42890</v>
      </c>
      <c r="D161" s="94"/>
      <c r="E161" s="107">
        <f>SUMIFS(الوارد!$L$3:$L$263,الوارد!$F$3:$F$263,C161,الوارد!$A$3:$A$263,$F$2)</f>
        <v>0</v>
      </c>
      <c r="F161" s="108">
        <f t="shared" si="18"/>
        <v>0</v>
      </c>
      <c r="G161" s="109">
        <f>SUMIFS(الوارد!$P$3:$P$263,الوارد!$F$3:$F$263,C161,الوارد!$A$3:$A$263,$F$2)</f>
        <v>0</v>
      </c>
      <c r="H161" s="110">
        <f>SUMIFS(المنصرف!$L$3:$L$189,المنصرف!$F$3:$F$189,C161,المنصرف!$A$3:$A$189,$F$2)</f>
        <v>0</v>
      </c>
      <c r="I161" s="130">
        <f t="shared" si="19"/>
        <v>0</v>
      </c>
      <c r="J161" s="111">
        <f>SUMIFS(المنصرف!$N$3:$N$189,المنصرف!$F$3:$F$189,C161,المنصرف!$A$3:$A$189,$F$2)</f>
        <v>0</v>
      </c>
      <c r="K161" s="112">
        <f t="shared" si="21"/>
        <v>2</v>
      </c>
      <c r="L161" s="129">
        <f t="shared" si="20"/>
        <v>120</v>
      </c>
      <c r="M161" s="109">
        <f t="shared" si="16"/>
        <v>240</v>
      </c>
    </row>
    <row r="162" spans="2:13">
      <c r="B162" s="107">
        <f t="shared" si="17"/>
        <v>0</v>
      </c>
      <c r="C162" s="94">
        <v>42891</v>
      </c>
      <c r="D162" s="94"/>
      <c r="E162" s="107">
        <f>SUMIFS(الوارد!$L$3:$L$263,الوارد!$F$3:$F$263,C162,الوارد!$A$3:$A$263,$F$2)</f>
        <v>0</v>
      </c>
      <c r="F162" s="108">
        <f t="shared" si="18"/>
        <v>0</v>
      </c>
      <c r="G162" s="109">
        <f>SUMIFS(الوارد!$P$3:$P$263,الوارد!$F$3:$F$263,C162,الوارد!$A$3:$A$263,$F$2)</f>
        <v>0</v>
      </c>
      <c r="H162" s="110">
        <f>SUMIFS(المنصرف!$L$3:$L$189,المنصرف!$F$3:$F$189,C162,المنصرف!$A$3:$A$189,$F$2)</f>
        <v>0</v>
      </c>
      <c r="I162" s="130">
        <f t="shared" si="19"/>
        <v>0</v>
      </c>
      <c r="J162" s="111">
        <f>SUMIFS(المنصرف!$N$3:$N$189,المنصرف!$F$3:$F$189,C162,المنصرف!$A$3:$A$189,$F$2)</f>
        <v>0</v>
      </c>
      <c r="K162" s="112">
        <f t="shared" si="21"/>
        <v>2</v>
      </c>
      <c r="L162" s="129">
        <f t="shared" si="20"/>
        <v>120</v>
      </c>
      <c r="M162" s="109">
        <f t="shared" si="16"/>
        <v>240</v>
      </c>
    </row>
    <row r="163" spans="2:13">
      <c r="B163" s="107">
        <f t="shared" si="17"/>
        <v>0</v>
      </c>
      <c r="C163" s="94">
        <v>42892</v>
      </c>
      <c r="D163" s="94"/>
      <c r="E163" s="107">
        <f>SUMIFS(الوارد!$L$3:$L$263,الوارد!$F$3:$F$263,C163,الوارد!$A$3:$A$263,$F$2)</f>
        <v>0</v>
      </c>
      <c r="F163" s="108">
        <f t="shared" si="18"/>
        <v>0</v>
      </c>
      <c r="G163" s="109">
        <f>SUMIFS(الوارد!$P$3:$P$263,الوارد!$F$3:$F$263,C163,الوارد!$A$3:$A$263,$F$2)</f>
        <v>0</v>
      </c>
      <c r="H163" s="110">
        <f>SUMIFS(المنصرف!$L$3:$L$189,المنصرف!$F$3:$F$189,C163,المنصرف!$A$3:$A$189,$F$2)</f>
        <v>0</v>
      </c>
      <c r="I163" s="130">
        <f t="shared" si="19"/>
        <v>0</v>
      </c>
      <c r="J163" s="111">
        <f>SUMIFS(المنصرف!$N$3:$N$189,المنصرف!$F$3:$F$189,C163,المنصرف!$A$3:$A$189,$F$2)</f>
        <v>0</v>
      </c>
      <c r="K163" s="112">
        <f t="shared" si="21"/>
        <v>2</v>
      </c>
      <c r="L163" s="129">
        <f t="shared" si="20"/>
        <v>120</v>
      </c>
      <c r="M163" s="109">
        <f t="shared" ref="M163:M226" si="22">ROUND((M162+G163-J163),3)</f>
        <v>240</v>
      </c>
    </row>
    <row r="164" spans="2:13">
      <c r="B164" s="107">
        <f t="shared" si="17"/>
        <v>0</v>
      </c>
      <c r="C164" s="94">
        <v>42893</v>
      </c>
      <c r="D164" s="94"/>
      <c r="E164" s="107">
        <f>SUMIFS(الوارد!$L$3:$L$263,الوارد!$F$3:$F$263,C164,الوارد!$A$3:$A$263,$F$2)</f>
        <v>0</v>
      </c>
      <c r="F164" s="108">
        <f t="shared" si="18"/>
        <v>0</v>
      </c>
      <c r="G164" s="109">
        <f>SUMIFS(الوارد!$P$3:$P$263,الوارد!$F$3:$F$263,C164,الوارد!$A$3:$A$263,$F$2)</f>
        <v>0</v>
      </c>
      <c r="H164" s="110">
        <f>SUMIFS(المنصرف!$L$3:$L$189,المنصرف!$F$3:$F$189,C164,المنصرف!$A$3:$A$189,$F$2)</f>
        <v>0</v>
      </c>
      <c r="I164" s="130">
        <f t="shared" si="19"/>
        <v>0</v>
      </c>
      <c r="J164" s="111">
        <f>SUMIFS(المنصرف!$N$3:$N$189,المنصرف!$F$3:$F$189,C164,المنصرف!$A$3:$A$189,$F$2)</f>
        <v>0</v>
      </c>
      <c r="K164" s="112">
        <f t="shared" si="21"/>
        <v>2</v>
      </c>
      <c r="L164" s="129">
        <f t="shared" si="20"/>
        <v>120</v>
      </c>
      <c r="M164" s="109">
        <f t="shared" si="22"/>
        <v>240</v>
      </c>
    </row>
    <row r="165" spans="2:13">
      <c r="B165" s="107">
        <f t="shared" si="17"/>
        <v>0</v>
      </c>
      <c r="C165" s="94">
        <v>42894</v>
      </c>
      <c r="D165" s="94"/>
      <c r="E165" s="107">
        <f>SUMIFS(الوارد!$L$3:$L$263,الوارد!$F$3:$F$263,C165,الوارد!$A$3:$A$263,$F$2)</f>
        <v>0</v>
      </c>
      <c r="F165" s="108">
        <f t="shared" si="18"/>
        <v>0</v>
      </c>
      <c r="G165" s="109">
        <f>SUMIFS(الوارد!$P$3:$P$263,الوارد!$F$3:$F$263,C165,الوارد!$A$3:$A$263,$F$2)</f>
        <v>0</v>
      </c>
      <c r="H165" s="110">
        <f>SUMIFS(المنصرف!$L$3:$L$189,المنصرف!$F$3:$F$189,C165,المنصرف!$A$3:$A$189,$F$2)</f>
        <v>0</v>
      </c>
      <c r="I165" s="130">
        <f t="shared" si="19"/>
        <v>0</v>
      </c>
      <c r="J165" s="111">
        <f>SUMIFS(المنصرف!$N$3:$N$189,المنصرف!$F$3:$F$189,C165,المنصرف!$A$3:$A$189,$F$2)</f>
        <v>0</v>
      </c>
      <c r="K165" s="112">
        <f t="shared" si="21"/>
        <v>2</v>
      </c>
      <c r="L165" s="129">
        <f t="shared" si="20"/>
        <v>120</v>
      </c>
      <c r="M165" s="109">
        <f t="shared" si="22"/>
        <v>240</v>
      </c>
    </row>
    <row r="166" spans="2:13">
      <c r="B166" s="107">
        <f t="shared" si="17"/>
        <v>0</v>
      </c>
      <c r="C166" s="94">
        <v>42895</v>
      </c>
      <c r="D166" s="94"/>
      <c r="E166" s="107">
        <f>SUMIFS(الوارد!$L$3:$L$263,الوارد!$F$3:$F$263,C166,الوارد!$A$3:$A$263,$F$2)</f>
        <v>0</v>
      </c>
      <c r="F166" s="108">
        <f t="shared" si="18"/>
        <v>0</v>
      </c>
      <c r="G166" s="109">
        <f>SUMIFS(الوارد!$P$3:$P$263,الوارد!$F$3:$F$263,C166,الوارد!$A$3:$A$263,$F$2)</f>
        <v>0</v>
      </c>
      <c r="H166" s="110">
        <f>SUMIFS(المنصرف!$L$3:$L$189,المنصرف!$F$3:$F$189,C166,المنصرف!$A$3:$A$189,$F$2)</f>
        <v>0</v>
      </c>
      <c r="I166" s="130">
        <f t="shared" si="19"/>
        <v>0</v>
      </c>
      <c r="J166" s="111">
        <f>SUMIFS(المنصرف!$N$3:$N$189,المنصرف!$F$3:$F$189,C166,المنصرف!$A$3:$A$189,$F$2)</f>
        <v>0</v>
      </c>
      <c r="K166" s="112">
        <f t="shared" si="21"/>
        <v>2</v>
      </c>
      <c r="L166" s="129">
        <f t="shared" si="20"/>
        <v>120</v>
      </c>
      <c r="M166" s="109">
        <f t="shared" si="22"/>
        <v>240</v>
      </c>
    </row>
    <row r="167" spans="2:13">
      <c r="B167" s="107">
        <f t="shared" si="17"/>
        <v>0</v>
      </c>
      <c r="C167" s="94">
        <v>42896</v>
      </c>
      <c r="D167" s="94"/>
      <c r="E167" s="107">
        <f>SUMIFS(الوارد!$L$3:$L$263,الوارد!$F$3:$F$263,C167,الوارد!$A$3:$A$263,$F$2)</f>
        <v>0</v>
      </c>
      <c r="F167" s="108">
        <f t="shared" si="18"/>
        <v>0</v>
      </c>
      <c r="G167" s="109">
        <f>SUMIFS(الوارد!$P$3:$P$263,الوارد!$F$3:$F$263,C167,الوارد!$A$3:$A$263,$F$2)</f>
        <v>0</v>
      </c>
      <c r="H167" s="110">
        <f>SUMIFS(المنصرف!$L$3:$L$189,المنصرف!$F$3:$F$189,C167,المنصرف!$A$3:$A$189,$F$2)</f>
        <v>0</v>
      </c>
      <c r="I167" s="130">
        <f t="shared" si="19"/>
        <v>0</v>
      </c>
      <c r="J167" s="111">
        <f>SUMIFS(المنصرف!$N$3:$N$189,المنصرف!$F$3:$F$189,C167,المنصرف!$A$3:$A$189,$F$2)</f>
        <v>0</v>
      </c>
      <c r="K167" s="112">
        <f t="shared" si="21"/>
        <v>2</v>
      </c>
      <c r="L167" s="129">
        <f t="shared" si="20"/>
        <v>120</v>
      </c>
      <c r="M167" s="109">
        <f t="shared" si="22"/>
        <v>240</v>
      </c>
    </row>
    <row r="168" spans="2:13">
      <c r="B168" s="107">
        <f t="shared" si="17"/>
        <v>0</v>
      </c>
      <c r="C168" s="94">
        <v>42897</v>
      </c>
      <c r="D168" s="94"/>
      <c r="E168" s="107">
        <f>SUMIFS(الوارد!$L$3:$L$263,الوارد!$F$3:$F$263,C168,الوارد!$A$3:$A$263,$F$2)</f>
        <v>0</v>
      </c>
      <c r="F168" s="108">
        <f t="shared" si="18"/>
        <v>0</v>
      </c>
      <c r="G168" s="109">
        <f>SUMIFS(الوارد!$P$3:$P$263,الوارد!$F$3:$F$263,C168,الوارد!$A$3:$A$263,$F$2)</f>
        <v>0</v>
      </c>
      <c r="H168" s="110">
        <f>SUMIFS(المنصرف!$L$3:$L$189,المنصرف!$F$3:$F$189,C168,المنصرف!$A$3:$A$189,$F$2)</f>
        <v>0</v>
      </c>
      <c r="I168" s="130">
        <f t="shared" si="19"/>
        <v>0</v>
      </c>
      <c r="J168" s="111">
        <f>SUMIFS(المنصرف!$N$3:$N$189,المنصرف!$F$3:$F$189,C168,المنصرف!$A$3:$A$189,$F$2)</f>
        <v>0</v>
      </c>
      <c r="K168" s="112">
        <f t="shared" si="21"/>
        <v>2</v>
      </c>
      <c r="L168" s="129">
        <f t="shared" si="20"/>
        <v>120</v>
      </c>
      <c r="M168" s="109">
        <f t="shared" si="22"/>
        <v>240</v>
      </c>
    </row>
    <row r="169" spans="2:13">
      <c r="B169" s="107">
        <f t="shared" si="17"/>
        <v>0</v>
      </c>
      <c r="C169" s="94">
        <v>42898</v>
      </c>
      <c r="D169" s="94"/>
      <c r="E169" s="107">
        <f>SUMIFS(الوارد!$L$3:$L$263,الوارد!$F$3:$F$263,C169,الوارد!$A$3:$A$263,$F$2)</f>
        <v>0</v>
      </c>
      <c r="F169" s="108">
        <f t="shared" si="18"/>
        <v>0</v>
      </c>
      <c r="G169" s="109">
        <f>SUMIFS(الوارد!$P$3:$P$263,الوارد!$F$3:$F$263,C169,الوارد!$A$3:$A$263,$F$2)</f>
        <v>0</v>
      </c>
      <c r="H169" s="110">
        <f>SUMIFS(المنصرف!$L$3:$L$189,المنصرف!$F$3:$F$189,C169,المنصرف!$A$3:$A$189,$F$2)</f>
        <v>0</v>
      </c>
      <c r="I169" s="130">
        <f t="shared" si="19"/>
        <v>0</v>
      </c>
      <c r="J169" s="111">
        <f>SUMIFS(المنصرف!$N$3:$N$189,المنصرف!$F$3:$F$189,C169,المنصرف!$A$3:$A$189,$F$2)</f>
        <v>0</v>
      </c>
      <c r="K169" s="112">
        <f t="shared" si="21"/>
        <v>2</v>
      </c>
      <c r="L169" s="129">
        <f t="shared" si="20"/>
        <v>120</v>
      </c>
      <c r="M169" s="109">
        <f t="shared" si="22"/>
        <v>240</v>
      </c>
    </row>
    <row r="170" spans="2:13">
      <c r="B170" s="107">
        <f t="shared" si="17"/>
        <v>0</v>
      </c>
      <c r="C170" s="94">
        <v>42899</v>
      </c>
      <c r="D170" s="94"/>
      <c r="E170" s="107">
        <f>SUMIFS(الوارد!$L$3:$L$263,الوارد!$F$3:$F$263,C170,الوارد!$A$3:$A$263,$F$2)</f>
        <v>0</v>
      </c>
      <c r="F170" s="108">
        <f t="shared" si="18"/>
        <v>0</v>
      </c>
      <c r="G170" s="109">
        <f>SUMIFS(الوارد!$P$3:$P$263,الوارد!$F$3:$F$263,C170,الوارد!$A$3:$A$263,$F$2)</f>
        <v>0</v>
      </c>
      <c r="H170" s="110">
        <f>SUMIFS(المنصرف!$L$3:$L$189,المنصرف!$F$3:$F$189,C170,المنصرف!$A$3:$A$189,$F$2)</f>
        <v>0</v>
      </c>
      <c r="I170" s="130">
        <f t="shared" si="19"/>
        <v>0</v>
      </c>
      <c r="J170" s="111">
        <f>SUMIFS(المنصرف!$N$3:$N$189,المنصرف!$F$3:$F$189,C170,المنصرف!$A$3:$A$189,$F$2)</f>
        <v>0</v>
      </c>
      <c r="K170" s="112">
        <f t="shared" si="21"/>
        <v>2</v>
      </c>
      <c r="L170" s="129">
        <f t="shared" si="20"/>
        <v>120</v>
      </c>
      <c r="M170" s="109">
        <f t="shared" si="22"/>
        <v>240</v>
      </c>
    </row>
    <row r="171" spans="2:13">
      <c r="B171" s="107">
        <f t="shared" si="17"/>
        <v>0</v>
      </c>
      <c r="C171" s="94">
        <v>42900</v>
      </c>
      <c r="D171" s="94"/>
      <c r="E171" s="107">
        <f>SUMIFS(الوارد!$L$3:$L$263,الوارد!$F$3:$F$263,C171,الوارد!$A$3:$A$263,$F$2)</f>
        <v>0</v>
      </c>
      <c r="F171" s="108">
        <f t="shared" si="18"/>
        <v>0</v>
      </c>
      <c r="G171" s="109">
        <f>SUMIFS(الوارد!$P$3:$P$263,الوارد!$F$3:$F$263,C171,الوارد!$A$3:$A$263,$F$2)</f>
        <v>0</v>
      </c>
      <c r="H171" s="110">
        <f>SUMIFS(المنصرف!$L$3:$L$189,المنصرف!$F$3:$F$189,C171,المنصرف!$A$3:$A$189,$F$2)</f>
        <v>0</v>
      </c>
      <c r="I171" s="130">
        <f t="shared" si="19"/>
        <v>0</v>
      </c>
      <c r="J171" s="111">
        <f>SUMIFS(المنصرف!$N$3:$N$189,المنصرف!$F$3:$F$189,C171,المنصرف!$A$3:$A$189,$F$2)</f>
        <v>0</v>
      </c>
      <c r="K171" s="112">
        <f t="shared" si="21"/>
        <v>2</v>
      </c>
      <c r="L171" s="129">
        <f t="shared" si="20"/>
        <v>120</v>
      </c>
      <c r="M171" s="109">
        <f t="shared" si="22"/>
        <v>240</v>
      </c>
    </row>
    <row r="172" spans="2:13">
      <c r="B172" s="107">
        <f t="shared" si="17"/>
        <v>0</v>
      </c>
      <c r="C172" s="94">
        <v>42901</v>
      </c>
      <c r="D172" s="94"/>
      <c r="E172" s="107">
        <f>SUMIFS(الوارد!$L$3:$L$263,الوارد!$F$3:$F$263,C172,الوارد!$A$3:$A$263,$F$2)</f>
        <v>0</v>
      </c>
      <c r="F172" s="108">
        <f t="shared" si="18"/>
        <v>0</v>
      </c>
      <c r="G172" s="109">
        <f>SUMIFS(الوارد!$P$3:$P$263,الوارد!$F$3:$F$263,C172,الوارد!$A$3:$A$263,$F$2)</f>
        <v>0</v>
      </c>
      <c r="H172" s="110">
        <f>SUMIFS(المنصرف!$L$3:$L$189,المنصرف!$F$3:$F$189,C172,المنصرف!$A$3:$A$189,$F$2)</f>
        <v>0</v>
      </c>
      <c r="I172" s="130">
        <f t="shared" si="19"/>
        <v>0</v>
      </c>
      <c r="J172" s="111">
        <f>SUMIFS(المنصرف!$N$3:$N$189,المنصرف!$F$3:$F$189,C172,المنصرف!$A$3:$A$189,$F$2)</f>
        <v>0</v>
      </c>
      <c r="K172" s="112">
        <f t="shared" si="21"/>
        <v>2</v>
      </c>
      <c r="L172" s="129">
        <f t="shared" si="20"/>
        <v>120</v>
      </c>
      <c r="M172" s="109">
        <f t="shared" si="22"/>
        <v>240</v>
      </c>
    </row>
    <row r="173" spans="2:13">
      <c r="B173" s="107">
        <f t="shared" si="17"/>
        <v>0</v>
      </c>
      <c r="C173" s="94">
        <v>42902</v>
      </c>
      <c r="D173" s="94"/>
      <c r="E173" s="107">
        <f>SUMIFS(الوارد!$L$3:$L$263,الوارد!$F$3:$F$263,C173,الوارد!$A$3:$A$263,$F$2)</f>
        <v>0</v>
      </c>
      <c r="F173" s="108">
        <f t="shared" si="18"/>
        <v>0</v>
      </c>
      <c r="G173" s="109">
        <f>SUMIFS(الوارد!$P$3:$P$263,الوارد!$F$3:$F$263,C173,الوارد!$A$3:$A$263,$F$2)</f>
        <v>0</v>
      </c>
      <c r="H173" s="110">
        <f>SUMIFS(المنصرف!$L$3:$L$189,المنصرف!$F$3:$F$189,C173,المنصرف!$A$3:$A$189,$F$2)</f>
        <v>0</v>
      </c>
      <c r="I173" s="130">
        <f t="shared" si="19"/>
        <v>0</v>
      </c>
      <c r="J173" s="111">
        <f>SUMIFS(المنصرف!$N$3:$N$189,المنصرف!$F$3:$F$189,C173,المنصرف!$A$3:$A$189,$F$2)</f>
        <v>0</v>
      </c>
      <c r="K173" s="112">
        <f t="shared" si="21"/>
        <v>2</v>
      </c>
      <c r="L173" s="129">
        <f t="shared" si="20"/>
        <v>120</v>
      </c>
      <c r="M173" s="109">
        <f t="shared" si="22"/>
        <v>240</v>
      </c>
    </row>
    <row r="174" spans="2:13">
      <c r="B174" s="107">
        <f t="shared" si="17"/>
        <v>0</v>
      </c>
      <c r="C174" s="94">
        <v>42903</v>
      </c>
      <c r="D174" s="94"/>
      <c r="E174" s="107">
        <f>SUMIFS(الوارد!$L$3:$L$263,الوارد!$F$3:$F$263,C174,الوارد!$A$3:$A$263,$F$2)</f>
        <v>0</v>
      </c>
      <c r="F174" s="108">
        <f t="shared" si="18"/>
        <v>0</v>
      </c>
      <c r="G174" s="109">
        <f>SUMIFS(الوارد!$P$3:$P$263,الوارد!$F$3:$F$263,C174,الوارد!$A$3:$A$263,$F$2)</f>
        <v>0</v>
      </c>
      <c r="H174" s="110">
        <f>SUMIFS(المنصرف!$L$3:$L$189,المنصرف!$F$3:$F$189,C174,المنصرف!$A$3:$A$189,$F$2)</f>
        <v>0</v>
      </c>
      <c r="I174" s="130">
        <f t="shared" si="19"/>
        <v>0</v>
      </c>
      <c r="J174" s="111">
        <f>SUMIFS(المنصرف!$N$3:$N$189,المنصرف!$F$3:$F$189,C174,المنصرف!$A$3:$A$189,$F$2)</f>
        <v>0</v>
      </c>
      <c r="K174" s="112">
        <f t="shared" si="21"/>
        <v>2</v>
      </c>
      <c r="L174" s="129">
        <f t="shared" si="20"/>
        <v>120</v>
      </c>
      <c r="M174" s="109">
        <f t="shared" si="22"/>
        <v>240</v>
      </c>
    </row>
    <row r="175" spans="2:13">
      <c r="B175" s="107">
        <f t="shared" si="17"/>
        <v>0</v>
      </c>
      <c r="C175" s="94">
        <v>42904</v>
      </c>
      <c r="D175" s="94"/>
      <c r="E175" s="107">
        <f>SUMIFS(الوارد!$L$3:$L$263,الوارد!$F$3:$F$263,C175,الوارد!$A$3:$A$263,$F$2)</f>
        <v>0</v>
      </c>
      <c r="F175" s="108">
        <f t="shared" si="18"/>
        <v>0</v>
      </c>
      <c r="G175" s="109">
        <f>SUMIFS(الوارد!$P$3:$P$263,الوارد!$F$3:$F$263,C175,الوارد!$A$3:$A$263,$F$2)</f>
        <v>0</v>
      </c>
      <c r="H175" s="110">
        <f>SUMIFS(المنصرف!$L$3:$L$189,المنصرف!$F$3:$F$189,C175,المنصرف!$A$3:$A$189,$F$2)</f>
        <v>0</v>
      </c>
      <c r="I175" s="130">
        <f t="shared" si="19"/>
        <v>0</v>
      </c>
      <c r="J175" s="111">
        <f>SUMIFS(المنصرف!$N$3:$N$189,المنصرف!$F$3:$F$189,C175,المنصرف!$A$3:$A$189,$F$2)</f>
        <v>0</v>
      </c>
      <c r="K175" s="112">
        <f t="shared" si="21"/>
        <v>2</v>
      </c>
      <c r="L175" s="129">
        <f t="shared" si="20"/>
        <v>120</v>
      </c>
      <c r="M175" s="109">
        <f t="shared" si="22"/>
        <v>240</v>
      </c>
    </row>
    <row r="176" spans="2:13">
      <c r="B176" s="107">
        <f t="shared" si="17"/>
        <v>0</v>
      </c>
      <c r="C176" s="94">
        <v>42905</v>
      </c>
      <c r="D176" s="94"/>
      <c r="E176" s="107">
        <f>SUMIFS(الوارد!$L$3:$L$263,الوارد!$F$3:$F$263,C176,الوارد!$A$3:$A$263,$F$2)</f>
        <v>0</v>
      </c>
      <c r="F176" s="108">
        <f t="shared" si="18"/>
        <v>0</v>
      </c>
      <c r="G176" s="109">
        <f>SUMIFS(الوارد!$P$3:$P$263,الوارد!$F$3:$F$263,C176,الوارد!$A$3:$A$263,$F$2)</f>
        <v>0</v>
      </c>
      <c r="H176" s="110">
        <f>SUMIFS(المنصرف!$L$3:$L$189,المنصرف!$F$3:$F$189,C176,المنصرف!$A$3:$A$189,$F$2)</f>
        <v>0</v>
      </c>
      <c r="I176" s="130">
        <f t="shared" si="19"/>
        <v>0</v>
      </c>
      <c r="J176" s="111">
        <f>SUMIFS(المنصرف!$N$3:$N$189,المنصرف!$F$3:$F$189,C176,المنصرف!$A$3:$A$189,$F$2)</f>
        <v>0</v>
      </c>
      <c r="K176" s="112">
        <f t="shared" si="21"/>
        <v>2</v>
      </c>
      <c r="L176" s="129">
        <f t="shared" si="20"/>
        <v>120</v>
      </c>
      <c r="M176" s="109">
        <f t="shared" si="22"/>
        <v>240</v>
      </c>
    </row>
    <row r="177" spans="2:13">
      <c r="B177" s="107">
        <f t="shared" si="17"/>
        <v>0</v>
      </c>
      <c r="C177" s="94">
        <v>42906</v>
      </c>
      <c r="D177" s="94"/>
      <c r="E177" s="107">
        <f>SUMIFS(الوارد!$L$3:$L$263,الوارد!$F$3:$F$263,C177,الوارد!$A$3:$A$263,$F$2)</f>
        <v>0</v>
      </c>
      <c r="F177" s="108">
        <f t="shared" si="18"/>
        <v>0</v>
      </c>
      <c r="G177" s="109">
        <f>SUMIFS(الوارد!$P$3:$P$263,الوارد!$F$3:$F$263,C177,الوارد!$A$3:$A$263,$F$2)</f>
        <v>0</v>
      </c>
      <c r="H177" s="110">
        <f>SUMIFS(المنصرف!$L$3:$L$189,المنصرف!$F$3:$F$189,C177,المنصرف!$A$3:$A$189,$F$2)</f>
        <v>0</v>
      </c>
      <c r="I177" s="130">
        <f t="shared" si="19"/>
        <v>0</v>
      </c>
      <c r="J177" s="111">
        <f>SUMIFS(المنصرف!$N$3:$N$189,المنصرف!$F$3:$F$189,C177,المنصرف!$A$3:$A$189,$F$2)</f>
        <v>0</v>
      </c>
      <c r="K177" s="112">
        <f t="shared" si="21"/>
        <v>2</v>
      </c>
      <c r="L177" s="129">
        <f t="shared" si="20"/>
        <v>120</v>
      </c>
      <c r="M177" s="109">
        <f t="shared" si="22"/>
        <v>240</v>
      </c>
    </row>
    <row r="178" spans="2:13">
      <c r="B178" s="107">
        <f t="shared" si="17"/>
        <v>0</v>
      </c>
      <c r="C178" s="94">
        <v>42907</v>
      </c>
      <c r="D178" s="94"/>
      <c r="E178" s="107">
        <f>SUMIFS(الوارد!$L$3:$L$263,الوارد!$F$3:$F$263,C178,الوارد!$A$3:$A$263,$F$2)</f>
        <v>0</v>
      </c>
      <c r="F178" s="108">
        <f t="shared" si="18"/>
        <v>0</v>
      </c>
      <c r="G178" s="109">
        <f>SUMIFS(الوارد!$P$3:$P$263,الوارد!$F$3:$F$263,C178,الوارد!$A$3:$A$263,$F$2)</f>
        <v>0</v>
      </c>
      <c r="H178" s="110">
        <f>SUMIFS(المنصرف!$L$3:$L$189,المنصرف!$F$3:$F$189,C178,المنصرف!$A$3:$A$189,$F$2)</f>
        <v>0</v>
      </c>
      <c r="I178" s="130">
        <f t="shared" si="19"/>
        <v>0</v>
      </c>
      <c r="J178" s="111">
        <f>SUMIFS(المنصرف!$N$3:$N$189,المنصرف!$F$3:$F$189,C178,المنصرف!$A$3:$A$189,$F$2)</f>
        <v>0</v>
      </c>
      <c r="K178" s="112">
        <f t="shared" si="21"/>
        <v>2</v>
      </c>
      <c r="L178" s="129">
        <f t="shared" si="20"/>
        <v>120</v>
      </c>
      <c r="M178" s="109">
        <f t="shared" si="22"/>
        <v>240</v>
      </c>
    </row>
    <row r="179" spans="2:13">
      <c r="B179" s="107">
        <f t="shared" si="17"/>
        <v>0</v>
      </c>
      <c r="C179" s="94">
        <v>42908</v>
      </c>
      <c r="D179" s="94"/>
      <c r="E179" s="107">
        <f>SUMIFS(الوارد!$L$3:$L$263,الوارد!$F$3:$F$263,C179,الوارد!$A$3:$A$263,$F$2)</f>
        <v>0</v>
      </c>
      <c r="F179" s="108">
        <f t="shared" si="18"/>
        <v>0</v>
      </c>
      <c r="G179" s="109">
        <f>SUMIFS(الوارد!$P$3:$P$263,الوارد!$F$3:$F$263,C179,الوارد!$A$3:$A$263,$F$2)</f>
        <v>0</v>
      </c>
      <c r="H179" s="110">
        <f>SUMIFS(المنصرف!$L$3:$L$189,المنصرف!$F$3:$F$189,C179,المنصرف!$A$3:$A$189,$F$2)</f>
        <v>0</v>
      </c>
      <c r="I179" s="130">
        <f t="shared" si="19"/>
        <v>0</v>
      </c>
      <c r="J179" s="111">
        <f>SUMIFS(المنصرف!$N$3:$N$189,المنصرف!$F$3:$F$189,C179,المنصرف!$A$3:$A$189,$F$2)</f>
        <v>0</v>
      </c>
      <c r="K179" s="112">
        <f t="shared" si="21"/>
        <v>2</v>
      </c>
      <c r="L179" s="129">
        <f t="shared" si="20"/>
        <v>120</v>
      </c>
      <c r="M179" s="109">
        <f t="shared" si="22"/>
        <v>240</v>
      </c>
    </row>
    <row r="180" spans="2:13">
      <c r="B180" s="107">
        <f t="shared" si="17"/>
        <v>4</v>
      </c>
      <c r="C180" s="94">
        <v>42909</v>
      </c>
      <c r="D180" s="94"/>
      <c r="E180" s="107">
        <f>SUMIFS(الوارد!$L$3:$L$263,الوارد!$F$3:$F$263,C180,الوارد!$A$3:$A$263,$F$2)</f>
        <v>4</v>
      </c>
      <c r="F180" s="108">
        <f t="shared" si="18"/>
        <v>120</v>
      </c>
      <c r="G180" s="109">
        <f>SUMIFS(الوارد!$P$3:$P$263,الوارد!$F$3:$F$263,C180,الوارد!$A$3:$A$263,$F$2)</f>
        <v>480</v>
      </c>
      <c r="H180" s="110">
        <f>SUMIFS(المنصرف!$L$3:$L$189,المنصرف!$F$3:$F$189,C180,المنصرف!$A$3:$A$189,$F$2)</f>
        <v>0</v>
      </c>
      <c r="I180" s="130">
        <f t="shared" si="19"/>
        <v>0</v>
      </c>
      <c r="J180" s="111">
        <f>SUMIFS(المنصرف!$N$3:$N$189,المنصرف!$F$3:$F$189,C180,المنصرف!$A$3:$A$189,$F$2)</f>
        <v>0</v>
      </c>
      <c r="K180" s="112">
        <f t="shared" si="21"/>
        <v>6</v>
      </c>
      <c r="L180" s="129">
        <f t="shared" si="20"/>
        <v>120</v>
      </c>
      <c r="M180" s="109">
        <f t="shared" si="22"/>
        <v>720</v>
      </c>
    </row>
    <row r="181" spans="2:13">
      <c r="B181" s="107">
        <f t="shared" si="17"/>
        <v>0</v>
      </c>
      <c r="C181" s="94">
        <v>42910</v>
      </c>
      <c r="D181" s="94"/>
      <c r="E181" s="107">
        <f>SUMIFS(الوارد!$L$3:$L$263,الوارد!$F$3:$F$263,C181,الوارد!$A$3:$A$263,$F$2)</f>
        <v>0</v>
      </c>
      <c r="F181" s="108">
        <f t="shared" si="18"/>
        <v>0</v>
      </c>
      <c r="G181" s="109">
        <f>SUMIFS(الوارد!$P$3:$P$263,الوارد!$F$3:$F$263,C181,الوارد!$A$3:$A$263,$F$2)</f>
        <v>0</v>
      </c>
      <c r="H181" s="110">
        <f>SUMIFS(المنصرف!$L$3:$L$189,المنصرف!$F$3:$F$189,C181,المنصرف!$A$3:$A$189,$F$2)</f>
        <v>0</v>
      </c>
      <c r="I181" s="130">
        <f t="shared" si="19"/>
        <v>0</v>
      </c>
      <c r="J181" s="111">
        <f>SUMIFS(المنصرف!$N$3:$N$189,المنصرف!$F$3:$F$189,C181,المنصرف!$A$3:$A$189,$F$2)</f>
        <v>0</v>
      </c>
      <c r="K181" s="112">
        <f t="shared" si="21"/>
        <v>6</v>
      </c>
      <c r="L181" s="129">
        <f t="shared" si="20"/>
        <v>120</v>
      </c>
      <c r="M181" s="109">
        <f t="shared" si="22"/>
        <v>720</v>
      </c>
    </row>
    <row r="182" spans="2:13">
      <c r="B182" s="107">
        <f t="shared" si="17"/>
        <v>0</v>
      </c>
      <c r="C182" s="94">
        <v>42911</v>
      </c>
      <c r="D182" s="94"/>
      <c r="E182" s="107">
        <f>SUMIFS(الوارد!$L$3:$L$263,الوارد!$F$3:$F$263,C182,الوارد!$A$3:$A$263,$F$2)</f>
        <v>0</v>
      </c>
      <c r="F182" s="108">
        <f t="shared" si="18"/>
        <v>0</v>
      </c>
      <c r="G182" s="109">
        <f>SUMIFS(الوارد!$P$3:$P$263,الوارد!$F$3:$F$263,C182,الوارد!$A$3:$A$263,$F$2)</f>
        <v>0</v>
      </c>
      <c r="H182" s="110">
        <f>SUMIFS(المنصرف!$L$3:$L$189,المنصرف!$F$3:$F$189,C182,المنصرف!$A$3:$A$189,$F$2)</f>
        <v>0</v>
      </c>
      <c r="I182" s="130">
        <f t="shared" si="19"/>
        <v>0</v>
      </c>
      <c r="J182" s="111">
        <f>SUMIFS(المنصرف!$N$3:$N$189,المنصرف!$F$3:$F$189,C182,المنصرف!$A$3:$A$189,$F$2)</f>
        <v>0</v>
      </c>
      <c r="K182" s="112">
        <f t="shared" si="21"/>
        <v>6</v>
      </c>
      <c r="L182" s="129">
        <f t="shared" si="20"/>
        <v>120</v>
      </c>
      <c r="M182" s="109">
        <f t="shared" si="22"/>
        <v>720</v>
      </c>
    </row>
    <row r="183" spans="2:13">
      <c r="B183" s="107">
        <f t="shared" si="17"/>
        <v>0</v>
      </c>
      <c r="C183" s="94">
        <v>42912</v>
      </c>
      <c r="D183" s="94"/>
      <c r="E183" s="107">
        <f>SUMIFS(الوارد!$L$3:$L$263,الوارد!$F$3:$F$263,C183,الوارد!$A$3:$A$263,$F$2)</f>
        <v>0</v>
      </c>
      <c r="F183" s="108">
        <f t="shared" si="18"/>
        <v>0</v>
      </c>
      <c r="G183" s="109">
        <f>SUMIFS(الوارد!$P$3:$P$263,الوارد!$F$3:$F$263,C183,الوارد!$A$3:$A$263,$F$2)</f>
        <v>0</v>
      </c>
      <c r="H183" s="110">
        <f>SUMIFS(المنصرف!$L$3:$L$189,المنصرف!$F$3:$F$189,C183,المنصرف!$A$3:$A$189,$F$2)</f>
        <v>0</v>
      </c>
      <c r="I183" s="130">
        <f t="shared" si="19"/>
        <v>0</v>
      </c>
      <c r="J183" s="111">
        <f>SUMIFS(المنصرف!$N$3:$N$189,المنصرف!$F$3:$F$189,C183,المنصرف!$A$3:$A$189,$F$2)</f>
        <v>0</v>
      </c>
      <c r="K183" s="112">
        <f t="shared" si="21"/>
        <v>6</v>
      </c>
      <c r="L183" s="129">
        <f t="shared" si="20"/>
        <v>120</v>
      </c>
      <c r="M183" s="109">
        <f t="shared" si="22"/>
        <v>720</v>
      </c>
    </row>
    <row r="184" spans="2:13">
      <c r="B184" s="107">
        <f t="shared" si="17"/>
        <v>0</v>
      </c>
      <c r="C184" s="94">
        <v>42913</v>
      </c>
      <c r="D184" s="94"/>
      <c r="E184" s="107">
        <f>SUMIFS(الوارد!$L$3:$L$263,الوارد!$F$3:$F$263,C184,الوارد!$A$3:$A$263,$F$2)</f>
        <v>0</v>
      </c>
      <c r="F184" s="108">
        <f t="shared" si="18"/>
        <v>0</v>
      </c>
      <c r="G184" s="109">
        <f>SUMIFS(الوارد!$P$3:$P$263,الوارد!$F$3:$F$263,C184,الوارد!$A$3:$A$263,$F$2)</f>
        <v>0</v>
      </c>
      <c r="H184" s="110">
        <f>SUMIFS(المنصرف!$L$3:$L$189,المنصرف!$F$3:$F$189,C184,المنصرف!$A$3:$A$189,$F$2)</f>
        <v>0</v>
      </c>
      <c r="I184" s="130">
        <f t="shared" si="19"/>
        <v>0</v>
      </c>
      <c r="J184" s="111">
        <f>SUMIFS(المنصرف!$N$3:$N$189,المنصرف!$F$3:$F$189,C184,المنصرف!$A$3:$A$189,$F$2)</f>
        <v>0</v>
      </c>
      <c r="K184" s="112">
        <f t="shared" si="21"/>
        <v>6</v>
      </c>
      <c r="L184" s="129">
        <f t="shared" si="20"/>
        <v>120</v>
      </c>
      <c r="M184" s="109">
        <f t="shared" si="22"/>
        <v>720</v>
      </c>
    </row>
    <row r="185" spans="2:13">
      <c r="B185" s="107">
        <f t="shared" si="17"/>
        <v>0</v>
      </c>
      <c r="C185" s="94">
        <v>42914</v>
      </c>
      <c r="D185" s="94"/>
      <c r="E185" s="107">
        <f>SUMIFS(الوارد!$L$3:$L$263,الوارد!$F$3:$F$263,C185,الوارد!$A$3:$A$263,$F$2)</f>
        <v>0</v>
      </c>
      <c r="F185" s="108">
        <f t="shared" si="18"/>
        <v>0</v>
      </c>
      <c r="G185" s="109">
        <f>SUMIFS(الوارد!$P$3:$P$263,الوارد!$F$3:$F$263,C185,الوارد!$A$3:$A$263,$F$2)</f>
        <v>0</v>
      </c>
      <c r="H185" s="110">
        <f>SUMIFS(المنصرف!$L$3:$L$189,المنصرف!$F$3:$F$189,C185,المنصرف!$A$3:$A$189,$F$2)</f>
        <v>0</v>
      </c>
      <c r="I185" s="130">
        <f t="shared" si="19"/>
        <v>0</v>
      </c>
      <c r="J185" s="111">
        <f>SUMIFS(المنصرف!$N$3:$N$189,المنصرف!$F$3:$F$189,C185,المنصرف!$A$3:$A$189,$F$2)</f>
        <v>0</v>
      </c>
      <c r="K185" s="112">
        <f t="shared" si="21"/>
        <v>6</v>
      </c>
      <c r="L185" s="129">
        <f t="shared" si="20"/>
        <v>120</v>
      </c>
      <c r="M185" s="109">
        <f t="shared" si="22"/>
        <v>720</v>
      </c>
    </row>
    <row r="186" spans="2:13">
      <c r="B186" s="107">
        <f t="shared" si="17"/>
        <v>0</v>
      </c>
      <c r="C186" s="94">
        <v>42915</v>
      </c>
      <c r="D186" s="94"/>
      <c r="E186" s="107">
        <f>SUMIFS(الوارد!$L$3:$L$263,الوارد!$F$3:$F$263,C186,الوارد!$A$3:$A$263,$F$2)</f>
        <v>0</v>
      </c>
      <c r="F186" s="108">
        <f t="shared" si="18"/>
        <v>0</v>
      </c>
      <c r="G186" s="109">
        <f>SUMIFS(الوارد!$P$3:$P$263,الوارد!$F$3:$F$263,C186,الوارد!$A$3:$A$263,$F$2)</f>
        <v>0</v>
      </c>
      <c r="H186" s="110">
        <f>SUMIFS(المنصرف!$L$3:$L$189,المنصرف!$F$3:$F$189,C186,المنصرف!$A$3:$A$189,$F$2)</f>
        <v>0</v>
      </c>
      <c r="I186" s="130">
        <f t="shared" si="19"/>
        <v>0</v>
      </c>
      <c r="J186" s="111">
        <f>SUMIFS(المنصرف!$N$3:$N$189,المنصرف!$F$3:$F$189,C186,المنصرف!$A$3:$A$189,$F$2)</f>
        <v>0</v>
      </c>
      <c r="K186" s="112">
        <f t="shared" si="21"/>
        <v>6</v>
      </c>
      <c r="L186" s="129">
        <f t="shared" si="20"/>
        <v>120</v>
      </c>
      <c r="M186" s="109">
        <f t="shared" si="22"/>
        <v>720</v>
      </c>
    </row>
    <row r="187" spans="2:13">
      <c r="B187" s="107">
        <f t="shared" si="17"/>
        <v>0</v>
      </c>
      <c r="C187" s="94">
        <v>42916</v>
      </c>
      <c r="D187" s="94"/>
      <c r="E187" s="107">
        <f>SUMIFS(الوارد!$L$3:$L$263,الوارد!$F$3:$F$263,C187,الوارد!$A$3:$A$263,$F$2)</f>
        <v>0</v>
      </c>
      <c r="F187" s="108">
        <f t="shared" si="18"/>
        <v>0</v>
      </c>
      <c r="G187" s="109">
        <f>SUMIFS(الوارد!$P$3:$P$263,الوارد!$F$3:$F$263,C187,الوارد!$A$3:$A$263,$F$2)</f>
        <v>0</v>
      </c>
      <c r="H187" s="110">
        <f>SUMIFS(المنصرف!$L$3:$L$189,المنصرف!$F$3:$F$189,C187,المنصرف!$A$3:$A$189,$F$2)</f>
        <v>0</v>
      </c>
      <c r="I187" s="130">
        <f t="shared" si="19"/>
        <v>0</v>
      </c>
      <c r="J187" s="111">
        <f>SUMIFS(المنصرف!$N$3:$N$189,المنصرف!$F$3:$F$189,C187,المنصرف!$A$3:$A$189,$F$2)</f>
        <v>0</v>
      </c>
      <c r="K187" s="112">
        <f t="shared" si="21"/>
        <v>6</v>
      </c>
      <c r="L187" s="129">
        <f t="shared" si="20"/>
        <v>120</v>
      </c>
      <c r="M187" s="109">
        <f t="shared" si="22"/>
        <v>720</v>
      </c>
    </row>
    <row r="188" spans="2:13">
      <c r="B188" s="107">
        <f t="shared" si="17"/>
        <v>0</v>
      </c>
      <c r="C188" s="94">
        <v>42917</v>
      </c>
      <c r="D188" s="94"/>
      <c r="E188" s="107">
        <f>SUMIFS(الوارد!$L$3:$L$263,الوارد!$F$3:$F$263,C188,الوارد!$A$3:$A$263,$F$2)</f>
        <v>0</v>
      </c>
      <c r="F188" s="108">
        <f t="shared" si="18"/>
        <v>0</v>
      </c>
      <c r="G188" s="109">
        <f>SUMIFS(الوارد!$P$3:$P$263,الوارد!$F$3:$F$263,C188,الوارد!$A$3:$A$263,$F$2)</f>
        <v>0</v>
      </c>
      <c r="H188" s="110">
        <f>SUMIFS(المنصرف!$L$3:$L$189,المنصرف!$F$3:$F$189,C188,المنصرف!$A$3:$A$189,$F$2)</f>
        <v>0</v>
      </c>
      <c r="I188" s="130">
        <f t="shared" si="19"/>
        <v>0</v>
      </c>
      <c r="J188" s="111">
        <f>SUMIFS(المنصرف!$N$3:$N$189,المنصرف!$F$3:$F$189,C188,المنصرف!$A$3:$A$189,$F$2)</f>
        <v>0</v>
      </c>
      <c r="K188" s="112">
        <f t="shared" si="21"/>
        <v>6</v>
      </c>
      <c r="L188" s="129">
        <f t="shared" si="20"/>
        <v>120</v>
      </c>
      <c r="M188" s="109">
        <f t="shared" si="22"/>
        <v>720</v>
      </c>
    </row>
    <row r="189" spans="2:13">
      <c r="B189" s="107">
        <f t="shared" si="17"/>
        <v>0</v>
      </c>
      <c r="C189" s="94">
        <v>42918</v>
      </c>
      <c r="D189" s="94"/>
      <c r="E189" s="107">
        <f>SUMIFS(الوارد!$L$3:$L$263,الوارد!$F$3:$F$263,C189,الوارد!$A$3:$A$263,$F$2)</f>
        <v>0</v>
      </c>
      <c r="F189" s="108">
        <f t="shared" si="18"/>
        <v>0</v>
      </c>
      <c r="G189" s="109">
        <f>SUMIFS(الوارد!$P$3:$P$263,الوارد!$F$3:$F$263,C189,الوارد!$A$3:$A$263,$F$2)</f>
        <v>0</v>
      </c>
      <c r="H189" s="110">
        <f>SUMIFS(المنصرف!$L$3:$L$189,المنصرف!$F$3:$F$189,C189,المنصرف!$A$3:$A$189,$F$2)</f>
        <v>0</v>
      </c>
      <c r="I189" s="130">
        <f t="shared" si="19"/>
        <v>0</v>
      </c>
      <c r="J189" s="111">
        <f>SUMIFS(المنصرف!$N$3:$N$189,المنصرف!$F$3:$F$189,C189,المنصرف!$A$3:$A$189,$F$2)</f>
        <v>0</v>
      </c>
      <c r="K189" s="112">
        <f t="shared" si="21"/>
        <v>6</v>
      </c>
      <c r="L189" s="129">
        <f t="shared" si="20"/>
        <v>120</v>
      </c>
      <c r="M189" s="109">
        <f t="shared" si="22"/>
        <v>720</v>
      </c>
    </row>
    <row r="190" spans="2:13">
      <c r="B190" s="107">
        <f t="shared" si="17"/>
        <v>0</v>
      </c>
      <c r="C190" s="94">
        <v>42919</v>
      </c>
      <c r="D190" s="94"/>
      <c r="E190" s="107">
        <f>SUMIFS(الوارد!$L$3:$L$263,الوارد!$F$3:$F$263,C190,الوارد!$A$3:$A$263,$F$2)</f>
        <v>0</v>
      </c>
      <c r="F190" s="108">
        <f t="shared" si="18"/>
        <v>0</v>
      </c>
      <c r="G190" s="109">
        <f>SUMIFS(الوارد!$P$3:$P$263,الوارد!$F$3:$F$263,C190,الوارد!$A$3:$A$263,$F$2)</f>
        <v>0</v>
      </c>
      <c r="H190" s="110">
        <f>SUMIFS(المنصرف!$L$3:$L$189,المنصرف!$F$3:$F$189,C190,المنصرف!$A$3:$A$189,$F$2)</f>
        <v>0</v>
      </c>
      <c r="I190" s="130">
        <f t="shared" si="19"/>
        <v>0</v>
      </c>
      <c r="J190" s="111">
        <f>SUMIFS(المنصرف!$N$3:$N$189,المنصرف!$F$3:$F$189,C190,المنصرف!$A$3:$A$189,$F$2)</f>
        <v>0</v>
      </c>
      <c r="K190" s="112">
        <f t="shared" si="21"/>
        <v>6</v>
      </c>
      <c r="L190" s="129">
        <f t="shared" si="20"/>
        <v>120</v>
      </c>
      <c r="M190" s="109">
        <f t="shared" si="22"/>
        <v>720</v>
      </c>
    </row>
    <row r="191" spans="2:13">
      <c r="B191" s="107">
        <f t="shared" si="17"/>
        <v>0</v>
      </c>
      <c r="C191" s="94">
        <v>42920</v>
      </c>
      <c r="D191" s="94"/>
      <c r="E191" s="107">
        <f>SUMIFS(الوارد!$L$3:$L$263,الوارد!$F$3:$F$263,C191,الوارد!$A$3:$A$263,$F$2)</f>
        <v>0</v>
      </c>
      <c r="F191" s="108">
        <f t="shared" si="18"/>
        <v>0</v>
      </c>
      <c r="G191" s="109">
        <f>SUMIFS(الوارد!$P$3:$P$263,الوارد!$F$3:$F$263,C191,الوارد!$A$3:$A$263,$F$2)</f>
        <v>0</v>
      </c>
      <c r="H191" s="110">
        <f>SUMIFS(المنصرف!$L$3:$L$189,المنصرف!$F$3:$F$189,C191,المنصرف!$A$3:$A$189,$F$2)</f>
        <v>0</v>
      </c>
      <c r="I191" s="130">
        <f t="shared" si="19"/>
        <v>0</v>
      </c>
      <c r="J191" s="111">
        <f>SUMIFS(المنصرف!$N$3:$N$189,المنصرف!$F$3:$F$189,C191,المنصرف!$A$3:$A$189,$F$2)</f>
        <v>0</v>
      </c>
      <c r="K191" s="112">
        <f t="shared" si="21"/>
        <v>6</v>
      </c>
      <c r="L191" s="129">
        <f t="shared" si="20"/>
        <v>120</v>
      </c>
      <c r="M191" s="109">
        <f t="shared" si="22"/>
        <v>720</v>
      </c>
    </row>
    <row r="192" spans="2:13">
      <c r="B192" s="107">
        <f t="shared" si="17"/>
        <v>0</v>
      </c>
      <c r="C192" s="94">
        <v>42921</v>
      </c>
      <c r="D192" s="94"/>
      <c r="E192" s="107">
        <f>SUMIFS(الوارد!$L$3:$L$263,الوارد!$F$3:$F$263,C192,الوارد!$A$3:$A$263,$F$2)</f>
        <v>0</v>
      </c>
      <c r="F192" s="108">
        <f t="shared" si="18"/>
        <v>0</v>
      </c>
      <c r="G192" s="109">
        <f>SUMIFS(الوارد!$P$3:$P$263,الوارد!$F$3:$F$263,C192,الوارد!$A$3:$A$263,$F$2)</f>
        <v>0</v>
      </c>
      <c r="H192" s="110">
        <f>SUMIFS(المنصرف!$L$3:$L$189,المنصرف!$F$3:$F$189,C192,المنصرف!$A$3:$A$189,$F$2)</f>
        <v>0</v>
      </c>
      <c r="I192" s="130">
        <f t="shared" si="19"/>
        <v>0</v>
      </c>
      <c r="J192" s="111">
        <f>SUMIFS(المنصرف!$N$3:$N$189,المنصرف!$F$3:$F$189,C192,المنصرف!$A$3:$A$189,$F$2)</f>
        <v>0</v>
      </c>
      <c r="K192" s="112">
        <f t="shared" si="21"/>
        <v>6</v>
      </c>
      <c r="L192" s="129">
        <f t="shared" si="20"/>
        <v>120</v>
      </c>
      <c r="M192" s="109">
        <f t="shared" si="22"/>
        <v>720</v>
      </c>
    </row>
    <row r="193" spans="2:13">
      <c r="B193" s="107">
        <f t="shared" si="17"/>
        <v>4</v>
      </c>
      <c r="C193" s="94">
        <v>42922</v>
      </c>
      <c r="D193" s="94"/>
      <c r="E193" s="107">
        <f>SUMIFS(الوارد!$L$3:$L$263,الوارد!$F$3:$F$263,C193,الوارد!$A$3:$A$263,$F$2)</f>
        <v>0</v>
      </c>
      <c r="F193" s="108">
        <f t="shared" si="18"/>
        <v>0</v>
      </c>
      <c r="G193" s="109">
        <f>SUMIFS(الوارد!$P$3:$P$263,الوارد!$F$3:$F$263,C193,الوارد!$A$3:$A$263,$F$2)</f>
        <v>0</v>
      </c>
      <c r="H193" s="110">
        <f>SUMIFS(المنصرف!$L$3:$L$189,المنصرف!$F$3:$F$189,C193,المنصرف!$A$3:$A$189,$F$2)</f>
        <v>4</v>
      </c>
      <c r="I193" s="130">
        <f t="shared" si="19"/>
        <v>120</v>
      </c>
      <c r="J193" s="111">
        <f>SUMIFS(المنصرف!$N$3:$N$189,المنصرف!$F$3:$F$189,C193,المنصرف!$A$3:$A$189,$F$2)</f>
        <v>480</v>
      </c>
      <c r="K193" s="112">
        <f t="shared" si="21"/>
        <v>2</v>
      </c>
      <c r="L193" s="129">
        <f t="shared" si="20"/>
        <v>120</v>
      </c>
      <c r="M193" s="109">
        <f t="shared" si="22"/>
        <v>240</v>
      </c>
    </row>
    <row r="194" spans="2:13">
      <c r="B194" s="107">
        <f t="shared" si="17"/>
        <v>0</v>
      </c>
      <c r="C194" s="94">
        <v>42923</v>
      </c>
      <c r="D194" s="94"/>
      <c r="E194" s="107">
        <f>SUMIFS(الوارد!$L$3:$L$263,الوارد!$F$3:$F$263,C194,الوارد!$A$3:$A$263,$F$2)</f>
        <v>0</v>
      </c>
      <c r="F194" s="108">
        <f t="shared" si="18"/>
        <v>0</v>
      </c>
      <c r="G194" s="109">
        <f>SUMIFS(الوارد!$P$3:$P$263,الوارد!$F$3:$F$263,C194,الوارد!$A$3:$A$263,$F$2)</f>
        <v>0</v>
      </c>
      <c r="H194" s="110">
        <f>SUMIFS(المنصرف!$L$3:$L$189,المنصرف!$F$3:$F$189,C194,المنصرف!$A$3:$A$189,$F$2)</f>
        <v>0</v>
      </c>
      <c r="I194" s="130">
        <f t="shared" si="19"/>
        <v>0</v>
      </c>
      <c r="J194" s="111">
        <f>SUMIFS(المنصرف!$N$3:$N$189,المنصرف!$F$3:$F$189,C194,المنصرف!$A$3:$A$189,$F$2)</f>
        <v>0</v>
      </c>
      <c r="K194" s="112">
        <f t="shared" si="21"/>
        <v>2</v>
      </c>
      <c r="L194" s="129">
        <f t="shared" si="20"/>
        <v>120</v>
      </c>
      <c r="M194" s="109">
        <f t="shared" si="22"/>
        <v>240</v>
      </c>
    </row>
    <row r="195" spans="2:13">
      <c r="B195" s="107">
        <f t="shared" si="17"/>
        <v>0</v>
      </c>
      <c r="C195" s="94">
        <v>42924</v>
      </c>
      <c r="D195" s="94"/>
      <c r="E195" s="107">
        <f>SUMIFS(الوارد!$L$3:$L$263,الوارد!$F$3:$F$263,C195,الوارد!$A$3:$A$263,$F$2)</f>
        <v>0</v>
      </c>
      <c r="F195" s="108">
        <f t="shared" si="18"/>
        <v>0</v>
      </c>
      <c r="G195" s="109">
        <f>SUMIFS(الوارد!$P$3:$P$263,الوارد!$F$3:$F$263,C195,الوارد!$A$3:$A$263,$F$2)</f>
        <v>0</v>
      </c>
      <c r="H195" s="110">
        <f>SUMIFS(المنصرف!$L$3:$L$189,المنصرف!$F$3:$F$189,C195,المنصرف!$A$3:$A$189,$F$2)</f>
        <v>0</v>
      </c>
      <c r="I195" s="130">
        <f t="shared" si="19"/>
        <v>0</v>
      </c>
      <c r="J195" s="111">
        <f>SUMIFS(المنصرف!$N$3:$N$189,المنصرف!$F$3:$F$189,C195,المنصرف!$A$3:$A$189,$F$2)</f>
        <v>0</v>
      </c>
      <c r="K195" s="112">
        <f t="shared" si="21"/>
        <v>2</v>
      </c>
      <c r="L195" s="129">
        <f t="shared" si="20"/>
        <v>120</v>
      </c>
      <c r="M195" s="109">
        <f t="shared" si="22"/>
        <v>240</v>
      </c>
    </row>
    <row r="196" spans="2:13">
      <c r="B196" s="107">
        <f t="shared" si="17"/>
        <v>0</v>
      </c>
      <c r="C196" s="94">
        <v>42925</v>
      </c>
      <c r="D196" s="94"/>
      <c r="E196" s="107">
        <f>SUMIFS(الوارد!$L$3:$L$263,الوارد!$F$3:$F$263,C196,الوارد!$A$3:$A$263,$F$2)</f>
        <v>0</v>
      </c>
      <c r="F196" s="108">
        <f t="shared" si="18"/>
        <v>0</v>
      </c>
      <c r="G196" s="109">
        <f>SUMIFS(الوارد!$P$3:$P$263,الوارد!$F$3:$F$263,C196,الوارد!$A$3:$A$263,$F$2)</f>
        <v>0</v>
      </c>
      <c r="H196" s="110">
        <f>SUMIFS(المنصرف!$L$3:$L$189,المنصرف!$F$3:$F$189,C196,المنصرف!$A$3:$A$189,$F$2)</f>
        <v>0</v>
      </c>
      <c r="I196" s="130">
        <f t="shared" si="19"/>
        <v>0</v>
      </c>
      <c r="J196" s="111">
        <f>SUMIFS(المنصرف!$N$3:$N$189,المنصرف!$F$3:$F$189,C196,المنصرف!$A$3:$A$189,$F$2)</f>
        <v>0</v>
      </c>
      <c r="K196" s="112">
        <f t="shared" si="21"/>
        <v>2</v>
      </c>
      <c r="L196" s="129">
        <f t="shared" si="20"/>
        <v>120</v>
      </c>
      <c r="M196" s="109">
        <f t="shared" si="22"/>
        <v>240</v>
      </c>
    </row>
    <row r="197" spans="2:13">
      <c r="B197" s="107">
        <f t="shared" si="17"/>
        <v>0</v>
      </c>
      <c r="C197" s="94">
        <v>42926</v>
      </c>
      <c r="D197" s="94"/>
      <c r="E197" s="107">
        <f>SUMIFS(الوارد!$L$3:$L$263,الوارد!$F$3:$F$263,C197,الوارد!$A$3:$A$263,$F$2)</f>
        <v>0</v>
      </c>
      <c r="F197" s="108">
        <f t="shared" si="18"/>
        <v>0</v>
      </c>
      <c r="G197" s="109">
        <f>SUMIFS(الوارد!$P$3:$P$263,الوارد!$F$3:$F$263,C197,الوارد!$A$3:$A$263,$F$2)</f>
        <v>0</v>
      </c>
      <c r="H197" s="110">
        <f>SUMIFS(المنصرف!$L$3:$L$189,المنصرف!$F$3:$F$189,C197,المنصرف!$A$3:$A$189,$F$2)</f>
        <v>0</v>
      </c>
      <c r="I197" s="130">
        <f t="shared" si="19"/>
        <v>0</v>
      </c>
      <c r="J197" s="111">
        <f>SUMIFS(المنصرف!$N$3:$N$189,المنصرف!$F$3:$F$189,C197,المنصرف!$A$3:$A$189,$F$2)</f>
        <v>0</v>
      </c>
      <c r="K197" s="112">
        <f t="shared" si="21"/>
        <v>2</v>
      </c>
      <c r="L197" s="129">
        <f t="shared" si="20"/>
        <v>120</v>
      </c>
      <c r="M197" s="109">
        <f t="shared" si="22"/>
        <v>240</v>
      </c>
    </row>
    <row r="198" spans="2:13">
      <c r="B198" s="107">
        <f t="shared" si="17"/>
        <v>0</v>
      </c>
      <c r="C198" s="94">
        <v>42927</v>
      </c>
      <c r="D198" s="94"/>
      <c r="E198" s="107">
        <f>SUMIFS(الوارد!$L$3:$L$263,الوارد!$F$3:$F$263,C198,الوارد!$A$3:$A$263,$F$2)</f>
        <v>0</v>
      </c>
      <c r="F198" s="108">
        <f t="shared" si="18"/>
        <v>0</v>
      </c>
      <c r="G198" s="109">
        <f>SUMIFS(الوارد!$P$3:$P$263,الوارد!$F$3:$F$263,C198,الوارد!$A$3:$A$263,$F$2)</f>
        <v>0</v>
      </c>
      <c r="H198" s="110">
        <f>SUMIFS(المنصرف!$L$3:$L$189,المنصرف!$F$3:$F$189,C198,المنصرف!$A$3:$A$189,$F$2)</f>
        <v>0</v>
      </c>
      <c r="I198" s="130">
        <f t="shared" si="19"/>
        <v>0</v>
      </c>
      <c r="J198" s="111">
        <f>SUMIFS(المنصرف!$N$3:$N$189,المنصرف!$F$3:$F$189,C198,المنصرف!$A$3:$A$189,$F$2)</f>
        <v>0</v>
      </c>
      <c r="K198" s="112">
        <f t="shared" si="21"/>
        <v>2</v>
      </c>
      <c r="L198" s="129">
        <f t="shared" si="20"/>
        <v>120</v>
      </c>
      <c r="M198" s="109">
        <f t="shared" si="22"/>
        <v>240</v>
      </c>
    </row>
    <row r="199" spans="2:13">
      <c r="B199" s="107">
        <f t="shared" si="17"/>
        <v>0</v>
      </c>
      <c r="C199" s="94">
        <v>42928</v>
      </c>
      <c r="D199" s="94"/>
      <c r="E199" s="107">
        <f>SUMIFS(الوارد!$L$3:$L$263,الوارد!$F$3:$F$263,C199,الوارد!$A$3:$A$263,$F$2)</f>
        <v>0</v>
      </c>
      <c r="F199" s="108">
        <f t="shared" si="18"/>
        <v>0</v>
      </c>
      <c r="G199" s="109">
        <f>SUMIFS(الوارد!$P$3:$P$263,الوارد!$F$3:$F$263,C199,الوارد!$A$3:$A$263,$F$2)</f>
        <v>0</v>
      </c>
      <c r="H199" s="110">
        <f>SUMIFS(المنصرف!$L$3:$L$189,المنصرف!$F$3:$F$189,C199,المنصرف!$A$3:$A$189,$F$2)</f>
        <v>0</v>
      </c>
      <c r="I199" s="130">
        <f t="shared" si="19"/>
        <v>0</v>
      </c>
      <c r="J199" s="111">
        <f>SUMIFS(المنصرف!$N$3:$N$189,المنصرف!$F$3:$F$189,C199,المنصرف!$A$3:$A$189,$F$2)</f>
        <v>0</v>
      </c>
      <c r="K199" s="112">
        <f t="shared" si="21"/>
        <v>2</v>
      </c>
      <c r="L199" s="129">
        <f t="shared" si="20"/>
        <v>120</v>
      </c>
      <c r="M199" s="109">
        <f t="shared" si="22"/>
        <v>240</v>
      </c>
    </row>
    <row r="200" spans="2:13">
      <c r="B200" s="107">
        <f t="shared" ref="B200:B263" si="23">E200+H200</f>
        <v>0</v>
      </c>
      <c r="C200" s="94">
        <v>42929</v>
      </c>
      <c r="D200" s="94"/>
      <c r="E200" s="107">
        <f>SUMIFS(الوارد!$L$3:$L$263,الوارد!$F$3:$F$263,C200,الوارد!$A$3:$A$263,$F$2)</f>
        <v>0</v>
      </c>
      <c r="F200" s="108">
        <f t="shared" si="18"/>
        <v>0</v>
      </c>
      <c r="G200" s="109">
        <f>SUMIFS(الوارد!$P$3:$P$263,الوارد!$F$3:$F$263,C200,الوارد!$A$3:$A$263,$F$2)</f>
        <v>0</v>
      </c>
      <c r="H200" s="110">
        <f>SUMIFS(المنصرف!$L$3:$L$189,المنصرف!$F$3:$F$189,C200,المنصرف!$A$3:$A$189,$F$2)</f>
        <v>0</v>
      </c>
      <c r="I200" s="130">
        <f t="shared" si="19"/>
        <v>0</v>
      </c>
      <c r="J200" s="111">
        <f>SUMIFS(المنصرف!$N$3:$N$189,المنصرف!$F$3:$F$189,C200,المنصرف!$A$3:$A$189,$F$2)</f>
        <v>0</v>
      </c>
      <c r="K200" s="112">
        <f t="shared" si="21"/>
        <v>2</v>
      </c>
      <c r="L200" s="129">
        <f t="shared" si="20"/>
        <v>120</v>
      </c>
      <c r="M200" s="109">
        <f t="shared" si="22"/>
        <v>240</v>
      </c>
    </row>
    <row r="201" spans="2:13">
      <c r="B201" s="107">
        <f t="shared" si="23"/>
        <v>0</v>
      </c>
      <c r="C201" s="94">
        <v>42930</v>
      </c>
      <c r="D201" s="94"/>
      <c r="E201" s="107">
        <f>SUMIFS(الوارد!$L$3:$L$263,الوارد!$F$3:$F$263,C201,الوارد!$A$3:$A$263,$F$2)</f>
        <v>0</v>
      </c>
      <c r="F201" s="108">
        <f t="shared" si="18"/>
        <v>0</v>
      </c>
      <c r="G201" s="109">
        <f>SUMIFS(الوارد!$P$3:$P$263,الوارد!$F$3:$F$263,C201,الوارد!$A$3:$A$263,$F$2)</f>
        <v>0</v>
      </c>
      <c r="H201" s="110">
        <f>SUMIFS(المنصرف!$L$3:$L$189,المنصرف!$F$3:$F$189,C201,المنصرف!$A$3:$A$189,$F$2)</f>
        <v>0</v>
      </c>
      <c r="I201" s="130">
        <f t="shared" si="19"/>
        <v>0</v>
      </c>
      <c r="J201" s="111">
        <f>SUMIFS(المنصرف!$N$3:$N$189,المنصرف!$F$3:$F$189,C201,المنصرف!$A$3:$A$189,$F$2)</f>
        <v>0</v>
      </c>
      <c r="K201" s="112">
        <f t="shared" si="21"/>
        <v>2</v>
      </c>
      <c r="L201" s="129">
        <f t="shared" si="20"/>
        <v>120</v>
      </c>
      <c r="M201" s="109">
        <f t="shared" si="22"/>
        <v>240</v>
      </c>
    </row>
    <row r="202" spans="2:13">
      <c r="B202" s="107">
        <f t="shared" si="23"/>
        <v>0</v>
      </c>
      <c r="C202" s="94">
        <v>42931</v>
      </c>
      <c r="D202" s="94"/>
      <c r="E202" s="107">
        <f>SUMIFS(الوارد!$L$3:$L$263,الوارد!$F$3:$F$263,C202,الوارد!$A$3:$A$263,$F$2)</f>
        <v>0</v>
      </c>
      <c r="F202" s="108">
        <f t="shared" si="18"/>
        <v>0</v>
      </c>
      <c r="G202" s="109">
        <f>SUMIFS(الوارد!$P$3:$P$263,الوارد!$F$3:$F$263,C202,الوارد!$A$3:$A$263,$F$2)</f>
        <v>0</v>
      </c>
      <c r="H202" s="110">
        <f>SUMIFS(المنصرف!$L$3:$L$189,المنصرف!$F$3:$F$189,C202,المنصرف!$A$3:$A$189,$F$2)</f>
        <v>0</v>
      </c>
      <c r="I202" s="130">
        <f t="shared" si="19"/>
        <v>0</v>
      </c>
      <c r="J202" s="111">
        <f>SUMIFS(المنصرف!$N$3:$N$189,المنصرف!$F$3:$F$189,C202,المنصرف!$A$3:$A$189,$F$2)</f>
        <v>0</v>
      </c>
      <c r="K202" s="112">
        <f t="shared" si="21"/>
        <v>2</v>
      </c>
      <c r="L202" s="129">
        <f t="shared" si="20"/>
        <v>120</v>
      </c>
      <c r="M202" s="109">
        <f t="shared" si="22"/>
        <v>240</v>
      </c>
    </row>
    <row r="203" spans="2:13">
      <c r="B203" s="107">
        <f t="shared" si="23"/>
        <v>0</v>
      </c>
      <c r="C203" s="94">
        <v>42932</v>
      </c>
      <c r="D203" s="94"/>
      <c r="E203" s="107">
        <f>SUMIFS(الوارد!$L$3:$L$263,الوارد!$F$3:$F$263,C203,الوارد!$A$3:$A$263,$F$2)</f>
        <v>0</v>
      </c>
      <c r="F203" s="108">
        <f t="shared" si="18"/>
        <v>0</v>
      </c>
      <c r="G203" s="109">
        <f>SUMIFS(الوارد!$P$3:$P$263,الوارد!$F$3:$F$263,C203,الوارد!$A$3:$A$263,$F$2)</f>
        <v>0</v>
      </c>
      <c r="H203" s="110">
        <f>SUMIFS(المنصرف!$L$3:$L$189,المنصرف!$F$3:$F$189,C203,المنصرف!$A$3:$A$189,$F$2)</f>
        <v>0</v>
      </c>
      <c r="I203" s="130">
        <f t="shared" si="19"/>
        <v>0</v>
      </c>
      <c r="J203" s="111">
        <f>SUMIFS(المنصرف!$N$3:$N$189,المنصرف!$F$3:$F$189,C203,المنصرف!$A$3:$A$189,$F$2)</f>
        <v>0</v>
      </c>
      <c r="K203" s="112">
        <f t="shared" si="21"/>
        <v>2</v>
      </c>
      <c r="L203" s="129">
        <f t="shared" si="20"/>
        <v>120</v>
      </c>
      <c r="M203" s="109">
        <f t="shared" si="22"/>
        <v>240</v>
      </c>
    </row>
    <row r="204" spans="2:13">
      <c r="B204" s="107">
        <f t="shared" si="23"/>
        <v>0</v>
      </c>
      <c r="C204" s="94">
        <v>42933</v>
      </c>
      <c r="D204" s="94"/>
      <c r="E204" s="107">
        <f>SUMIFS(الوارد!$L$3:$L$263,الوارد!$F$3:$F$263,C204,الوارد!$A$3:$A$263,$F$2)</f>
        <v>0</v>
      </c>
      <c r="F204" s="108">
        <f t="shared" si="18"/>
        <v>0</v>
      </c>
      <c r="G204" s="109">
        <f>SUMIFS(الوارد!$P$3:$P$263,الوارد!$F$3:$F$263,C204,الوارد!$A$3:$A$263,$F$2)</f>
        <v>0</v>
      </c>
      <c r="H204" s="110">
        <f>SUMIFS(المنصرف!$L$3:$L$189,المنصرف!$F$3:$F$189,C204,المنصرف!$A$3:$A$189,$F$2)</f>
        <v>0</v>
      </c>
      <c r="I204" s="130">
        <f t="shared" si="19"/>
        <v>0</v>
      </c>
      <c r="J204" s="111">
        <f>SUMIFS(المنصرف!$N$3:$N$189,المنصرف!$F$3:$F$189,C204,المنصرف!$A$3:$A$189,$F$2)</f>
        <v>0</v>
      </c>
      <c r="K204" s="112">
        <f t="shared" si="21"/>
        <v>2</v>
      </c>
      <c r="L204" s="129">
        <f t="shared" si="20"/>
        <v>120</v>
      </c>
      <c r="M204" s="109">
        <f t="shared" si="22"/>
        <v>240</v>
      </c>
    </row>
    <row r="205" spans="2:13">
      <c r="B205" s="107">
        <f t="shared" si="23"/>
        <v>0</v>
      </c>
      <c r="C205" s="94">
        <v>42934</v>
      </c>
      <c r="D205" s="94"/>
      <c r="E205" s="107">
        <f>SUMIFS(الوارد!$L$3:$L$263,الوارد!$F$3:$F$263,C205,الوارد!$A$3:$A$263,$F$2)</f>
        <v>0</v>
      </c>
      <c r="F205" s="108">
        <f t="shared" si="18"/>
        <v>0</v>
      </c>
      <c r="G205" s="109">
        <f>SUMIFS(الوارد!$P$3:$P$263,الوارد!$F$3:$F$263,C205,الوارد!$A$3:$A$263,$F$2)</f>
        <v>0</v>
      </c>
      <c r="H205" s="110">
        <f>SUMIFS(المنصرف!$L$3:$L$189,المنصرف!$F$3:$F$189,C205,المنصرف!$A$3:$A$189,$F$2)</f>
        <v>0</v>
      </c>
      <c r="I205" s="130">
        <f t="shared" si="19"/>
        <v>0</v>
      </c>
      <c r="J205" s="111">
        <f>SUMIFS(المنصرف!$N$3:$N$189,المنصرف!$F$3:$F$189,C205,المنصرف!$A$3:$A$189,$F$2)</f>
        <v>0</v>
      </c>
      <c r="K205" s="112">
        <f t="shared" si="21"/>
        <v>2</v>
      </c>
      <c r="L205" s="129">
        <f t="shared" si="20"/>
        <v>120</v>
      </c>
      <c r="M205" s="109">
        <f t="shared" si="22"/>
        <v>240</v>
      </c>
    </row>
    <row r="206" spans="2:13">
      <c r="B206" s="107">
        <f t="shared" si="23"/>
        <v>0</v>
      </c>
      <c r="C206" s="94">
        <v>42935</v>
      </c>
      <c r="D206" s="94"/>
      <c r="E206" s="107">
        <f>SUMIFS(الوارد!$L$3:$L$263,الوارد!$F$3:$F$263,C206,الوارد!$A$3:$A$263,$F$2)</f>
        <v>0</v>
      </c>
      <c r="F206" s="108">
        <f t="shared" si="18"/>
        <v>0</v>
      </c>
      <c r="G206" s="109">
        <f>SUMIFS(الوارد!$P$3:$P$263,الوارد!$F$3:$F$263,C206,الوارد!$A$3:$A$263,$F$2)</f>
        <v>0</v>
      </c>
      <c r="H206" s="110">
        <f>SUMIFS(المنصرف!$L$3:$L$189,المنصرف!$F$3:$F$189,C206,المنصرف!$A$3:$A$189,$F$2)</f>
        <v>0</v>
      </c>
      <c r="I206" s="130">
        <f t="shared" si="19"/>
        <v>0</v>
      </c>
      <c r="J206" s="111">
        <f>SUMIFS(المنصرف!$N$3:$N$189,المنصرف!$F$3:$F$189,C206,المنصرف!$A$3:$A$189,$F$2)</f>
        <v>0</v>
      </c>
      <c r="K206" s="112">
        <f t="shared" si="21"/>
        <v>2</v>
      </c>
      <c r="L206" s="129">
        <f t="shared" si="20"/>
        <v>120</v>
      </c>
      <c r="M206" s="109">
        <f t="shared" si="22"/>
        <v>240</v>
      </c>
    </row>
    <row r="207" spans="2:13">
      <c r="B207" s="107">
        <f t="shared" si="23"/>
        <v>0</v>
      </c>
      <c r="C207" s="94">
        <v>42936</v>
      </c>
      <c r="D207" s="94"/>
      <c r="E207" s="107">
        <f>SUMIFS(الوارد!$L$3:$L$263,الوارد!$F$3:$F$263,C207,الوارد!$A$3:$A$263,$F$2)</f>
        <v>0</v>
      </c>
      <c r="F207" s="108">
        <f t="shared" si="18"/>
        <v>0</v>
      </c>
      <c r="G207" s="109">
        <f>SUMIFS(الوارد!$P$3:$P$263,الوارد!$F$3:$F$263,C207,الوارد!$A$3:$A$263,$F$2)</f>
        <v>0</v>
      </c>
      <c r="H207" s="110">
        <f>SUMIFS(المنصرف!$L$3:$L$189,المنصرف!$F$3:$F$189,C207,المنصرف!$A$3:$A$189,$F$2)</f>
        <v>0</v>
      </c>
      <c r="I207" s="130">
        <f t="shared" si="19"/>
        <v>0</v>
      </c>
      <c r="J207" s="111">
        <f>SUMIFS(المنصرف!$N$3:$N$189,المنصرف!$F$3:$F$189,C207,المنصرف!$A$3:$A$189,$F$2)</f>
        <v>0</v>
      </c>
      <c r="K207" s="112">
        <f t="shared" si="21"/>
        <v>2</v>
      </c>
      <c r="L207" s="129">
        <f t="shared" si="20"/>
        <v>120</v>
      </c>
      <c r="M207" s="109">
        <f t="shared" si="22"/>
        <v>240</v>
      </c>
    </row>
    <row r="208" spans="2:13">
      <c r="B208" s="107">
        <f t="shared" si="23"/>
        <v>0</v>
      </c>
      <c r="C208" s="94">
        <v>42937</v>
      </c>
      <c r="D208" s="94"/>
      <c r="E208" s="107">
        <f>SUMIFS(الوارد!$L$3:$L$263,الوارد!$F$3:$F$263,C208,الوارد!$A$3:$A$263,$F$2)</f>
        <v>0</v>
      </c>
      <c r="F208" s="108">
        <f t="shared" si="18"/>
        <v>0</v>
      </c>
      <c r="G208" s="109">
        <f>SUMIFS(الوارد!$P$3:$P$263,الوارد!$F$3:$F$263,C208,الوارد!$A$3:$A$263,$F$2)</f>
        <v>0</v>
      </c>
      <c r="H208" s="110">
        <f>SUMIFS(المنصرف!$L$3:$L$189,المنصرف!$F$3:$F$189,C208,المنصرف!$A$3:$A$189,$F$2)</f>
        <v>0</v>
      </c>
      <c r="I208" s="130">
        <f t="shared" si="19"/>
        <v>0</v>
      </c>
      <c r="J208" s="111">
        <f>SUMIFS(المنصرف!$N$3:$N$189,المنصرف!$F$3:$F$189,C208,المنصرف!$A$3:$A$189,$F$2)</f>
        <v>0</v>
      </c>
      <c r="K208" s="112">
        <f t="shared" si="21"/>
        <v>2</v>
      </c>
      <c r="L208" s="129">
        <f t="shared" si="20"/>
        <v>120</v>
      </c>
      <c r="M208" s="109">
        <f t="shared" si="22"/>
        <v>240</v>
      </c>
    </row>
    <row r="209" spans="2:13">
      <c r="B209" s="107">
        <f t="shared" si="23"/>
        <v>0</v>
      </c>
      <c r="C209" s="94">
        <v>42938</v>
      </c>
      <c r="D209" s="94"/>
      <c r="E209" s="107">
        <f>SUMIFS(الوارد!$L$3:$L$263,الوارد!$F$3:$F$263,C209,الوارد!$A$3:$A$263,$F$2)</f>
        <v>0</v>
      </c>
      <c r="F209" s="108">
        <f t="shared" ref="F209:F272" si="24">IFERROR(ROUND((G209/E209),3),0)</f>
        <v>0</v>
      </c>
      <c r="G209" s="109">
        <f>SUMIFS(الوارد!$P$3:$P$263,الوارد!$F$3:$F$263,C209,الوارد!$A$3:$A$263,$F$2)</f>
        <v>0</v>
      </c>
      <c r="H209" s="110">
        <f>SUMIFS(المنصرف!$L$3:$L$189,المنصرف!$F$3:$F$189,C209,المنصرف!$A$3:$A$189,$F$2)</f>
        <v>0</v>
      </c>
      <c r="I209" s="130">
        <f t="shared" ref="I209:I272" si="25">IFERROR(ROUND((J209/H209),3),0)</f>
        <v>0</v>
      </c>
      <c r="J209" s="111">
        <f>SUMIFS(المنصرف!$N$3:$N$189,المنصرف!$F$3:$F$189,C209,المنصرف!$A$3:$A$189,$F$2)</f>
        <v>0</v>
      </c>
      <c r="K209" s="112">
        <f t="shared" si="21"/>
        <v>2</v>
      </c>
      <c r="L209" s="129">
        <f t="shared" si="20"/>
        <v>120</v>
      </c>
      <c r="M209" s="109">
        <f t="shared" si="22"/>
        <v>240</v>
      </c>
    </row>
    <row r="210" spans="2:13">
      <c r="B210" s="107">
        <f t="shared" si="23"/>
        <v>0</v>
      </c>
      <c r="C210" s="94">
        <v>42939</v>
      </c>
      <c r="D210" s="94"/>
      <c r="E210" s="107">
        <f>SUMIFS(الوارد!$L$3:$L$263,الوارد!$F$3:$F$263,C210,الوارد!$A$3:$A$263,$F$2)</f>
        <v>0</v>
      </c>
      <c r="F210" s="108">
        <f t="shared" si="24"/>
        <v>0</v>
      </c>
      <c r="G210" s="109">
        <f>SUMIFS(الوارد!$P$3:$P$263,الوارد!$F$3:$F$263,C210,الوارد!$A$3:$A$263,$F$2)</f>
        <v>0</v>
      </c>
      <c r="H210" s="110">
        <f>SUMIFS(المنصرف!$L$3:$L$189,المنصرف!$F$3:$F$189,C210,المنصرف!$A$3:$A$189,$F$2)</f>
        <v>0</v>
      </c>
      <c r="I210" s="130">
        <f t="shared" si="25"/>
        <v>0</v>
      </c>
      <c r="J210" s="111">
        <f>SUMIFS(المنصرف!$N$3:$N$189,المنصرف!$F$3:$F$189,C210,المنصرف!$A$3:$A$189,$F$2)</f>
        <v>0</v>
      </c>
      <c r="K210" s="112">
        <f t="shared" si="21"/>
        <v>2</v>
      </c>
      <c r="L210" s="129">
        <f t="shared" si="20"/>
        <v>120</v>
      </c>
      <c r="M210" s="109">
        <f t="shared" si="22"/>
        <v>240</v>
      </c>
    </row>
    <row r="211" spans="2:13">
      <c r="B211" s="107">
        <f t="shared" si="23"/>
        <v>0</v>
      </c>
      <c r="C211" s="94">
        <v>42940</v>
      </c>
      <c r="D211" s="94"/>
      <c r="E211" s="107">
        <f>SUMIFS(الوارد!$L$3:$L$263,الوارد!$F$3:$F$263,C211,الوارد!$A$3:$A$263,$F$2)</f>
        <v>0</v>
      </c>
      <c r="F211" s="108">
        <f t="shared" si="24"/>
        <v>0</v>
      </c>
      <c r="G211" s="109">
        <f>SUMIFS(الوارد!$P$3:$P$263,الوارد!$F$3:$F$263,C211,الوارد!$A$3:$A$263,$F$2)</f>
        <v>0</v>
      </c>
      <c r="H211" s="110">
        <f>SUMIFS(المنصرف!$L$3:$L$189,المنصرف!$F$3:$F$189,C211,المنصرف!$A$3:$A$189,$F$2)</f>
        <v>0</v>
      </c>
      <c r="I211" s="130">
        <f t="shared" si="25"/>
        <v>0</v>
      </c>
      <c r="J211" s="111">
        <f>SUMIFS(المنصرف!$N$3:$N$189,المنصرف!$F$3:$F$189,C211,المنصرف!$A$3:$A$189,$F$2)</f>
        <v>0</v>
      </c>
      <c r="K211" s="112">
        <f t="shared" si="21"/>
        <v>2</v>
      </c>
      <c r="L211" s="129">
        <f t="shared" si="20"/>
        <v>120</v>
      </c>
      <c r="M211" s="109">
        <f t="shared" si="22"/>
        <v>240</v>
      </c>
    </row>
    <row r="212" spans="2:13">
      <c r="B212" s="107">
        <f t="shared" si="23"/>
        <v>0</v>
      </c>
      <c r="C212" s="94">
        <v>42941</v>
      </c>
      <c r="D212" s="94"/>
      <c r="E212" s="107">
        <f>SUMIFS(الوارد!$L$3:$L$263,الوارد!$F$3:$F$263,C212,الوارد!$A$3:$A$263,$F$2)</f>
        <v>0</v>
      </c>
      <c r="F212" s="108">
        <f t="shared" si="24"/>
        <v>0</v>
      </c>
      <c r="G212" s="109">
        <f>SUMIFS(الوارد!$P$3:$P$263,الوارد!$F$3:$F$263,C212,الوارد!$A$3:$A$263,$F$2)</f>
        <v>0</v>
      </c>
      <c r="H212" s="110">
        <f>SUMIFS(المنصرف!$L$3:$L$189,المنصرف!$F$3:$F$189,C212,المنصرف!$A$3:$A$189,$F$2)</f>
        <v>0</v>
      </c>
      <c r="I212" s="130">
        <f t="shared" si="25"/>
        <v>0</v>
      </c>
      <c r="J212" s="111">
        <f>SUMIFS(المنصرف!$N$3:$N$189,المنصرف!$F$3:$F$189,C212,المنصرف!$A$3:$A$189,$F$2)</f>
        <v>0</v>
      </c>
      <c r="K212" s="112">
        <f t="shared" si="21"/>
        <v>2</v>
      </c>
      <c r="L212" s="129">
        <f t="shared" ref="L212:L275" si="26">IFERROR(ROUND((M212/K212),3),0)</f>
        <v>120</v>
      </c>
      <c r="M212" s="109">
        <f t="shared" si="22"/>
        <v>240</v>
      </c>
    </row>
    <row r="213" spans="2:13">
      <c r="B213" s="107">
        <f t="shared" si="23"/>
        <v>0</v>
      </c>
      <c r="C213" s="94">
        <v>42942</v>
      </c>
      <c r="D213" s="94"/>
      <c r="E213" s="107">
        <f>SUMIFS(الوارد!$L$3:$L$263,الوارد!$F$3:$F$263,C213,الوارد!$A$3:$A$263,$F$2)</f>
        <v>0</v>
      </c>
      <c r="F213" s="108">
        <f t="shared" si="24"/>
        <v>0</v>
      </c>
      <c r="G213" s="109">
        <f>SUMIFS(الوارد!$P$3:$P$263,الوارد!$F$3:$F$263,C213,الوارد!$A$3:$A$263,$F$2)</f>
        <v>0</v>
      </c>
      <c r="H213" s="110">
        <f>SUMIFS(المنصرف!$L$3:$L$189,المنصرف!$F$3:$F$189,C213,المنصرف!$A$3:$A$189,$F$2)</f>
        <v>0</v>
      </c>
      <c r="I213" s="130">
        <f t="shared" si="25"/>
        <v>0</v>
      </c>
      <c r="J213" s="111">
        <f>SUMIFS(المنصرف!$N$3:$N$189,المنصرف!$F$3:$F$189,C213,المنصرف!$A$3:$A$189,$F$2)</f>
        <v>0</v>
      </c>
      <c r="K213" s="112">
        <f t="shared" si="21"/>
        <v>2</v>
      </c>
      <c r="L213" s="129">
        <f t="shared" si="26"/>
        <v>120</v>
      </c>
      <c r="M213" s="109">
        <f t="shared" si="22"/>
        <v>240</v>
      </c>
    </row>
    <row r="214" spans="2:13">
      <c r="B214" s="107">
        <f t="shared" si="23"/>
        <v>0</v>
      </c>
      <c r="C214" s="94">
        <v>42943</v>
      </c>
      <c r="D214" s="94"/>
      <c r="E214" s="107">
        <f>SUMIFS(الوارد!$L$3:$L$263,الوارد!$F$3:$F$263,C214,الوارد!$A$3:$A$263,$F$2)</f>
        <v>0</v>
      </c>
      <c r="F214" s="108">
        <f t="shared" si="24"/>
        <v>0</v>
      </c>
      <c r="G214" s="109">
        <f>SUMIFS(الوارد!$P$3:$P$263,الوارد!$F$3:$F$263,C214,الوارد!$A$3:$A$263,$F$2)</f>
        <v>0</v>
      </c>
      <c r="H214" s="110">
        <f>SUMIFS(المنصرف!$L$3:$L$189,المنصرف!$F$3:$F$189,C214,المنصرف!$A$3:$A$189,$F$2)</f>
        <v>0</v>
      </c>
      <c r="I214" s="130">
        <f t="shared" si="25"/>
        <v>0</v>
      </c>
      <c r="J214" s="111">
        <f>SUMIFS(المنصرف!$N$3:$N$189,المنصرف!$F$3:$F$189,C214,المنصرف!$A$3:$A$189,$F$2)</f>
        <v>0</v>
      </c>
      <c r="K214" s="112">
        <f t="shared" si="21"/>
        <v>2</v>
      </c>
      <c r="L214" s="129">
        <f t="shared" si="26"/>
        <v>120</v>
      </c>
      <c r="M214" s="109">
        <f t="shared" si="22"/>
        <v>240</v>
      </c>
    </row>
    <row r="215" spans="2:13">
      <c r="B215" s="107">
        <f t="shared" si="23"/>
        <v>0</v>
      </c>
      <c r="C215" s="94">
        <v>42944</v>
      </c>
      <c r="D215" s="94"/>
      <c r="E215" s="107">
        <f>SUMIFS(الوارد!$L$3:$L$263,الوارد!$F$3:$F$263,C215,الوارد!$A$3:$A$263,$F$2)</f>
        <v>0</v>
      </c>
      <c r="F215" s="108">
        <f t="shared" si="24"/>
        <v>0</v>
      </c>
      <c r="G215" s="109">
        <f>SUMIFS(الوارد!$P$3:$P$263,الوارد!$F$3:$F$263,C215,الوارد!$A$3:$A$263,$F$2)</f>
        <v>0</v>
      </c>
      <c r="H215" s="110">
        <f>SUMIFS(المنصرف!$L$3:$L$189,المنصرف!$F$3:$F$189,C215,المنصرف!$A$3:$A$189,$F$2)</f>
        <v>0</v>
      </c>
      <c r="I215" s="130">
        <f t="shared" si="25"/>
        <v>0</v>
      </c>
      <c r="J215" s="111">
        <f>SUMIFS(المنصرف!$N$3:$N$189,المنصرف!$F$3:$F$189,C215,المنصرف!$A$3:$A$189,$F$2)</f>
        <v>0</v>
      </c>
      <c r="K215" s="112">
        <f t="shared" si="21"/>
        <v>2</v>
      </c>
      <c r="L215" s="129">
        <f t="shared" si="26"/>
        <v>120</v>
      </c>
      <c r="M215" s="109">
        <f t="shared" si="22"/>
        <v>240</v>
      </c>
    </row>
    <row r="216" spans="2:13">
      <c r="B216" s="107">
        <f t="shared" si="23"/>
        <v>0</v>
      </c>
      <c r="C216" s="94">
        <v>42945</v>
      </c>
      <c r="D216" s="94"/>
      <c r="E216" s="107">
        <f>SUMIFS(الوارد!$L$3:$L$263,الوارد!$F$3:$F$263,C216,الوارد!$A$3:$A$263,$F$2)</f>
        <v>0</v>
      </c>
      <c r="F216" s="108">
        <f t="shared" si="24"/>
        <v>0</v>
      </c>
      <c r="G216" s="109">
        <f>SUMIFS(الوارد!$P$3:$P$263,الوارد!$F$3:$F$263,C216,الوارد!$A$3:$A$263,$F$2)</f>
        <v>0</v>
      </c>
      <c r="H216" s="110">
        <f>SUMIFS(المنصرف!$L$3:$L$189,المنصرف!$F$3:$F$189,C216,المنصرف!$A$3:$A$189,$F$2)</f>
        <v>0</v>
      </c>
      <c r="I216" s="130">
        <f t="shared" si="25"/>
        <v>0</v>
      </c>
      <c r="J216" s="111">
        <f>SUMIFS(المنصرف!$N$3:$N$189,المنصرف!$F$3:$F$189,C216,المنصرف!$A$3:$A$189,$F$2)</f>
        <v>0</v>
      </c>
      <c r="K216" s="112">
        <f t="shared" si="21"/>
        <v>2</v>
      </c>
      <c r="L216" s="129">
        <f t="shared" si="26"/>
        <v>120</v>
      </c>
      <c r="M216" s="109">
        <f t="shared" si="22"/>
        <v>240</v>
      </c>
    </row>
    <row r="217" spans="2:13">
      <c r="B217" s="107">
        <f t="shared" si="23"/>
        <v>0</v>
      </c>
      <c r="C217" s="94">
        <v>42946</v>
      </c>
      <c r="D217" s="94"/>
      <c r="E217" s="107">
        <f>SUMIFS(الوارد!$L$3:$L$263,الوارد!$F$3:$F$263,C217,الوارد!$A$3:$A$263,$F$2)</f>
        <v>0</v>
      </c>
      <c r="F217" s="108">
        <f t="shared" si="24"/>
        <v>0</v>
      </c>
      <c r="G217" s="109">
        <f>SUMIFS(الوارد!$P$3:$P$263,الوارد!$F$3:$F$263,C217,الوارد!$A$3:$A$263,$F$2)</f>
        <v>0</v>
      </c>
      <c r="H217" s="110">
        <f>SUMIFS(المنصرف!$L$3:$L$189,المنصرف!$F$3:$F$189,C217,المنصرف!$A$3:$A$189,$F$2)</f>
        <v>0</v>
      </c>
      <c r="I217" s="130">
        <f t="shared" si="25"/>
        <v>0</v>
      </c>
      <c r="J217" s="111">
        <f>SUMIFS(المنصرف!$N$3:$N$189,المنصرف!$F$3:$F$189,C217,المنصرف!$A$3:$A$189,$F$2)</f>
        <v>0</v>
      </c>
      <c r="K217" s="112">
        <f t="shared" si="21"/>
        <v>2</v>
      </c>
      <c r="L217" s="129">
        <f t="shared" si="26"/>
        <v>120</v>
      </c>
      <c r="M217" s="109">
        <f t="shared" si="22"/>
        <v>240</v>
      </c>
    </row>
    <row r="218" spans="2:13">
      <c r="B218" s="107">
        <f t="shared" si="23"/>
        <v>0</v>
      </c>
      <c r="C218" s="94">
        <v>42947</v>
      </c>
      <c r="D218" s="94"/>
      <c r="E218" s="107">
        <f>SUMIFS(الوارد!$L$3:$L$263,الوارد!$F$3:$F$263,C218,الوارد!$A$3:$A$263,$F$2)</f>
        <v>0</v>
      </c>
      <c r="F218" s="108">
        <f t="shared" si="24"/>
        <v>0</v>
      </c>
      <c r="G218" s="109">
        <f>SUMIFS(الوارد!$P$3:$P$263,الوارد!$F$3:$F$263,C218,الوارد!$A$3:$A$263,$F$2)</f>
        <v>0</v>
      </c>
      <c r="H218" s="110">
        <f>SUMIFS(المنصرف!$L$3:$L$189,المنصرف!$F$3:$F$189,C218,المنصرف!$A$3:$A$189,$F$2)</f>
        <v>0</v>
      </c>
      <c r="I218" s="130">
        <f t="shared" si="25"/>
        <v>0</v>
      </c>
      <c r="J218" s="111">
        <f>SUMIFS(المنصرف!$N$3:$N$189,المنصرف!$F$3:$F$189,C218,المنصرف!$A$3:$A$189,$F$2)</f>
        <v>0</v>
      </c>
      <c r="K218" s="112">
        <f t="shared" si="21"/>
        <v>2</v>
      </c>
      <c r="L218" s="129">
        <f t="shared" si="26"/>
        <v>120</v>
      </c>
      <c r="M218" s="109">
        <f t="shared" si="22"/>
        <v>240</v>
      </c>
    </row>
    <row r="219" spans="2:13">
      <c r="B219" s="107">
        <f t="shared" si="23"/>
        <v>0</v>
      </c>
      <c r="C219" s="94">
        <v>42948</v>
      </c>
      <c r="D219" s="94"/>
      <c r="E219" s="107">
        <f>SUMIFS(الوارد!$L$3:$L$263,الوارد!$F$3:$F$263,C219,الوارد!$A$3:$A$263,$F$2)</f>
        <v>0</v>
      </c>
      <c r="F219" s="108">
        <f t="shared" si="24"/>
        <v>0</v>
      </c>
      <c r="G219" s="109">
        <f>SUMIFS(الوارد!$P$3:$P$263,الوارد!$F$3:$F$263,C219,الوارد!$A$3:$A$263,$F$2)</f>
        <v>0</v>
      </c>
      <c r="H219" s="110">
        <f>SUMIFS(المنصرف!$L$3:$L$189,المنصرف!$F$3:$F$189,C219,المنصرف!$A$3:$A$189,$F$2)</f>
        <v>0</v>
      </c>
      <c r="I219" s="130">
        <f t="shared" si="25"/>
        <v>0</v>
      </c>
      <c r="J219" s="111">
        <f>SUMIFS(المنصرف!$N$3:$N$189,المنصرف!$F$3:$F$189,C219,المنصرف!$A$3:$A$189,$F$2)</f>
        <v>0</v>
      </c>
      <c r="K219" s="112">
        <f t="shared" si="21"/>
        <v>2</v>
      </c>
      <c r="L219" s="129">
        <f t="shared" si="26"/>
        <v>120</v>
      </c>
      <c r="M219" s="109">
        <f t="shared" si="22"/>
        <v>240</v>
      </c>
    </row>
    <row r="220" spans="2:13">
      <c r="B220" s="107">
        <f t="shared" si="23"/>
        <v>0</v>
      </c>
      <c r="C220" s="94">
        <v>42949</v>
      </c>
      <c r="D220" s="94"/>
      <c r="E220" s="107">
        <f>SUMIFS(الوارد!$L$3:$L$263,الوارد!$F$3:$F$263,C220,الوارد!$A$3:$A$263,$F$2)</f>
        <v>0</v>
      </c>
      <c r="F220" s="108">
        <f t="shared" si="24"/>
        <v>0</v>
      </c>
      <c r="G220" s="109">
        <f>SUMIFS(الوارد!$P$3:$P$263,الوارد!$F$3:$F$263,C220,الوارد!$A$3:$A$263,$F$2)</f>
        <v>0</v>
      </c>
      <c r="H220" s="110">
        <f>SUMIFS(المنصرف!$L$3:$L$189,المنصرف!$F$3:$F$189,C220,المنصرف!$A$3:$A$189,$F$2)</f>
        <v>0</v>
      </c>
      <c r="I220" s="130">
        <f t="shared" si="25"/>
        <v>0</v>
      </c>
      <c r="J220" s="111">
        <f>SUMIFS(المنصرف!$N$3:$N$189,المنصرف!$F$3:$F$189,C220,المنصرف!$A$3:$A$189,$F$2)</f>
        <v>0</v>
      </c>
      <c r="K220" s="112">
        <f t="shared" si="21"/>
        <v>2</v>
      </c>
      <c r="L220" s="129">
        <f t="shared" si="26"/>
        <v>120</v>
      </c>
      <c r="M220" s="109">
        <f t="shared" si="22"/>
        <v>240</v>
      </c>
    </row>
    <row r="221" spans="2:13">
      <c r="B221" s="107">
        <f t="shared" si="23"/>
        <v>2</v>
      </c>
      <c r="C221" s="94">
        <v>42950</v>
      </c>
      <c r="D221" s="94"/>
      <c r="E221" s="107">
        <f>SUMIFS(الوارد!$L$3:$L$263,الوارد!$F$3:$F$263,C221,الوارد!$A$3:$A$263,$F$2)</f>
        <v>0</v>
      </c>
      <c r="F221" s="108">
        <f t="shared" si="24"/>
        <v>0</v>
      </c>
      <c r="G221" s="109">
        <f>SUMIFS(الوارد!$P$3:$P$263,الوارد!$F$3:$F$263,C221,الوارد!$A$3:$A$263,$F$2)</f>
        <v>0</v>
      </c>
      <c r="H221" s="110">
        <f>SUMIFS(المنصرف!$L$3:$L$189,المنصرف!$F$3:$F$189,C221,المنصرف!$A$3:$A$189,$F$2)</f>
        <v>2</v>
      </c>
      <c r="I221" s="130">
        <f t="shared" si="25"/>
        <v>120</v>
      </c>
      <c r="J221" s="111">
        <f>SUMIFS(المنصرف!$N$3:$N$189,المنصرف!$F$3:$F$189,C221,المنصرف!$A$3:$A$189,$F$2)</f>
        <v>240</v>
      </c>
      <c r="K221" s="112">
        <f t="shared" si="21"/>
        <v>0</v>
      </c>
      <c r="L221" s="129">
        <f t="shared" si="26"/>
        <v>0</v>
      </c>
      <c r="M221" s="109">
        <f t="shared" si="22"/>
        <v>0</v>
      </c>
    </row>
    <row r="222" spans="2:13">
      <c r="B222" s="107">
        <f t="shared" si="23"/>
        <v>0</v>
      </c>
      <c r="C222" s="94">
        <v>42951</v>
      </c>
      <c r="D222" s="94"/>
      <c r="E222" s="107">
        <f>SUMIFS(الوارد!$L$3:$L$263,الوارد!$F$3:$F$263,C222,الوارد!$A$3:$A$263,$F$2)</f>
        <v>0</v>
      </c>
      <c r="F222" s="108">
        <f t="shared" si="24"/>
        <v>0</v>
      </c>
      <c r="G222" s="109">
        <f>SUMIFS(الوارد!$P$3:$P$263,الوارد!$F$3:$F$263,C222,الوارد!$A$3:$A$263,$F$2)</f>
        <v>0</v>
      </c>
      <c r="H222" s="110">
        <f>SUMIFS(المنصرف!$L$3:$L$189,المنصرف!$F$3:$F$189,C222,المنصرف!$A$3:$A$189,$F$2)</f>
        <v>0</v>
      </c>
      <c r="I222" s="130">
        <f t="shared" si="25"/>
        <v>0</v>
      </c>
      <c r="J222" s="111">
        <f>SUMIFS(المنصرف!$N$3:$N$189,المنصرف!$F$3:$F$189,C222,المنصرف!$A$3:$A$189,$F$2)</f>
        <v>0</v>
      </c>
      <c r="K222" s="112">
        <f t="shared" ref="K222:K285" si="27">K221+E222-H222</f>
        <v>0</v>
      </c>
      <c r="L222" s="129">
        <f t="shared" si="26"/>
        <v>0</v>
      </c>
      <c r="M222" s="109">
        <f t="shared" si="22"/>
        <v>0</v>
      </c>
    </row>
    <row r="223" spans="2:13">
      <c r="B223" s="107">
        <f t="shared" si="23"/>
        <v>0</v>
      </c>
      <c r="C223" s="94">
        <v>42952</v>
      </c>
      <c r="D223" s="94"/>
      <c r="E223" s="107">
        <f>SUMIFS(الوارد!$L$3:$L$263,الوارد!$F$3:$F$263,C223,الوارد!$A$3:$A$263,$F$2)</f>
        <v>0</v>
      </c>
      <c r="F223" s="108">
        <f t="shared" si="24"/>
        <v>0</v>
      </c>
      <c r="G223" s="109">
        <f>SUMIFS(الوارد!$P$3:$P$263,الوارد!$F$3:$F$263,C223,الوارد!$A$3:$A$263,$F$2)</f>
        <v>0</v>
      </c>
      <c r="H223" s="110">
        <f>SUMIFS(المنصرف!$L$3:$L$189,المنصرف!$F$3:$F$189,C223,المنصرف!$A$3:$A$189,$F$2)</f>
        <v>0</v>
      </c>
      <c r="I223" s="130">
        <f t="shared" si="25"/>
        <v>0</v>
      </c>
      <c r="J223" s="111">
        <f>SUMIFS(المنصرف!$N$3:$N$189,المنصرف!$F$3:$F$189,C223,المنصرف!$A$3:$A$189,$F$2)</f>
        <v>0</v>
      </c>
      <c r="K223" s="112">
        <f t="shared" si="27"/>
        <v>0</v>
      </c>
      <c r="L223" s="129">
        <f t="shared" si="26"/>
        <v>0</v>
      </c>
      <c r="M223" s="109">
        <f t="shared" si="22"/>
        <v>0</v>
      </c>
    </row>
    <row r="224" spans="2:13">
      <c r="B224" s="107">
        <f t="shared" si="23"/>
        <v>0</v>
      </c>
      <c r="C224" s="94">
        <v>42953</v>
      </c>
      <c r="D224" s="94"/>
      <c r="E224" s="107">
        <f>SUMIFS(الوارد!$L$3:$L$263,الوارد!$F$3:$F$263,C224,الوارد!$A$3:$A$263,$F$2)</f>
        <v>0</v>
      </c>
      <c r="F224" s="108">
        <f t="shared" si="24"/>
        <v>0</v>
      </c>
      <c r="G224" s="109">
        <f>SUMIFS(الوارد!$P$3:$P$263,الوارد!$F$3:$F$263,C224,الوارد!$A$3:$A$263,$F$2)</f>
        <v>0</v>
      </c>
      <c r="H224" s="110">
        <f>SUMIFS(المنصرف!$L$3:$L$189,المنصرف!$F$3:$F$189,C224,المنصرف!$A$3:$A$189,$F$2)</f>
        <v>0</v>
      </c>
      <c r="I224" s="130">
        <f t="shared" si="25"/>
        <v>0</v>
      </c>
      <c r="J224" s="111">
        <f>SUMIFS(المنصرف!$N$3:$N$189,المنصرف!$F$3:$F$189,C224,المنصرف!$A$3:$A$189,$F$2)</f>
        <v>0</v>
      </c>
      <c r="K224" s="112">
        <f t="shared" si="27"/>
        <v>0</v>
      </c>
      <c r="L224" s="129">
        <f t="shared" si="26"/>
        <v>0</v>
      </c>
      <c r="M224" s="109">
        <f t="shared" si="22"/>
        <v>0</v>
      </c>
    </row>
    <row r="225" spans="2:13">
      <c r="B225" s="107">
        <f t="shared" si="23"/>
        <v>0</v>
      </c>
      <c r="C225" s="94">
        <v>42954</v>
      </c>
      <c r="D225" s="94"/>
      <c r="E225" s="107">
        <f>SUMIFS(الوارد!$L$3:$L$263,الوارد!$F$3:$F$263,C225,الوارد!$A$3:$A$263,$F$2)</f>
        <v>0</v>
      </c>
      <c r="F225" s="108">
        <f t="shared" si="24"/>
        <v>0</v>
      </c>
      <c r="G225" s="109">
        <f>SUMIFS(الوارد!$P$3:$P$263,الوارد!$F$3:$F$263,C225,الوارد!$A$3:$A$263,$F$2)</f>
        <v>0</v>
      </c>
      <c r="H225" s="110">
        <f>SUMIFS(المنصرف!$L$3:$L$189,المنصرف!$F$3:$F$189,C225,المنصرف!$A$3:$A$189,$F$2)</f>
        <v>0</v>
      </c>
      <c r="I225" s="130">
        <f t="shared" si="25"/>
        <v>0</v>
      </c>
      <c r="J225" s="111">
        <f>SUMIFS(المنصرف!$N$3:$N$189,المنصرف!$F$3:$F$189,C225,المنصرف!$A$3:$A$189,$F$2)</f>
        <v>0</v>
      </c>
      <c r="K225" s="112">
        <f t="shared" si="27"/>
        <v>0</v>
      </c>
      <c r="L225" s="129">
        <f t="shared" si="26"/>
        <v>0</v>
      </c>
      <c r="M225" s="109">
        <f t="shared" si="22"/>
        <v>0</v>
      </c>
    </row>
    <row r="226" spans="2:13">
      <c r="B226" s="107">
        <f t="shared" si="23"/>
        <v>0</v>
      </c>
      <c r="C226" s="94">
        <v>42955</v>
      </c>
      <c r="D226" s="94"/>
      <c r="E226" s="107">
        <f>SUMIFS(الوارد!$L$3:$L$263,الوارد!$F$3:$F$263,C226,الوارد!$A$3:$A$263,$F$2)</f>
        <v>0</v>
      </c>
      <c r="F226" s="108">
        <f t="shared" si="24"/>
        <v>0</v>
      </c>
      <c r="G226" s="109">
        <f>SUMIFS(الوارد!$P$3:$P$263,الوارد!$F$3:$F$263,C226,الوارد!$A$3:$A$263,$F$2)</f>
        <v>0</v>
      </c>
      <c r="H226" s="110">
        <f>SUMIFS(المنصرف!$L$3:$L$189,المنصرف!$F$3:$F$189,C226,المنصرف!$A$3:$A$189,$F$2)</f>
        <v>0</v>
      </c>
      <c r="I226" s="130">
        <f t="shared" si="25"/>
        <v>0</v>
      </c>
      <c r="J226" s="111">
        <f>SUMIFS(المنصرف!$N$3:$N$189,المنصرف!$F$3:$F$189,C226,المنصرف!$A$3:$A$189,$F$2)</f>
        <v>0</v>
      </c>
      <c r="K226" s="112">
        <f t="shared" si="27"/>
        <v>0</v>
      </c>
      <c r="L226" s="129">
        <f t="shared" si="26"/>
        <v>0</v>
      </c>
      <c r="M226" s="109">
        <f t="shared" si="22"/>
        <v>0</v>
      </c>
    </row>
    <row r="227" spans="2:13">
      <c r="B227" s="107">
        <f t="shared" si="23"/>
        <v>0</v>
      </c>
      <c r="C227" s="94">
        <v>42956</v>
      </c>
      <c r="D227" s="94"/>
      <c r="E227" s="107">
        <f>SUMIFS(الوارد!$L$3:$L$263,الوارد!$F$3:$F$263,C227,الوارد!$A$3:$A$263,$F$2)</f>
        <v>0</v>
      </c>
      <c r="F227" s="108">
        <f t="shared" si="24"/>
        <v>0</v>
      </c>
      <c r="G227" s="109">
        <f>SUMIFS(الوارد!$P$3:$P$263,الوارد!$F$3:$F$263,C227,الوارد!$A$3:$A$263,$F$2)</f>
        <v>0</v>
      </c>
      <c r="H227" s="110">
        <f>SUMIFS(المنصرف!$L$3:$L$189,المنصرف!$F$3:$F$189,C227,المنصرف!$A$3:$A$189,$F$2)</f>
        <v>0</v>
      </c>
      <c r="I227" s="130">
        <f t="shared" si="25"/>
        <v>0</v>
      </c>
      <c r="J227" s="111">
        <f>SUMIFS(المنصرف!$N$3:$N$189,المنصرف!$F$3:$F$189,C227,المنصرف!$A$3:$A$189,$F$2)</f>
        <v>0</v>
      </c>
      <c r="K227" s="112">
        <f t="shared" si="27"/>
        <v>0</v>
      </c>
      <c r="L227" s="129">
        <f t="shared" si="26"/>
        <v>0</v>
      </c>
      <c r="M227" s="109">
        <f t="shared" ref="M227:M290" si="28">ROUND((M226+G227-J227),3)</f>
        <v>0</v>
      </c>
    </row>
    <row r="228" spans="2:13">
      <c r="B228" s="107">
        <f t="shared" si="23"/>
        <v>0</v>
      </c>
      <c r="C228" s="94">
        <v>42957</v>
      </c>
      <c r="D228" s="94"/>
      <c r="E228" s="107">
        <f>SUMIFS(الوارد!$L$3:$L$263,الوارد!$F$3:$F$263,C228,الوارد!$A$3:$A$263,$F$2)</f>
        <v>0</v>
      </c>
      <c r="F228" s="108">
        <f t="shared" si="24"/>
        <v>0</v>
      </c>
      <c r="G228" s="109">
        <f>SUMIFS(الوارد!$P$3:$P$263,الوارد!$F$3:$F$263,C228,الوارد!$A$3:$A$263,$F$2)</f>
        <v>0</v>
      </c>
      <c r="H228" s="110">
        <f>SUMIFS(المنصرف!$L$3:$L$189,المنصرف!$F$3:$F$189,C228,المنصرف!$A$3:$A$189,$F$2)</f>
        <v>0</v>
      </c>
      <c r="I228" s="130">
        <f t="shared" si="25"/>
        <v>0</v>
      </c>
      <c r="J228" s="111">
        <f>SUMIFS(المنصرف!$N$3:$N$189,المنصرف!$F$3:$F$189,C228,المنصرف!$A$3:$A$189,$F$2)</f>
        <v>0</v>
      </c>
      <c r="K228" s="112">
        <f t="shared" si="27"/>
        <v>0</v>
      </c>
      <c r="L228" s="129">
        <f t="shared" si="26"/>
        <v>0</v>
      </c>
      <c r="M228" s="109">
        <f t="shared" si="28"/>
        <v>0</v>
      </c>
    </row>
    <row r="229" spans="2:13">
      <c r="B229" s="107">
        <f t="shared" si="23"/>
        <v>0</v>
      </c>
      <c r="C229" s="94">
        <v>42958</v>
      </c>
      <c r="D229" s="94"/>
      <c r="E229" s="107">
        <f>SUMIFS(الوارد!$L$3:$L$263,الوارد!$F$3:$F$263,C229,الوارد!$A$3:$A$263,$F$2)</f>
        <v>0</v>
      </c>
      <c r="F229" s="108">
        <f t="shared" si="24"/>
        <v>0</v>
      </c>
      <c r="G229" s="109">
        <f>SUMIFS(الوارد!$P$3:$P$263,الوارد!$F$3:$F$263,C229,الوارد!$A$3:$A$263,$F$2)</f>
        <v>0</v>
      </c>
      <c r="H229" s="110">
        <f>SUMIFS(المنصرف!$L$3:$L$189,المنصرف!$F$3:$F$189,C229,المنصرف!$A$3:$A$189,$F$2)</f>
        <v>0</v>
      </c>
      <c r="I229" s="130">
        <f t="shared" si="25"/>
        <v>0</v>
      </c>
      <c r="J229" s="111">
        <f>SUMIFS(المنصرف!$N$3:$N$189,المنصرف!$F$3:$F$189,C229,المنصرف!$A$3:$A$189,$F$2)</f>
        <v>0</v>
      </c>
      <c r="K229" s="112">
        <f t="shared" si="27"/>
        <v>0</v>
      </c>
      <c r="L229" s="129">
        <f t="shared" si="26"/>
        <v>0</v>
      </c>
      <c r="M229" s="109">
        <f t="shared" si="28"/>
        <v>0</v>
      </c>
    </row>
    <row r="230" spans="2:13">
      <c r="B230" s="107">
        <f t="shared" si="23"/>
        <v>0</v>
      </c>
      <c r="C230" s="94">
        <v>42959</v>
      </c>
      <c r="D230" s="94"/>
      <c r="E230" s="107">
        <f>SUMIFS(الوارد!$L$3:$L$263,الوارد!$F$3:$F$263,C230,الوارد!$A$3:$A$263,$F$2)</f>
        <v>0</v>
      </c>
      <c r="F230" s="108">
        <f t="shared" si="24"/>
        <v>0</v>
      </c>
      <c r="G230" s="109">
        <f>SUMIFS(الوارد!$P$3:$P$263,الوارد!$F$3:$F$263,C230,الوارد!$A$3:$A$263,$F$2)</f>
        <v>0</v>
      </c>
      <c r="H230" s="110">
        <f>SUMIFS(المنصرف!$L$3:$L$189,المنصرف!$F$3:$F$189,C230,المنصرف!$A$3:$A$189,$F$2)</f>
        <v>0</v>
      </c>
      <c r="I230" s="130">
        <f t="shared" si="25"/>
        <v>0</v>
      </c>
      <c r="J230" s="111">
        <f>SUMIFS(المنصرف!$N$3:$N$189,المنصرف!$F$3:$F$189,C230,المنصرف!$A$3:$A$189,$F$2)</f>
        <v>0</v>
      </c>
      <c r="K230" s="112">
        <f t="shared" si="27"/>
        <v>0</v>
      </c>
      <c r="L230" s="129">
        <f t="shared" si="26"/>
        <v>0</v>
      </c>
      <c r="M230" s="109">
        <f t="shared" si="28"/>
        <v>0</v>
      </c>
    </row>
    <row r="231" spans="2:13">
      <c r="B231" s="107">
        <f t="shared" si="23"/>
        <v>0</v>
      </c>
      <c r="C231" s="94">
        <v>42960</v>
      </c>
      <c r="D231" s="94"/>
      <c r="E231" s="107">
        <f>SUMIFS(الوارد!$L$3:$L$263,الوارد!$F$3:$F$263,C231,الوارد!$A$3:$A$263,$F$2)</f>
        <v>0</v>
      </c>
      <c r="F231" s="108">
        <f t="shared" si="24"/>
        <v>0</v>
      </c>
      <c r="G231" s="109">
        <f>SUMIFS(الوارد!$P$3:$P$263,الوارد!$F$3:$F$263,C231,الوارد!$A$3:$A$263,$F$2)</f>
        <v>0</v>
      </c>
      <c r="H231" s="110">
        <f>SUMIFS(المنصرف!$L$3:$L$189,المنصرف!$F$3:$F$189,C231,المنصرف!$A$3:$A$189,$F$2)</f>
        <v>0</v>
      </c>
      <c r="I231" s="130">
        <f t="shared" si="25"/>
        <v>0</v>
      </c>
      <c r="J231" s="111">
        <f>SUMIFS(المنصرف!$N$3:$N$189,المنصرف!$F$3:$F$189,C231,المنصرف!$A$3:$A$189,$F$2)</f>
        <v>0</v>
      </c>
      <c r="K231" s="112">
        <f t="shared" si="27"/>
        <v>0</v>
      </c>
      <c r="L231" s="129">
        <f t="shared" si="26"/>
        <v>0</v>
      </c>
      <c r="M231" s="109">
        <f t="shared" si="28"/>
        <v>0</v>
      </c>
    </row>
    <row r="232" spans="2:13">
      <c r="B232" s="107">
        <f t="shared" si="23"/>
        <v>0</v>
      </c>
      <c r="C232" s="94">
        <v>42961</v>
      </c>
      <c r="D232" s="94"/>
      <c r="E232" s="107">
        <f>SUMIFS(الوارد!$L$3:$L$263,الوارد!$F$3:$F$263,C232,الوارد!$A$3:$A$263,$F$2)</f>
        <v>0</v>
      </c>
      <c r="F232" s="108">
        <f t="shared" si="24"/>
        <v>0</v>
      </c>
      <c r="G232" s="109">
        <f>SUMIFS(الوارد!$P$3:$P$263,الوارد!$F$3:$F$263,C232,الوارد!$A$3:$A$263,$F$2)</f>
        <v>0</v>
      </c>
      <c r="H232" s="110">
        <f>SUMIFS(المنصرف!$L$3:$L$189,المنصرف!$F$3:$F$189,C232,المنصرف!$A$3:$A$189,$F$2)</f>
        <v>0</v>
      </c>
      <c r="I232" s="130">
        <f t="shared" si="25"/>
        <v>0</v>
      </c>
      <c r="J232" s="111">
        <f>SUMIFS(المنصرف!$N$3:$N$189,المنصرف!$F$3:$F$189,C232,المنصرف!$A$3:$A$189,$F$2)</f>
        <v>0</v>
      </c>
      <c r="K232" s="112">
        <f t="shared" si="27"/>
        <v>0</v>
      </c>
      <c r="L232" s="129">
        <f t="shared" si="26"/>
        <v>0</v>
      </c>
      <c r="M232" s="109">
        <f t="shared" si="28"/>
        <v>0</v>
      </c>
    </row>
    <row r="233" spans="2:13">
      <c r="B233" s="107">
        <f t="shared" si="23"/>
        <v>0</v>
      </c>
      <c r="C233" s="94">
        <v>42962</v>
      </c>
      <c r="D233" s="94"/>
      <c r="E233" s="107">
        <f>SUMIFS(الوارد!$L$3:$L$263,الوارد!$F$3:$F$263,C233,الوارد!$A$3:$A$263,$F$2)</f>
        <v>0</v>
      </c>
      <c r="F233" s="108">
        <f t="shared" si="24"/>
        <v>0</v>
      </c>
      <c r="G233" s="109">
        <f>SUMIFS(الوارد!$P$3:$P$263,الوارد!$F$3:$F$263,C233,الوارد!$A$3:$A$263,$F$2)</f>
        <v>0</v>
      </c>
      <c r="H233" s="110">
        <f>SUMIFS(المنصرف!$L$3:$L$189,المنصرف!$F$3:$F$189,C233,المنصرف!$A$3:$A$189,$F$2)</f>
        <v>0</v>
      </c>
      <c r="I233" s="130">
        <f t="shared" si="25"/>
        <v>0</v>
      </c>
      <c r="J233" s="111">
        <f>SUMIFS(المنصرف!$N$3:$N$189,المنصرف!$F$3:$F$189,C233,المنصرف!$A$3:$A$189,$F$2)</f>
        <v>0</v>
      </c>
      <c r="K233" s="112">
        <f t="shared" si="27"/>
        <v>0</v>
      </c>
      <c r="L233" s="129">
        <f t="shared" si="26"/>
        <v>0</v>
      </c>
      <c r="M233" s="109">
        <f t="shared" si="28"/>
        <v>0</v>
      </c>
    </row>
    <row r="234" spans="2:13">
      <c r="B234" s="107">
        <f t="shared" si="23"/>
        <v>6</v>
      </c>
      <c r="C234" s="94">
        <v>42963</v>
      </c>
      <c r="D234" s="94"/>
      <c r="E234" s="107">
        <f>SUMIFS(الوارد!$L$3:$L$263,الوارد!$F$3:$F$263,C234,الوارد!$A$3:$A$263,$F$2)</f>
        <v>6</v>
      </c>
      <c r="F234" s="108">
        <f t="shared" si="24"/>
        <v>120</v>
      </c>
      <c r="G234" s="109">
        <f>SUMIFS(الوارد!$P$3:$P$263,الوارد!$F$3:$F$263,C234,الوارد!$A$3:$A$263,$F$2)</f>
        <v>720</v>
      </c>
      <c r="H234" s="110">
        <f>SUMIFS(المنصرف!$L$3:$L$189,المنصرف!$F$3:$F$189,C234,المنصرف!$A$3:$A$189,$F$2)</f>
        <v>0</v>
      </c>
      <c r="I234" s="130">
        <f t="shared" si="25"/>
        <v>0</v>
      </c>
      <c r="J234" s="111">
        <f>SUMIFS(المنصرف!$N$3:$N$189,المنصرف!$F$3:$F$189,C234,المنصرف!$A$3:$A$189,$F$2)</f>
        <v>0</v>
      </c>
      <c r="K234" s="112">
        <f t="shared" si="27"/>
        <v>6</v>
      </c>
      <c r="L234" s="129">
        <f t="shared" si="26"/>
        <v>120</v>
      </c>
      <c r="M234" s="109">
        <f t="shared" si="28"/>
        <v>720</v>
      </c>
    </row>
    <row r="235" spans="2:13">
      <c r="B235" s="107">
        <f t="shared" si="23"/>
        <v>0</v>
      </c>
      <c r="C235" s="94">
        <v>42964</v>
      </c>
      <c r="D235" s="94"/>
      <c r="E235" s="107">
        <f>SUMIFS(الوارد!$L$3:$L$263,الوارد!$F$3:$F$263,C235,الوارد!$A$3:$A$263,$F$2)</f>
        <v>0</v>
      </c>
      <c r="F235" s="108">
        <f t="shared" si="24"/>
        <v>0</v>
      </c>
      <c r="G235" s="109">
        <f>SUMIFS(الوارد!$P$3:$P$263,الوارد!$F$3:$F$263,C235,الوارد!$A$3:$A$263,$F$2)</f>
        <v>0</v>
      </c>
      <c r="H235" s="110">
        <f>SUMIFS(المنصرف!$L$3:$L$189,المنصرف!$F$3:$F$189,C235,المنصرف!$A$3:$A$189,$F$2)</f>
        <v>0</v>
      </c>
      <c r="I235" s="130">
        <f t="shared" si="25"/>
        <v>0</v>
      </c>
      <c r="J235" s="111">
        <f>SUMIFS(المنصرف!$N$3:$N$189,المنصرف!$F$3:$F$189,C235,المنصرف!$A$3:$A$189,$F$2)</f>
        <v>0</v>
      </c>
      <c r="K235" s="112">
        <f t="shared" si="27"/>
        <v>6</v>
      </c>
      <c r="L235" s="129">
        <f t="shared" si="26"/>
        <v>120</v>
      </c>
      <c r="M235" s="109">
        <f t="shared" si="28"/>
        <v>720</v>
      </c>
    </row>
    <row r="236" spans="2:13">
      <c r="B236" s="107">
        <f t="shared" si="23"/>
        <v>0</v>
      </c>
      <c r="C236" s="94">
        <v>42965</v>
      </c>
      <c r="D236" s="94"/>
      <c r="E236" s="107">
        <f>SUMIFS(الوارد!$L$3:$L$263,الوارد!$F$3:$F$263,C236,الوارد!$A$3:$A$263,$F$2)</f>
        <v>0</v>
      </c>
      <c r="F236" s="108">
        <f t="shared" si="24"/>
        <v>0</v>
      </c>
      <c r="G236" s="109">
        <f>SUMIFS(الوارد!$P$3:$P$263,الوارد!$F$3:$F$263,C236,الوارد!$A$3:$A$263,$F$2)</f>
        <v>0</v>
      </c>
      <c r="H236" s="110">
        <f>SUMIFS(المنصرف!$L$3:$L$189,المنصرف!$F$3:$F$189,C236,المنصرف!$A$3:$A$189,$F$2)</f>
        <v>0</v>
      </c>
      <c r="I236" s="130">
        <f t="shared" si="25"/>
        <v>0</v>
      </c>
      <c r="J236" s="111">
        <f>SUMIFS(المنصرف!$N$3:$N$189,المنصرف!$F$3:$F$189,C236,المنصرف!$A$3:$A$189,$F$2)</f>
        <v>0</v>
      </c>
      <c r="K236" s="112">
        <f t="shared" si="27"/>
        <v>6</v>
      </c>
      <c r="L236" s="129">
        <f t="shared" si="26"/>
        <v>120</v>
      </c>
      <c r="M236" s="109">
        <f t="shared" si="28"/>
        <v>720</v>
      </c>
    </row>
    <row r="237" spans="2:13">
      <c r="B237" s="107">
        <f t="shared" si="23"/>
        <v>0</v>
      </c>
      <c r="C237" s="94">
        <v>42966</v>
      </c>
      <c r="D237" s="94"/>
      <c r="E237" s="107">
        <f>SUMIFS(الوارد!$L$3:$L$263,الوارد!$F$3:$F$263,C237,الوارد!$A$3:$A$263,$F$2)</f>
        <v>0</v>
      </c>
      <c r="F237" s="108">
        <f t="shared" si="24"/>
        <v>0</v>
      </c>
      <c r="G237" s="109">
        <f>SUMIFS(الوارد!$P$3:$P$263,الوارد!$F$3:$F$263,C237,الوارد!$A$3:$A$263,$F$2)</f>
        <v>0</v>
      </c>
      <c r="H237" s="110">
        <f>SUMIFS(المنصرف!$L$3:$L$189,المنصرف!$F$3:$F$189,C237,المنصرف!$A$3:$A$189,$F$2)</f>
        <v>0</v>
      </c>
      <c r="I237" s="130">
        <f t="shared" si="25"/>
        <v>0</v>
      </c>
      <c r="J237" s="111">
        <f>SUMIFS(المنصرف!$N$3:$N$189,المنصرف!$F$3:$F$189,C237,المنصرف!$A$3:$A$189,$F$2)</f>
        <v>0</v>
      </c>
      <c r="K237" s="112">
        <f t="shared" si="27"/>
        <v>6</v>
      </c>
      <c r="L237" s="129">
        <f t="shared" si="26"/>
        <v>120</v>
      </c>
      <c r="M237" s="109">
        <f t="shared" si="28"/>
        <v>720</v>
      </c>
    </row>
    <row r="238" spans="2:13">
      <c r="B238" s="107">
        <f t="shared" si="23"/>
        <v>0</v>
      </c>
      <c r="C238" s="94">
        <v>42967</v>
      </c>
      <c r="D238" s="94"/>
      <c r="E238" s="107">
        <f>SUMIFS(الوارد!$L$3:$L$263,الوارد!$F$3:$F$263,C238,الوارد!$A$3:$A$263,$F$2)</f>
        <v>0</v>
      </c>
      <c r="F238" s="108">
        <f t="shared" si="24"/>
        <v>0</v>
      </c>
      <c r="G238" s="109">
        <f>SUMIFS(الوارد!$P$3:$P$263,الوارد!$F$3:$F$263,C238,الوارد!$A$3:$A$263,$F$2)</f>
        <v>0</v>
      </c>
      <c r="H238" s="110">
        <f>SUMIFS(المنصرف!$L$3:$L$189,المنصرف!$F$3:$F$189,C238,المنصرف!$A$3:$A$189,$F$2)</f>
        <v>0</v>
      </c>
      <c r="I238" s="130">
        <f t="shared" si="25"/>
        <v>0</v>
      </c>
      <c r="J238" s="111">
        <f>SUMIFS(المنصرف!$N$3:$N$189,المنصرف!$F$3:$F$189,C238,المنصرف!$A$3:$A$189,$F$2)</f>
        <v>0</v>
      </c>
      <c r="K238" s="112">
        <f t="shared" si="27"/>
        <v>6</v>
      </c>
      <c r="L238" s="129">
        <f t="shared" si="26"/>
        <v>120</v>
      </c>
      <c r="M238" s="109">
        <f t="shared" si="28"/>
        <v>720</v>
      </c>
    </row>
    <row r="239" spans="2:13">
      <c r="B239" s="107">
        <f t="shared" si="23"/>
        <v>0</v>
      </c>
      <c r="C239" s="94">
        <v>42968</v>
      </c>
      <c r="D239" s="94"/>
      <c r="E239" s="107">
        <f>SUMIFS(الوارد!$L$3:$L$263,الوارد!$F$3:$F$263,C239,الوارد!$A$3:$A$263,$F$2)</f>
        <v>0</v>
      </c>
      <c r="F239" s="108">
        <f t="shared" si="24"/>
        <v>0</v>
      </c>
      <c r="G239" s="109">
        <f>SUMIFS(الوارد!$P$3:$P$263,الوارد!$F$3:$F$263,C239,الوارد!$A$3:$A$263,$F$2)</f>
        <v>0</v>
      </c>
      <c r="H239" s="110">
        <f>SUMIFS(المنصرف!$L$3:$L$189,المنصرف!$F$3:$F$189,C239,المنصرف!$A$3:$A$189,$F$2)</f>
        <v>0</v>
      </c>
      <c r="I239" s="130">
        <f t="shared" si="25"/>
        <v>0</v>
      </c>
      <c r="J239" s="111">
        <f>SUMIFS(المنصرف!$N$3:$N$189,المنصرف!$F$3:$F$189,C239,المنصرف!$A$3:$A$189,$F$2)</f>
        <v>0</v>
      </c>
      <c r="K239" s="112">
        <f t="shared" si="27"/>
        <v>6</v>
      </c>
      <c r="L239" s="129">
        <f t="shared" si="26"/>
        <v>120</v>
      </c>
      <c r="M239" s="109">
        <f t="shared" si="28"/>
        <v>720</v>
      </c>
    </row>
    <row r="240" spans="2:13">
      <c r="B240" s="107">
        <f t="shared" si="23"/>
        <v>0</v>
      </c>
      <c r="C240" s="94">
        <v>42969</v>
      </c>
      <c r="D240" s="94"/>
      <c r="E240" s="107">
        <f>SUMIFS(الوارد!$L$3:$L$263,الوارد!$F$3:$F$263,C240,الوارد!$A$3:$A$263,$F$2)</f>
        <v>0</v>
      </c>
      <c r="F240" s="108">
        <f t="shared" si="24"/>
        <v>0</v>
      </c>
      <c r="G240" s="109">
        <f>SUMIFS(الوارد!$P$3:$P$263,الوارد!$F$3:$F$263,C240,الوارد!$A$3:$A$263,$F$2)</f>
        <v>0</v>
      </c>
      <c r="H240" s="110">
        <f>SUMIFS(المنصرف!$L$3:$L$189,المنصرف!$F$3:$F$189,C240,المنصرف!$A$3:$A$189,$F$2)</f>
        <v>0</v>
      </c>
      <c r="I240" s="130">
        <f t="shared" si="25"/>
        <v>0</v>
      </c>
      <c r="J240" s="111">
        <f>SUMIFS(المنصرف!$N$3:$N$189,المنصرف!$F$3:$F$189,C240,المنصرف!$A$3:$A$189,$F$2)</f>
        <v>0</v>
      </c>
      <c r="K240" s="112">
        <f t="shared" si="27"/>
        <v>6</v>
      </c>
      <c r="L240" s="129">
        <f t="shared" si="26"/>
        <v>120</v>
      </c>
      <c r="M240" s="109">
        <f t="shared" si="28"/>
        <v>720</v>
      </c>
    </row>
    <row r="241" spans="2:13">
      <c r="B241" s="107">
        <f t="shared" si="23"/>
        <v>0</v>
      </c>
      <c r="C241" s="94">
        <v>42970</v>
      </c>
      <c r="D241" s="94"/>
      <c r="E241" s="107">
        <f>SUMIFS(الوارد!$L$3:$L$263,الوارد!$F$3:$F$263,C241,الوارد!$A$3:$A$263,$F$2)</f>
        <v>0</v>
      </c>
      <c r="F241" s="108">
        <f t="shared" si="24"/>
        <v>0</v>
      </c>
      <c r="G241" s="109">
        <f>SUMIFS(الوارد!$P$3:$P$263,الوارد!$F$3:$F$263,C241,الوارد!$A$3:$A$263,$F$2)</f>
        <v>0</v>
      </c>
      <c r="H241" s="110">
        <f>SUMIFS(المنصرف!$L$3:$L$189,المنصرف!$F$3:$F$189,C241,المنصرف!$A$3:$A$189,$F$2)</f>
        <v>0</v>
      </c>
      <c r="I241" s="130">
        <f t="shared" si="25"/>
        <v>0</v>
      </c>
      <c r="J241" s="111">
        <f>SUMIFS(المنصرف!$N$3:$N$189,المنصرف!$F$3:$F$189,C241,المنصرف!$A$3:$A$189,$F$2)</f>
        <v>0</v>
      </c>
      <c r="K241" s="112">
        <f t="shared" si="27"/>
        <v>6</v>
      </c>
      <c r="L241" s="129">
        <f t="shared" si="26"/>
        <v>120</v>
      </c>
      <c r="M241" s="109">
        <f t="shared" si="28"/>
        <v>720</v>
      </c>
    </row>
    <row r="242" spans="2:13">
      <c r="B242" s="107">
        <f t="shared" si="23"/>
        <v>0</v>
      </c>
      <c r="C242" s="94">
        <v>42971</v>
      </c>
      <c r="D242" s="94"/>
      <c r="E242" s="107">
        <f>SUMIFS(الوارد!$L$3:$L$263,الوارد!$F$3:$F$263,C242,الوارد!$A$3:$A$263,$F$2)</f>
        <v>0</v>
      </c>
      <c r="F242" s="108">
        <f t="shared" si="24"/>
        <v>0</v>
      </c>
      <c r="G242" s="109">
        <f>SUMIFS(الوارد!$P$3:$P$263,الوارد!$F$3:$F$263,C242,الوارد!$A$3:$A$263,$F$2)</f>
        <v>0</v>
      </c>
      <c r="H242" s="110">
        <f>SUMIFS(المنصرف!$L$3:$L$189,المنصرف!$F$3:$F$189,C242,المنصرف!$A$3:$A$189,$F$2)</f>
        <v>0</v>
      </c>
      <c r="I242" s="130">
        <f t="shared" si="25"/>
        <v>0</v>
      </c>
      <c r="J242" s="111">
        <f>SUMIFS(المنصرف!$N$3:$N$189,المنصرف!$F$3:$F$189,C242,المنصرف!$A$3:$A$189,$F$2)</f>
        <v>0</v>
      </c>
      <c r="K242" s="112">
        <f t="shared" si="27"/>
        <v>6</v>
      </c>
      <c r="L242" s="129">
        <f t="shared" si="26"/>
        <v>120</v>
      </c>
      <c r="M242" s="109">
        <f t="shared" si="28"/>
        <v>720</v>
      </c>
    </row>
    <row r="243" spans="2:13">
      <c r="B243" s="107">
        <f t="shared" si="23"/>
        <v>0</v>
      </c>
      <c r="C243" s="94">
        <v>42972</v>
      </c>
      <c r="D243" s="94"/>
      <c r="E243" s="107">
        <f>SUMIFS(الوارد!$L$3:$L$263,الوارد!$F$3:$F$263,C243,الوارد!$A$3:$A$263,$F$2)</f>
        <v>0</v>
      </c>
      <c r="F243" s="108">
        <f t="shared" si="24"/>
        <v>0</v>
      </c>
      <c r="G243" s="109">
        <f>SUMIFS(الوارد!$P$3:$P$263,الوارد!$F$3:$F$263,C243,الوارد!$A$3:$A$263,$F$2)</f>
        <v>0</v>
      </c>
      <c r="H243" s="110">
        <f>SUMIFS(المنصرف!$L$3:$L$189,المنصرف!$F$3:$F$189,C243,المنصرف!$A$3:$A$189,$F$2)</f>
        <v>0</v>
      </c>
      <c r="I243" s="130">
        <f t="shared" si="25"/>
        <v>0</v>
      </c>
      <c r="J243" s="111">
        <f>SUMIFS(المنصرف!$N$3:$N$189,المنصرف!$F$3:$F$189,C243,المنصرف!$A$3:$A$189,$F$2)</f>
        <v>0</v>
      </c>
      <c r="K243" s="112">
        <f t="shared" si="27"/>
        <v>6</v>
      </c>
      <c r="L243" s="129">
        <f t="shared" si="26"/>
        <v>120</v>
      </c>
      <c r="M243" s="109">
        <f t="shared" si="28"/>
        <v>720</v>
      </c>
    </row>
    <row r="244" spans="2:13">
      <c r="B244" s="107">
        <f t="shared" si="23"/>
        <v>0</v>
      </c>
      <c r="C244" s="94">
        <v>42973</v>
      </c>
      <c r="D244" s="94"/>
      <c r="E244" s="107">
        <f>SUMIFS(الوارد!$L$3:$L$263,الوارد!$F$3:$F$263,C244,الوارد!$A$3:$A$263,$F$2)</f>
        <v>0</v>
      </c>
      <c r="F244" s="108">
        <f t="shared" si="24"/>
        <v>0</v>
      </c>
      <c r="G244" s="109">
        <f>SUMIFS(الوارد!$P$3:$P$263,الوارد!$F$3:$F$263,C244,الوارد!$A$3:$A$263,$F$2)</f>
        <v>0</v>
      </c>
      <c r="H244" s="110">
        <f>SUMIFS(المنصرف!$L$3:$L$189,المنصرف!$F$3:$F$189,C244,المنصرف!$A$3:$A$189,$F$2)</f>
        <v>0</v>
      </c>
      <c r="I244" s="130">
        <f t="shared" si="25"/>
        <v>0</v>
      </c>
      <c r="J244" s="111">
        <f>SUMIFS(المنصرف!$N$3:$N$189,المنصرف!$F$3:$F$189,C244,المنصرف!$A$3:$A$189,$F$2)</f>
        <v>0</v>
      </c>
      <c r="K244" s="112">
        <f t="shared" si="27"/>
        <v>6</v>
      </c>
      <c r="L244" s="129">
        <f t="shared" si="26"/>
        <v>120</v>
      </c>
      <c r="M244" s="109">
        <f t="shared" si="28"/>
        <v>720</v>
      </c>
    </row>
    <row r="245" spans="2:13">
      <c r="B245" s="107">
        <f t="shared" si="23"/>
        <v>0</v>
      </c>
      <c r="C245" s="94">
        <v>42974</v>
      </c>
      <c r="D245" s="94"/>
      <c r="E245" s="107">
        <f>SUMIFS(الوارد!$L$3:$L$263,الوارد!$F$3:$F$263,C245,الوارد!$A$3:$A$263,$F$2)</f>
        <v>0</v>
      </c>
      <c r="F245" s="108">
        <f t="shared" si="24"/>
        <v>0</v>
      </c>
      <c r="G245" s="109">
        <f>SUMIFS(الوارد!$P$3:$P$263,الوارد!$F$3:$F$263,C245,الوارد!$A$3:$A$263,$F$2)</f>
        <v>0</v>
      </c>
      <c r="H245" s="110">
        <f>SUMIFS(المنصرف!$L$3:$L$189,المنصرف!$F$3:$F$189,C245,المنصرف!$A$3:$A$189,$F$2)</f>
        <v>0</v>
      </c>
      <c r="I245" s="130">
        <f t="shared" si="25"/>
        <v>0</v>
      </c>
      <c r="J245" s="111">
        <f>SUMIFS(المنصرف!$N$3:$N$189,المنصرف!$F$3:$F$189,C245,المنصرف!$A$3:$A$189,$F$2)</f>
        <v>0</v>
      </c>
      <c r="K245" s="112">
        <f t="shared" si="27"/>
        <v>6</v>
      </c>
      <c r="L245" s="129">
        <f t="shared" si="26"/>
        <v>120</v>
      </c>
      <c r="M245" s="109">
        <f t="shared" si="28"/>
        <v>720</v>
      </c>
    </row>
    <row r="246" spans="2:13">
      <c r="B246" s="107">
        <f t="shared" si="23"/>
        <v>0</v>
      </c>
      <c r="C246" s="94">
        <v>42975</v>
      </c>
      <c r="D246" s="94"/>
      <c r="E246" s="107">
        <f>SUMIFS(الوارد!$L$3:$L$263,الوارد!$F$3:$F$263,C246,الوارد!$A$3:$A$263,$F$2)</f>
        <v>0</v>
      </c>
      <c r="F246" s="108">
        <f t="shared" si="24"/>
        <v>0</v>
      </c>
      <c r="G246" s="109">
        <f>SUMIFS(الوارد!$P$3:$P$263,الوارد!$F$3:$F$263,C246,الوارد!$A$3:$A$263,$F$2)</f>
        <v>0</v>
      </c>
      <c r="H246" s="110">
        <f>SUMIFS(المنصرف!$L$3:$L$189,المنصرف!$F$3:$F$189,C246,المنصرف!$A$3:$A$189,$F$2)</f>
        <v>0</v>
      </c>
      <c r="I246" s="130">
        <f t="shared" si="25"/>
        <v>0</v>
      </c>
      <c r="J246" s="111">
        <f>SUMIFS(المنصرف!$N$3:$N$189,المنصرف!$F$3:$F$189,C246,المنصرف!$A$3:$A$189,$F$2)</f>
        <v>0</v>
      </c>
      <c r="K246" s="112">
        <f t="shared" si="27"/>
        <v>6</v>
      </c>
      <c r="L246" s="129">
        <f t="shared" si="26"/>
        <v>120</v>
      </c>
      <c r="M246" s="109">
        <f t="shared" si="28"/>
        <v>720</v>
      </c>
    </row>
    <row r="247" spans="2:13">
      <c r="B247" s="107">
        <f t="shared" si="23"/>
        <v>0</v>
      </c>
      <c r="C247" s="94">
        <v>42976</v>
      </c>
      <c r="D247" s="94"/>
      <c r="E247" s="107">
        <f>SUMIFS(الوارد!$L$3:$L$263,الوارد!$F$3:$F$263,C247,الوارد!$A$3:$A$263,$F$2)</f>
        <v>0</v>
      </c>
      <c r="F247" s="108">
        <f t="shared" si="24"/>
        <v>0</v>
      </c>
      <c r="G247" s="109">
        <f>SUMIFS(الوارد!$P$3:$P$263,الوارد!$F$3:$F$263,C247,الوارد!$A$3:$A$263,$F$2)</f>
        <v>0</v>
      </c>
      <c r="H247" s="110">
        <f>SUMIFS(المنصرف!$L$3:$L$189,المنصرف!$F$3:$F$189,C247,المنصرف!$A$3:$A$189,$F$2)</f>
        <v>0</v>
      </c>
      <c r="I247" s="130">
        <f t="shared" si="25"/>
        <v>0</v>
      </c>
      <c r="J247" s="111">
        <f>SUMIFS(المنصرف!$N$3:$N$189,المنصرف!$F$3:$F$189,C247,المنصرف!$A$3:$A$189,$F$2)</f>
        <v>0</v>
      </c>
      <c r="K247" s="112">
        <f t="shared" si="27"/>
        <v>6</v>
      </c>
      <c r="L247" s="129">
        <f t="shared" si="26"/>
        <v>120</v>
      </c>
      <c r="M247" s="109">
        <f t="shared" si="28"/>
        <v>720</v>
      </c>
    </row>
    <row r="248" spans="2:13">
      <c r="B248" s="107">
        <f t="shared" si="23"/>
        <v>0</v>
      </c>
      <c r="C248" s="94">
        <v>42977</v>
      </c>
      <c r="D248" s="94"/>
      <c r="E248" s="107">
        <f>SUMIFS(الوارد!$L$3:$L$263,الوارد!$F$3:$F$263,C248,الوارد!$A$3:$A$263,$F$2)</f>
        <v>0</v>
      </c>
      <c r="F248" s="108">
        <f t="shared" si="24"/>
        <v>0</v>
      </c>
      <c r="G248" s="109">
        <f>SUMIFS(الوارد!$P$3:$P$263,الوارد!$F$3:$F$263,C248,الوارد!$A$3:$A$263,$F$2)</f>
        <v>0</v>
      </c>
      <c r="H248" s="110">
        <f>SUMIFS(المنصرف!$L$3:$L$189,المنصرف!$F$3:$F$189,C248,المنصرف!$A$3:$A$189,$F$2)</f>
        <v>0</v>
      </c>
      <c r="I248" s="130">
        <f t="shared" si="25"/>
        <v>0</v>
      </c>
      <c r="J248" s="111">
        <f>SUMIFS(المنصرف!$N$3:$N$189,المنصرف!$F$3:$F$189,C248,المنصرف!$A$3:$A$189,$F$2)</f>
        <v>0</v>
      </c>
      <c r="K248" s="112">
        <f t="shared" si="27"/>
        <v>6</v>
      </c>
      <c r="L248" s="129">
        <f t="shared" si="26"/>
        <v>120</v>
      </c>
      <c r="M248" s="109">
        <f t="shared" si="28"/>
        <v>720</v>
      </c>
    </row>
    <row r="249" spans="2:13">
      <c r="B249" s="107">
        <f t="shared" si="23"/>
        <v>0</v>
      </c>
      <c r="C249" s="94">
        <v>42978</v>
      </c>
      <c r="D249" s="94"/>
      <c r="E249" s="107">
        <f>SUMIFS(الوارد!$L$3:$L$263,الوارد!$F$3:$F$263,C249,الوارد!$A$3:$A$263,$F$2)</f>
        <v>0</v>
      </c>
      <c r="F249" s="108">
        <f t="shared" si="24"/>
        <v>0</v>
      </c>
      <c r="G249" s="109">
        <f>SUMIFS(الوارد!$P$3:$P$263,الوارد!$F$3:$F$263,C249,الوارد!$A$3:$A$263,$F$2)</f>
        <v>0</v>
      </c>
      <c r="H249" s="110">
        <f>SUMIFS(المنصرف!$L$3:$L$189,المنصرف!$F$3:$F$189,C249,المنصرف!$A$3:$A$189,$F$2)</f>
        <v>0</v>
      </c>
      <c r="I249" s="130">
        <f t="shared" si="25"/>
        <v>0</v>
      </c>
      <c r="J249" s="111">
        <f>SUMIFS(المنصرف!$N$3:$N$189,المنصرف!$F$3:$F$189,C249,المنصرف!$A$3:$A$189,$F$2)</f>
        <v>0</v>
      </c>
      <c r="K249" s="112">
        <f t="shared" si="27"/>
        <v>6</v>
      </c>
      <c r="L249" s="129">
        <f t="shared" si="26"/>
        <v>120</v>
      </c>
      <c r="M249" s="109">
        <f t="shared" si="28"/>
        <v>720</v>
      </c>
    </row>
    <row r="250" spans="2:13">
      <c r="B250" s="107">
        <f t="shared" si="23"/>
        <v>0</v>
      </c>
      <c r="C250" s="94">
        <v>42979</v>
      </c>
      <c r="D250" s="94"/>
      <c r="E250" s="107">
        <f>SUMIFS(الوارد!$L$3:$L$263,الوارد!$F$3:$F$263,C250,الوارد!$A$3:$A$263,$F$2)</f>
        <v>0</v>
      </c>
      <c r="F250" s="108">
        <f t="shared" si="24"/>
        <v>0</v>
      </c>
      <c r="G250" s="109">
        <f>SUMIFS(الوارد!$P$3:$P$263,الوارد!$F$3:$F$263,C250,الوارد!$A$3:$A$263,$F$2)</f>
        <v>0</v>
      </c>
      <c r="H250" s="110">
        <f>SUMIFS(المنصرف!$L$3:$L$189,المنصرف!$F$3:$F$189,C250,المنصرف!$A$3:$A$189,$F$2)</f>
        <v>0</v>
      </c>
      <c r="I250" s="130">
        <f t="shared" si="25"/>
        <v>0</v>
      </c>
      <c r="J250" s="111">
        <f>SUMIFS(المنصرف!$N$3:$N$189,المنصرف!$F$3:$F$189,C250,المنصرف!$A$3:$A$189,$F$2)</f>
        <v>0</v>
      </c>
      <c r="K250" s="112">
        <f t="shared" si="27"/>
        <v>6</v>
      </c>
      <c r="L250" s="129">
        <f t="shared" si="26"/>
        <v>120</v>
      </c>
      <c r="M250" s="109">
        <f t="shared" si="28"/>
        <v>720</v>
      </c>
    </row>
    <row r="251" spans="2:13">
      <c r="B251" s="107">
        <f t="shared" si="23"/>
        <v>0</v>
      </c>
      <c r="C251" s="94">
        <v>42980</v>
      </c>
      <c r="D251" s="94"/>
      <c r="E251" s="107">
        <f>SUMIFS(الوارد!$L$3:$L$263,الوارد!$F$3:$F$263,C251,الوارد!$A$3:$A$263,$F$2)</f>
        <v>0</v>
      </c>
      <c r="F251" s="108">
        <f t="shared" si="24"/>
        <v>0</v>
      </c>
      <c r="G251" s="109">
        <f>SUMIFS(الوارد!$P$3:$P$263,الوارد!$F$3:$F$263,C251,الوارد!$A$3:$A$263,$F$2)</f>
        <v>0</v>
      </c>
      <c r="H251" s="110">
        <f>SUMIFS(المنصرف!$L$3:$L$189,المنصرف!$F$3:$F$189,C251,المنصرف!$A$3:$A$189,$F$2)</f>
        <v>0</v>
      </c>
      <c r="I251" s="130">
        <f t="shared" si="25"/>
        <v>0</v>
      </c>
      <c r="J251" s="111">
        <f>SUMIFS(المنصرف!$N$3:$N$189,المنصرف!$F$3:$F$189,C251,المنصرف!$A$3:$A$189,$F$2)</f>
        <v>0</v>
      </c>
      <c r="K251" s="112">
        <f t="shared" si="27"/>
        <v>6</v>
      </c>
      <c r="L251" s="129">
        <f t="shared" si="26"/>
        <v>120</v>
      </c>
      <c r="M251" s="109">
        <f t="shared" si="28"/>
        <v>720</v>
      </c>
    </row>
    <row r="252" spans="2:13">
      <c r="B252" s="107">
        <f t="shared" si="23"/>
        <v>0</v>
      </c>
      <c r="C252" s="94">
        <v>42981</v>
      </c>
      <c r="D252" s="94"/>
      <c r="E252" s="107">
        <f>SUMIFS(الوارد!$L$3:$L$263,الوارد!$F$3:$F$263,C252,الوارد!$A$3:$A$263,$F$2)</f>
        <v>0</v>
      </c>
      <c r="F252" s="108">
        <f t="shared" si="24"/>
        <v>0</v>
      </c>
      <c r="G252" s="109">
        <f>SUMIFS(الوارد!$P$3:$P$263,الوارد!$F$3:$F$263,C252,الوارد!$A$3:$A$263,$F$2)</f>
        <v>0</v>
      </c>
      <c r="H252" s="110">
        <f>SUMIFS(المنصرف!$L$3:$L$189,المنصرف!$F$3:$F$189,C252,المنصرف!$A$3:$A$189,$F$2)</f>
        <v>0</v>
      </c>
      <c r="I252" s="130">
        <f t="shared" si="25"/>
        <v>0</v>
      </c>
      <c r="J252" s="111">
        <f>SUMIFS(المنصرف!$N$3:$N$189,المنصرف!$F$3:$F$189,C252,المنصرف!$A$3:$A$189,$F$2)</f>
        <v>0</v>
      </c>
      <c r="K252" s="112">
        <f t="shared" si="27"/>
        <v>6</v>
      </c>
      <c r="L252" s="129">
        <f t="shared" si="26"/>
        <v>120</v>
      </c>
      <c r="M252" s="109">
        <f t="shared" si="28"/>
        <v>720</v>
      </c>
    </row>
    <row r="253" spans="2:13">
      <c r="B253" s="107">
        <f t="shared" si="23"/>
        <v>0</v>
      </c>
      <c r="C253" s="94">
        <v>42982</v>
      </c>
      <c r="D253" s="94"/>
      <c r="E253" s="107">
        <f>SUMIFS(الوارد!$L$3:$L$263,الوارد!$F$3:$F$263,C253,الوارد!$A$3:$A$263,$F$2)</f>
        <v>0</v>
      </c>
      <c r="F253" s="108">
        <f t="shared" si="24"/>
        <v>0</v>
      </c>
      <c r="G253" s="109">
        <f>SUMIFS(الوارد!$P$3:$P$263,الوارد!$F$3:$F$263,C253,الوارد!$A$3:$A$263,$F$2)</f>
        <v>0</v>
      </c>
      <c r="H253" s="110">
        <f>SUMIFS(المنصرف!$L$3:$L$189,المنصرف!$F$3:$F$189,C253,المنصرف!$A$3:$A$189,$F$2)</f>
        <v>0</v>
      </c>
      <c r="I253" s="130">
        <f t="shared" si="25"/>
        <v>0</v>
      </c>
      <c r="J253" s="111">
        <f>SUMIFS(المنصرف!$N$3:$N$189,المنصرف!$F$3:$F$189,C253,المنصرف!$A$3:$A$189,$F$2)</f>
        <v>0</v>
      </c>
      <c r="K253" s="112">
        <f t="shared" si="27"/>
        <v>6</v>
      </c>
      <c r="L253" s="129">
        <f t="shared" si="26"/>
        <v>120</v>
      </c>
      <c r="M253" s="109">
        <f t="shared" si="28"/>
        <v>720</v>
      </c>
    </row>
    <row r="254" spans="2:13">
      <c r="B254" s="107">
        <f t="shared" si="23"/>
        <v>0</v>
      </c>
      <c r="C254" s="94">
        <v>42983</v>
      </c>
      <c r="D254" s="94"/>
      <c r="E254" s="107">
        <f>SUMIFS(الوارد!$L$3:$L$263,الوارد!$F$3:$F$263,C254,الوارد!$A$3:$A$263,$F$2)</f>
        <v>0</v>
      </c>
      <c r="F254" s="108">
        <f t="shared" si="24"/>
        <v>0</v>
      </c>
      <c r="G254" s="109">
        <f>SUMIFS(الوارد!$P$3:$P$263,الوارد!$F$3:$F$263,C254,الوارد!$A$3:$A$263,$F$2)</f>
        <v>0</v>
      </c>
      <c r="H254" s="110">
        <f>SUMIFS(المنصرف!$L$3:$L$189,المنصرف!$F$3:$F$189,C254,المنصرف!$A$3:$A$189,$F$2)</f>
        <v>0</v>
      </c>
      <c r="I254" s="130">
        <f t="shared" si="25"/>
        <v>0</v>
      </c>
      <c r="J254" s="111">
        <f>SUMIFS(المنصرف!$N$3:$N$189,المنصرف!$F$3:$F$189,C254,المنصرف!$A$3:$A$189,$F$2)</f>
        <v>0</v>
      </c>
      <c r="K254" s="112">
        <f t="shared" si="27"/>
        <v>6</v>
      </c>
      <c r="L254" s="129">
        <f t="shared" si="26"/>
        <v>120</v>
      </c>
      <c r="M254" s="109">
        <f t="shared" si="28"/>
        <v>720</v>
      </c>
    </row>
    <row r="255" spans="2:13">
      <c r="B255" s="107">
        <f t="shared" si="23"/>
        <v>4</v>
      </c>
      <c r="C255" s="94">
        <v>42984</v>
      </c>
      <c r="D255" s="94"/>
      <c r="E255" s="107">
        <f>SUMIFS(الوارد!$L$3:$L$263,الوارد!$F$3:$F$263,C255,الوارد!$A$3:$A$263,$F$2)</f>
        <v>0</v>
      </c>
      <c r="F255" s="108">
        <f t="shared" si="24"/>
        <v>0</v>
      </c>
      <c r="G255" s="109">
        <f>SUMIFS(الوارد!$P$3:$P$263,الوارد!$F$3:$F$263,C255,الوارد!$A$3:$A$263,$F$2)</f>
        <v>0</v>
      </c>
      <c r="H255" s="110">
        <f>SUMIFS(المنصرف!$L$3:$L$189,المنصرف!$F$3:$F$189,C255,المنصرف!$A$3:$A$189,$F$2)</f>
        <v>4</v>
      </c>
      <c r="I255" s="130">
        <f t="shared" si="25"/>
        <v>120</v>
      </c>
      <c r="J255" s="111">
        <f>SUMIFS(المنصرف!$N$3:$N$189,المنصرف!$F$3:$F$189,C255,المنصرف!$A$3:$A$189,$F$2)</f>
        <v>480</v>
      </c>
      <c r="K255" s="112">
        <f t="shared" si="27"/>
        <v>2</v>
      </c>
      <c r="L255" s="129">
        <f t="shared" si="26"/>
        <v>120</v>
      </c>
      <c r="M255" s="109">
        <f t="shared" si="28"/>
        <v>240</v>
      </c>
    </row>
    <row r="256" spans="2:13">
      <c r="B256" s="107">
        <f t="shared" si="23"/>
        <v>0</v>
      </c>
      <c r="C256" s="94">
        <v>42985</v>
      </c>
      <c r="D256" s="94"/>
      <c r="E256" s="107">
        <f>SUMIFS(الوارد!$L$3:$L$263,الوارد!$F$3:$F$263,C256,الوارد!$A$3:$A$263,$F$2)</f>
        <v>0</v>
      </c>
      <c r="F256" s="108">
        <f t="shared" si="24"/>
        <v>0</v>
      </c>
      <c r="G256" s="109">
        <f>SUMIFS(الوارد!$P$3:$P$263,الوارد!$F$3:$F$263,C256,الوارد!$A$3:$A$263,$F$2)</f>
        <v>0</v>
      </c>
      <c r="H256" s="110">
        <f>SUMIFS(المنصرف!$L$3:$L$189,المنصرف!$F$3:$F$189,C256,المنصرف!$A$3:$A$189,$F$2)</f>
        <v>0</v>
      </c>
      <c r="I256" s="130">
        <f t="shared" si="25"/>
        <v>0</v>
      </c>
      <c r="J256" s="111">
        <f>SUMIFS(المنصرف!$N$3:$N$189,المنصرف!$F$3:$F$189,C256,المنصرف!$A$3:$A$189,$F$2)</f>
        <v>0</v>
      </c>
      <c r="K256" s="112">
        <f t="shared" si="27"/>
        <v>2</v>
      </c>
      <c r="L256" s="129">
        <f t="shared" si="26"/>
        <v>120</v>
      </c>
      <c r="M256" s="109">
        <f t="shared" si="28"/>
        <v>240</v>
      </c>
    </row>
    <row r="257" spans="2:13">
      <c r="B257" s="107">
        <f t="shared" si="23"/>
        <v>0</v>
      </c>
      <c r="C257" s="94">
        <v>42986</v>
      </c>
      <c r="D257" s="94"/>
      <c r="E257" s="107">
        <f>SUMIFS(الوارد!$L$3:$L$263,الوارد!$F$3:$F$263,C257,الوارد!$A$3:$A$263,$F$2)</f>
        <v>0</v>
      </c>
      <c r="F257" s="108">
        <f t="shared" si="24"/>
        <v>0</v>
      </c>
      <c r="G257" s="109">
        <f>SUMIFS(الوارد!$P$3:$P$263,الوارد!$F$3:$F$263,C257,الوارد!$A$3:$A$263,$F$2)</f>
        <v>0</v>
      </c>
      <c r="H257" s="110">
        <f>SUMIFS(المنصرف!$L$3:$L$189,المنصرف!$F$3:$F$189,C257,المنصرف!$A$3:$A$189,$F$2)</f>
        <v>0</v>
      </c>
      <c r="I257" s="130">
        <f t="shared" si="25"/>
        <v>0</v>
      </c>
      <c r="J257" s="111">
        <f>SUMIFS(المنصرف!$N$3:$N$189,المنصرف!$F$3:$F$189,C257,المنصرف!$A$3:$A$189,$F$2)</f>
        <v>0</v>
      </c>
      <c r="K257" s="112">
        <f t="shared" si="27"/>
        <v>2</v>
      </c>
      <c r="L257" s="129">
        <f t="shared" si="26"/>
        <v>120</v>
      </c>
      <c r="M257" s="109">
        <f t="shared" si="28"/>
        <v>240</v>
      </c>
    </row>
    <row r="258" spans="2:13">
      <c r="B258" s="107">
        <f t="shared" si="23"/>
        <v>0</v>
      </c>
      <c r="C258" s="94">
        <v>42987</v>
      </c>
      <c r="D258" s="94"/>
      <c r="E258" s="107">
        <f>SUMIFS(الوارد!$L$3:$L$263,الوارد!$F$3:$F$263,C258,الوارد!$A$3:$A$263,$F$2)</f>
        <v>0</v>
      </c>
      <c r="F258" s="108">
        <f t="shared" si="24"/>
        <v>0</v>
      </c>
      <c r="G258" s="109">
        <f>SUMIFS(الوارد!$P$3:$P$263,الوارد!$F$3:$F$263,C258,الوارد!$A$3:$A$263,$F$2)</f>
        <v>0</v>
      </c>
      <c r="H258" s="110">
        <f>SUMIFS(المنصرف!$L$3:$L$189,المنصرف!$F$3:$F$189,C258,المنصرف!$A$3:$A$189,$F$2)</f>
        <v>0</v>
      </c>
      <c r="I258" s="130">
        <f t="shared" si="25"/>
        <v>0</v>
      </c>
      <c r="J258" s="111">
        <f>SUMIFS(المنصرف!$N$3:$N$189,المنصرف!$F$3:$F$189,C258,المنصرف!$A$3:$A$189,$F$2)</f>
        <v>0</v>
      </c>
      <c r="K258" s="112">
        <f t="shared" si="27"/>
        <v>2</v>
      </c>
      <c r="L258" s="129">
        <f t="shared" si="26"/>
        <v>120</v>
      </c>
      <c r="M258" s="109">
        <f t="shared" si="28"/>
        <v>240</v>
      </c>
    </row>
    <row r="259" spans="2:13">
      <c r="B259" s="107">
        <f t="shared" si="23"/>
        <v>0</v>
      </c>
      <c r="C259" s="94">
        <v>42988</v>
      </c>
      <c r="D259" s="94"/>
      <c r="E259" s="107">
        <f>SUMIFS(الوارد!$L$3:$L$263,الوارد!$F$3:$F$263,C259,الوارد!$A$3:$A$263,$F$2)</f>
        <v>0</v>
      </c>
      <c r="F259" s="108">
        <f t="shared" si="24"/>
        <v>0</v>
      </c>
      <c r="G259" s="109">
        <f>SUMIFS(الوارد!$P$3:$P$263,الوارد!$F$3:$F$263,C259,الوارد!$A$3:$A$263,$F$2)</f>
        <v>0</v>
      </c>
      <c r="H259" s="110">
        <f>SUMIFS(المنصرف!$L$3:$L$189,المنصرف!$F$3:$F$189,C259,المنصرف!$A$3:$A$189,$F$2)</f>
        <v>0</v>
      </c>
      <c r="I259" s="130">
        <f t="shared" si="25"/>
        <v>0</v>
      </c>
      <c r="J259" s="111">
        <f>SUMIFS(المنصرف!$N$3:$N$189,المنصرف!$F$3:$F$189,C259,المنصرف!$A$3:$A$189,$F$2)</f>
        <v>0</v>
      </c>
      <c r="K259" s="112">
        <f t="shared" si="27"/>
        <v>2</v>
      </c>
      <c r="L259" s="129">
        <f t="shared" si="26"/>
        <v>120</v>
      </c>
      <c r="M259" s="109">
        <f t="shared" si="28"/>
        <v>240</v>
      </c>
    </row>
    <row r="260" spans="2:13">
      <c r="B260" s="107">
        <f t="shared" si="23"/>
        <v>0</v>
      </c>
      <c r="C260" s="94">
        <v>42989</v>
      </c>
      <c r="D260" s="94"/>
      <c r="E260" s="107">
        <f>SUMIFS(الوارد!$L$3:$L$263,الوارد!$F$3:$F$263,C260,الوارد!$A$3:$A$263,$F$2)</f>
        <v>0</v>
      </c>
      <c r="F260" s="108">
        <f t="shared" si="24"/>
        <v>0</v>
      </c>
      <c r="G260" s="109">
        <f>SUMIFS(الوارد!$P$3:$P$263,الوارد!$F$3:$F$263,C260,الوارد!$A$3:$A$263,$F$2)</f>
        <v>0</v>
      </c>
      <c r="H260" s="110">
        <f>SUMIFS(المنصرف!$L$3:$L$189,المنصرف!$F$3:$F$189,C260,المنصرف!$A$3:$A$189,$F$2)</f>
        <v>0</v>
      </c>
      <c r="I260" s="130">
        <f t="shared" si="25"/>
        <v>0</v>
      </c>
      <c r="J260" s="111">
        <f>SUMIFS(المنصرف!$N$3:$N$189,المنصرف!$F$3:$F$189,C260,المنصرف!$A$3:$A$189,$F$2)</f>
        <v>0</v>
      </c>
      <c r="K260" s="112">
        <f t="shared" si="27"/>
        <v>2</v>
      </c>
      <c r="L260" s="129">
        <f t="shared" si="26"/>
        <v>120</v>
      </c>
      <c r="M260" s="109">
        <f t="shared" si="28"/>
        <v>240</v>
      </c>
    </row>
    <row r="261" spans="2:13">
      <c r="B261" s="107">
        <f t="shared" si="23"/>
        <v>0</v>
      </c>
      <c r="C261" s="94">
        <v>42990</v>
      </c>
      <c r="D261" s="94"/>
      <c r="E261" s="107">
        <f>SUMIFS(الوارد!$L$3:$L$263,الوارد!$F$3:$F$263,C261,الوارد!$A$3:$A$263,$F$2)</f>
        <v>0</v>
      </c>
      <c r="F261" s="108">
        <f t="shared" si="24"/>
        <v>0</v>
      </c>
      <c r="G261" s="109">
        <f>SUMIFS(الوارد!$P$3:$P$263,الوارد!$F$3:$F$263,C261,الوارد!$A$3:$A$263,$F$2)</f>
        <v>0</v>
      </c>
      <c r="H261" s="110">
        <f>SUMIFS(المنصرف!$L$3:$L$189,المنصرف!$F$3:$F$189,C261,المنصرف!$A$3:$A$189,$F$2)</f>
        <v>0</v>
      </c>
      <c r="I261" s="130">
        <f t="shared" si="25"/>
        <v>0</v>
      </c>
      <c r="J261" s="111">
        <f>SUMIFS(المنصرف!$N$3:$N$189,المنصرف!$F$3:$F$189,C261,المنصرف!$A$3:$A$189,$F$2)</f>
        <v>0</v>
      </c>
      <c r="K261" s="112">
        <f t="shared" si="27"/>
        <v>2</v>
      </c>
      <c r="L261" s="129">
        <f t="shared" si="26"/>
        <v>120</v>
      </c>
      <c r="M261" s="109">
        <f t="shared" si="28"/>
        <v>240</v>
      </c>
    </row>
    <row r="262" spans="2:13">
      <c r="B262" s="107">
        <f t="shared" si="23"/>
        <v>0</v>
      </c>
      <c r="C262" s="94">
        <v>42991</v>
      </c>
      <c r="D262" s="94"/>
      <c r="E262" s="107">
        <f>SUMIFS(الوارد!$L$3:$L$263,الوارد!$F$3:$F$263,C262,الوارد!$A$3:$A$263,$F$2)</f>
        <v>0</v>
      </c>
      <c r="F262" s="108">
        <f t="shared" si="24"/>
        <v>0</v>
      </c>
      <c r="G262" s="109">
        <f>SUMIFS(الوارد!$P$3:$P$263,الوارد!$F$3:$F$263,C262,الوارد!$A$3:$A$263,$F$2)</f>
        <v>0</v>
      </c>
      <c r="H262" s="110">
        <f>SUMIFS(المنصرف!$L$3:$L$189,المنصرف!$F$3:$F$189,C262,المنصرف!$A$3:$A$189,$F$2)</f>
        <v>0</v>
      </c>
      <c r="I262" s="130">
        <f t="shared" si="25"/>
        <v>0</v>
      </c>
      <c r="J262" s="111">
        <f>SUMIFS(المنصرف!$N$3:$N$189,المنصرف!$F$3:$F$189,C262,المنصرف!$A$3:$A$189,$F$2)</f>
        <v>0</v>
      </c>
      <c r="K262" s="112">
        <f t="shared" si="27"/>
        <v>2</v>
      </c>
      <c r="L262" s="129">
        <f t="shared" si="26"/>
        <v>120</v>
      </c>
      <c r="M262" s="109">
        <f t="shared" si="28"/>
        <v>240</v>
      </c>
    </row>
    <row r="263" spans="2:13">
      <c r="B263" s="107">
        <f t="shared" si="23"/>
        <v>0</v>
      </c>
      <c r="C263" s="94">
        <v>42992</v>
      </c>
      <c r="D263" s="94"/>
      <c r="E263" s="107">
        <f>SUMIFS(الوارد!$L$3:$L$263,الوارد!$F$3:$F$263,C263,الوارد!$A$3:$A$263,$F$2)</f>
        <v>0</v>
      </c>
      <c r="F263" s="108">
        <f t="shared" si="24"/>
        <v>0</v>
      </c>
      <c r="G263" s="109">
        <f>SUMIFS(الوارد!$P$3:$P$263,الوارد!$F$3:$F$263,C263,الوارد!$A$3:$A$263,$F$2)</f>
        <v>0</v>
      </c>
      <c r="H263" s="110">
        <f>SUMIFS(المنصرف!$L$3:$L$189,المنصرف!$F$3:$F$189,C263,المنصرف!$A$3:$A$189,$F$2)</f>
        <v>0</v>
      </c>
      <c r="I263" s="130">
        <f t="shared" si="25"/>
        <v>0</v>
      </c>
      <c r="J263" s="111">
        <f>SUMIFS(المنصرف!$N$3:$N$189,المنصرف!$F$3:$F$189,C263,المنصرف!$A$3:$A$189,$F$2)</f>
        <v>0</v>
      </c>
      <c r="K263" s="112">
        <f t="shared" si="27"/>
        <v>2</v>
      </c>
      <c r="L263" s="129">
        <f t="shared" si="26"/>
        <v>120</v>
      </c>
      <c r="M263" s="109">
        <f t="shared" si="28"/>
        <v>240</v>
      </c>
    </row>
    <row r="264" spans="2:13">
      <c r="B264" s="107">
        <f t="shared" ref="B264:B327" si="29">E264+H264</f>
        <v>0</v>
      </c>
      <c r="C264" s="94">
        <v>42993</v>
      </c>
      <c r="D264" s="94"/>
      <c r="E264" s="107">
        <f>SUMIFS(الوارد!$L$3:$L$263,الوارد!$F$3:$F$263,C264,الوارد!$A$3:$A$263,$F$2)</f>
        <v>0</v>
      </c>
      <c r="F264" s="108">
        <f t="shared" si="24"/>
        <v>0</v>
      </c>
      <c r="G264" s="109">
        <f>SUMIFS(الوارد!$P$3:$P$263,الوارد!$F$3:$F$263,C264,الوارد!$A$3:$A$263,$F$2)</f>
        <v>0</v>
      </c>
      <c r="H264" s="110">
        <f>SUMIFS(المنصرف!$L$3:$L$189,المنصرف!$F$3:$F$189,C264,المنصرف!$A$3:$A$189,$F$2)</f>
        <v>0</v>
      </c>
      <c r="I264" s="130">
        <f t="shared" si="25"/>
        <v>0</v>
      </c>
      <c r="J264" s="111">
        <f>SUMIFS(المنصرف!$N$3:$N$189,المنصرف!$F$3:$F$189,C264,المنصرف!$A$3:$A$189,$F$2)</f>
        <v>0</v>
      </c>
      <c r="K264" s="112">
        <f t="shared" si="27"/>
        <v>2</v>
      </c>
      <c r="L264" s="129">
        <f t="shared" si="26"/>
        <v>120</v>
      </c>
      <c r="M264" s="109">
        <f t="shared" si="28"/>
        <v>240</v>
      </c>
    </row>
    <row r="265" spans="2:13">
      <c r="B265" s="107">
        <f t="shared" si="29"/>
        <v>0</v>
      </c>
      <c r="C265" s="94">
        <v>42994</v>
      </c>
      <c r="D265" s="94"/>
      <c r="E265" s="107">
        <f>SUMIFS(الوارد!$L$3:$L$263,الوارد!$F$3:$F$263,C265,الوارد!$A$3:$A$263,$F$2)</f>
        <v>0</v>
      </c>
      <c r="F265" s="108">
        <f t="shared" si="24"/>
        <v>0</v>
      </c>
      <c r="G265" s="109">
        <f>SUMIFS(الوارد!$P$3:$P$263,الوارد!$F$3:$F$263,C265,الوارد!$A$3:$A$263,$F$2)</f>
        <v>0</v>
      </c>
      <c r="H265" s="110">
        <f>SUMIFS(المنصرف!$L$3:$L$189,المنصرف!$F$3:$F$189,C265,المنصرف!$A$3:$A$189,$F$2)</f>
        <v>0</v>
      </c>
      <c r="I265" s="130">
        <f t="shared" si="25"/>
        <v>0</v>
      </c>
      <c r="J265" s="111">
        <f>SUMIFS(المنصرف!$N$3:$N$189,المنصرف!$F$3:$F$189,C265,المنصرف!$A$3:$A$189,$F$2)</f>
        <v>0</v>
      </c>
      <c r="K265" s="112">
        <f t="shared" si="27"/>
        <v>2</v>
      </c>
      <c r="L265" s="129">
        <f t="shared" si="26"/>
        <v>120</v>
      </c>
      <c r="M265" s="109">
        <f t="shared" si="28"/>
        <v>240</v>
      </c>
    </row>
    <row r="266" spans="2:13">
      <c r="B266" s="107">
        <f t="shared" si="29"/>
        <v>0</v>
      </c>
      <c r="C266" s="94">
        <v>42995</v>
      </c>
      <c r="D266" s="94"/>
      <c r="E266" s="107">
        <f>SUMIFS(الوارد!$L$3:$L$263,الوارد!$F$3:$F$263,C266,الوارد!$A$3:$A$263,$F$2)</f>
        <v>0</v>
      </c>
      <c r="F266" s="108">
        <f t="shared" si="24"/>
        <v>0</v>
      </c>
      <c r="G266" s="109">
        <f>SUMIFS(الوارد!$P$3:$P$263,الوارد!$F$3:$F$263,C266,الوارد!$A$3:$A$263,$F$2)</f>
        <v>0</v>
      </c>
      <c r="H266" s="110">
        <f>SUMIFS(المنصرف!$L$3:$L$189,المنصرف!$F$3:$F$189,C266,المنصرف!$A$3:$A$189,$F$2)</f>
        <v>0</v>
      </c>
      <c r="I266" s="130">
        <f t="shared" si="25"/>
        <v>0</v>
      </c>
      <c r="J266" s="111">
        <f>SUMIFS(المنصرف!$N$3:$N$189,المنصرف!$F$3:$F$189,C266,المنصرف!$A$3:$A$189,$F$2)</f>
        <v>0</v>
      </c>
      <c r="K266" s="112">
        <f t="shared" si="27"/>
        <v>2</v>
      </c>
      <c r="L266" s="129">
        <f t="shared" si="26"/>
        <v>120</v>
      </c>
      <c r="M266" s="109">
        <f t="shared" si="28"/>
        <v>240</v>
      </c>
    </row>
    <row r="267" spans="2:13">
      <c r="B267" s="107">
        <f t="shared" si="29"/>
        <v>0</v>
      </c>
      <c r="C267" s="94">
        <v>42996</v>
      </c>
      <c r="D267" s="94"/>
      <c r="E267" s="107">
        <f>SUMIFS(الوارد!$L$3:$L$263,الوارد!$F$3:$F$263,C267,الوارد!$A$3:$A$263,$F$2)</f>
        <v>0</v>
      </c>
      <c r="F267" s="108">
        <f t="shared" si="24"/>
        <v>0</v>
      </c>
      <c r="G267" s="109">
        <f>SUMIFS(الوارد!$P$3:$P$263,الوارد!$F$3:$F$263,C267,الوارد!$A$3:$A$263,$F$2)</f>
        <v>0</v>
      </c>
      <c r="H267" s="110">
        <f>SUMIFS(المنصرف!$L$3:$L$189,المنصرف!$F$3:$F$189,C267,المنصرف!$A$3:$A$189,$F$2)</f>
        <v>0</v>
      </c>
      <c r="I267" s="130">
        <f t="shared" si="25"/>
        <v>0</v>
      </c>
      <c r="J267" s="111">
        <f>SUMIFS(المنصرف!$N$3:$N$189,المنصرف!$F$3:$F$189,C267,المنصرف!$A$3:$A$189,$F$2)</f>
        <v>0</v>
      </c>
      <c r="K267" s="112">
        <f t="shared" si="27"/>
        <v>2</v>
      </c>
      <c r="L267" s="129">
        <f t="shared" si="26"/>
        <v>120</v>
      </c>
      <c r="M267" s="109">
        <f t="shared" si="28"/>
        <v>240</v>
      </c>
    </row>
    <row r="268" spans="2:13">
      <c r="B268" s="107">
        <f t="shared" si="29"/>
        <v>0</v>
      </c>
      <c r="C268" s="94">
        <v>42997</v>
      </c>
      <c r="D268" s="94"/>
      <c r="E268" s="107">
        <f>SUMIFS(الوارد!$L$3:$L$263,الوارد!$F$3:$F$263,C268,الوارد!$A$3:$A$263,$F$2)</f>
        <v>0</v>
      </c>
      <c r="F268" s="108">
        <f t="shared" si="24"/>
        <v>0</v>
      </c>
      <c r="G268" s="109">
        <f>SUMIFS(الوارد!$P$3:$P$263,الوارد!$F$3:$F$263,C268,الوارد!$A$3:$A$263,$F$2)</f>
        <v>0</v>
      </c>
      <c r="H268" s="110">
        <f>SUMIFS(المنصرف!$L$3:$L$189,المنصرف!$F$3:$F$189,C268,المنصرف!$A$3:$A$189,$F$2)</f>
        <v>0</v>
      </c>
      <c r="I268" s="130">
        <f t="shared" si="25"/>
        <v>0</v>
      </c>
      <c r="J268" s="111">
        <f>SUMIFS(المنصرف!$N$3:$N$189,المنصرف!$F$3:$F$189,C268,المنصرف!$A$3:$A$189,$F$2)</f>
        <v>0</v>
      </c>
      <c r="K268" s="112">
        <f t="shared" si="27"/>
        <v>2</v>
      </c>
      <c r="L268" s="129">
        <f t="shared" si="26"/>
        <v>120</v>
      </c>
      <c r="M268" s="109">
        <f t="shared" si="28"/>
        <v>240</v>
      </c>
    </row>
    <row r="269" spans="2:13">
      <c r="B269" s="107">
        <f t="shared" si="29"/>
        <v>0</v>
      </c>
      <c r="C269" s="94">
        <v>42998</v>
      </c>
      <c r="D269" s="94"/>
      <c r="E269" s="107">
        <f>SUMIFS(الوارد!$L$3:$L$263,الوارد!$F$3:$F$263,C269,الوارد!$A$3:$A$263,$F$2)</f>
        <v>0</v>
      </c>
      <c r="F269" s="108">
        <f t="shared" si="24"/>
        <v>0</v>
      </c>
      <c r="G269" s="109">
        <f>SUMIFS(الوارد!$P$3:$P$263,الوارد!$F$3:$F$263,C269,الوارد!$A$3:$A$263,$F$2)</f>
        <v>0</v>
      </c>
      <c r="H269" s="110">
        <f>SUMIFS(المنصرف!$L$3:$L$189,المنصرف!$F$3:$F$189,C269,المنصرف!$A$3:$A$189,$F$2)</f>
        <v>0</v>
      </c>
      <c r="I269" s="130">
        <f t="shared" si="25"/>
        <v>0</v>
      </c>
      <c r="J269" s="111">
        <f>SUMIFS(المنصرف!$N$3:$N$189,المنصرف!$F$3:$F$189,C269,المنصرف!$A$3:$A$189,$F$2)</f>
        <v>0</v>
      </c>
      <c r="K269" s="112">
        <f t="shared" si="27"/>
        <v>2</v>
      </c>
      <c r="L269" s="129">
        <f t="shared" si="26"/>
        <v>120</v>
      </c>
      <c r="M269" s="109">
        <f t="shared" si="28"/>
        <v>240</v>
      </c>
    </row>
    <row r="270" spans="2:13">
      <c r="B270" s="107">
        <f t="shared" si="29"/>
        <v>0</v>
      </c>
      <c r="C270" s="94">
        <v>42999</v>
      </c>
      <c r="D270" s="94"/>
      <c r="E270" s="107">
        <f>SUMIFS(الوارد!$L$3:$L$263,الوارد!$F$3:$F$263,C270,الوارد!$A$3:$A$263,$F$2)</f>
        <v>0</v>
      </c>
      <c r="F270" s="108">
        <f t="shared" si="24"/>
        <v>0</v>
      </c>
      <c r="G270" s="109">
        <f>SUMIFS(الوارد!$P$3:$P$263,الوارد!$F$3:$F$263,C270,الوارد!$A$3:$A$263,$F$2)</f>
        <v>0</v>
      </c>
      <c r="H270" s="110">
        <f>SUMIFS(المنصرف!$L$3:$L$189,المنصرف!$F$3:$F$189,C270,المنصرف!$A$3:$A$189,$F$2)</f>
        <v>0</v>
      </c>
      <c r="I270" s="130">
        <f t="shared" si="25"/>
        <v>0</v>
      </c>
      <c r="J270" s="111">
        <f>SUMIFS(المنصرف!$N$3:$N$189,المنصرف!$F$3:$F$189,C270,المنصرف!$A$3:$A$189,$F$2)</f>
        <v>0</v>
      </c>
      <c r="K270" s="112">
        <f t="shared" si="27"/>
        <v>2</v>
      </c>
      <c r="L270" s="129">
        <f t="shared" si="26"/>
        <v>120</v>
      </c>
      <c r="M270" s="109">
        <f t="shared" si="28"/>
        <v>240</v>
      </c>
    </row>
    <row r="271" spans="2:13">
      <c r="B271" s="107">
        <f t="shared" si="29"/>
        <v>0</v>
      </c>
      <c r="C271" s="94">
        <v>43000</v>
      </c>
      <c r="D271" s="94"/>
      <c r="E271" s="107">
        <f>SUMIFS(الوارد!$L$3:$L$263,الوارد!$F$3:$F$263,C271,الوارد!$A$3:$A$263,$F$2)</f>
        <v>0</v>
      </c>
      <c r="F271" s="108">
        <f t="shared" si="24"/>
        <v>0</v>
      </c>
      <c r="G271" s="109">
        <f>SUMIFS(الوارد!$P$3:$P$263,الوارد!$F$3:$F$263,C271,الوارد!$A$3:$A$263,$F$2)</f>
        <v>0</v>
      </c>
      <c r="H271" s="110">
        <f>SUMIFS(المنصرف!$L$3:$L$189,المنصرف!$F$3:$F$189,C271,المنصرف!$A$3:$A$189,$F$2)</f>
        <v>0</v>
      </c>
      <c r="I271" s="130">
        <f t="shared" si="25"/>
        <v>0</v>
      </c>
      <c r="J271" s="111">
        <f>SUMIFS(المنصرف!$N$3:$N$189,المنصرف!$F$3:$F$189,C271,المنصرف!$A$3:$A$189,$F$2)</f>
        <v>0</v>
      </c>
      <c r="K271" s="112">
        <f t="shared" si="27"/>
        <v>2</v>
      </c>
      <c r="L271" s="129">
        <f t="shared" si="26"/>
        <v>120</v>
      </c>
      <c r="M271" s="109">
        <f t="shared" si="28"/>
        <v>240</v>
      </c>
    </row>
    <row r="272" spans="2:13">
      <c r="B272" s="107">
        <f t="shared" si="29"/>
        <v>0</v>
      </c>
      <c r="C272" s="94">
        <v>43001</v>
      </c>
      <c r="D272" s="94"/>
      <c r="E272" s="107">
        <f>SUMIFS(الوارد!$L$3:$L$263,الوارد!$F$3:$F$263,C272,الوارد!$A$3:$A$263,$F$2)</f>
        <v>0</v>
      </c>
      <c r="F272" s="108">
        <f t="shared" si="24"/>
        <v>0</v>
      </c>
      <c r="G272" s="109">
        <f>SUMIFS(الوارد!$P$3:$P$263,الوارد!$F$3:$F$263,C272,الوارد!$A$3:$A$263,$F$2)</f>
        <v>0</v>
      </c>
      <c r="H272" s="110">
        <f>SUMIFS(المنصرف!$L$3:$L$189,المنصرف!$F$3:$F$189,C272,المنصرف!$A$3:$A$189,$F$2)</f>
        <v>0</v>
      </c>
      <c r="I272" s="130">
        <f t="shared" si="25"/>
        <v>0</v>
      </c>
      <c r="J272" s="111">
        <f>SUMIFS(المنصرف!$N$3:$N$189,المنصرف!$F$3:$F$189,C272,المنصرف!$A$3:$A$189,$F$2)</f>
        <v>0</v>
      </c>
      <c r="K272" s="112">
        <f t="shared" si="27"/>
        <v>2</v>
      </c>
      <c r="L272" s="129">
        <f t="shared" si="26"/>
        <v>120</v>
      </c>
      <c r="M272" s="109">
        <f t="shared" si="28"/>
        <v>240</v>
      </c>
    </row>
    <row r="273" spans="2:13">
      <c r="B273" s="107">
        <f t="shared" si="29"/>
        <v>0</v>
      </c>
      <c r="C273" s="94">
        <v>43002</v>
      </c>
      <c r="D273" s="94"/>
      <c r="E273" s="107">
        <f>SUMIFS(الوارد!$L$3:$L$263,الوارد!$F$3:$F$263,C273,الوارد!$A$3:$A$263,$F$2)</f>
        <v>0</v>
      </c>
      <c r="F273" s="108">
        <f t="shared" ref="F273:F336" si="30">IFERROR(ROUND((G273/E273),3),0)</f>
        <v>0</v>
      </c>
      <c r="G273" s="109">
        <f>SUMIFS(الوارد!$P$3:$P$263,الوارد!$F$3:$F$263,C273,الوارد!$A$3:$A$263,$F$2)</f>
        <v>0</v>
      </c>
      <c r="H273" s="110">
        <f>SUMIFS(المنصرف!$L$3:$L$189,المنصرف!$F$3:$F$189,C273,المنصرف!$A$3:$A$189,$F$2)</f>
        <v>0</v>
      </c>
      <c r="I273" s="130">
        <f t="shared" ref="I273:I336" si="31">IFERROR(ROUND((J273/H273),3),0)</f>
        <v>0</v>
      </c>
      <c r="J273" s="111">
        <f>SUMIFS(المنصرف!$N$3:$N$189,المنصرف!$F$3:$F$189,C273,المنصرف!$A$3:$A$189,$F$2)</f>
        <v>0</v>
      </c>
      <c r="K273" s="112">
        <f t="shared" si="27"/>
        <v>2</v>
      </c>
      <c r="L273" s="129">
        <f t="shared" si="26"/>
        <v>120</v>
      </c>
      <c r="M273" s="109">
        <f t="shared" si="28"/>
        <v>240</v>
      </c>
    </row>
    <row r="274" spans="2:13">
      <c r="B274" s="107">
        <f t="shared" si="29"/>
        <v>0</v>
      </c>
      <c r="C274" s="94">
        <v>43003</v>
      </c>
      <c r="D274" s="94"/>
      <c r="E274" s="107">
        <f>SUMIFS(الوارد!$L$3:$L$263,الوارد!$F$3:$F$263,C274,الوارد!$A$3:$A$263,$F$2)</f>
        <v>0</v>
      </c>
      <c r="F274" s="108">
        <f t="shared" si="30"/>
        <v>0</v>
      </c>
      <c r="G274" s="109">
        <f>SUMIFS(الوارد!$P$3:$P$263,الوارد!$F$3:$F$263,C274,الوارد!$A$3:$A$263,$F$2)</f>
        <v>0</v>
      </c>
      <c r="H274" s="110">
        <f>SUMIFS(المنصرف!$L$3:$L$189,المنصرف!$F$3:$F$189,C274,المنصرف!$A$3:$A$189,$F$2)</f>
        <v>0</v>
      </c>
      <c r="I274" s="130">
        <f t="shared" si="31"/>
        <v>0</v>
      </c>
      <c r="J274" s="111">
        <f>SUMIFS(المنصرف!$N$3:$N$189,المنصرف!$F$3:$F$189,C274,المنصرف!$A$3:$A$189,$F$2)</f>
        <v>0</v>
      </c>
      <c r="K274" s="112">
        <f t="shared" si="27"/>
        <v>2</v>
      </c>
      <c r="L274" s="129">
        <f t="shared" si="26"/>
        <v>120</v>
      </c>
      <c r="M274" s="109">
        <f t="shared" si="28"/>
        <v>240</v>
      </c>
    </row>
    <row r="275" spans="2:13">
      <c r="B275" s="107">
        <f t="shared" si="29"/>
        <v>0</v>
      </c>
      <c r="C275" s="94">
        <v>43004</v>
      </c>
      <c r="D275" s="94"/>
      <c r="E275" s="107">
        <f>SUMIFS(الوارد!$L$3:$L$263,الوارد!$F$3:$F$263,C275,الوارد!$A$3:$A$263,$F$2)</f>
        <v>0</v>
      </c>
      <c r="F275" s="108">
        <f t="shared" si="30"/>
        <v>0</v>
      </c>
      <c r="G275" s="109">
        <f>SUMIFS(الوارد!$P$3:$P$263,الوارد!$F$3:$F$263,C275,الوارد!$A$3:$A$263,$F$2)</f>
        <v>0</v>
      </c>
      <c r="H275" s="110">
        <f>SUMIFS(المنصرف!$L$3:$L$189,المنصرف!$F$3:$F$189,C275,المنصرف!$A$3:$A$189,$F$2)</f>
        <v>0</v>
      </c>
      <c r="I275" s="130">
        <f t="shared" si="31"/>
        <v>0</v>
      </c>
      <c r="J275" s="111">
        <f>SUMIFS(المنصرف!$N$3:$N$189,المنصرف!$F$3:$F$189,C275,المنصرف!$A$3:$A$189,$F$2)</f>
        <v>0</v>
      </c>
      <c r="K275" s="112">
        <f t="shared" si="27"/>
        <v>2</v>
      </c>
      <c r="L275" s="129">
        <f t="shared" si="26"/>
        <v>120</v>
      </c>
      <c r="M275" s="109">
        <f t="shared" si="28"/>
        <v>240</v>
      </c>
    </row>
    <row r="276" spans="2:13">
      <c r="B276" s="107">
        <f t="shared" si="29"/>
        <v>0</v>
      </c>
      <c r="C276" s="94">
        <v>43005</v>
      </c>
      <c r="D276" s="94"/>
      <c r="E276" s="107">
        <f>SUMIFS(الوارد!$L$3:$L$263,الوارد!$F$3:$F$263,C276,الوارد!$A$3:$A$263,$F$2)</f>
        <v>0</v>
      </c>
      <c r="F276" s="108">
        <f t="shared" si="30"/>
        <v>0</v>
      </c>
      <c r="G276" s="109">
        <f>SUMIFS(الوارد!$P$3:$P$263,الوارد!$F$3:$F$263,C276,الوارد!$A$3:$A$263,$F$2)</f>
        <v>0</v>
      </c>
      <c r="H276" s="110">
        <f>SUMIFS(المنصرف!$L$3:$L$189,المنصرف!$F$3:$F$189,C276,المنصرف!$A$3:$A$189,$F$2)</f>
        <v>0</v>
      </c>
      <c r="I276" s="130">
        <f t="shared" si="31"/>
        <v>0</v>
      </c>
      <c r="J276" s="111">
        <f>SUMIFS(المنصرف!$N$3:$N$189,المنصرف!$F$3:$F$189,C276,المنصرف!$A$3:$A$189,$F$2)</f>
        <v>0</v>
      </c>
      <c r="K276" s="112">
        <f t="shared" si="27"/>
        <v>2</v>
      </c>
      <c r="L276" s="129">
        <f t="shared" ref="L276:L339" si="32">IFERROR(ROUND((M276/K276),3),0)</f>
        <v>120</v>
      </c>
      <c r="M276" s="109">
        <f t="shared" si="28"/>
        <v>240</v>
      </c>
    </row>
    <row r="277" spans="2:13">
      <c r="B277" s="107">
        <f t="shared" si="29"/>
        <v>0</v>
      </c>
      <c r="C277" s="94">
        <v>43006</v>
      </c>
      <c r="D277" s="94"/>
      <c r="E277" s="107">
        <f>SUMIFS(الوارد!$L$3:$L$263,الوارد!$F$3:$F$263,C277,الوارد!$A$3:$A$263,$F$2)</f>
        <v>0</v>
      </c>
      <c r="F277" s="108">
        <f t="shared" si="30"/>
        <v>0</v>
      </c>
      <c r="G277" s="109">
        <f>SUMIFS(الوارد!$P$3:$P$263,الوارد!$F$3:$F$263,C277,الوارد!$A$3:$A$263,$F$2)</f>
        <v>0</v>
      </c>
      <c r="H277" s="110">
        <f>SUMIFS(المنصرف!$L$3:$L$189,المنصرف!$F$3:$F$189,C277,المنصرف!$A$3:$A$189,$F$2)</f>
        <v>0</v>
      </c>
      <c r="I277" s="130">
        <f t="shared" si="31"/>
        <v>0</v>
      </c>
      <c r="J277" s="111">
        <f>SUMIFS(المنصرف!$N$3:$N$189,المنصرف!$F$3:$F$189,C277,المنصرف!$A$3:$A$189,$F$2)</f>
        <v>0</v>
      </c>
      <c r="K277" s="112">
        <f t="shared" si="27"/>
        <v>2</v>
      </c>
      <c r="L277" s="129">
        <f t="shared" si="32"/>
        <v>120</v>
      </c>
      <c r="M277" s="109">
        <f t="shared" si="28"/>
        <v>240</v>
      </c>
    </row>
    <row r="278" spans="2:13">
      <c r="B278" s="107">
        <f t="shared" si="29"/>
        <v>0</v>
      </c>
      <c r="C278" s="94">
        <v>43007</v>
      </c>
      <c r="D278" s="94"/>
      <c r="E278" s="107">
        <f>SUMIFS(الوارد!$L$3:$L$263,الوارد!$F$3:$F$263,C278,الوارد!$A$3:$A$263,$F$2)</f>
        <v>0</v>
      </c>
      <c r="F278" s="108">
        <f t="shared" si="30"/>
        <v>0</v>
      </c>
      <c r="G278" s="109">
        <f>SUMIFS(الوارد!$P$3:$P$263,الوارد!$F$3:$F$263,C278,الوارد!$A$3:$A$263,$F$2)</f>
        <v>0</v>
      </c>
      <c r="H278" s="110">
        <f>SUMIFS(المنصرف!$L$3:$L$189,المنصرف!$F$3:$F$189,C278,المنصرف!$A$3:$A$189,$F$2)</f>
        <v>0</v>
      </c>
      <c r="I278" s="130">
        <f t="shared" si="31"/>
        <v>0</v>
      </c>
      <c r="J278" s="111">
        <f>SUMIFS(المنصرف!$N$3:$N$189,المنصرف!$F$3:$F$189,C278,المنصرف!$A$3:$A$189,$F$2)</f>
        <v>0</v>
      </c>
      <c r="K278" s="112">
        <f t="shared" si="27"/>
        <v>2</v>
      </c>
      <c r="L278" s="129">
        <f t="shared" si="32"/>
        <v>120</v>
      </c>
      <c r="M278" s="109">
        <f t="shared" si="28"/>
        <v>240</v>
      </c>
    </row>
    <row r="279" spans="2:13">
      <c r="B279" s="107">
        <f t="shared" si="29"/>
        <v>0</v>
      </c>
      <c r="C279" s="94">
        <v>43008</v>
      </c>
      <c r="D279" s="94"/>
      <c r="E279" s="107">
        <f>SUMIFS(الوارد!$L$3:$L$263,الوارد!$F$3:$F$263,C279,الوارد!$A$3:$A$263,$F$2)</f>
        <v>0</v>
      </c>
      <c r="F279" s="108">
        <f t="shared" si="30"/>
        <v>0</v>
      </c>
      <c r="G279" s="109">
        <f>SUMIFS(الوارد!$P$3:$P$263,الوارد!$F$3:$F$263,C279,الوارد!$A$3:$A$263,$F$2)</f>
        <v>0</v>
      </c>
      <c r="H279" s="110">
        <f>SUMIFS(المنصرف!$L$3:$L$189,المنصرف!$F$3:$F$189,C279,المنصرف!$A$3:$A$189,$F$2)</f>
        <v>0</v>
      </c>
      <c r="I279" s="130">
        <f t="shared" si="31"/>
        <v>0</v>
      </c>
      <c r="J279" s="111">
        <f>SUMIFS(المنصرف!$N$3:$N$189,المنصرف!$F$3:$F$189,C279,المنصرف!$A$3:$A$189,$F$2)</f>
        <v>0</v>
      </c>
      <c r="K279" s="112">
        <f t="shared" si="27"/>
        <v>2</v>
      </c>
      <c r="L279" s="129">
        <f t="shared" si="32"/>
        <v>120</v>
      </c>
      <c r="M279" s="109">
        <f t="shared" si="28"/>
        <v>240</v>
      </c>
    </row>
    <row r="280" spans="2:13">
      <c r="B280" s="107">
        <f t="shared" si="29"/>
        <v>0</v>
      </c>
      <c r="C280" s="94">
        <v>43009</v>
      </c>
      <c r="D280" s="94"/>
      <c r="E280" s="107">
        <f>SUMIFS(الوارد!$L$3:$L$263,الوارد!$F$3:$F$263,C280,الوارد!$A$3:$A$263,$F$2)</f>
        <v>0</v>
      </c>
      <c r="F280" s="108">
        <f t="shared" si="30"/>
        <v>0</v>
      </c>
      <c r="G280" s="109">
        <f>SUMIFS(الوارد!$P$3:$P$263,الوارد!$F$3:$F$263,C280,الوارد!$A$3:$A$263,$F$2)</f>
        <v>0</v>
      </c>
      <c r="H280" s="110">
        <f>SUMIFS(المنصرف!$L$3:$L$189,المنصرف!$F$3:$F$189,C280,المنصرف!$A$3:$A$189,$F$2)</f>
        <v>0</v>
      </c>
      <c r="I280" s="130">
        <f t="shared" si="31"/>
        <v>0</v>
      </c>
      <c r="J280" s="111">
        <f>SUMIFS(المنصرف!$N$3:$N$189,المنصرف!$F$3:$F$189,C280,المنصرف!$A$3:$A$189,$F$2)</f>
        <v>0</v>
      </c>
      <c r="K280" s="112">
        <f t="shared" si="27"/>
        <v>2</v>
      </c>
      <c r="L280" s="129">
        <f t="shared" si="32"/>
        <v>120</v>
      </c>
      <c r="M280" s="109">
        <f t="shared" si="28"/>
        <v>240</v>
      </c>
    </row>
    <row r="281" spans="2:13">
      <c r="B281" s="107">
        <f t="shared" si="29"/>
        <v>0</v>
      </c>
      <c r="C281" s="94">
        <v>43010</v>
      </c>
      <c r="D281" s="94"/>
      <c r="E281" s="107">
        <f>SUMIFS(الوارد!$L$3:$L$263,الوارد!$F$3:$F$263,C281,الوارد!$A$3:$A$263,$F$2)</f>
        <v>0</v>
      </c>
      <c r="F281" s="108">
        <f t="shared" si="30"/>
        <v>0</v>
      </c>
      <c r="G281" s="109">
        <f>SUMIFS(الوارد!$P$3:$P$263,الوارد!$F$3:$F$263,C281,الوارد!$A$3:$A$263,$F$2)</f>
        <v>0</v>
      </c>
      <c r="H281" s="110">
        <f>SUMIFS(المنصرف!$L$3:$L$189,المنصرف!$F$3:$F$189,C281,المنصرف!$A$3:$A$189,$F$2)</f>
        <v>0</v>
      </c>
      <c r="I281" s="130">
        <f t="shared" si="31"/>
        <v>0</v>
      </c>
      <c r="J281" s="111">
        <f>SUMIFS(المنصرف!$N$3:$N$189,المنصرف!$F$3:$F$189,C281,المنصرف!$A$3:$A$189,$F$2)</f>
        <v>0</v>
      </c>
      <c r="K281" s="112">
        <f t="shared" si="27"/>
        <v>2</v>
      </c>
      <c r="L281" s="129">
        <f t="shared" si="32"/>
        <v>120</v>
      </c>
      <c r="M281" s="109">
        <f t="shared" si="28"/>
        <v>240</v>
      </c>
    </row>
    <row r="282" spans="2:13">
      <c r="B282" s="107">
        <f t="shared" si="29"/>
        <v>0</v>
      </c>
      <c r="C282" s="94">
        <v>43011</v>
      </c>
      <c r="D282" s="94"/>
      <c r="E282" s="107">
        <f>SUMIFS(الوارد!$L$3:$L$263,الوارد!$F$3:$F$263,C282,الوارد!$A$3:$A$263,$F$2)</f>
        <v>0</v>
      </c>
      <c r="F282" s="108">
        <f t="shared" si="30"/>
        <v>0</v>
      </c>
      <c r="G282" s="109">
        <f>SUMIFS(الوارد!$P$3:$P$263,الوارد!$F$3:$F$263,C282,الوارد!$A$3:$A$263,$F$2)</f>
        <v>0</v>
      </c>
      <c r="H282" s="110">
        <f>SUMIFS(المنصرف!$L$3:$L$189,المنصرف!$F$3:$F$189,C282,المنصرف!$A$3:$A$189,$F$2)</f>
        <v>0</v>
      </c>
      <c r="I282" s="130">
        <f t="shared" si="31"/>
        <v>0</v>
      </c>
      <c r="J282" s="111">
        <f>SUMIFS(المنصرف!$N$3:$N$189,المنصرف!$F$3:$F$189,C282,المنصرف!$A$3:$A$189,$F$2)</f>
        <v>0</v>
      </c>
      <c r="K282" s="112">
        <f t="shared" si="27"/>
        <v>2</v>
      </c>
      <c r="L282" s="129">
        <f t="shared" si="32"/>
        <v>120</v>
      </c>
      <c r="M282" s="109">
        <f t="shared" si="28"/>
        <v>240</v>
      </c>
    </row>
    <row r="283" spans="2:13">
      <c r="B283" s="107">
        <f t="shared" si="29"/>
        <v>0</v>
      </c>
      <c r="C283" s="94">
        <v>43012</v>
      </c>
      <c r="D283" s="94"/>
      <c r="E283" s="107">
        <f>SUMIFS(الوارد!$L$3:$L$263,الوارد!$F$3:$F$263,C283,الوارد!$A$3:$A$263,$F$2)</f>
        <v>0</v>
      </c>
      <c r="F283" s="108">
        <f t="shared" si="30"/>
        <v>0</v>
      </c>
      <c r="G283" s="109">
        <f>SUMIFS(الوارد!$P$3:$P$263,الوارد!$F$3:$F$263,C283,الوارد!$A$3:$A$263,$F$2)</f>
        <v>0</v>
      </c>
      <c r="H283" s="110">
        <f>SUMIFS(المنصرف!$L$3:$L$189,المنصرف!$F$3:$F$189,C283,المنصرف!$A$3:$A$189,$F$2)</f>
        <v>0</v>
      </c>
      <c r="I283" s="130">
        <f t="shared" si="31"/>
        <v>0</v>
      </c>
      <c r="J283" s="111">
        <f>SUMIFS(المنصرف!$N$3:$N$189,المنصرف!$F$3:$F$189,C283,المنصرف!$A$3:$A$189,$F$2)</f>
        <v>0</v>
      </c>
      <c r="K283" s="112">
        <f t="shared" si="27"/>
        <v>2</v>
      </c>
      <c r="L283" s="129">
        <f t="shared" si="32"/>
        <v>120</v>
      </c>
      <c r="M283" s="109">
        <f t="shared" si="28"/>
        <v>240</v>
      </c>
    </row>
    <row r="284" spans="2:13">
      <c r="B284" s="107">
        <f t="shared" si="29"/>
        <v>2</v>
      </c>
      <c r="C284" s="94">
        <v>43013</v>
      </c>
      <c r="D284" s="94"/>
      <c r="E284" s="107">
        <f>SUMIFS(الوارد!$L$3:$L$263,الوارد!$F$3:$F$263,C284,الوارد!$A$3:$A$263,$F$2)</f>
        <v>0</v>
      </c>
      <c r="F284" s="108">
        <f t="shared" si="30"/>
        <v>0</v>
      </c>
      <c r="G284" s="109">
        <f>SUMIFS(الوارد!$P$3:$P$263,الوارد!$F$3:$F$263,C284,الوارد!$A$3:$A$263,$F$2)</f>
        <v>0</v>
      </c>
      <c r="H284" s="110">
        <f>SUMIFS(المنصرف!$L$3:$L$189,المنصرف!$F$3:$F$189,C284,المنصرف!$A$3:$A$189,$F$2)</f>
        <v>2</v>
      </c>
      <c r="I284" s="130">
        <f t="shared" si="31"/>
        <v>120</v>
      </c>
      <c r="J284" s="111">
        <f>SUMIFS(المنصرف!$N$3:$N$189,المنصرف!$F$3:$F$189,C284,المنصرف!$A$3:$A$189,$F$2)</f>
        <v>240</v>
      </c>
      <c r="K284" s="112">
        <f t="shared" si="27"/>
        <v>0</v>
      </c>
      <c r="L284" s="129">
        <f t="shared" si="32"/>
        <v>0</v>
      </c>
      <c r="M284" s="109">
        <f t="shared" si="28"/>
        <v>0</v>
      </c>
    </row>
    <row r="285" spans="2:13">
      <c r="B285" s="107">
        <f t="shared" si="29"/>
        <v>0</v>
      </c>
      <c r="C285" s="94">
        <v>43014</v>
      </c>
      <c r="D285" s="94"/>
      <c r="E285" s="107">
        <f>SUMIFS(الوارد!$L$3:$L$263,الوارد!$F$3:$F$263,C285,الوارد!$A$3:$A$263,$F$2)</f>
        <v>0</v>
      </c>
      <c r="F285" s="108">
        <f t="shared" si="30"/>
        <v>0</v>
      </c>
      <c r="G285" s="109">
        <f>SUMIFS(الوارد!$P$3:$P$263,الوارد!$F$3:$F$263,C285,الوارد!$A$3:$A$263,$F$2)</f>
        <v>0</v>
      </c>
      <c r="H285" s="110">
        <f>SUMIFS(المنصرف!$L$3:$L$189,المنصرف!$F$3:$F$189,C285,المنصرف!$A$3:$A$189,$F$2)</f>
        <v>0</v>
      </c>
      <c r="I285" s="130">
        <f t="shared" si="31"/>
        <v>0</v>
      </c>
      <c r="J285" s="111">
        <f>SUMIFS(المنصرف!$N$3:$N$189,المنصرف!$F$3:$F$189,C285,المنصرف!$A$3:$A$189,$F$2)</f>
        <v>0</v>
      </c>
      <c r="K285" s="112">
        <f t="shared" si="27"/>
        <v>0</v>
      </c>
      <c r="L285" s="129">
        <f t="shared" si="32"/>
        <v>0</v>
      </c>
      <c r="M285" s="109">
        <f t="shared" si="28"/>
        <v>0</v>
      </c>
    </row>
    <row r="286" spans="2:13">
      <c r="B286" s="107">
        <f t="shared" si="29"/>
        <v>0</v>
      </c>
      <c r="C286" s="94">
        <v>43015</v>
      </c>
      <c r="D286" s="94"/>
      <c r="E286" s="107">
        <f>SUMIFS(الوارد!$L$3:$L$263,الوارد!$F$3:$F$263,C286,الوارد!$A$3:$A$263,$F$2)</f>
        <v>0</v>
      </c>
      <c r="F286" s="108">
        <f t="shared" si="30"/>
        <v>0</v>
      </c>
      <c r="G286" s="109">
        <f>SUMIFS(الوارد!$P$3:$P$263,الوارد!$F$3:$F$263,C286,الوارد!$A$3:$A$263,$F$2)</f>
        <v>0</v>
      </c>
      <c r="H286" s="110">
        <f>SUMIFS(المنصرف!$L$3:$L$189,المنصرف!$F$3:$F$189,C286,المنصرف!$A$3:$A$189,$F$2)</f>
        <v>0</v>
      </c>
      <c r="I286" s="130">
        <f t="shared" si="31"/>
        <v>0</v>
      </c>
      <c r="J286" s="111">
        <f>SUMIFS(المنصرف!$N$3:$N$189,المنصرف!$F$3:$F$189,C286,المنصرف!$A$3:$A$189,$F$2)</f>
        <v>0</v>
      </c>
      <c r="K286" s="112">
        <f t="shared" ref="K286:K349" si="33">K285+E286-H286</f>
        <v>0</v>
      </c>
      <c r="L286" s="129">
        <f t="shared" si="32"/>
        <v>0</v>
      </c>
      <c r="M286" s="109">
        <f t="shared" si="28"/>
        <v>0</v>
      </c>
    </row>
    <row r="287" spans="2:13">
      <c r="B287" s="107">
        <f t="shared" si="29"/>
        <v>0</v>
      </c>
      <c r="C287" s="94">
        <v>43016</v>
      </c>
      <c r="D287" s="94"/>
      <c r="E287" s="107">
        <f>SUMIFS(الوارد!$L$3:$L$263,الوارد!$F$3:$F$263,C287,الوارد!$A$3:$A$263,$F$2)</f>
        <v>0</v>
      </c>
      <c r="F287" s="108">
        <f t="shared" si="30"/>
        <v>0</v>
      </c>
      <c r="G287" s="109">
        <f>SUMIFS(الوارد!$P$3:$P$263,الوارد!$F$3:$F$263,C287,الوارد!$A$3:$A$263,$F$2)</f>
        <v>0</v>
      </c>
      <c r="H287" s="110">
        <f>SUMIFS(المنصرف!$L$3:$L$189,المنصرف!$F$3:$F$189,C287,المنصرف!$A$3:$A$189,$F$2)</f>
        <v>0</v>
      </c>
      <c r="I287" s="130">
        <f t="shared" si="31"/>
        <v>0</v>
      </c>
      <c r="J287" s="111">
        <f>SUMIFS(المنصرف!$N$3:$N$189,المنصرف!$F$3:$F$189,C287,المنصرف!$A$3:$A$189,$F$2)</f>
        <v>0</v>
      </c>
      <c r="K287" s="112">
        <f t="shared" si="33"/>
        <v>0</v>
      </c>
      <c r="L287" s="129">
        <f t="shared" si="32"/>
        <v>0</v>
      </c>
      <c r="M287" s="109">
        <f t="shared" si="28"/>
        <v>0</v>
      </c>
    </row>
    <row r="288" spans="2:13">
      <c r="B288" s="107">
        <f t="shared" si="29"/>
        <v>0</v>
      </c>
      <c r="C288" s="94">
        <v>43017</v>
      </c>
      <c r="D288" s="94"/>
      <c r="E288" s="107">
        <f>SUMIFS(الوارد!$L$3:$L$263,الوارد!$F$3:$F$263,C288,الوارد!$A$3:$A$263,$F$2)</f>
        <v>0</v>
      </c>
      <c r="F288" s="108">
        <f t="shared" si="30"/>
        <v>0</v>
      </c>
      <c r="G288" s="109">
        <f>SUMIFS(الوارد!$P$3:$P$263,الوارد!$F$3:$F$263,C288,الوارد!$A$3:$A$263,$F$2)</f>
        <v>0</v>
      </c>
      <c r="H288" s="110">
        <f>SUMIFS(المنصرف!$L$3:$L$189,المنصرف!$F$3:$F$189,C288,المنصرف!$A$3:$A$189,$F$2)</f>
        <v>0</v>
      </c>
      <c r="I288" s="130">
        <f t="shared" si="31"/>
        <v>0</v>
      </c>
      <c r="J288" s="111">
        <f>SUMIFS(المنصرف!$N$3:$N$189,المنصرف!$F$3:$F$189,C288,المنصرف!$A$3:$A$189,$F$2)</f>
        <v>0</v>
      </c>
      <c r="K288" s="112">
        <f t="shared" si="33"/>
        <v>0</v>
      </c>
      <c r="L288" s="129">
        <f t="shared" si="32"/>
        <v>0</v>
      </c>
      <c r="M288" s="109">
        <f t="shared" si="28"/>
        <v>0</v>
      </c>
    </row>
    <row r="289" spans="2:13">
      <c r="B289" s="107">
        <f t="shared" si="29"/>
        <v>0</v>
      </c>
      <c r="C289" s="94">
        <v>43018</v>
      </c>
      <c r="D289" s="94"/>
      <c r="E289" s="107">
        <f>SUMIFS(الوارد!$L$3:$L$263,الوارد!$F$3:$F$263,C289,الوارد!$A$3:$A$263,$F$2)</f>
        <v>0</v>
      </c>
      <c r="F289" s="108">
        <f t="shared" si="30"/>
        <v>0</v>
      </c>
      <c r="G289" s="109">
        <f>SUMIFS(الوارد!$P$3:$P$263,الوارد!$F$3:$F$263,C289,الوارد!$A$3:$A$263,$F$2)</f>
        <v>0</v>
      </c>
      <c r="H289" s="110">
        <f>SUMIFS(المنصرف!$L$3:$L$189,المنصرف!$F$3:$F$189,C289,المنصرف!$A$3:$A$189,$F$2)</f>
        <v>0</v>
      </c>
      <c r="I289" s="130">
        <f t="shared" si="31"/>
        <v>0</v>
      </c>
      <c r="J289" s="111">
        <f>SUMIFS(المنصرف!$N$3:$N$189,المنصرف!$F$3:$F$189,C289,المنصرف!$A$3:$A$189,$F$2)</f>
        <v>0</v>
      </c>
      <c r="K289" s="112">
        <f t="shared" si="33"/>
        <v>0</v>
      </c>
      <c r="L289" s="129">
        <f t="shared" si="32"/>
        <v>0</v>
      </c>
      <c r="M289" s="109">
        <f t="shared" si="28"/>
        <v>0</v>
      </c>
    </row>
    <row r="290" spans="2:13">
      <c r="B290" s="107">
        <f t="shared" si="29"/>
        <v>0</v>
      </c>
      <c r="C290" s="94">
        <v>43019</v>
      </c>
      <c r="D290" s="94"/>
      <c r="E290" s="107">
        <f>SUMIFS(الوارد!$L$3:$L$263,الوارد!$F$3:$F$263,C290,الوارد!$A$3:$A$263,$F$2)</f>
        <v>0</v>
      </c>
      <c r="F290" s="108">
        <f t="shared" si="30"/>
        <v>0</v>
      </c>
      <c r="G290" s="109">
        <f>SUMIFS(الوارد!$P$3:$P$263,الوارد!$F$3:$F$263,C290,الوارد!$A$3:$A$263,$F$2)</f>
        <v>0</v>
      </c>
      <c r="H290" s="110">
        <f>SUMIFS(المنصرف!$L$3:$L$189,المنصرف!$F$3:$F$189,C290,المنصرف!$A$3:$A$189,$F$2)</f>
        <v>0</v>
      </c>
      <c r="I290" s="130">
        <f t="shared" si="31"/>
        <v>0</v>
      </c>
      <c r="J290" s="111">
        <f>SUMIFS(المنصرف!$N$3:$N$189,المنصرف!$F$3:$F$189,C290,المنصرف!$A$3:$A$189,$F$2)</f>
        <v>0</v>
      </c>
      <c r="K290" s="112">
        <f t="shared" si="33"/>
        <v>0</v>
      </c>
      <c r="L290" s="129">
        <f t="shared" si="32"/>
        <v>0</v>
      </c>
      <c r="M290" s="109">
        <f t="shared" si="28"/>
        <v>0</v>
      </c>
    </row>
    <row r="291" spans="2:13">
      <c r="B291" s="107">
        <f t="shared" si="29"/>
        <v>4</v>
      </c>
      <c r="C291" s="94">
        <v>43020</v>
      </c>
      <c r="D291" s="94"/>
      <c r="E291" s="107">
        <f>SUMIFS(الوارد!$L$3:$L$263,الوارد!$F$3:$F$263,C291,الوارد!$A$3:$A$263,$F$2)</f>
        <v>4</v>
      </c>
      <c r="F291" s="108">
        <f t="shared" si="30"/>
        <v>120</v>
      </c>
      <c r="G291" s="109">
        <f>SUMIFS(الوارد!$P$3:$P$263,الوارد!$F$3:$F$263,C291,الوارد!$A$3:$A$263,$F$2)</f>
        <v>480</v>
      </c>
      <c r="H291" s="110">
        <f>SUMIFS(المنصرف!$L$3:$L$189,المنصرف!$F$3:$F$189,C291,المنصرف!$A$3:$A$189,$F$2)</f>
        <v>0</v>
      </c>
      <c r="I291" s="130">
        <f t="shared" si="31"/>
        <v>0</v>
      </c>
      <c r="J291" s="111">
        <f>SUMIFS(المنصرف!$N$3:$N$189,المنصرف!$F$3:$F$189,C291,المنصرف!$A$3:$A$189,$F$2)</f>
        <v>0</v>
      </c>
      <c r="K291" s="112">
        <f t="shared" si="33"/>
        <v>4</v>
      </c>
      <c r="L291" s="129">
        <f t="shared" si="32"/>
        <v>120</v>
      </c>
      <c r="M291" s="109">
        <f t="shared" ref="M291:M354" si="34">ROUND((M290+G291-J291),3)</f>
        <v>480</v>
      </c>
    </row>
    <row r="292" spans="2:13">
      <c r="B292" s="107">
        <f t="shared" si="29"/>
        <v>0</v>
      </c>
      <c r="C292" s="94">
        <v>43021</v>
      </c>
      <c r="D292" s="94"/>
      <c r="E292" s="107">
        <f>SUMIFS(الوارد!$L$3:$L$263,الوارد!$F$3:$F$263,C292,الوارد!$A$3:$A$263,$F$2)</f>
        <v>0</v>
      </c>
      <c r="F292" s="108">
        <f t="shared" si="30"/>
        <v>0</v>
      </c>
      <c r="G292" s="109">
        <f>SUMIFS(الوارد!$P$3:$P$263,الوارد!$F$3:$F$263,C292,الوارد!$A$3:$A$263,$F$2)</f>
        <v>0</v>
      </c>
      <c r="H292" s="110">
        <f>SUMIFS(المنصرف!$L$3:$L$189,المنصرف!$F$3:$F$189,C292,المنصرف!$A$3:$A$189,$F$2)</f>
        <v>0</v>
      </c>
      <c r="I292" s="130">
        <f t="shared" si="31"/>
        <v>0</v>
      </c>
      <c r="J292" s="111">
        <f>SUMIFS(المنصرف!$N$3:$N$189,المنصرف!$F$3:$F$189,C292,المنصرف!$A$3:$A$189,$F$2)</f>
        <v>0</v>
      </c>
      <c r="K292" s="112">
        <f t="shared" si="33"/>
        <v>4</v>
      </c>
      <c r="L292" s="129">
        <f t="shared" si="32"/>
        <v>120</v>
      </c>
      <c r="M292" s="109">
        <f t="shared" si="34"/>
        <v>480</v>
      </c>
    </row>
    <row r="293" spans="2:13">
      <c r="B293" s="107">
        <f t="shared" si="29"/>
        <v>0</v>
      </c>
      <c r="C293" s="94">
        <v>43022</v>
      </c>
      <c r="D293" s="94"/>
      <c r="E293" s="107">
        <f>SUMIFS(الوارد!$L$3:$L$263,الوارد!$F$3:$F$263,C293,الوارد!$A$3:$A$263,$F$2)</f>
        <v>0</v>
      </c>
      <c r="F293" s="108">
        <f t="shared" si="30"/>
        <v>0</v>
      </c>
      <c r="G293" s="109">
        <f>SUMIFS(الوارد!$P$3:$P$263,الوارد!$F$3:$F$263,C293,الوارد!$A$3:$A$263,$F$2)</f>
        <v>0</v>
      </c>
      <c r="H293" s="110">
        <f>SUMIFS(المنصرف!$L$3:$L$189,المنصرف!$F$3:$F$189,C293,المنصرف!$A$3:$A$189,$F$2)</f>
        <v>0</v>
      </c>
      <c r="I293" s="130">
        <f t="shared" si="31"/>
        <v>0</v>
      </c>
      <c r="J293" s="111">
        <f>SUMIFS(المنصرف!$N$3:$N$189,المنصرف!$F$3:$F$189,C293,المنصرف!$A$3:$A$189,$F$2)</f>
        <v>0</v>
      </c>
      <c r="K293" s="112">
        <f t="shared" si="33"/>
        <v>4</v>
      </c>
      <c r="L293" s="129">
        <f t="shared" si="32"/>
        <v>120</v>
      </c>
      <c r="M293" s="109">
        <f t="shared" si="34"/>
        <v>480</v>
      </c>
    </row>
    <row r="294" spans="2:13">
      <c r="B294" s="107">
        <f t="shared" si="29"/>
        <v>0</v>
      </c>
      <c r="C294" s="94">
        <v>43023</v>
      </c>
      <c r="D294" s="94"/>
      <c r="E294" s="107">
        <f>SUMIFS(الوارد!$L$3:$L$263,الوارد!$F$3:$F$263,C294,الوارد!$A$3:$A$263,$F$2)</f>
        <v>0</v>
      </c>
      <c r="F294" s="108">
        <f t="shared" si="30"/>
        <v>0</v>
      </c>
      <c r="G294" s="109">
        <f>SUMIFS(الوارد!$P$3:$P$263,الوارد!$F$3:$F$263,C294,الوارد!$A$3:$A$263,$F$2)</f>
        <v>0</v>
      </c>
      <c r="H294" s="110">
        <f>SUMIFS(المنصرف!$L$3:$L$189,المنصرف!$F$3:$F$189,C294,المنصرف!$A$3:$A$189,$F$2)</f>
        <v>0</v>
      </c>
      <c r="I294" s="130">
        <f t="shared" si="31"/>
        <v>0</v>
      </c>
      <c r="J294" s="111">
        <f>SUMIFS(المنصرف!$N$3:$N$189,المنصرف!$F$3:$F$189,C294,المنصرف!$A$3:$A$189,$F$2)</f>
        <v>0</v>
      </c>
      <c r="K294" s="112">
        <f t="shared" si="33"/>
        <v>4</v>
      </c>
      <c r="L294" s="129">
        <f t="shared" si="32"/>
        <v>120</v>
      </c>
      <c r="M294" s="109">
        <f t="shared" si="34"/>
        <v>480</v>
      </c>
    </row>
    <row r="295" spans="2:13">
      <c r="B295" s="107">
        <f t="shared" si="29"/>
        <v>0</v>
      </c>
      <c r="C295" s="94">
        <v>43024</v>
      </c>
      <c r="D295" s="94"/>
      <c r="E295" s="107">
        <f>SUMIFS(الوارد!$L$3:$L$263,الوارد!$F$3:$F$263,C295,الوارد!$A$3:$A$263,$F$2)</f>
        <v>0</v>
      </c>
      <c r="F295" s="108">
        <f t="shared" si="30"/>
        <v>0</v>
      </c>
      <c r="G295" s="109">
        <f>SUMIFS(الوارد!$P$3:$P$263,الوارد!$F$3:$F$263,C295,الوارد!$A$3:$A$263,$F$2)</f>
        <v>0</v>
      </c>
      <c r="H295" s="110">
        <f>SUMIFS(المنصرف!$L$3:$L$189,المنصرف!$F$3:$F$189,C295,المنصرف!$A$3:$A$189,$F$2)</f>
        <v>0</v>
      </c>
      <c r="I295" s="130">
        <f t="shared" si="31"/>
        <v>0</v>
      </c>
      <c r="J295" s="111">
        <f>SUMIFS(المنصرف!$N$3:$N$189,المنصرف!$F$3:$F$189,C295,المنصرف!$A$3:$A$189,$F$2)</f>
        <v>0</v>
      </c>
      <c r="K295" s="112">
        <f t="shared" si="33"/>
        <v>4</v>
      </c>
      <c r="L295" s="129">
        <f t="shared" si="32"/>
        <v>120</v>
      </c>
      <c r="M295" s="109">
        <f t="shared" si="34"/>
        <v>480</v>
      </c>
    </row>
    <row r="296" spans="2:13">
      <c r="B296" s="107">
        <f t="shared" si="29"/>
        <v>0</v>
      </c>
      <c r="C296" s="94">
        <v>43025</v>
      </c>
      <c r="D296" s="94"/>
      <c r="E296" s="107">
        <f>SUMIFS(الوارد!$L$3:$L$263,الوارد!$F$3:$F$263,C296,الوارد!$A$3:$A$263,$F$2)</f>
        <v>0</v>
      </c>
      <c r="F296" s="108">
        <f t="shared" si="30"/>
        <v>0</v>
      </c>
      <c r="G296" s="109">
        <f>SUMIFS(الوارد!$P$3:$P$263,الوارد!$F$3:$F$263,C296,الوارد!$A$3:$A$263,$F$2)</f>
        <v>0</v>
      </c>
      <c r="H296" s="110">
        <f>SUMIFS(المنصرف!$L$3:$L$189,المنصرف!$F$3:$F$189,C296,المنصرف!$A$3:$A$189,$F$2)</f>
        <v>0</v>
      </c>
      <c r="I296" s="130">
        <f t="shared" si="31"/>
        <v>0</v>
      </c>
      <c r="J296" s="111">
        <f>SUMIFS(المنصرف!$N$3:$N$189,المنصرف!$F$3:$F$189,C296,المنصرف!$A$3:$A$189,$F$2)</f>
        <v>0</v>
      </c>
      <c r="K296" s="112">
        <f t="shared" si="33"/>
        <v>4</v>
      </c>
      <c r="L296" s="129">
        <f t="shared" si="32"/>
        <v>120</v>
      </c>
      <c r="M296" s="109">
        <f t="shared" si="34"/>
        <v>480</v>
      </c>
    </row>
    <row r="297" spans="2:13">
      <c r="B297" s="107">
        <f t="shared" si="29"/>
        <v>0</v>
      </c>
      <c r="C297" s="94">
        <v>43026</v>
      </c>
      <c r="D297" s="94"/>
      <c r="E297" s="107">
        <f>SUMIFS(الوارد!$L$3:$L$263,الوارد!$F$3:$F$263,C297,الوارد!$A$3:$A$263,$F$2)</f>
        <v>0</v>
      </c>
      <c r="F297" s="108">
        <f t="shared" si="30"/>
        <v>0</v>
      </c>
      <c r="G297" s="109">
        <f>SUMIFS(الوارد!$P$3:$P$263,الوارد!$F$3:$F$263,C297,الوارد!$A$3:$A$263,$F$2)</f>
        <v>0</v>
      </c>
      <c r="H297" s="110">
        <f>SUMIFS(المنصرف!$L$3:$L$189,المنصرف!$F$3:$F$189,C297,المنصرف!$A$3:$A$189,$F$2)</f>
        <v>0</v>
      </c>
      <c r="I297" s="130">
        <f t="shared" si="31"/>
        <v>0</v>
      </c>
      <c r="J297" s="111">
        <f>SUMIFS(المنصرف!$N$3:$N$189,المنصرف!$F$3:$F$189,C297,المنصرف!$A$3:$A$189,$F$2)</f>
        <v>0</v>
      </c>
      <c r="K297" s="112">
        <f t="shared" si="33"/>
        <v>4</v>
      </c>
      <c r="L297" s="129">
        <f t="shared" si="32"/>
        <v>120</v>
      </c>
      <c r="M297" s="109">
        <f t="shared" si="34"/>
        <v>480</v>
      </c>
    </row>
    <row r="298" spans="2:13">
      <c r="B298" s="107">
        <f t="shared" si="29"/>
        <v>0</v>
      </c>
      <c r="C298" s="94">
        <v>43027</v>
      </c>
      <c r="D298" s="94"/>
      <c r="E298" s="107">
        <f>SUMIFS(الوارد!$L$3:$L$263,الوارد!$F$3:$F$263,C298,الوارد!$A$3:$A$263,$F$2)</f>
        <v>0</v>
      </c>
      <c r="F298" s="108">
        <f t="shared" si="30"/>
        <v>0</v>
      </c>
      <c r="G298" s="109">
        <f>SUMIFS(الوارد!$P$3:$P$263,الوارد!$F$3:$F$263,C298,الوارد!$A$3:$A$263,$F$2)</f>
        <v>0</v>
      </c>
      <c r="H298" s="110">
        <f>SUMIFS(المنصرف!$L$3:$L$189,المنصرف!$F$3:$F$189,C298,المنصرف!$A$3:$A$189,$F$2)</f>
        <v>0</v>
      </c>
      <c r="I298" s="130">
        <f t="shared" si="31"/>
        <v>0</v>
      </c>
      <c r="J298" s="111">
        <f>SUMIFS(المنصرف!$N$3:$N$189,المنصرف!$F$3:$F$189,C298,المنصرف!$A$3:$A$189,$F$2)</f>
        <v>0</v>
      </c>
      <c r="K298" s="112">
        <f t="shared" si="33"/>
        <v>4</v>
      </c>
      <c r="L298" s="129">
        <f t="shared" si="32"/>
        <v>120</v>
      </c>
      <c r="M298" s="109">
        <f t="shared" si="34"/>
        <v>480</v>
      </c>
    </row>
    <row r="299" spans="2:13">
      <c r="B299" s="107">
        <f t="shared" si="29"/>
        <v>0</v>
      </c>
      <c r="C299" s="94">
        <v>43028</v>
      </c>
      <c r="D299" s="94"/>
      <c r="E299" s="107">
        <f>SUMIFS(الوارد!$L$3:$L$263,الوارد!$F$3:$F$263,C299,الوارد!$A$3:$A$263,$F$2)</f>
        <v>0</v>
      </c>
      <c r="F299" s="108">
        <f t="shared" si="30"/>
        <v>0</v>
      </c>
      <c r="G299" s="109">
        <f>SUMIFS(الوارد!$P$3:$P$263,الوارد!$F$3:$F$263,C299,الوارد!$A$3:$A$263,$F$2)</f>
        <v>0</v>
      </c>
      <c r="H299" s="110">
        <f>SUMIFS(المنصرف!$L$3:$L$189,المنصرف!$F$3:$F$189,C299,المنصرف!$A$3:$A$189,$F$2)</f>
        <v>0</v>
      </c>
      <c r="I299" s="130">
        <f t="shared" si="31"/>
        <v>0</v>
      </c>
      <c r="J299" s="111">
        <f>SUMIFS(المنصرف!$N$3:$N$189,المنصرف!$F$3:$F$189,C299,المنصرف!$A$3:$A$189,$F$2)</f>
        <v>0</v>
      </c>
      <c r="K299" s="112">
        <f t="shared" si="33"/>
        <v>4</v>
      </c>
      <c r="L299" s="129">
        <f t="shared" si="32"/>
        <v>120</v>
      </c>
      <c r="M299" s="109">
        <f t="shared" si="34"/>
        <v>480</v>
      </c>
    </row>
    <row r="300" spans="2:13">
      <c r="B300" s="107">
        <f t="shared" si="29"/>
        <v>0</v>
      </c>
      <c r="C300" s="94">
        <v>43029</v>
      </c>
      <c r="D300" s="94"/>
      <c r="E300" s="107">
        <f>SUMIFS(الوارد!$L$3:$L$263,الوارد!$F$3:$F$263,C300,الوارد!$A$3:$A$263,$F$2)</f>
        <v>0</v>
      </c>
      <c r="F300" s="108">
        <f t="shared" si="30"/>
        <v>0</v>
      </c>
      <c r="G300" s="109">
        <f>SUMIFS(الوارد!$P$3:$P$263,الوارد!$F$3:$F$263,C300,الوارد!$A$3:$A$263,$F$2)</f>
        <v>0</v>
      </c>
      <c r="H300" s="110">
        <f>SUMIFS(المنصرف!$L$3:$L$189,المنصرف!$F$3:$F$189,C300,المنصرف!$A$3:$A$189,$F$2)</f>
        <v>0</v>
      </c>
      <c r="I300" s="130">
        <f t="shared" si="31"/>
        <v>0</v>
      </c>
      <c r="J300" s="111">
        <f>SUMIFS(المنصرف!$N$3:$N$189,المنصرف!$F$3:$F$189,C300,المنصرف!$A$3:$A$189,$F$2)</f>
        <v>0</v>
      </c>
      <c r="K300" s="112">
        <f t="shared" si="33"/>
        <v>4</v>
      </c>
      <c r="L300" s="129">
        <f t="shared" si="32"/>
        <v>120</v>
      </c>
      <c r="M300" s="109">
        <f t="shared" si="34"/>
        <v>480</v>
      </c>
    </row>
    <row r="301" spans="2:13">
      <c r="B301" s="107">
        <f t="shared" si="29"/>
        <v>0</v>
      </c>
      <c r="C301" s="94">
        <v>43030</v>
      </c>
      <c r="D301" s="94"/>
      <c r="E301" s="107">
        <f>SUMIFS(الوارد!$L$3:$L$263,الوارد!$F$3:$F$263,C301,الوارد!$A$3:$A$263,$F$2)</f>
        <v>0</v>
      </c>
      <c r="F301" s="108">
        <f t="shared" si="30"/>
        <v>0</v>
      </c>
      <c r="G301" s="109">
        <f>SUMIFS(الوارد!$P$3:$P$263,الوارد!$F$3:$F$263,C301,الوارد!$A$3:$A$263,$F$2)</f>
        <v>0</v>
      </c>
      <c r="H301" s="110">
        <f>SUMIFS(المنصرف!$L$3:$L$189,المنصرف!$F$3:$F$189,C301,المنصرف!$A$3:$A$189,$F$2)</f>
        <v>0</v>
      </c>
      <c r="I301" s="130">
        <f t="shared" si="31"/>
        <v>0</v>
      </c>
      <c r="J301" s="111">
        <f>SUMIFS(المنصرف!$N$3:$N$189,المنصرف!$F$3:$F$189,C301,المنصرف!$A$3:$A$189,$F$2)</f>
        <v>0</v>
      </c>
      <c r="K301" s="112">
        <f t="shared" si="33"/>
        <v>4</v>
      </c>
      <c r="L301" s="129">
        <f t="shared" si="32"/>
        <v>120</v>
      </c>
      <c r="M301" s="109">
        <f t="shared" si="34"/>
        <v>480</v>
      </c>
    </row>
    <row r="302" spans="2:13">
      <c r="B302" s="107">
        <f t="shared" si="29"/>
        <v>0</v>
      </c>
      <c r="C302" s="94">
        <v>43031</v>
      </c>
      <c r="D302" s="94"/>
      <c r="E302" s="107">
        <f>SUMIFS(الوارد!$L$3:$L$263,الوارد!$F$3:$F$263,C302,الوارد!$A$3:$A$263,$F$2)</f>
        <v>0</v>
      </c>
      <c r="F302" s="108">
        <f t="shared" si="30"/>
        <v>0</v>
      </c>
      <c r="G302" s="109">
        <f>SUMIFS(الوارد!$P$3:$P$263,الوارد!$F$3:$F$263,C302,الوارد!$A$3:$A$263,$F$2)</f>
        <v>0</v>
      </c>
      <c r="H302" s="110">
        <f>SUMIFS(المنصرف!$L$3:$L$189,المنصرف!$F$3:$F$189,C302,المنصرف!$A$3:$A$189,$F$2)</f>
        <v>0</v>
      </c>
      <c r="I302" s="130">
        <f t="shared" si="31"/>
        <v>0</v>
      </c>
      <c r="J302" s="111">
        <f>SUMIFS(المنصرف!$N$3:$N$189,المنصرف!$F$3:$F$189,C302,المنصرف!$A$3:$A$189,$F$2)</f>
        <v>0</v>
      </c>
      <c r="K302" s="112">
        <f t="shared" si="33"/>
        <v>4</v>
      </c>
      <c r="L302" s="129">
        <f t="shared" si="32"/>
        <v>120</v>
      </c>
      <c r="M302" s="109">
        <f t="shared" si="34"/>
        <v>480</v>
      </c>
    </row>
    <row r="303" spans="2:13">
      <c r="B303" s="107">
        <f t="shared" si="29"/>
        <v>0</v>
      </c>
      <c r="C303" s="94">
        <v>43032</v>
      </c>
      <c r="D303" s="94"/>
      <c r="E303" s="107">
        <f>SUMIFS(الوارد!$L$3:$L$263,الوارد!$F$3:$F$263,C303,الوارد!$A$3:$A$263,$F$2)</f>
        <v>0</v>
      </c>
      <c r="F303" s="108">
        <f t="shared" si="30"/>
        <v>0</v>
      </c>
      <c r="G303" s="109">
        <f>SUMIFS(الوارد!$P$3:$P$263,الوارد!$F$3:$F$263,C303,الوارد!$A$3:$A$263,$F$2)</f>
        <v>0</v>
      </c>
      <c r="H303" s="110">
        <f>SUMIFS(المنصرف!$L$3:$L$189,المنصرف!$F$3:$F$189,C303,المنصرف!$A$3:$A$189,$F$2)</f>
        <v>0</v>
      </c>
      <c r="I303" s="130">
        <f t="shared" si="31"/>
        <v>0</v>
      </c>
      <c r="J303" s="111">
        <f>SUMIFS(المنصرف!$N$3:$N$189,المنصرف!$F$3:$F$189,C303,المنصرف!$A$3:$A$189,$F$2)</f>
        <v>0</v>
      </c>
      <c r="K303" s="112">
        <f t="shared" si="33"/>
        <v>4</v>
      </c>
      <c r="L303" s="129">
        <f t="shared" si="32"/>
        <v>120</v>
      </c>
      <c r="M303" s="109">
        <f t="shared" si="34"/>
        <v>480</v>
      </c>
    </row>
    <row r="304" spans="2:13">
      <c r="B304" s="107">
        <f t="shared" si="29"/>
        <v>0</v>
      </c>
      <c r="C304" s="94">
        <v>43033</v>
      </c>
      <c r="D304" s="94"/>
      <c r="E304" s="107">
        <f>SUMIFS(الوارد!$L$3:$L$263,الوارد!$F$3:$F$263,C304,الوارد!$A$3:$A$263,$F$2)</f>
        <v>0</v>
      </c>
      <c r="F304" s="108">
        <f t="shared" si="30"/>
        <v>0</v>
      </c>
      <c r="G304" s="109">
        <f>SUMIFS(الوارد!$P$3:$P$263,الوارد!$F$3:$F$263,C304,الوارد!$A$3:$A$263,$F$2)</f>
        <v>0</v>
      </c>
      <c r="H304" s="110">
        <f>SUMIFS(المنصرف!$L$3:$L$189,المنصرف!$F$3:$F$189,C304,المنصرف!$A$3:$A$189,$F$2)</f>
        <v>0</v>
      </c>
      <c r="I304" s="130">
        <f t="shared" si="31"/>
        <v>0</v>
      </c>
      <c r="J304" s="111">
        <f>SUMIFS(المنصرف!$N$3:$N$189,المنصرف!$F$3:$F$189,C304,المنصرف!$A$3:$A$189,$F$2)</f>
        <v>0</v>
      </c>
      <c r="K304" s="112">
        <f t="shared" si="33"/>
        <v>4</v>
      </c>
      <c r="L304" s="129">
        <f t="shared" si="32"/>
        <v>120</v>
      </c>
      <c r="M304" s="109">
        <f t="shared" si="34"/>
        <v>480</v>
      </c>
    </row>
    <row r="305" spans="2:13">
      <c r="B305" s="107">
        <f t="shared" si="29"/>
        <v>0</v>
      </c>
      <c r="C305" s="94">
        <v>43034</v>
      </c>
      <c r="D305" s="94"/>
      <c r="E305" s="107">
        <f>SUMIFS(الوارد!$L$3:$L$263,الوارد!$F$3:$F$263,C305,الوارد!$A$3:$A$263,$F$2)</f>
        <v>0</v>
      </c>
      <c r="F305" s="108">
        <f t="shared" si="30"/>
        <v>0</v>
      </c>
      <c r="G305" s="109">
        <f>SUMIFS(الوارد!$P$3:$P$263,الوارد!$F$3:$F$263,C305,الوارد!$A$3:$A$263,$F$2)</f>
        <v>0</v>
      </c>
      <c r="H305" s="110">
        <f>SUMIFS(المنصرف!$L$3:$L$189,المنصرف!$F$3:$F$189,C305,المنصرف!$A$3:$A$189,$F$2)</f>
        <v>0</v>
      </c>
      <c r="I305" s="130">
        <f t="shared" si="31"/>
        <v>0</v>
      </c>
      <c r="J305" s="111">
        <f>SUMIFS(المنصرف!$N$3:$N$189,المنصرف!$F$3:$F$189,C305,المنصرف!$A$3:$A$189,$F$2)</f>
        <v>0</v>
      </c>
      <c r="K305" s="112">
        <f t="shared" si="33"/>
        <v>4</v>
      </c>
      <c r="L305" s="129">
        <f t="shared" si="32"/>
        <v>120</v>
      </c>
      <c r="M305" s="109">
        <f t="shared" si="34"/>
        <v>480</v>
      </c>
    </row>
    <row r="306" spans="2:13">
      <c r="B306" s="107">
        <f t="shared" si="29"/>
        <v>0</v>
      </c>
      <c r="C306" s="94">
        <v>43035</v>
      </c>
      <c r="D306" s="94"/>
      <c r="E306" s="107">
        <f>SUMIFS(الوارد!$L$3:$L$263,الوارد!$F$3:$F$263,C306,الوارد!$A$3:$A$263,$F$2)</f>
        <v>0</v>
      </c>
      <c r="F306" s="108">
        <f t="shared" si="30"/>
        <v>0</v>
      </c>
      <c r="G306" s="109">
        <f>SUMIFS(الوارد!$P$3:$P$263,الوارد!$F$3:$F$263,C306,الوارد!$A$3:$A$263,$F$2)</f>
        <v>0</v>
      </c>
      <c r="H306" s="110">
        <f>SUMIFS(المنصرف!$L$3:$L$189,المنصرف!$F$3:$F$189,C306,المنصرف!$A$3:$A$189,$F$2)</f>
        <v>0</v>
      </c>
      <c r="I306" s="130">
        <f t="shared" si="31"/>
        <v>0</v>
      </c>
      <c r="J306" s="111">
        <f>SUMIFS(المنصرف!$N$3:$N$189,المنصرف!$F$3:$F$189,C306,المنصرف!$A$3:$A$189,$F$2)</f>
        <v>0</v>
      </c>
      <c r="K306" s="112">
        <f t="shared" si="33"/>
        <v>4</v>
      </c>
      <c r="L306" s="129">
        <f t="shared" si="32"/>
        <v>120</v>
      </c>
      <c r="M306" s="109">
        <f t="shared" si="34"/>
        <v>480</v>
      </c>
    </row>
    <row r="307" spans="2:13">
      <c r="B307" s="107">
        <f t="shared" si="29"/>
        <v>0</v>
      </c>
      <c r="C307" s="94">
        <v>43036</v>
      </c>
      <c r="D307" s="94"/>
      <c r="E307" s="107">
        <f>SUMIFS(الوارد!$L$3:$L$263,الوارد!$F$3:$F$263,C307,الوارد!$A$3:$A$263,$F$2)</f>
        <v>0</v>
      </c>
      <c r="F307" s="108">
        <f t="shared" si="30"/>
        <v>0</v>
      </c>
      <c r="G307" s="109">
        <f>SUMIFS(الوارد!$P$3:$P$263,الوارد!$F$3:$F$263,C307,الوارد!$A$3:$A$263,$F$2)</f>
        <v>0</v>
      </c>
      <c r="H307" s="110">
        <f>SUMIFS(المنصرف!$L$3:$L$189,المنصرف!$F$3:$F$189,C307,المنصرف!$A$3:$A$189,$F$2)</f>
        <v>0</v>
      </c>
      <c r="I307" s="130">
        <f t="shared" si="31"/>
        <v>0</v>
      </c>
      <c r="J307" s="111">
        <f>SUMIFS(المنصرف!$N$3:$N$189,المنصرف!$F$3:$F$189,C307,المنصرف!$A$3:$A$189,$F$2)</f>
        <v>0</v>
      </c>
      <c r="K307" s="112">
        <f t="shared" si="33"/>
        <v>4</v>
      </c>
      <c r="L307" s="129">
        <f t="shared" si="32"/>
        <v>120</v>
      </c>
      <c r="M307" s="109">
        <f t="shared" si="34"/>
        <v>480</v>
      </c>
    </row>
    <row r="308" spans="2:13">
      <c r="B308" s="107">
        <f t="shared" si="29"/>
        <v>0</v>
      </c>
      <c r="C308" s="94">
        <v>43037</v>
      </c>
      <c r="D308" s="94"/>
      <c r="E308" s="107">
        <f>SUMIFS(الوارد!$L$3:$L$263,الوارد!$F$3:$F$263,C308,الوارد!$A$3:$A$263,$F$2)</f>
        <v>0</v>
      </c>
      <c r="F308" s="108">
        <f t="shared" si="30"/>
        <v>0</v>
      </c>
      <c r="G308" s="109">
        <f>SUMIFS(الوارد!$P$3:$P$263,الوارد!$F$3:$F$263,C308,الوارد!$A$3:$A$263,$F$2)</f>
        <v>0</v>
      </c>
      <c r="H308" s="110">
        <f>SUMIFS(المنصرف!$L$3:$L$189,المنصرف!$F$3:$F$189,C308,المنصرف!$A$3:$A$189,$F$2)</f>
        <v>0</v>
      </c>
      <c r="I308" s="130">
        <f t="shared" si="31"/>
        <v>0</v>
      </c>
      <c r="J308" s="111">
        <f>SUMIFS(المنصرف!$N$3:$N$189,المنصرف!$F$3:$F$189,C308,المنصرف!$A$3:$A$189,$F$2)</f>
        <v>0</v>
      </c>
      <c r="K308" s="112">
        <f t="shared" si="33"/>
        <v>4</v>
      </c>
      <c r="L308" s="129">
        <f t="shared" si="32"/>
        <v>120</v>
      </c>
      <c r="M308" s="109">
        <f t="shared" si="34"/>
        <v>480</v>
      </c>
    </row>
    <row r="309" spans="2:13">
      <c r="B309" s="107">
        <f t="shared" si="29"/>
        <v>0</v>
      </c>
      <c r="C309" s="94">
        <v>43038</v>
      </c>
      <c r="D309" s="94"/>
      <c r="E309" s="107">
        <f>SUMIFS(الوارد!$L$3:$L$263,الوارد!$F$3:$F$263,C309,الوارد!$A$3:$A$263,$F$2)</f>
        <v>0</v>
      </c>
      <c r="F309" s="108">
        <f t="shared" si="30"/>
        <v>0</v>
      </c>
      <c r="G309" s="109">
        <f>SUMIFS(الوارد!$P$3:$P$263,الوارد!$F$3:$F$263,C309,الوارد!$A$3:$A$263,$F$2)</f>
        <v>0</v>
      </c>
      <c r="H309" s="110">
        <f>SUMIFS(المنصرف!$L$3:$L$189,المنصرف!$F$3:$F$189,C309,المنصرف!$A$3:$A$189,$F$2)</f>
        <v>0</v>
      </c>
      <c r="I309" s="130">
        <f t="shared" si="31"/>
        <v>0</v>
      </c>
      <c r="J309" s="111">
        <f>SUMIFS(المنصرف!$N$3:$N$189,المنصرف!$F$3:$F$189,C309,المنصرف!$A$3:$A$189,$F$2)</f>
        <v>0</v>
      </c>
      <c r="K309" s="112">
        <f t="shared" si="33"/>
        <v>4</v>
      </c>
      <c r="L309" s="129">
        <f t="shared" si="32"/>
        <v>120</v>
      </c>
      <c r="M309" s="109">
        <f t="shared" si="34"/>
        <v>480</v>
      </c>
    </row>
    <row r="310" spans="2:13">
      <c r="B310" s="107">
        <f t="shared" si="29"/>
        <v>0</v>
      </c>
      <c r="C310" s="94">
        <v>43039</v>
      </c>
      <c r="D310" s="94"/>
      <c r="E310" s="107">
        <f>SUMIFS(الوارد!$L$3:$L$263,الوارد!$F$3:$F$263,C310,الوارد!$A$3:$A$263,$F$2)</f>
        <v>0</v>
      </c>
      <c r="F310" s="108">
        <f t="shared" si="30"/>
        <v>0</v>
      </c>
      <c r="G310" s="109">
        <f>SUMIFS(الوارد!$P$3:$P$263,الوارد!$F$3:$F$263,C310,الوارد!$A$3:$A$263,$F$2)</f>
        <v>0</v>
      </c>
      <c r="H310" s="110">
        <f>SUMIFS(المنصرف!$L$3:$L$189,المنصرف!$F$3:$F$189,C310,المنصرف!$A$3:$A$189,$F$2)</f>
        <v>0</v>
      </c>
      <c r="I310" s="130">
        <f t="shared" si="31"/>
        <v>0</v>
      </c>
      <c r="J310" s="111">
        <f>SUMIFS(المنصرف!$N$3:$N$189,المنصرف!$F$3:$F$189,C310,المنصرف!$A$3:$A$189,$F$2)</f>
        <v>0</v>
      </c>
      <c r="K310" s="112">
        <f t="shared" si="33"/>
        <v>4</v>
      </c>
      <c r="L310" s="129">
        <f t="shared" si="32"/>
        <v>120</v>
      </c>
      <c r="M310" s="109">
        <f t="shared" si="34"/>
        <v>480</v>
      </c>
    </row>
    <row r="311" spans="2:13">
      <c r="B311" s="107">
        <f t="shared" si="29"/>
        <v>0</v>
      </c>
      <c r="C311" s="94">
        <v>43040</v>
      </c>
      <c r="D311" s="94"/>
      <c r="E311" s="107">
        <f>SUMIFS(الوارد!$L$3:$L$263,الوارد!$F$3:$F$263,C311,الوارد!$A$3:$A$263,$F$2)</f>
        <v>0</v>
      </c>
      <c r="F311" s="108">
        <f t="shared" si="30"/>
        <v>0</v>
      </c>
      <c r="G311" s="109">
        <f>SUMIFS(الوارد!$P$3:$P$263,الوارد!$F$3:$F$263,C311,الوارد!$A$3:$A$263,$F$2)</f>
        <v>0</v>
      </c>
      <c r="H311" s="110">
        <f>SUMIFS(المنصرف!$L$3:$L$189,المنصرف!$F$3:$F$189,C311,المنصرف!$A$3:$A$189,$F$2)</f>
        <v>0</v>
      </c>
      <c r="I311" s="130">
        <f t="shared" si="31"/>
        <v>0</v>
      </c>
      <c r="J311" s="111">
        <f>SUMIFS(المنصرف!$N$3:$N$189,المنصرف!$F$3:$F$189,C311,المنصرف!$A$3:$A$189,$F$2)</f>
        <v>0</v>
      </c>
      <c r="K311" s="112">
        <f t="shared" si="33"/>
        <v>4</v>
      </c>
      <c r="L311" s="129">
        <f t="shared" si="32"/>
        <v>120</v>
      </c>
      <c r="M311" s="109">
        <f t="shared" si="34"/>
        <v>480</v>
      </c>
    </row>
    <row r="312" spans="2:13">
      <c r="B312" s="107">
        <f t="shared" si="29"/>
        <v>0</v>
      </c>
      <c r="C312" s="94">
        <v>43041</v>
      </c>
      <c r="D312" s="94"/>
      <c r="E312" s="107">
        <f>SUMIFS(الوارد!$L$3:$L$263,الوارد!$F$3:$F$263,C312,الوارد!$A$3:$A$263,$F$2)</f>
        <v>0</v>
      </c>
      <c r="F312" s="108">
        <f t="shared" si="30"/>
        <v>0</v>
      </c>
      <c r="G312" s="109">
        <f>SUMIFS(الوارد!$P$3:$P$263,الوارد!$F$3:$F$263,C312,الوارد!$A$3:$A$263,$F$2)</f>
        <v>0</v>
      </c>
      <c r="H312" s="110">
        <f>SUMIFS(المنصرف!$L$3:$L$189,المنصرف!$F$3:$F$189,C312,المنصرف!$A$3:$A$189,$F$2)</f>
        <v>0</v>
      </c>
      <c r="I312" s="130">
        <f t="shared" si="31"/>
        <v>0</v>
      </c>
      <c r="J312" s="111">
        <f>SUMIFS(المنصرف!$N$3:$N$189,المنصرف!$F$3:$F$189,C312,المنصرف!$A$3:$A$189,$F$2)</f>
        <v>0</v>
      </c>
      <c r="K312" s="112">
        <f t="shared" si="33"/>
        <v>4</v>
      </c>
      <c r="L312" s="129">
        <f t="shared" si="32"/>
        <v>120</v>
      </c>
      <c r="M312" s="109">
        <f t="shared" si="34"/>
        <v>480</v>
      </c>
    </row>
    <row r="313" spans="2:13">
      <c r="B313" s="107">
        <f t="shared" si="29"/>
        <v>0</v>
      </c>
      <c r="C313" s="94">
        <v>43042</v>
      </c>
      <c r="D313" s="94"/>
      <c r="E313" s="107">
        <f>SUMIFS(الوارد!$L$3:$L$263,الوارد!$F$3:$F$263,C313,الوارد!$A$3:$A$263,$F$2)</f>
        <v>0</v>
      </c>
      <c r="F313" s="108">
        <f t="shared" si="30"/>
        <v>0</v>
      </c>
      <c r="G313" s="109">
        <f>SUMIFS(الوارد!$P$3:$P$263,الوارد!$F$3:$F$263,C313,الوارد!$A$3:$A$263,$F$2)</f>
        <v>0</v>
      </c>
      <c r="H313" s="110">
        <f>SUMIFS(المنصرف!$L$3:$L$189,المنصرف!$F$3:$F$189,C313,المنصرف!$A$3:$A$189,$F$2)</f>
        <v>0</v>
      </c>
      <c r="I313" s="130">
        <f t="shared" si="31"/>
        <v>0</v>
      </c>
      <c r="J313" s="111">
        <f>SUMIFS(المنصرف!$N$3:$N$189,المنصرف!$F$3:$F$189,C313,المنصرف!$A$3:$A$189,$F$2)</f>
        <v>0</v>
      </c>
      <c r="K313" s="112">
        <f t="shared" si="33"/>
        <v>4</v>
      </c>
      <c r="L313" s="129">
        <f t="shared" si="32"/>
        <v>120</v>
      </c>
      <c r="M313" s="109">
        <f t="shared" si="34"/>
        <v>480</v>
      </c>
    </row>
    <row r="314" spans="2:13">
      <c r="B314" s="107">
        <f t="shared" si="29"/>
        <v>4</v>
      </c>
      <c r="C314" s="94">
        <v>43043</v>
      </c>
      <c r="D314" s="94"/>
      <c r="E314" s="107">
        <f>SUMIFS(الوارد!$L$3:$L$263,الوارد!$F$3:$F$263,C314,الوارد!$A$3:$A$263,$F$2)</f>
        <v>0</v>
      </c>
      <c r="F314" s="108">
        <f t="shared" si="30"/>
        <v>0</v>
      </c>
      <c r="G314" s="109">
        <f>SUMIFS(الوارد!$P$3:$P$263,الوارد!$F$3:$F$263,C314,الوارد!$A$3:$A$263,$F$2)</f>
        <v>0</v>
      </c>
      <c r="H314" s="110">
        <f>SUMIFS(المنصرف!$L$3:$L$189,المنصرف!$F$3:$F$189,C314,المنصرف!$A$3:$A$189,$F$2)</f>
        <v>4</v>
      </c>
      <c r="I314" s="130">
        <f t="shared" si="31"/>
        <v>120</v>
      </c>
      <c r="J314" s="111">
        <f>SUMIFS(المنصرف!$N$3:$N$189,المنصرف!$F$3:$F$189,C314,المنصرف!$A$3:$A$189,$F$2)</f>
        <v>480</v>
      </c>
      <c r="K314" s="112">
        <f t="shared" si="33"/>
        <v>0</v>
      </c>
      <c r="L314" s="129">
        <f t="shared" si="32"/>
        <v>0</v>
      </c>
      <c r="M314" s="109">
        <f t="shared" si="34"/>
        <v>0</v>
      </c>
    </row>
    <row r="315" spans="2:13">
      <c r="B315" s="107">
        <f t="shared" si="29"/>
        <v>0</v>
      </c>
      <c r="C315" s="94">
        <v>43044</v>
      </c>
      <c r="D315" s="94"/>
      <c r="E315" s="107">
        <f>SUMIFS(الوارد!$L$3:$L$263,الوارد!$F$3:$F$263,C315,الوارد!$A$3:$A$263,$F$2)</f>
        <v>0</v>
      </c>
      <c r="F315" s="108">
        <f t="shared" si="30"/>
        <v>0</v>
      </c>
      <c r="G315" s="109">
        <f>SUMIFS(الوارد!$P$3:$P$263,الوارد!$F$3:$F$263,C315,الوارد!$A$3:$A$263,$F$2)</f>
        <v>0</v>
      </c>
      <c r="H315" s="110">
        <f>SUMIFS(المنصرف!$L$3:$L$189,المنصرف!$F$3:$F$189,C315,المنصرف!$A$3:$A$189,$F$2)</f>
        <v>0</v>
      </c>
      <c r="I315" s="130">
        <f t="shared" si="31"/>
        <v>0</v>
      </c>
      <c r="J315" s="111">
        <f>SUMIFS(المنصرف!$N$3:$N$189,المنصرف!$F$3:$F$189,C315,المنصرف!$A$3:$A$189,$F$2)</f>
        <v>0</v>
      </c>
      <c r="K315" s="112">
        <f t="shared" si="33"/>
        <v>0</v>
      </c>
      <c r="L315" s="129">
        <f t="shared" si="32"/>
        <v>0</v>
      </c>
      <c r="M315" s="109">
        <f t="shared" si="34"/>
        <v>0</v>
      </c>
    </row>
    <row r="316" spans="2:13">
      <c r="B316" s="107">
        <f t="shared" si="29"/>
        <v>0</v>
      </c>
      <c r="C316" s="94">
        <v>43045</v>
      </c>
      <c r="D316" s="94"/>
      <c r="E316" s="107">
        <f>SUMIFS(الوارد!$L$3:$L$263,الوارد!$F$3:$F$263,C316,الوارد!$A$3:$A$263,$F$2)</f>
        <v>0</v>
      </c>
      <c r="F316" s="108">
        <f t="shared" si="30"/>
        <v>0</v>
      </c>
      <c r="G316" s="109">
        <f>SUMIFS(الوارد!$P$3:$P$263,الوارد!$F$3:$F$263,C316,الوارد!$A$3:$A$263,$F$2)</f>
        <v>0</v>
      </c>
      <c r="H316" s="110">
        <f>SUMIFS(المنصرف!$L$3:$L$189,المنصرف!$F$3:$F$189,C316,المنصرف!$A$3:$A$189,$F$2)</f>
        <v>0</v>
      </c>
      <c r="I316" s="130">
        <f t="shared" si="31"/>
        <v>0</v>
      </c>
      <c r="J316" s="111">
        <f>SUMIFS(المنصرف!$N$3:$N$189,المنصرف!$F$3:$F$189,C316,المنصرف!$A$3:$A$189,$F$2)</f>
        <v>0</v>
      </c>
      <c r="K316" s="112">
        <f t="shared" si="33"/>
        <v>0</v>
      </c>
      <c r="L316" s="129">
        <f t="shared" si="32"/>
        <v>0</v>
      </c>
      <c r="M316" s="109">
        <f t="shared" si="34"/>
        <v>0</v>
      </c>
    </row>
    <row r="317" spans="2:13">
      <c r="B317" s="107">
        <f t="shared" si="29"/>
        <v>8</v>
      </c>
      <c r="C317" s="94">
        <v>43046</v>
      </c>
      <c r="D317" s="94"/>
      <c r="E317" s="107">
        <f>SUMIFS(الوارد!$L$3:$L$263,الوارد!$F$3:$F$263,C317,الوارد!$A$3:$A$263,$F$2)</f>
        <v>8</v>
      </c>
      <c r="F317" s="108">
        <f t="shared" si="30"/>
        <v>120</v>
      </c>
      <c r="G317" s="109">
        <f>SUMIFS(الوارد!$P$3:$P$263,الوارد!$F$3:$F$263,C317,الوارد!$A$3:$A$263,$F$2)</f>
        <v>960</v>
      </c>
      <c r="H317" s="110">
        <f>SUMIFS(المنصرف!$L$3:$L$189,المنصرف!$F$3:$F$189,C317,المنصرف!$A$3:$A$189,$F$2)</f>
        <v>0</v>
      </c>
      <c r="I317" s="130">
        <f t="shared" si="31"/>
        <v>0</v>
      </c>
      <c r="J317" s="111">
        <f>SUMIFS(المنصرف!$N$3:$N$189,المنصرف!$F$3:$F$189,C317,المنصرف!$A$3:$A$189,$F$2)</f>
        <v>0</v>
      </c>
      <c r="K317" s="112">
        <f t="shared" si="33"/>
        <v>8</v>
      </c>
      <c r="L317" s="129">
        <f t="shared" si="32"/>
        <v>120</v>
      </c>
      <c r="M317" s="109">
        <f t="shared" si="34"/>
        <v>960</v>
      </c>
    </row>
    <row r="318" spans="2:13">
      <c r="B318" s="107">
        <f t="shared" si="29"/>
        <v>0</v>
      </c>
      <c r="C318" s="94">
        <v>43047</v>
      </c>
      <c r="D318" s="94"/>
      <c r="E318" s="107">
        <f>SUMIFS(الوارد!$L$3:$L$263,الوارد!$F$3:$F$263,C318,الوارد!$A$3:$A$263,$F$2)</f>
        <v>0</v>
      </c>
      <c r="F318" s="108">
        <f t="shared" si="30"/>
        <v>0</v>
      </c>
      <c r="G318" s="109">
        <f>SUMIFS(الوارد!$P$3:$P$263,الوارد!$F$3:$F$263,C318,الوارد!$A$3:$A$263,$F$2)</f>
        <v>0</v>
      </c>
      <c r="H318" s="110">
        <f>SUMIFS(المنصرف!$L$3:$L$189,المنصرف!$F$3:$F$189,C318,المنصرف!$A$3:$A$189,$F$2)</f>
        <v>0</v>
      </c>
      <c r="I318" s="130">
        <f t="shared" si="31"/>
        <v>0</v>
      </c>
      <c r="J318" s="111">
        <f>SUMIFS(المنصرف!$N$3:$N$189,المنصرف!$F$3:$F$189,C318,المنصرف!$A$3:$A$189,$F$2)</f>
        <v>0</v>
      </c>
      <c r="K318" s="112">
        <f t="shared" si="33"/>
        <v>8</v>
      </c>
      <c r="L318" s="129">
        <f t="shared" si="32"/>
        <v>120</v>
      </c>
      <c r="M318" s="109">
        <f t="shared" si="34"/>
        <v>960</v>
      </c>
    </row>
    <row r="319" spans="2:13">
      <c r="B319" s="107">
        <f t="shared" si="29"/>
        <v>0</v>
      </c>
      <c r="C319" s="94">
        <v>43048</v>
      </c>
      <c r="D319" s="94"/>
      <c r="E319" s="107">
        <f>SUMIFS(الوارد!$L$3:$L$263,الوارد!$F$3:$F$263,C319,الوارد!$A$3:$A$263,$F$2)</f>
        <v>0</v>
      </c>
      <c r="F319" s="108">
        <f t="shared" si="30"/>
        <v>0</v>
      </c>
      <c r="G319" s="109">
        <f>SUMIFS(الوارد!$P$3:$P$263,الوارد!$F$3:$F$263,C319,الوارد!$A$3:$A$263,$F$2)</f>
        <v>0</v>
      </c>
      <c r="H319" s="110">
        <f>SUMIFS(المنصرف!$L$3:$L$189,المنصرف!$F$3:$F$189,C319,المنصرف!$A$3:$A$189,$F$2)</f>
        <v>0</v>
      </c>
      <c r="I319" s="130">
        <f t="shared" si="31"/>
        <v>0</v>
      </c>
      <c r="J319" s="111">
        <f>SUMIFS(المنصرف!$N$3:$N$189,المنصرف!$F$3:$F$189,C319,المنصرف!$A$3:$A$189,$F$2)</f>
        <v>0</v>
      </c>
      <c r="K319" s="112">
        <f t="shared" si="33"/>
        <v>8</v>
      </c>
      <c r="L319" s="129">
        <f t="shared" si="32"/>
        <v>120</v>
      </c>
      <c r="M319" s="109">
        <f t="shared" si="34"/>
        <v>960</v>
      </c>
    </row>
    <row r="320" spans="2:13">
      <c r="B320" s="107">
        <f t="shared" si="29"/>
        <v>0</v>
      </c>
      <c r="C320" s="94">
        <v>43049</v>
      </c>
      <c r="D320" s="94"/>
      <c r="E320" s="107">
        <f>SUMIFS(الوارد!$L$3:$L$263,الوارد!$F$3:$F$263,C320,الوارد!$A$3:$A$263,$F$2)</f>
        <v>0</v>
      </c>
      <c r="F320" s="108">
        <f t="shared" si="30"/>
        <v>0</v>
      </c>
      <c r="G320" s="109">
        <f>SUMIFS(الوارد!$P$3:$P$263,الوارد!$F$3:$F$263,C320,الوارد!$A$3:$A$263,$F$2)</f>
        <v>0</v>
      </c>
      <c r="H320" s="110">
        <f>SUMIFS(المنصرف!$L$3:$L$189,المنصرف!$F$3:$F$189,C320,المنصرف!$A$3:$A$189,$F$2)</f>
        <v>0</v>
      </c>
      <c r="I320" s="130">
        <f t="shared" si="31"/>
        <v>0</v>
      </c>
      <c r="J320" s="111">
        <f>SUMIFS(المنصرف!$N$3:$N$189,المنصرف!$F$3:$F$189,C320,المنصرف!$A$3:$A$189,$F$2)</f>
        <v>0</v>
      </c>
      <c r="K320" s="112">
        <f t="shared" si="33"/>
        <v>8</v>
      </c>
      <c r="L320" s="129">
        <f t="shared" si="32"/>
        <v>120</v>
      </c>
      <c r="M320" s="109">
        <f t="shared" si="34"/>
        <v>960</v>
      </c>
    </row>
    <row r="321" spans="2:13">
      <c r="B321" s="107">
        <f t="shared" si="29"/>
        <v>0</v>
      </c>
      <c r="C321" s="94">
        <v>43050</v>
      </c>
      <c r="D321" s="94"/>
      <c r="E321" s="107">
        <f>SUMIFS(الوارد!$L$3:$L$263,الوارد!$F$3:$F$263,C321,الوارد!$A$3:$A$263,$F$2)</f>
        <v>0</v>
      </c>
      <c r="F321" s="108">
        <f t="shared" si="30"/>
        <v>0</v>
      </c>
      <c r="G321" s="109">
        <f>SUMIFS(الوارد!$P$3:$P$263,الوارد!$F$3:$F$263,C321,الوارد!$A$3:$A$263,$F$2)</f>
        <v>0</v>
      </c>
      <c r="H321" s="110">
        <f>SUMIFS(المنصرف!$L$3:$L$189,المنصرف!$F$3:$F$189,C321,المنصرف!$A$3:$A$189,$F$2)</f>
        <v>0</v>
      </c>
      <c r="I321" s="130">
        <f t="shared" si="31"/>
        <v>0</v>
      </c>
      <c r="J321" s="111">
        <f>SUMIFS(المنصرف!$N$3:$N$189,المنصرف!$F$3:$F$189,C321,المنصرف!$A$3:$A$189,$F$2)</f>
        <v>0</v>
      </c>
      <c r="K321" s="112">
        <f t="shared" si="33"/>
        <v>8</v>
      </c>
      <c r="L321" s="129">
        <f t="shared" si="32"/>
        <v>120</v>
      </c>
      <c r="M321" s="109">
        <f t="shared" si="34"/>
        <v>960</v>
      </c>
    </row>
    <row r="322" spans="2:13">
      <c r="B322" s="107">
        <f t="shared" si="29"/>
        <v>0</v>
      </c>
      <c r="C322" s="94">
        <v>43051</v>
      </c>
      <c r="D322" s="94"/>
      <c r="E322" s="107">
        <f>SUMIFS(الوارد!$L$3:$L$263,الوارد!$F$3:$F$263,C322,الوارد!$A$3:$A$263,$F$2)</f>
        <v>0</v>
      </c>
      <c r="F322" s="108">
        <f t="shared" si="30"/>
        <v>0</v>
      </c>
      <c r="G322" s="109">
        <f>SUMIFS(الوارد!$P$3:$P$263,الوارد!$F$3:$F$263,C322,الوارد!$A$3:$A$263,$F$2)</f>
        <v>0</v>
      </c>
      <c r="H322" s="110">
        <f>SUMIFS(المنصرف!$L$3:$L$189,المنصرف!$F$3:$F$189,C322,المنصرف!$A$3:$A$189,$F$2)</f>
        <v>0</v>
      </c>
      <c r="I322" s="130">
        <f t="shared" si="31"/>
        <v>0</v>
      </c>
      <c r="J322" s="111">
        <f>SUMIFS(المنصرف!$N$3:$N$189,المنصرف!$F$3:$F$189,C322,المنصرف!$A$3:$A$189,$F$2)</f>
        <v>0</v>
      </c>
      <c r="K322" s="112">
        <f t="shared" si="33"/>
        <v>8</v>
      </c>
      <c r="L322" s="129">
        <f t="shared" si="32"/>
        <v>120</v>
      </c>
      <c r="M322" s="109">
        <f t="shared" si="34"/>
        <v>960</v>
      </c>
    </row>
    <row r="323" spans="2:13">
      <c r="B323" s="107">
        <f t="shared" si="29"/>
        <v>0</v>
      </c>
      <c r="C323" s="94">
        <v>43052</v>
      </c>
      <c r="D323" s="94"/>
      <c r="E323" s="107">
        <f>SUMIFS(الوارد!$L$3:$L$263,الوارد!$F$3:$F$263,C323,الوارد!$A$3:$A$263,$F$2)</f>
        <v>0</v>
      </c>
      <c r="F323" s="108">
        <f t="shared" si="30"/>
        <v>0</v>
      </c>
      <c r="G323" s="109">
        <f>SUMIFS(الوارد!$P$3:$P$263,الوارد!$F$3:$F$263,C323,الوارد!$A$3:$A$263,$F$2)</f>
        <v>0</v>
      </c>
      <c r="H323" s="110">
        <f>SUMIFS(المنصرف!$L$3:$L$189,المنصرف!$F$3:$F$189,C323,المنصرف!$A$3:$A$189,$F$2)</f>
        <v>0</v>
      </c>
      <c r="I323" s="130">
        <f t="shared" si="31"/>
        <v>0</v>
      </c>
      <c r="J323" s="111">
        <f>SUMIFS(المنصرف!$N$3:$N$189,المنصرف!$F$3:$F$189,C323,المنصرف!$A$3:$A$189,$F$2)</f>
        <v>0</v>
      </c>
      <c r="K323" s="112">
        <f t="shared" si="33"/>
        <v>8</v>
      </c>
      <c r="L323" s="129">
        <f t="shared" si="32"/>
        <v>120</v>
      </c>
      <c r="M323" s="109">
        <f t="shared" si="34"/>
        <v>960</v>
      </c>
    </row>
    <row r="324" spans="2:13">
      <c r="B324" s="107">
        <f t="shared" si="29"/>
        <v>0</v>
      </c>
      <c r="C324" s="94">
        <v>43053</v>
      </c>
      <c r="D324" s="94"/>
      <c r="E324" s="107">
        <f>SUMIFS(الوارد!$L$3:$L$263,الوارد!$F$3:$F$263,C324,الوارد!$A$3:$A$263,$F$2)</f>
        <v>0</v>
      </c>
      <c r="F324" s="108">
        <f t="shared" si="30"/>
        <v>0</v>
      </c>
      <c r="G324" s="109">
        <f>SUMIFS(الوارد!$P$3:$P$263,الوارد!$F$3:$F$263,C324,الوارد!$A$3:$A$263,$F$2)</f>
        <v>0</v>
      </c>
      <c r="H324" s="110">
        <f>SUMIFS(المنصرف!$L$3:$L$189,المنصرف!$F$3:$F$189,C324,المنصرف!$A$3:$A$189,$F$2)</f>
        <v>0</v>
      </c>
      <c r="I324" s="130">
        <f t="shared" si="31"/>
        <v>0</v>
      </c>
      <c r="J324" s="111">
        <f>SUMIFS(المنصرف!$N$3:$N$189,المنصرف!$F$3:$F$189,C324,المنصرف!$A$3:$A$189,$F$2)</f>
        <v>0</v>
      </c>
      <c r="K324" s="112">
        <f t="shared" si="33"/>
        <v>8</v>
      </c>
      <c r="L324" s="129">
        <f t="shared" si="32"/>
        <v>120</v>
      </c>
      <c r="M324" s="109">
        <f t="shared" si="34"/>
        <v>960</v>
      </c>
    </row>
    <row r="325" spans="2:13">
      <c r="B325" s="107">
        <f t="shared" si="29"/>
        <v>2</v>
      </c>
      <c r="C325" s="94">
        <v>43054</v>
      </c>
      <c r="D325" s="94"/>
      <c r="E325" s="107">
        <f>SUMIFS(الوارد!$L$3:$L$263,الوارد!$F$3:$F$263,C325,الوارد!$A$3:$A$263,$F$2)</f>
        <v>0</v>
      </c>
      <c r="F325" s="108">
        <f t="shared" si="30"/>
        <v>0</v>
      </c>
      <c r="G325" s="109">
        <f>SUMIFS(الوارد!$P$3:$P$263,الوارد!$F$3:$F$263,C325,الوارد!$A$3:$A$263,$F$2)</f>
        <v>0</v>
      </c>
      <c r="H325" s="110">
        <f>SUMIFS(المنصرف!$L$3:$L$189,المنصرف!$F$3:$F$189,C325,المنصرف!$A$3:$A$189,$F$2)</f>
        <v>2</v>
      </c>
      <c r="I325" s="130">
        <f t="shared" si="31"/>
        <v>120</v>
      </c>
      <c r="J325" s="111">
        <f>SUMIFS(المنصرف!$N$3:$N$189,المنصرف!$F$3:$F$189,C325,المنصرف!$A$3:$A$189,$F$2)</f>
        <v>240</v>
      </c>
      <c r="K325" s="112">
        <f t="shared" si="33"/>
        <v>6</v>
      </c>
      <c r="L325" s="129">
        <f t="shared" si="32"/>
        <v>120</v>
      </c>
      <c r="M325" s="109">
        <f t="shared" si="34"/>
        <v>720</v>
      </c>
    </row>
    <row r="326" spans="2:13">
      <c r="B326" s="107">
        <f t="shared" si="29"/>
        <v>0</v>
      </c>
      <c r="C326" s="94">
        <v>43055</v>
      </c>
      <c r="D326" s="94"/>
      <c r="E326" s="107">
        <f>SUMIFS(الوارد!$L$3:$L$263,الوارد!$F$3:$F$263,C326,الوارد!$A$3:$A$263,$F$2)</f>
        <v>0</v>
      </c>
      <c r="F326" s="108">
        <f t="shared" si="30"/>
        <v>0</v>
      </c>
      <c r="G326" s="109">
        <f>SUMIFS(الوارد!$P$3:$P$263,الوارد!$F$3:$F$263,C326,الوارد!$A$3:$A$263,$F$2)</f>
        <v>0</v>
      </c>
      <c r="H326" s="110">
        <f>SUMIFS(المنصرف!$L$3:$L$189,المنصرف!$F$3:$F$189,C326,المنصرف!$A$3:$A$189,$F$2)</f>
        <v>0</v>
      </c>
      <c r="I326" s="130">
        <f t="shared" si="31"/>
        <v>0</v>
      </c>
      <c r="J326" s="111">
        <f>SUMIFS(المنصرف!$N$3:$N$189,المنصرف!$F$3:$F$189,C326,المنصرف!$A$3:$A$189,$F$2)</f>
        <v>0</v>
      </c>
      <c r="K326" s="112">
        <f t="shared" si="33"/>
        <v>6</v>
      </c>
      <c r="L326" s="129">
        <f t="shared" si="32"/>
        <v>120</v>
      </c>
      <c r="M326" s="109">
        <f t="shared" si="34"/>
        <v>720</v>
      </c>
    </row>
    <row r="327" spans="2:13">
      <c r="B327" s="107">
        <f t="shared" si="29"/>
        <v>0</v>
      </c>
      <c r="C327" s="94">
        <v>43056</v>
      </c>
      <c r="D327" s="94"/>
      <c r="E327" s="107">
        <f>SUMIFS(الوارد!$L$3:$L$263,الوارد!$F$3:$F$263,C327,الوارد!$A$3:$A$263,$F$2)</f>
        <v>0</v>
      </c>
      <c r="F327" s="108">
        <f t="shared" si="30"/>
        <v>0</v>
      </c>
      <c r="G327" s="109">
        <f>SUMIFS(الوارد!$P$3:$P$263,الوارد!$F$3:$F$263,C327,الوارد!$A$3:$A$263,$F$2)</f>
        <v>0</v>
      </c>
      <c r="H327" s="110">
        <f>SUMIFS(المنصرف!$L$3:$L$189,المنصرف!$F$3:$F$189,C327,المنصرف!$A$3:$A$189,$F$2)</f>
        <v>0</v>
      </c>
      <c r="I327" s="130">
        <f t="shared" si="31"/>
        <v>0</v>
      </c>
      <c r="J327" s="111">
        <f>SUMIFS(المنصرف!$N$3:$N$189,المنصرف!$F$3:$F$189,C327,المنصرف!$A$3:$A$189,$F$2)</f>
        <v>0</v>
      </c>
      <c r="K327" s="112">
        <f t="shared" si="33"/>
        <v>6</v>
      </c>
      <c r="L327" s="129">
        <f t="shared" si="32"/>
        <v>120</v>
      </c>
      <c r="M327" s="109">
        <f t="shared" si="34"/>
        <v>720</v>
      </c>
    </row>
    <row r="328" spans="2:13">
      <c r="B328" s="107">
        <f t="shared" ref="B328:B371" si="35">E328+H328</f>
        <v>0</v>
      </c>
      <c r="C328" s="94">
        <v>43057</v>
      </c>
      <c r="D328" s="94"/>
      <c r="E328" s="107">
        <f>SUMIFS(الوارد!$L$3:$L$263,الوارد!$F$3:$F$263,C328,الوارد!$A$3:$A$263,$F$2)</f>
        <v>0</v>
      </c>
      <c r="F328" s="108">
        <f t="shared" si="30"/>
        <v>0</v>
      </c>
      <c r="G328" s="109">
        <f>SUMIFS(الوارد!$P$3:$P$263,الوارد!$F$3:$F$263,C328,الوارد!$A$3:$A$263,$F$2)</f>
        <v>0</v>
      </c>
      <c r="H328" s="110">
        <f>SUMIFS(المنصرف!$L$3:$L$189,المنصرف!$F$3:$F$189,C328,المنصرف!$A$3:$A$189,$F$2)</f>
        <v>0</v>
      </c>
      <c r="I328" s="130">
        <f t="shared" si="31"/>
        <v>0</v>
      </c>
      <c r="J328" s="111">
        <f>SUMIFS(المنصرف!$N$3:$N$189,المنصرف!$F$3:$F$189,C328,المنصرف!$A$3:$A$189,$F$2)</f>
        <v>0</v>
      </c>
      <c r="K328" s="112">
        <f t="shared" si="33"/>
        <v>6</v>
      </c>
      <c r="L328" s="129">
        <f t="shared" si="32"/>
        <v>120</v>
      </c>
      <c r="M328" s="109">
        <f t="shared" si="34"/>
        <v>720</v>
      </c>
    </row>
    <row r="329" spans="2:13">
      <c r="B329" s="107">
        <f t="shared" si="35"/>
        <v>0</v>
      </c>
      <c r="C329" s="94">
        <v>43058</v>
      </c>
      <c r="D329" s="94"/>
      <c r="E329" s="107">
        <f>SUMIFS(الوارد!$L$3:$L$263,الوارد!$F$3:$F$263,C329,الوارد!$A$3:$A$263,$F$2)</f>
        <v>0</v>
      </c>
      <c r="F329" s="108">
        <f t="shared" si="30"/>
        <v>0</v>
      </c>
      <c r="G329" s="109">
        <f>SUMIFS(الوارد!$P$3:$P$263,الوارد!$F$3:$F$263,C329,الوارد!$A$3:$A$263,$F$2)</f>
        <v>0</v>
      </c>
      <c r="H329" s="110">
        <f>SUMIFS(المنصرف!$L$3:$L$189,المنصرف!$F$3:$F$189,C329,المنصرف!$A$3:$A$189,$F$2)</f>
        <v>0</v>
      </c>
      <c r="I329" s="130">
        <f t="shared" si="31"/>
        <v>0</v>
      </c>
      <c r="J329" s="111">
        <f>SUMIFS(المنصرف!$N$3:$N$189,المنصرف!$F$3:$F$189,C329,المنصرف!$A$3:$A$189,$F$2)</f>
        <v>0</v>
      </c>
      <c r="K329" s="112">
        <f t="shared" si="33"/>
        <v>6</v>
      </c>
      <c r="L329" s="129">
        <f t="shared" si="32"/>
        <v>120</v>
      </c>
      <c r="M329" s="109">
        <f t="shared" si="34"/>
        <v>720</v>
      </c>
    </row>
    <row r="330" spans="2:13">
      <c r="B330" s="107">
        <f t="shared" si="35"/>
        <v>0</v>
      </c>
      <c r="C330" s="94">
        <v>43059</v>
      </c>
      <c r="D330" s="94"/>
      <c r="E330" s="107">
        <f>SUMIFS(الوارد!$L$3:$L$263,الوارد!$F$3:$F$263,C330,الوارد!$A$3:$A$263,$F$2)</f>
        <v>0</v>
      </c>
      <c r="F330" s="108">
        <f t="shared" si="30"/>
        <v>0</v>
      </c>
      <c r="G330" s="109">
        <f>SUMIFS(الوارد!$P$3:$P$263,الوارد!$F$3:$F$263,C330,الوارد!$A$3:$A$263,$F$2)</f>
        <v>0</v>
      </c>
      <c r="H330" s="110">
        <f>SUMIFS(المنصرف!$L$3:$L$189,المنصرف!$F$3:$F$189,C330,المنصرف!$A$3:$A$189,$F$2)</f>
        <v>0</v>
      </c>
      <c r="I330" s="130">
        <f t="shared" si="31"/>
        <v>0</v>
      </c>
      <c r="J330" s="111">
        <f>SUMIFS(المنصرف!$N$3:$N$189,المنصرف!$F$3:$F$189,C330,المنصرف!$A$3:$A$189,$F$2)</f>
        <v>0</v>
      </c>
      <c r="K330" s="112">
        <f t="shared" si="33"/>
        <v>6</v>
      </c>
      <c r="L330" s="129">
        <f t="shared" si="32"/>
        <v>120</v>
      </c>
      <c r="M330" s="109">
        <f t="shared" si="34"/>
        <v>720</v>
      </c>
    </row>
    <row r="331" spans="2:13">
      <c r="B331" s="107">
        <f t="shared" si="35"/>
        <v>0</v>
      </c>
      <c r="C331" s="94">
        <v>43060</v>
      </c>
      <c r="D331" s="94"/>
      <c r="E331" s="107">
        <f>SUMIFS(الوارد!$L$3:$L$263,الوارد!$F$3:$F$263,C331,الوارد!$A$3:$A$263,$F$2)</f>
        <v>0</v>
      </c>
      <c r="F331" s="108">
        <f t="shared" si="30"/>
        <v>0</v>
      </c>
      <c r="G331" s="109">
        <f>SUMIFS(الوارد!$P$3:$P$263,الوارد!$F$3:$F$263,C331,الوارد!$A$3:$A$263,$F$2)</f>
        <v>0</v>
      </c>
      <c r="H331" s="110">
        <f>SUMIFS(المنصرف!$L$3:$L$189,المنصرف!$F$3:$F$189,C331,المنصرف!$A$3:$A$189,$F$2)</f>
        <v>0</v>
      </c>
      <c r="I331" s="130">
        <f t="shared" si="31"/>
        <v>0</v>
      </c>
      <c r="J331" s="111">
        <f>SUMIFS(المنصرف!$N$3:$N$189,المنصرف!$F$3:$F$189,C331,المنصرف!$A$3:$A$189,$F$2)</f>
        <v>0</v>
      </c>
      <c r="K331" s="112">
        <f t="shared" si="33"/>
        <v>6</v>
      </c>
      <c r="L331" s="129">
        <f t="shared" si="32"/>
        <v>120</v>
      </c>
      <c r="M331" s="109">
        <f t="shared" si="34"/>
        <v>720</v>
      </c>
    </row>
    <row r="332" spans="2:13">
      <c r="B332" s="107">
        <f t="shared" si="35"/>
        <v>0</v>
      </c>
      <c r="C332" s="94">
        <v>43061</v>
      </c>
      <c r="D332" s="94"/>
      <c r="E332" s="107">
        <f>SUMIFS(الوارد!$L$3:$L$263,الوارد!$F$3:$F$263,C332,الوارد!$A$3:$A$263,$F$2)</f>
        <v>0</v>
      </c>
      <c r="F332" s="108">
        <f t="shared" si="30"/>
        <v>0</v>
      </c>
      <c r="G332" s="109">
        <f>SUMIFS(الوارد!$P$3:$P$263,الوارد!$F$3:$F$263,C332,الوارد!$A$3:$A$263,$F$2)</f>
        <v>0</v>
      </c>
      <c r="H332" s="110">
        <f>SUMIFS(المنصرف!$L$3:$L$189,المنصرف!$F$3:$F$189,C332,المنصرف!$A$3:$A$189,$F$2)</f>
        <v>0</v>
      </c>
      <c r="I332" s="130">
        <f t="shared" si="31"/>
        <v>0</v>
      </c>
      <c r="J332" s="111">
        <f>SUMIFS(المنصرف!$N$3:$N$189,المنصرف!$F$3:$F$189,C332,المنصرف!$A$3:$A$189,$F$2)</f>
        <v>0</v>
      </c>
      <c r="K332" s="112">
        <f t="shared" si="33"/>
        <v>6</v>
      </c>
      <c r="L332" s="129">
        <f t="shared" si="32"/>
        <v>120</v>
      </c>
      <c r="M332" s="109">
        <f t="shared" si="34"/>
        <v>720</v>
      </c>
    </row>
    <row r="333" spans="2:13">
      <c r="B333" s="107">
        <f t="shared" si="35"/>
        <v>0</v>
      </c>
      <c r="C333" s="94">
        <v>43062</v>
      </c>
      <c r="D333" s="94"/>
      <c r="E333" s="107">
        <f>SUMIFS(الوارد!$L$3:$L$263,الوارد!$F$3:$F$263,C333,الوارد!$A$3:$A$263,$F$2)</f>
        <v>0</v>
      </c>
      <c r="F333" s="108">
        <f t="shared" si="30"/>
        <v>0</v>
      </c>
      <c r="G333" s="109">
        <f>SUMIFS(الوارد!$P$3:$P$263,الوارد!$F$3:$F$263,C333,الوارد!$A$3:$A$263,$F$2)</f>
        <v>0</v>
      </c>
      <c r="H333" s="110">
        <f>SUMIFS(المنصرف!$L$3:$L$189,المنصرف!$F$3:$F$189,C333,المنصرف!$A$3:$A$189,$F$2)</f>
        <v>0</v>
      </c>
      <c r="I333" s="130">
        <f t="shared" si="31"/>
        <v>0</v>
      </c>
      <c r="J333" s="111">
        <f>SUMIFS(المنصرف!$N$3:$N$189,المنصرف!$F$3:$F$189,C333,المنصرف!$A$3:$A$189,$F$2)</f>
        <v>0</v>
      </c>
      <c r="K333" s="112">
        <f t="shared" si="33"/>
        <v>6</v>
      </c>
      <c r="L333" s="129">
        <f t="shared" si="32"/>
        <v>120</v>
      </c>
      <c r="M333" s="109">
        <f t="shared" si="34"/>
        <v>720</v>
      </c>
    </row>
    <row r="334" spans="2:13">
      <c r="B334" s="107">
        <f t="shared" si="35"/>
        <v>0</v>
      </c>
      <c r="C334" s="94">
        <v>43063</v>
      </c>
      <c r="D334" s="94"/>
      <c r="E334" s="107">
        <f>SUMIFS(الوارد!$L$3:$L$263,الوارد!$F$3:$F$263,C334,الوارد!$A$3:$A$263,$F$2)</f>
        <v>0</v>
      </c>
      <c r="F334" s="108">
        <f t="shared" si="30"/>
        <v>0</v>
      </c>
      <c r="G334" s="109">
        <f>SUMIFS(الوارد!$P$3:$P$263,الوارد!$F$3:$F$263,C334,الوارد!$A$3:$A$263,$F$2)</f>
        <v>0</v>
      </c>
      <c r="H334" s="110">
        <f>SUMIFS(المنصرف!$L$3:$L$189,المنصرف!$F$3:$F$189,C334,المنصرف!$A$3:$A$189,$F$2)</f>
        <v>0</v>
      </c>
      <c r="I334" s="130">
        <f t="shared" si="31"/>
        <v>0</v>
      </c>
      <c r="J334" s="111">
        <f>SUMIFS(المنصرف!$N$3:$N$189,المنصرف!$F$3:$F$189,C334,المنصرف!$A$3:$A$189,$F$2)</f>
        <v>0</v>
      </c>
      <c r="K334" s="112">
        <f t="shared" si="33"/>
        <v>6</v>
      </c>
      <c r="L334" s="129">
        <f t="shared" si="32"/>
        <v>120</v>
      </c>
      <c r="M334" s="109">
        <f t="shared" si="34"/>
        <v>720</v>
      </c>
    </row>
    <row r="335" spans="2:13">
      <c r="B335" s="107">
        <f t="shared" si="35"/>
        <v>0</v>
      </c>
      <c r="C335" s="94">
        <v>43064</v>
      </c>
      <c r="D335" s="94"/>
      <c r="E335" s="107">
        <f>SUMIFS(الوارد!$L$3:$L$263,الوارد!$F$3:$F$263,C335,الوارد!$A$3:$A$263,$F$2)</f>
        <v>0</v>
      </c>
      <c r="F335" s="108">
        <f t="shared" si="30"/>
        <v>0</v>
      </c>
      <c r="G335" s="109">
        <f>SUMIFS(الوارد!$P$3:$P$263,الوارد!$F$3:$F$263,C335,الوارد!$A$3:$A$263,$F$2)</f>
        <v>0</v>
      </c>
      <c r="H335" s="110">
        <f>SUMIFS(المنصرف!$L$3:$L$189,المنصرف!$F$3:$F$189,C335,المنصرف!$A$3:$A$189,$F$2)</f>
        <v>0</v>
      </c>
      <c r="I335" s="130">
        <f t="shared" si="31"/>
        <v>0</v>
      </c>
      <c r="J335" s="111">
        <f>SUMIFS(المنصرف!$N$3:$N$189,المنصرف!$F$3:$F$189,C335,المنصرف!$A$3:$A$189,$F$2)</f>
        <v>0</v>
      </c>
      <c r="K335" s="112">
        <f t="shared" si="33"/>
        <v>6</v>
      </c>
      <c r="L335" s="129">
        <f t="shared" si="32"/>
        <v>120</v>
      </c>
      <c r="M335" s="109">
        <f t="shared" si="34"/>
        <v>720</v>
      </c>
    </row>
    <row r="336" spans="2:13">
      <c r="B336" s="107">
        <f t="shared" si="35"/>
        <v>0</v>
      </c>
      <c r="C336" s="94">
        <v>43065</v>
      </c>
      <c r="D336" s="94"/>
      <c r="E336" s="107">
        <f>SUMIFS(الوارد!$L$3:$L$263,الوارد!$F$3:$F$263,C336,الوارد!$A$3:$A$263,$F$2)</f>
        <v>0</v>
      </c>
      <c r="F336" s="108">
        <f t="shared" si="30"/>
        <v>0</v>
      </c>
      <c r="G336" s="109">
        <f>SUMIFS(الوارد!$P$3:$P$263,الوارد!$F$3:$F$263,C336,الوارد!$A$3:$A$263,$F$2)</f>
        <v>0</v>
      </c>
      <c r="H336" s="110">
        <f>SUMIFS(المنصرف!$L$3:$L$189,المنصرف!$F$3:$F$189,C336,المنصرف!$A$3:$A$189,$F$2)</f>
        <v>0</v>
      </c>
      <c r="I336" s="130">
        <f t="shared" si="31"/>
        <v>0</v>
      </c>
      <c r="J336" s="111">
        <f>SUMIFS(المنصرف!$N$3:$N$189,المنصرف!$F$3:$F$189,C336,المنصرف!$A$3:$A$189,$F$2)</f>
        <v>0</v>
      </c>
      <c r="K336" s="112">
        <f t="shared" si="33"/>
        <v>6</v>
      </c>
      <c r="L336" s="129">
        <f t="shared" si="32"/>
        <v>120</v>
      </c>
      <c r="M336" s="109">
        <f t="shared" si="34"/>
        <v>720</v>
      </c>
    </row>
    <row r="337" spans="2:13">
      <c r="B337" s="107">
        <f t="shared" si="35"/>
        <v>0</v>
      </c>
      <c r="C337" s="94">
        <v>43066</v>
      </c>
      <c r="D337" s="94"/>
      <c r="E337" s="107">
        <f>SUMIFS(الوارد!$L$3:$L$263,الوارد!$F$3:$F$263,C337,الوارد!$A$3:$A$263,$F$2)</f>
        <v>0</v>
      </c>
      <c r="F337" s="108">
        <f t="shared" ref="F337:F373" si="36">IFERROR(ROUND((G337/E337),3),0)</f>
        <v>0</v>
      </c>
      <c r="G337" s="109">
        <f>SUMIFS(الوارد!$P$3:$P$263,الوارد!$F$3:$F$263,C337,الوارد!$A$3:$A$263,$F$2)</f>
        <v>0</v>
      </c>
      <c r="H337" s="110">
        <f>SUMIFS(المنصرف!$L$3:$L$189,المنصرف!$F$3:$F$189,C337,المنصرف!$A$3:$A$189,$F$2)</f>
        <v>0</v>
      </c>
      <c r="I337" s="130">
        <f t="shared" ref="I337:I373" si="37">IFERROR(ROUND((J337/H337),3),0)</f>
        <v>0</v>
      </c>
      <c r="J337" s="111">
        <f>SUMIFS(المنصرف!$N$3:$N$189,المنصرف!$F$3:$F$189,C337,المنصرف!$A$3:$A$189,$F$2)</f>
        <v>0</v>
      </c>
      <c r="K337" s="112">
        <f t="shared" si="33"/>
        <v>6</v>
      </c>
      <c r="L337" s="129">
        <f t="shared" si="32"/>
        <v>120</v>
      </c>
      <c r="M337" s="109">
        <f t="shared" si="34"/>
        <v>720</v>
      </c>
    </row>
    <row r="338" spans="2:13">
      <c r="B338" s="107">
        <f t="shared" si="35"/>
        <v>0</v>
      </c>
      <c r="C338" s="94">
        <v>43067</v>
      </c>
      <c r="D338" s="94"/>
      <c r="E338" s="107">
        <f>SUMIFS(الوارد!$L$3:$L$263,الوارد!$F$3:$F$263,C338,الوارد!$A$3:$A$263,$F$2)</f>
        <v>0</v>
      </c>
      <c r="F338" s="108">
        <f t="shared" si="36"/>
        <v>0</v>
      </c>
      <c r="G338" s="109">
        <f>SUMIFS(الوارد!$P$3:$P$263,الوارد!$F$3:$F$263,C338,الوارد!$A$3:$A$263,$F$2)</f>
        <v>0</v>
      </c>
      <c r="H338" s="110">
        <f>SUMIFS(المنصرف!$L$3:$L$189,المنصرف!$F$3:$F$189,C338,المنصرف!$A$3:$A$189,$F$2)</f>
        <v>0</v>
      </c>
      <c r="I338" s="130">
        <f t="shared" si="37"/>
        <v>0</v>
      </c>
      <c r="J338" s="111">
        <f>SUMIFS(المنصرف!$N$3:$N$189,المنصرف!$F$3:$F$189,C338,المنصرف!$A$3:$A$189,$F$2)</f>
        <v>0</v>
      </c>
      <c r="K338" s="112">
        <f t="shared" si="33"/>
        <v>6</v>
      </c>
      <c r="L338" s="129">
        <f t="shared" si="32"/>
        <v>120</v>
      </c>
      <c r="M338" s="109">
        <f t="shared" si="34"/>
        <v>720</v>
      </c>
    </row>
    <row r="339" spans="2:13">
      <c r="B339" s="107">
        <f t="shared" si="35"/>
        <v>0</v>
      </c>
      <c r="C339" s="94">
        <v>43068</v>
      </c>
      <c r="D339" s="94"/>
      <c r="E339" s="107">
        <f>SUMIFS(الوارد!$L$3:$L$263,الوارد!$F$3:$F$263,C339,الوارد!$A$3:$A$263,$F$2)</f>
        <v>0</v>
      </c>
      <c r="F339" s="108">
        <f t="shared" si="36"/>
        <v>0</v>
      </c>
      <c r="G339" s="109">
        <f>SUMIFS(الوارد!$P$3:$P$263,الوارد!$F$3:$F$263,C339,الوارد!$A$3:$A$263,$F$2)</f>
        <v>0</v>
      </c>
      <c r="H339" s="110">
        <f>SUMIFS(المنصرف!$L$3:$L$189,المنصرف!$F$3:$F$189,C339,المنصرف!$A$3:$A$189,$F$2)</f>
        <v>0</v>
      </c>
      <c r="I339" s="130">
        <f t="shared" si="37"/>
        <v>0</v>
      </c>
      <c r="J339" s="111">
        <f>SUMIFS(المنصرف!$N$3:$N$189,المنصرف!$F$3:$F$189,C339,المنصرف!$A$3:$A$189,$F$2)</f>
        <v>0</v>
      </c>
      <c r="K339" s="112">
        <f t="shared" si="33"/>
        <v>6</v>
      </c>
      <c r="L339" s="129">
        <f t="shared" si="32"/>
        <v>120</v>
      </c>
      <c r="M339" s="109">
        <f t="shared" si="34"/>
        <v>720</v>
      </c>
    </row>
    <row r="340" spans="2:13">
      <c r="B340" s="107">
        <f t="shared" si="35"/>
        <v>0</v>
      </c>
      <c r="C340" s="94">
        <v>43069</v>
      </c>
      <c r="D340" s="94"/>
      <c r="E340" s="107">
        <f>SUMIFS(الوارد!$L$3:$L$263,الوارد!$F$3:$F$263,C340,الوارد!$A$3:$A$263,$F$2)</f>
        <v>0</v>
      </c>
      <c r="F340" s="108">
        <f t="shared" si="36"/>
        <v>0</v>
      </c>
      <c r="G340" s="109">
        <f>SUMIFS(الوارد!$P$3:$P$263,الوارد!$F$3:$F$263,C340,الوارد!$A$3:$A$263,$F$2)</f>
        <v>0</v>
      </c>
      <c r="H340" s="110">
        <f>SUMIFS(المنصرف!$L$3:$L$189,المنصرف!$F$3:$F$189,C340,المنصرف!$A$3:$A$189,$F$2)</f>
        <v>0</v>
      </c>
      <c r="I340" s="130">
        <f t="shared" si="37"/>
        <v>0</v>
      </c>
      <c r="J340" s="111">
        <f>SUMIFS(المنصرف!$N$3:$N$189,المنصرف!$F$3:$F$189,C340,المنصرف!$A$3:$A$189,$F$2)</f>
        <v>0</v>
      </c>
      <c r="K340" s="112">
        <f t="shared" si="33"/>
        <v>6</v>
      </c>
      <c r="L340" s="129">
        <f t="shared" ref="L340:L371" si="38">IFERROR(ROUND((M340/K340),3),0)</f>
        <v>120</v>
      </c>
      <c r="M340" s="109">
        <f t="shared" si="34"/>
        <v>720</v>
      </c>
    </row>
    <row r="341" spans="2:13">
      <c r="B341" s="107">
        <f t="shared" si="35"/>
        <v>0</v>
      </c>
      <c r="C341" s="94">
        <v>43070</v>
      </c>
      <c r="D341" s="94"/>
      <c r="E341" s="107">
        <f>SUMIFS(الوارد!$L$3:$L$263,الوارد!$F$3:$F$263,C341,الوارد!$A$3:$A$263,$F$2)</f>
        <v>0</v>
      </c>
      <c r="F341" s="108">
        <f t="shared" si="36"/>
        <v>0</v>
      </c>
      <c r="G341" s="109">
        <f>SUMIFS(الوارد!$P$3:$P$263,الوارد!$F$3:$F$263,C341,الوارد!$A$3:$A$263,$F$2)</f>
        <v>0</v>
      </c>
      <c r="H341" s="110">
        <f>SUMIFS(المنصرف!$L$3:$L$189,المنصرف!$F$3:$F$189,C341,المنصرف!$A$3:$A$189,$F$2)</f>
        <v>0</v>
      </c>
      <c r="I341" s="130">
        <f t="shared" si="37"/>
        <v>0</v>
      </c>
      <c r="J341" s="111">
        <f>SUMIFS(المنصرف!$N$3:$N$189,المنصرف!$F$3:$F$189,C341,المنصرف!$A$3:$A$189,$F$2)</f>
        <v>0</v>
      </c>
      <c r="K341" s="112">
        <f t="shared" si="33"/>
        <v>6</v>
      </c>
      <c r="L341" s="129">
        <f t="shared" si="38"/>
        <v>120</v>
      </c>
      <c r="M341" s="109">
        <f t="shared" si="34"/>
        <v>720</v>
      </c>
    </row>
    <row r="342" spans="2:13">
      <c r="B342" s="107">
        <f t="shared" si="35"/>
        <v>0</v>
      </c>
      <c r="C342" s="94">
        <v>43071</v>
      </c>
      <c r="D342" s="94"/>
      <c r="E342" s="107">
        <f>SUMIFS(الوارد!$L$3:$L$263,الوارد!$F$3:$F$263,C342,الوارد!$A$3:$A$263,$F$2)</f>
        <v>0</v>
      </c>
      <c r="F342" s="108">
        <f t="shared" si="36"/>
        <v>0</v>
      </c>
      <c r="G342" s="109">
        <f>SUMIFS(الوارد!$P$3:$P$263,الوارد!$F$3:$F$263,C342,الوارد!$A$3:$A$263,$F$2)</f>
        <v>0</v>
      </c>
      <c r="H342" s="110">
        <f>SUMIFS(المنصرف!$L$3:$L$189,المنصرف!$F$3:$F$189,C342,المنصرف!$A$3:$A$189,$F$2)</f>
        <v>0</v>
      </c>
      <c r="I342" s="130">
        <f t="shared" si="37"/>
        <v>0</v>
      </c>
      <c r="J342" s="111">
        <f>SUMIFS(المنصرف!$N$3:$N$189,المنصرف!$F$3:$F$189,C342,المنصرف!$A$3:$A$189,$F$2)</f>
        <v>0</v>
      </c>
      <c r="K342" s="112">
        <f t="shared" si="33"/>
        <v>6</v>
      </c>
      <c r="L342" s="129">
        <f t="shared" si="38"/>
        <v>120</v>
      </c>
      <c r="M342" s="109">
        <f t="shared" si="34"/>
        <v>720</v>
      </c>
    </row>
    <row r="343" spans="2:13">
      <c r="B343" s="107">
        <f t="shared" si="35"/>
        <v>0</v>
      </c>
      <c r="C343" s="94">
        <v>43072</v>
      </c>
      <c r="D343" s="94"/>
      <c r="E343" s="107">
        <f>SUMIFS(الوارد!$L$3:$L$263,الوارد!$F$3:$F$263,C343,الوارد!$A$3:$A$263,$F$2)</f>
        <v>0</v>
      </c>
      <c r="F343" s="108">
        <f t="shared" si="36"/>
        <v>0</v>
      </c>
      <c r="G343" s="109">
        <f>SUMIFS(الوارد!$P$3:$P$263,الوارد!$F$3:$F$263,C343,الوارد!$A$3:$A$263,$F$2)</f>
        <v>0</v>
      </c>
      <c r="H343" s="110">
        <f>SUMIFS(المنصرف!$L$3:$L$189,المنصرف!$F$3:$F$189,C343,المنصرف!$A$3:$A$189,$F$2)</f>
        <v>0</v>
      </c>
      <c r="I343" s="130">
        <f t="shared" si="37"/>
        <v>0</v>
      </c>
      <c r="J343" s="111">
        <f>SUMIFS(المنصرف!$N$3:$N$189,المنصرف!$F$3:$F$189,C343,المنصرف!$A$3:$A$189,$F$2)</f>
        <v>0</v>
      </c>
      <c r="K343" s="112">
        <f t="shared" si="33"/>
        <v>6</v>
      </c>
      <c r="L343" s="129">
        <f t="shared" si="38"/>
        <v>120</v>
      </c>
      <c r="M343" s="109">
        <f t="shared" si="34"/>
        <v>720</v>
      </c>
    </row>
    <row r="344" spans="2:13">
      <c r="B344" s="107">
        <f t="shared" si="35"/>
        <v>6</v>
      </c>
      <c r="C344" s="94">
        <v>43073</v>
      </c>
      <c r="D344" s="94"/>
      <c r="E344" s="107">
        <f>SUMIFS(الوارد!$L$3:$L$263,الوارد!$F$3:$F$263,C344,الوارد!$A$3:$A$263,$F$2)</f>
        <v>0</v>
      </c>
      <c r="F344" s="108">
        <f t="shared" si="36"/>
        <v>0</v>
      </c>
      <c r="G344" s="109">
        <f>SUMIFS(الوارد!$P$3:$P$263,الوارد!$F$3:$F$263,C344,الوارد!$A$3:$A$263,$F$2)</f>
        <v>0</v>
      </c>
      <c r="H344" s="110">
        <f>SUMIFS(المنصرف!$L$3:$L$189,المنصرف!$F$3:$F$189,C344,المنصرف!$A$3:$A$189,$F$2)</f>
        <v>6</v>
      </c>
      <c r="I344" s="130">
        <f t="shared" si="37"/>
        <v>120</v>
      </c>
      <c r="J344" s="111">
        <f>SUMIFS(المنصرف!$N$3:$N$189,المنصرف!$F$3:$F$189,C344,المنصرف!$A$3:$A$189,$F$2)</f>
        <v>720</v>
      </c>
      <c r="K344" s="112">
        <f t="shared" si="33"/>
        <v>0</v>
      </c>
      <c r="L344" s="129">
        <f t="shared" si="38"/>
        <v>0</v>
      </c>
      <c r="M344" s="109">
        <f t="shared" si="34"/>
        <v>0</v>
      </c>
    </row>
    <row r="345" spans="2:13">
      <c r="B345" s="107">
        <f t="shared" si="35"/>
        <v>0</v>
      </c>
      <c r="C345" s="94">
        <v>43074</v>
      </c>
      <c r="D345" s="94"/>
      <c r="E345" s="107">
        <f>SUMIFS(الوارد!$L$3:$L$263,الوارد!$F$3:$F$263,C345,الوارد!$A$3:$A$263,$F$2)</f>
        <v>0</v>
      </c>
      <c r="F345" s="108">
        <f t="shared" si="36"/>
        <v>0</v>
      </c>
      <c r="G345" s="109">
        <f>SUMIFS(الوارد!$P$3:$P$263,الوارد!$F$3:$F$263,C345,الوارد!$A$3:$A$263,$F$2)</f>
        <v>0</v>
      </c>
      <c r="H345" s="110">
        <f>SUMIFS(المنصرف!$L$3:$L$189,المنصرف!$F$3:$F$189,C345,المنصرف!$A$3:$A$189,$F$2)</f>
        <v>0</v>
      </c>
      <c r="I345" s="130">
        <f t="shared" si="37"/>
        <v>0</v>
      </c>
      <c r="J345" s="111">
        <f>SUMIFS(المنصرف!$N$3:$N$189,المنصرف!$F$3:$F$189,C345,المنصرف!$A$3:$A$189,$F$2)</f>
        <v>0</v>
      </c>
      <c r="K345" s="112">
        <f t="shared" si="33"/>
        <v>0</v>
      </c>
      <c r="L345" s="129">
        <f t="shared" si="38"/>
        <v>0</v>
      </c>
      <c r="M345" s="109">
        <f t="shared" si="34"/>
        <v>0</v>
      </c>
    </row>
    <row r="346" spans="2:13">
      <c r="B346" s="107">
        <f t="shared" si="35"/>
        <v>0</v>
      </c>
      <c r="C346" s="94">
        <v>43075</v>
      </c>
      <c r="D346" s="94"/>
      <c r="E346" s="107">
        <f>SUMIFS(الوارد!$L$3:$L$263,الوارد!$F$3:$F$263,C346,الوارد!$A$3:$A$263,$F$2)</f>
        <v>0</v>
      </c>
      <c r="F346" s="108">
        <f t="shared" si="36"/>
        <v>0</v>
      </c>
      <c r="G346" s="109">
        <f>SUMIFS(الوارد!$P$3:$P$263,الوارد!$F$3:$F$263,C346,الوارد!$A$3:$A$263,$F$2)</f>
        <v>0</v>
      </c>
      <c r="H346" s="110">
        <f>SUMIFS(المنصرف!$L$3:$L$189,المنصرف!$F$3:$F$189,C346,المنصرف!$A$3:$A$189,$F$2)</f>
        <v>0</v>
      </c>
      <c r="I346" s="130">
        <f t="shared" si="37"/>
        <v>0</v>
      </c>
      <c r="J346" s="111">
        <f>SUMIFS(المنصرف!$N$3:$N$189,المنصرف!$F$3:$F$189,C346,المنصرف!$A$3:$A$189,$F$2)</f>
        <v>0</v>
      </c>
      <c r="K346" s="112">
        <f t="shared" si="33"/>
        <v>0</v>
      </c>
      <c r="L346" s="129">
        <f t="shared" si="38"/>
        <v>0</v>
      </c>
      <c r="M346" s="109">
        <f t="shared" si="34"/>
        <v>0</v>
      </c>
    </row>
    <row r="347" spans="2:13">
      <c r="B347" s="107">
        <f t="shared" si="35"/>
        <v>0</v>
      </c>
      <c r="C347" s="94">
        <v>43076</v>
      </c>
      <c r="D347" s="94"/>
      <c r="E347" s="107">
        <f>SUMIFS(الوارد!$L$3:$L$263,الوارد!$F$3:$F$263,C347,الوارد!$A$3:$A$263,$F$2)</f>
        <v>0</v>
      </c>
      <c r="F347" s="108">
        <f t="shared" si="36"/>
        <v>0</v>
      </c>
      <c r="G347" s="109">
        <f>SUMIFS(الوارد!$P$3:$P$263,الوارد!$F$3:$F$263,C347,الوارد!$A$3:$A$263,$F$2)</f>
        <v>0</v>
      </c>
      <c r="H347" s="110">
        <f>SUMIFS(المنصرف!$L$3:$L$189,المنصرف!$F$3:$F$189,C347,المنصرف!$A$3:$A$189,$F$2)</f>
        <v>0</v>
      </c>
      <c r="I347" s="130">
        <f t="shared" si="37"/>
        <v>0</v>
      </c>
      <c r="J347" s="111">
        <f>SUMIFS(المنصرف!$N$3:$N$189,المنصرف!$F$3:$F$189,C347,المنصرف!$A$3:$A$189,$F$2)</f>
        <v>0</v>
      </c>
      <c r="K347" s="112">
        <f t="shared" si="33"/>
        <v>0</v>
      </c>
      <c r="L347" s="129">
        <f t="shared" si="38"/>
        <v>0</v>
      </c>
      <c r="M347" s="109">
        <f t="shared" si="34"/>
        <v>0</v>
      </c>
    </row>
    <row r="348" spans="2:13">
      <c r="B348" s="107">
        <f t="shared" si="35"/>
        <v>0</v>
      </c>
      <c r="C348" s="94">
        <v>43077</v>
      </c>
      <c r="D348" s="94"/>
      <c r="E348" s="107">
        <f>SUMIFS(الوارد!$L$3:$L$263,الوارد!$F$3:$F$263,C348,الوارد!$A$3:$A$263,$F$2)</f>
        <v>0</v>
      </c>
      <c r="F348" s="108">
        <f t="shared" si="36"/>
        <v>0</v>
      </c>
      <c r="G348" s="109">
        <f>SUMIFS(الوارد!$P$3:$P$263,الوارد!$F$3:$F$263,C348,الوارد!$A$3:$A$263,$F$2)</f>
        <v>0</v>
      </c>
      <c r="H348" s="110">
        <f>SUMIFS(المنصرف!$L$3:$L$189,المنصرف!$F$3:$F$189,C348,المنصرف!$A$3:$A$189,$F$2)</f>
        <v>0</v>
      </c>
      <c r="I348" s="130">
        <f t="shared" si="37"/>
        <v>0</v>
      </c>
      <c r="J348" s="111">
        <f>SUMIFS(المنصرف!$N$3:$N$189,المنصرف!$F$3:$F$189,C348,المنصرف!$A$3:$A$189,$F$2)</f>
        <v>0</v>
      </c>
      <c r="K348" s="112">
        <f t="shared" si="33"/>
        <v>0</v>
      </c>
      <c r="L348" s="129">
        <f t="shared" si="38"/>
        <v>0</v>
      </c>
      <c r="M348" s="109">
        <f t="shared" si="34"/>
        <v>0</v>
      </c>
    </row>
    <row r="349" spans="2:13">
      <c r="B349" s="107">
        <f t="shared" si="35"/>
        <v>0</v>
      </c>
      <c r="C349" s="94">
        <v>43078</v>
      </c>
      <c r="D349" s="94"/>
      <c r="E349" s="107">
        <f>SUMIFS(الوارد!$L$3:$L$263,الوارد!$F$3:$F$263,C349,الوارد!$A$3:$A$263,$F$2)</f>
        <v>0</v>
      </c>
      <c r="F349" s="108">
        <f t="shared" si="36"/>
        <v>0</v>
      </c>
      <c r="G349" s="109">
        <f>SUMIFS(الوارد!$P$3:$P$263,الوارد!$F$3:$F$263,C349,الوارد!$A$3:$A$263,$F$2)</f>
        <v>0</v>
      </c>
      <c r="H349" s="110">
        <f>SUMIFS(المنصرف!$L$3:$L$189,المنصرف!$F$3:$F$189,C349,المنصرف!$A$3:$A$189,$F$2)</f>
        <v>0</v>
      </c>
      <c r="I349" s="130">
        <f t="shared" si="37"/>
        <v>0</v>
      </c>
      <c r="J349" s="111">
        <f>SUMIFS(المنصرف!$N$3:$N$189,المنصرف!$F$3:$F$189,C349,المنصرف!$A$3:$A$189,$F$2)</f>
        <v>0</v>
      </c>
      <c r="K349" s="112">
        <f t="shared" si="33"/>
        <v>0</v>
      </c>
      <c r="L349" s="129">
        <f t="shared" si="38"/>
        <v>0</v>
      </c>
      <c r="M349" s="109">
        <f t="shared" si="34"/>
        <v>0</v>
      </c>
    </row>
    <row r="350" spans="2:13">
      <c r="B350" s="107">
        <f t="shared" si="35"/>
        <v>0</v>
      </c>
      <c r="C350" s="94">
        <v>43079</v>
      </c>
      <c r="D350" s="94"/>
      <c r="E350" s="107">
        <f>SUMIFS(الوارد!$L$3:$L$263,الوارد!$F$3:$F$263,C350,الوارد!$A$3:$A$263,$F$2)</f>
        <v>0</v>
      </c>
      <c r="F350" s="108">
        <f t="shared" si="36"/>
        <v>0</v>
      </c>
      <c r="G350" s="109">
        <f>SUMIFS(الوارد!$P$3:$P$263,الوارد!$F$3:$F$263,C350,الوارد!$A$3:$A$263,$F$2)</f>
        <v>0</v>
      </c>
      <c r="H350" s="110">
        <f>SUMIFS(المنصرف!$L$3:$L$189,المنصرف!$F$3:$F$189,C350,المنصرف!$A$3:$A$189,$F$2)</f>
        <v>0</v>
      </c>
      <c r="I350" s="130">
        <f t="shared" si="37"/>
        <v>0</v>
      </c>
      <c r="J350" s="111">
        <f>SUMIFS(المنصرف!$N$3:$N$189,المنصرف!$F$3:$F$189,C350,المنصرف!$A$3:$A$189,$F$2)</f>
        <v>0</v>
      </c>
      <c r="K350" s="112">
        <f t="shared" ref="K350:K371" si="39">K349+E350-H350</f>
        <v>0</v>
      </c>
      <c r="L350" s="129">
        <f t="shared" si="38"/>
        <v>0</v>
      </c>
      <c r="M350" s="109">
        <f t="shared" si="34"/>
        <v>0</v>
      </c>
    </row>
    <row r="351" spans="2:13">
      <c r="B351" s="107">
        <f t="shared" si="35"/>
        <v>0</v>
      </c>
      <c r="C351" s="94">
        <v>43080</v>
      </c>
      <c r="D351" s="94"/>
      <c r="E351" s="107">
        <f>SUMIFS(الوارد!$L$3:$L$263,الوارد!$F$3:$F$263,C351,الوارد!$A$3:$A$263,$F$2)</f>
        <v>0</v>
      </c>
      <c r="F351" s="108">
        <f t="shared" si="36"/>
        <v>0</v>
      </c>
      <c r="G351" s="109">
        <f>SUMIFS(الوارد!$P$3:$P$263,الوارد!$F$3:$F$263,C351,الوارد!$A$3:$A$263,$F$2)</f>
        <v>0</v>
      </c>
      <c r="H351" s="110">
        <f>SUMIFS(المنصرف!$L$3:$L$189,المنصرف!$F$3:$F$189,C351,المنصرف!$A$3:$A$189,$F$2)</f>
        <v>0</v>
      </c>
      <c r="I351" s="130">
        <f t="shared" si="37"/>
        <v>0</v>
      </c>
      <c r="J351" s="111">
        <f>SUMIFS(المنصرف!$N$3:$N$189,المنصرف!$F$3:$F$189,C351,المنصرف!$A$3:$A$189,$F$2)</f>
        <v>0</v>
      </c>
      <c r="K351" s="112">
        <f t="shared" si="39"/>
        <v>0</v>
      </c>
      <c r="L351" s="129">
        <f t="shared" si="38"/>
        <v>0</v>
      </c>
      <c r="M351" s="109">
        <f t="shared" si="34"/>
        <v>0</v>
      </c>
    </row>
    <row r="352" spans="2:13">
      <c r="B352" s="107">
        <f t="shared" si="35"/>
        <v>0</v>
      </c>
      <c r="C352" s="94">
        <v>43081</v>
      </c>
      <c r="D352" s="94"/>
      <c r="E352" s="107">
        <f>SUMIFS(الوارد!$L$3:$L$263,الوارد!$F$3:$F$263,C352,الوارد!$A$3:$A$263,$F$2)</f>
        <v>0</v>
      </c>
      <c r="F352" s="108">
        <f t="shared" si="36"/>
        <v>0</v>
      </c>
      <c r="G352" s="109">
        <f>SUMIFS(الوارد!$P$3:$P$263,الوارد!$F$3:$F$263,C352,الوارد!$A$3:$A$263,$F$2)</f>
        <v>0</v>
      </c>
      <c r="H352" s="110">
        <f>SUMIFS(المنصرف!$L$3:$L$189,المنصرف!$F$3:$F$189,C352,المنصرف!$A$3:$A$189,$F$2)</f>
        <v>0</v>
      </c>
      <c r="I352" s="130">
        <f t="shared" si="37"/>
        <v>0</v>
      </c>
      <c r="J352" s="111">
        <f>SUMIFS(المنصرف!$N$3:$N$189,المنصرف!$F$3:$F$189,C352,المنصرف!$A$3:$A$189,$F$2)</f>
        <v>0</v>
      </c>
      <c r="K352" s="112">
        <f t="shared" si="39"/>
        <v>0</v>
      </c>
      <c r="L352" s="129">
        <f t="shared" si="38"/>
        <v>0</v>
      </c>
      <c r="M352" s="109">
        <f t="shared" si="34"/>
        <v>0</v>
      </c>
    </row>
    <row r="353" spans="2:13">
      <c r="B353" s="107">
        <f t="shared" si="35"/>
        <v>0</v>
      </c>
      <c r="C353" s="94">
        <v>43082</v>
      </c>
      <c r="D353" s="94"/>
      <c r="E353" s="107">
        <f>SUMIFS(الوارد!$L$3:$L$263,الوارد!$F$3:$F$263,C353,الوارد!$A$3:$A$263,$F$2)</f>
        <v>0</v>
      </c>
      <c r="F353" s="108">
        <f t="shared" si="36"/>
        <v>0</v>
      </c>
      <c r="G353" s="109">
        <f>SUMIFS(الوارد!$P$3:$P$263,الوارد!$F$3:$F$263,C353,الوارد!$A$3:$A$263,$F$2)</f>
        <v>0</v>
      </c>
      <c r="H353" s="110">
        <f>SUMIFS(المنصرف!$L$3:$L$189,المنصرف!$F$3:$F$189,C353,المنصرف!$A$3:$A$189,$F$2)</f>
        <v>0</v>
      </c>
      <c r="I353" s="130">
        <f t="shared" si="37"/>
        <v>0</v>
      </c>
      <c r="J353" s="111">
        <f>SUMIFS(المنصرف!$N$3:$N$189,المنصرف!$F$3:$F$189,C353,المنصرف!$A$3:$A$189,$F$2)</f>
        <v>0</v>
      </c>
      <c r="K353" s="112">
        <f t="shared" si="39"/>
        <v>0</v>
      </c>
      <c r="L353" s="129">
        <f t="shared" si="38"/>
        <v>0</v>
      </c>
      <c r="M353" s="109">
        <f t="shared" si="34"/>
        <v>0</v>
      </c>
    </row>
    <row r="354" spans="2:13">
      <c r="B354" s="107">
        <f t="shared" si="35"/>
        <v>0</v>
      </c>
      <c r="C354" s="94">
        <v>43083</v>
      </c>
      <c r="D354" s="94"/>
      <c r="E354" s="107">
        <f>SUMIFS(الوارد!$L$3:$L$263,الوارد!$F$3:$F$263,C354,الوارد!$A$3:$A$263,$F$2)</f>
        <v>0</v>
      </c>
      <c r="F354" s="108">
        <f t="shared" si="36"/>
        <v>0</v>
      </c>
      <c r="G354" s="109">
        <f>SUMIFS(الوارد!$P$3:$P$263,الوارد!$F$3:$F$263,C354,الوارد!$A$3:$A$263,$F$2)</f>
        <v>0</v>
      </c>
      <c r="H354" s="110">
        <f>SUMIFS(المنصرف!$L$3:$L$189,المنصرف!$F$3:$F$189,C354,المنصرف!$A$3:$A$189,$F$2)</f>
        <v>0</v>
      </c>
      <c r="I354" s="130">
        <f t="shared" si="37"/>
        <v>0</v>
      </c>
      <c r="J354" s="111">
        <f>SUMIFS(المنصرف!$N$3:$N$189,المنصرف!$F$3:$F$189,C354,المنصرف!$A$3:$A$189,$F$2)</f>
        <v>0</v>
      </c>
      <c r="K354" s="112">
        <f t="shared" si="39"/>
        <v>0</v>
      </c>
      <c r="L354" s="129">
        <f t="shared" si="38"/>
        <v>0</v>
      </c>
      <c r="M354" s="109">
        <f t="shared" si="34"/>
        <v>0</v>
      </c>
    </row>
    <row r="355" spans="2:13">
      <c r="B355" s="107">
        <f t="shared" si="35"/>
        <v>0</v>
      </c>
      <c r="C355" s="94">
        <v>43084</v>
      </c>
      <c r="D355" s="94"/>
      <c r="E355" s="107">
        <f>SUMIFS(الوارد!$L$3:$L$263,الوارد!$F$3:$F$263,C355,الوارد!$A$3:$A$263,$F$2)</f>
        <v>0</v>
      </c>
      <c r="F355" s="108">
        <f t="shared" si="36"/>
        <v>0</v>
      </c>
      <c r="G355" s="109">
        <f>SUMIFS(الوارد!$P$3:$P$263,الوارد!$F$3:$F$263,C355,الوارد!$A$3:$A$263,$F$2)</f>
        <v>0</v>
      </c>
      <c r="H355" s="110">
        <f>SUMIFS(المنصرف!$L$3:$L$189,المنصرف!$F$3:$F$189,C355,المنصرف!$A$3:$A$189,$F$2)</f>
        <v>0</v>
      </c>
      <c r="I355" s="130">
        <f t="shared" si="37"/>
        <v>0</v>
      </c>
      <c r="J355" s="111">
        <f>SUMIFS(المنصرف!$N$3:$N$189,المنصرف!$F$3:$F$189,C355,المنصرف!$A$3:$A$189,$F$2)</f>
        <v>0</v>
      </c>
      <c r="K355" s="112">
        <f t="shared" si="39"/>
        <v>0</v>
      </c>
      <c r="L355" s="129">
        <f t="shared" si="38"/>
        <v>0</v>
      </c>
      <c r="M355" s="109">
        <f t="shared" ref="M355:M371" si="40">ROUND((M354+G355-J355),3)</f>
        <v>0</v>
      </c>
    </row>
    <row r="356" spans="2:13">
      <c r="B356" s="107">
        <f t="shared" si="35"/>
        <v>0</v>
      </c>
      <c r="C356" s="94">
        <v>43085</v>
      </c>
      <c r="D356" s="94"/>
      <c r="E356" s="107">
        <f>SUMIFS(الوارد!$L$3:$L$263,الوارد!$F$3:$F$263,C356,الوارد!$A$3:$A$263,$F$2)</f>
        <v>0</v>
      </c>
      <c r="F356" s="108">
        <f t="shared" si="36"/>
        <v>0</v>
      </c>
      <c r="G356" s="109">
        <f>SUMIFS(الوارد!$P$3:$P$263,الوارد!$F$3:$F$263,C356,الوارد!$A$3:$A$263,$F$2)</f>
        <v>0</v>
      </c>
      <c r="H356" s="110">
        <f>SUMIFS(المنصرف!$L$3:$L$189,المنصرف!$F$3:$F$189,C356,المنصرف!$A$3:$A$189,$F$2)</f>
        <v>0</v>
      </c>
      <c r="I356" s="130">
        <f t="shared" si="37"/>
        <v>0</v>
      </c>
      <c r="J356" s="111">
        <f>SUMIFS(المنصرف!$N$3:$N$189,المنصرف!$F$3:$F$189,C356,المنصرف!$A$3:$A$189,$F$2)</f>
        <v>0</v>
      </c>
      <c r="K356" s="112">
        <f t="shared" si="39"/>
        <v>0</v>
      </c>
      <c r="L356" s="129">
        <f t="shared" si="38"/>
        <v>0</v>
      </c>
      <c r="M356" s="109">
        <f t="shared" si="40"/>
        <v>0</v>
      </c>
    </row>
    <row r="357" spans="2:13">
      <c r="B357" s="107">
        <f t="shared" si="35"/>
        <v>0</v>
      </c>
      <c r="C357" s="94">
        <v>43086</v>
      </c>
      <c r="D357" s="94"/>
      <c r="E357" s="107">
        <f>SUMIFS(الوارد!$L$3:$L$263,الوارد!$F$3:$F$263,C357,الوارد!$A$3:$A$263,$F$2)</f>
        <v>0</v>
      </c>
      <c r="F357" s="108">
        <f t="shared" si="36"/>
        <v>0</v>
      </c>
      <c r="G357" s="109">
        <f>SUMIFS(الوارد!$P$3:$P$263,الوارد!$F$3:$F$263,C357,الوارد!$A$3:$A$263,$F$2)</f>
        <v>0</v>
      </c>
      <c r="H357" s="110">
        <f>SUMIFS(المنصرف!$L$3:$L$189,المنصرف!$F$3:$F$189,C357,المنصرف!$A$3:$A$189,$F$2)</f>
        <v>0</v>
      </c>
      <c r="I357" s="130">
        <f t="shared" si="37"/>
        <v>0</v>
      </c>
      <c r="J357" s="111">
        <f>SUMIFS(المنصرف!$N$3:$N$189,المنصرف!$F$3:$F$189,C357,المنصرف!$A$3:$A$189,$F$2)</f>
        <v>0</v>
      </c>
      <c r="K357" s="112">
        <f t="shared" si="39"/>
        <v>0</v>
      </c>
      <c r="L357" s="129">
        <f t="shared" si="38"/>
        <v>0</v>
      </c>
      <c r="M357" s="109">
        <f t="shared" si="40"/>
        <v>0</v>
      </c>
    </row>
    <row r="358" spans="2:13">
      <c r="B358" s="107">
        <f t="shared" si="35"/>
        <v>0</v>
      </c>
      <c r="C358" s="94">
        <v>43087</v>
      </c>
      <c r="D358" s="94"/>
      <c r="E358" s="107">
        <f>SUMIFS(الوارد!$L$3:$L$263,الوارد!$F$3:$F$263,C358,الوارد!$A$3:$A$263,$F$2)</f>
        <v>0</v>
      </c>
      <c r="F358" s="108">
        <f t="shared" si="36"/>
        <v>0</v>
      </c>
      <c r="G358" s="109">
        <f>SUMIFS(الوارد!$P$3:$P$263,الوارد!$F$3:$F$263,C358,الوارد!$A$3:$A$263,$F$2)</f>
        <v>0</v>
      </c>
      <c r="H358" s="110">
        <f>SUMIFS(المنصرف!$L$3:$L$189,المنصرف!$F$3:$F$189,C358,المنصرف!$A$3:$A$189,$F$2)</f>
        <v>0</v>
      </c>
      <c r="I358" s="130">
        <f t="shared" si="37"/>
        <v>0</v>
      </c>
      <c r="J358" s="111">
        <f>SUMIFS(المنصرف!$N$3:$N$189,المنصرف!$F$3:$F$189,C358,المنصرف!$A$3:$A$189,$F$2)</f>
        <v>0</v>
      </c>
      <c r="K358" s="112">
        <f t="shared" si="39"/>
        <v>0</v>
      </c>
      <c r="L358" s="129">
        <f t="shared" si="38"/>
        <v>0</v>
      </c>
      <c r="M358" s="109">
        <f t="shared" si="40"/>
        <v>0</v>
      </c>
    </row>
    <row r="359" spans="2:13">
      <c r="B359" s="107">
        <f t="shared" si="35"/>
        <v>0</v>
      </c>
      <c r="C359" s="94">
        <v>43088</v>
      </c>
      <c r="D359" s="94"/>
      <c r="E359" s="107">
        <f>SUMIFS(الوارد!$L$3:$L$263,الوارد!$F$3:$F$263,C359,الوارد!$A$3:$A$263,$F$2)</f>
        <v>0</v>
      </c>
      <c r="F359" s="108">
        <f t="shared" si="36"/>
        <v>0</v>
      </c>
      <c r="G359" s="109">
        <f>SUMIFS(الوارد!$P$3:$P$263,الوارد!$F$3:$F$263,C359,الوارد!$A$3:$A$263,$F$2)</f>
        <v>0</v>
      </c>
      <c r="H359" s="110">
        <f>SUMIFS(المنصرف!$L$3:$L$189,المنصرف!$F$3:$F$189,C359,المنصرف!$A$3:$A$189,$F$2)</f>
        <v>0</v>
      </c>
      <c r="I359" s="130">
        <f t="shared" si="37"/>
        <v>0</v>
      </c>
      <c r="J359" s="111">
        <f>SUMIFS(المنصرف!$N$3:$N$189,المنصرف!$F$3:$F$189,C359,المنصرف!$A$3:$A$189,$F$2)</f>
        <v>0</v>
      </c>
      <c r="K359" s="112">
        <f t="shared" si="39"/>
        <v>0</v>
      </c>
      <c r="L359" s="129">
        <f t="shared" si="38"/>
        <v>0</v>
      </c>
      <c r="M359" s="109">
        <f t="shared" si="40"/>
        <v>0</v>
      </c>
    </row>
    <row r="360" spans="2:13">
      <c r="B360" s="107">
        <f t="shared" si="35"/>
        <v>0</v>
      </c>
      <c r="C360" s="94">
        <v>43089</v>
      </c>
      <c r="D360" s="94"/>
      <c r="E360" s="107">
        <f>SUMIFS(الوارد!$L$3:$L$263,الوارد!$F$3:$F$263,C360,الوارد!$A$3:$A$263,$F$2)</f>
        <v>0</v>
      </c>
      <c r="F360" s="108">
        <f t="shared" si="36"/>
        <v>0</v>
      </c>
      <c r="G360" s="109">
        <f>SUMIFS(الوارد!$P$3:$P$263,الوارد!$F$3:$F$263,C360,الوارد!$A$3:$A$263,$F$2)</f>
        <v>0</v>
      </c>
      <c r="H360" s="110">
        <f>SUMIFS(المنصرف!$L$3:$L$189,المنصرف!$F$3:$F$189,C360,المنصرف!$A$3:$A$189,$F$2)</f>
        <v>0</v>
      </c>
      <c r="I360" s="130">
        <f t="shared" si="37"/>
        <v>0</v>
      </c>
      <c r="J360" s="111">
        <f>SUMIFS(المنصرف!$N$3:$N$189,المنصرف!$F$3:$F$189,C360,المنصرف!$A$3:$A$189,$F$2)</f>
        <v>0</v>
      </c>
      <c r="K360" s="112">
        <f t="shared" si="39"/>
        <v>0</v>
      </c>
      <c r="L360" s="129">
        <f t="shared" si="38"/>
        <v>0</v>
      </c>
      <c r="M360" s="109">
        <f t="shared" si="40"/>
        <v>0</v>
      </c>
    </row>
    <row r="361" spans="2:13">
      <c r="B361" s="107">
        <f t="shared" si="35"/>
        <v>0</v>
      </c>
      <c r="C361" s="94">
        <v>43090</v>
      </c>
      <c r="D361" s="94"/>
      <c r="E361" s="107">
        <f>SUMIFS(الوارد!$L$3:$L$263,الوارد!$F$3:$F$263,C361,الوارد!$A$3:$A$263,$F$2)</f>
        <v>0</v>
      </c>
      <c r="F361" s="108">
        <f t="shared" si="36"/>
        <v>0</v>
      </c>
      <c r="G361" s="109">
        <f>SUMIFS(الوارد!$P$3:$P$263,الوارد!$F$3:$F$263,C361,الوارد!$A$3:$A$263,$F$2)</f>
        <v>0</v>
      </c>
      <c r="H361" s="110">
        <f>SUMIFS(المنصرف!$L$3:$L$189,المنصرف!$F$3:$F$189,C361,المنصرف!$A$3:$A$189,$F$2)</f>
        <v>0</v>
      </c>
      <c r="I361" s="130">
        <f t="shared" si="37"/>
        <v>0</v>
      </c>
      <c r="J361" s="111">
        <f>SUMIFS(المنصرف!$N$3:$N$189,المنصرف!$F$3:$F$189,C361,المنصرف!$A$3:$A$189,$F$2)</f>
        <v>0</v>
      </c>
      <c r="K361" s="112">
        <f t="shared" si="39"/>
        <v>0</v>
      </c>
      <c r="L361" s="129">
        <f t="shared" si="38"/>
        <v>0</v>
      </c>
      <c r="M361" s="109">
        <f t="shared" si="40"/>
        <v>0</v>
      </c>
    </row>
    <row r="362" spans="2:13">
      <c r="B362" s="107">
        <f t="shared" si="35"/>
        <v>0</v>
      </c>
      <c r="C362" s="94">
        <v>43091</v>
      </c>
      <c r="D362" s="94"/>
      <c r="E362" s="107">
        <f>SUMIFS(الوارد!$L$3:$L$263,الوارد!$F$3:$F$263,C362,الوارد!$A$3:$A$263,$F$2)</f>
        <v>0</v>
      </c>
      <c r="F362" s="108">
        <f t="shared" si="36"/>
        <v>0</v>
      </c>
      <c r="G362" s="109">
        <f>SUMIFS(الوارد!$P$3:$P$263,الوارد!$F$3:$F$263,C362,الوارد!$A$3:$A$263,$F$2)</f>
        <v>0</v>
      </c>
      <c r="H362" s="110">
        <f>SUMIFS(المنصرف!$L$3:$L$189,المنصرف!$F$3:$F$189,C362,المنصرف!$A$3:$A$189,$F$2)</f>
        <v>0</v>
      </c>
      <c r="I362" s="130">
        <f t="shared" si="37"/>
        <v>0</v>
      </c>
      <c r="J362" s="111">
        <f>SUMIFS(المنصرف!$N$3:$N$189,المنصرف!$F$3:$F$189,C362,المنصرف!$A$3:$A$189,$F$2)</f>
        <v>0</v>
      </c>
      <c r="K362" s="112">
        <f t="shared" si="39"/>
        <v>0</v>
      </c>
      <c r="L362" s="129">
        <f t="shared" si="38"/>
        <v>0</v>
      </c>
      <c r="M362" s="109">
        <f t="shared" si="40"/>
        <v>0</v>
      </c>
    </row>
    <row r="363" spans="2:13">
      <c r="B363" s="107">
        <f t="shared" si="35"/>
        <v>0</v>
      </c>
      <c r="C363" s="94">
        <v>43092</v>
      </c>
      <c r="D363" s="94"/>
      <c r="E363" s="107">
        <f>SUMIFS(الوارد!$L$3:$L$263,الوارد!$F$3:$F$263,C363,الوارد!$A$3:$A$263,$F$2)</f>
        <v>0</v>
      </c>
      <c r="F363" s="108">
        <f t="shared" si="36"/>
        <v>0</v>
      </c>
      <c r="G363" s="109">
        <f>SUMIFS(الوارد!$P$3:$P$263,الوارد!$F$3:$F$263,C363,الوارد!$A$3:$A$263,$F$2)</f>
        <v>0</v>
      </c>
      <c r="H363" s="110">
        <f>SUMIFS(المنصرف!$L$3:$L$189,المنصرف!$F$3:$F$189,C363,المنصرف!$A$3:$A$189,$F$2)</f>
        <v>0</v>
      </c>
      <c r="I363" s="130">
        <f t="shared" si="37"/>
        <v>0</v>
      </c>
      <c r="J363" s="111">
        <f>SUMIFS(المنصرف!$N$3:$N$189,المنصرف!$F$3:$F$189,C363,المنصرف!$A$3:$A$189,$F$2)</f>
        <v>0</v>
      </c>
      <c r="K363" s="112">
        <f t="shared" si="39"/>
        <v>0</v>
      </c>
      <c r="L363" s="129">
        <f t="shared" si="38"/>
        <v>0</v>
      </c>
      <c r="M363" s="109">
        <f t="shared" si="40"/>
        <v>0</v>
      </c>
    </row>
    <row r="364" spans="2:13">
      <c r="B364" s="107">
        <f t="shared" si="35"/>
        <v>0</v>
      </c>
      <c r="C364" s="94">
        <v>43093</v>
      </c>
      <c r="D364" s="94"/>
      <c r="E364" s="107">
        <f>SUMIFS(الوارد!$L$3:$L$263,الوارد!$F$3:$F$263,C364,الوارد!$A$3:$A$263,$F$2)</f>
        <v>0</v>
      </c>
      <c r="F364" s="108">
        <f t="shared" si="36"/>
        <v>0</v>
      </c>
      <c r="G364" s="109">
        <f>SUMIFS(الوارد!$P$3:$P$263,الوارد!$F$3:$F$263,C364,الوارد!$A$3:$A$263,$F$2)</f>
        <v>0</v>
      </c>
      <c r="H364" s="110">
        <f>SUMIFS(المنصرف!$L$3:$L$189,المنصرف!$F$3:$F$189,C364,المنصرف!$A$3:$A$189,$F$2)</f>
        <v>0</v>
      </c>
      <c r="I364" s="130">
        <f t="shared" si="37"/>
        <v>0</v>
      </c>
      <c r="J364" s="111">
        <f>SUMIFS(المنصرف!$N$3:$N$189,المنصرف!$F$3:$F$189,C364,المنصرف!$A$3:$A$189,$F$2)</f>
        <v>0</v>
      </c>
      <c r="K364" s="112">
        <f t="shared" si="39"/>
        <v>0</v>
      </c>
      <c r="L364" s="129">
        <f t="shared" si="38"/>
        <v>0</v>
      </c>
      <c r="M364" s="109">
        <f t="shared" si="40"/>
        <v>0</v>
      </c>
    </row>
    <row r="365" spans="2:13">
      <c r="B365" s="107">
        <f t="shared" si="35"/>
        <v>0</v>
      </c>
      <c r="C365" s="94">
        <v>43094</v>
      </c>
      <c r="D365" s="94"/>
      <c r="E365" s="107">
        <f>SUMIFS(الوارد!$L$3:$L$263,الوارد!$F$3:$F$263,C365,الوارد!$A$3:$A$263,$F$2)</f>
        <v>0</v>
      </c>
      <c r="F365" s="108">
        <f t="shared" si="36"/>
        <v>0</v>
      </c>
      <c r="G365" s="109">
        <f>SUMIFS(الوارد!$P$3:$P$263,الوارد!$F$3:$F$263,C365,الوارد!$A$3:$A$263,$F$2)</f>
        <v>0</v>
      </c>
      <c r="H365" s="110">
        <f>SUMIFS(المنصرف!$L$3:$L$189,المنصرف!$F$3:$F$189,C365,المنصرف!$A$3:$A$189,$F$2)</f>
        <v>0</v>
      </c>
      <c r="I365" s="130">
        <f t="shared" si="37"/>
        <v>0</v>
      </c>
      <c r="J365" s="111">
        <f>SUMIFS(المنصرف!$N$3:$N$189,المنصرف!$F$3:$F$189,C365,المنصرف!$A$3:$A$189,$F$2)</f>
        <v>0</v>
      </c>
      <c r="K365" s="112">
        <f t="shared" si="39"/>
        <v>0</v>
      </c>
      <c r="L365" s="129">
        <f t="shared" si="38"/>
        <v>0</v>
      </c>
      <c r="M365" s="109">
        <f t="shared" si="40"/>
        <v>0</v>
      </c>
    </row>
    <row r="366" spans="2:13">
      <c r="B366" s="107">
        <f t="shared" si="35"/>
        <v>0</v>
      </c>
      <c r="C366" s="94">
        <v>43095</v>
      </c>
      <c r="D366" s="94"/>
      <c r="E366" s="107">
        <f>SUMIFS(الوارد!$L$3:$L$263,الوارد!$F$3:$F$263,C366,الوارد!$A$3:$A$263,$F$2)</f>
        <v>0</v>
      </c>
      <c r="F366" s="108">
        <f t="shared" si="36"/>
        <v>0</v>
      </c>
      <c r="G366" s="109">
        <f>SUMIFS(الوارد!$P$3:$P$263,الوارد!$F$3:$F$263,C366,الوارد!$A$3:$A$263,$F$2)</f>
        <v>0</v>
      </c>
      <c r="H366" s="110">
        <f>SUMIFS(المنصرف!$L$3:$L$189,المنصرف!$F$3:$F$189,C366,المنصرف!$A$3:$A$189,$F$2)</f>
        <v>0</v>
      </c>
      <c r="I366" s="130">
        <f t="shared" si="37"/>
        <v>0</v>
      </c>
      <c r="J366" s="111">
        <f>SUMIFS(المنصرف!$N$3:$N$189,المنصرف!$F$3:$F$189,C366,المنصرف!$A$3:$A$189,$F$2)</f>
        <v>0</v>
      </c>
      <c r="K366" s="112">
        <f t="shared" si="39"/>
        <v>0</v>
      </c>
      <c r="L366" s="129">
        <f t="shared" si="38"/>
        <v>0</v>
      </c>
      <c r="M366" s="109">
        <f t="shared" si="40"/>
        <v>0</v>
      </c>
    </row>
    <row r="367" spans="2:13">
      <c r="B367" s="107">
        <f t="shared" si="35"/>
        <v>0</v>
      </c>
      <c r="C367" s="94">
        <v>43096</v>
      </c>
      <c r="D367" s="94"/>
      <c r="E367" s="107">
        <f>SUMIFS(الوارد!$L$3:$L$263,الوارد!$F$3:$F$263,C367,الوارد!$A$3:$A$263,$F$2)</f>
        <v>0</v>
      </c>
      <c r="F367" s="108">
        <f t="shared" si="36"/>
        <v>0</v>
      </c>
      <c r="G367" s="109">
        <f>SUMIFS(الوارد!$P$3:$P$263,الوارد!$F$3:$F$263,C367,الوارد!$A$3:$A$263,$F$2)</f>
        <v>0</v>
      </c>
      <c r="H367" s="110">
        <f>SUMIFS(المنصرف!$L$3:$L$189,المنصرف!$F$3:$F$189,C367,المنصرف!$A$3:$A$189,$F$2)</f>
        <v>0</v>
      </c>
      <c r="I367" s="130">
        <f t="shared" si="37"/>
        <v>0</v>
      </c>
      <c r="J367" s="111">
        <f>SUMIFS(المنصرف!$N$3:$N$189,المنصرف!$F$3:$F$189,C367,المنصرف!$A$3:$A$189,$F$2)</f>
        <v>0</v>
      </c>
      <c r="K367" s="112">
        <f t="shared" si="39"/>
        <v>0</v>
      </c>
      <c r="L367" s="129">
        <f t="shared" si="38"/>
        <v>0</v>
      </c>
      <c r="M367" s="109">
        <f t="shared" si="40"/>
        <v>0</v>
      </c>
    </row>
    <row r="368" spans="2:13">
      <c r="B368" s="107">
        <f t="shared" si="35"/>
        <v>0</v>
      </c>
      <c r="C368" s="94">
        <v>43097</v>
      </c>
      <c r="D368" s="94"/>
      <c r="E368" s="107">
        <f>SUMIFS(الوارد!$L$3:$L$263,الوارد!$F$3:$F$263,C368,الوارد!$A$3:$A$263,$F$2)</f>
        <v>0</v>
      </c>
      <c r="F368" s="108">
        <f t="shared" si="36"/>
        <v>0</v>
      </c>
      <c r="G368" s="109">
        <f>SUMIFS(الوارد!$P$3:$P$263,الوارد!$F$3:$F$263,C368,الوارد!$A$3:$A$263,$F$2)</f>
        <v>0</v>
      </c>
      <c r="H368" s="110">
        <f>SUMIFS(المنصرف!$L$3:$L$189,المنصرف!$F$3:$F$189,C368,المنصرف!$A$3:$A$189,$F$2)</f>
        <v>0</v>
      </c>
      <c r="I368" s="130">
        <f t="shared" si="37"/>
        <v>0</v>
      </c>
      <c r="J368" s="111">
        <f>SUMIFS(المنصرف!$N$3:$N$189,المنصرف!$F$3:$F$189,C368,المنصرف!$A$3:$A$189,$F$2)</f>
        <v>0</v>
      </c>
      <c r="K368" s="112">
        <f t="shared" si="39"/>
        <v>0</v>
      </c>
      <c r="L368" s="129">
        <f t="shared" si="38"/>
        <v>0</v>
      </c>
      <c r="M368" s="109">
        <f t="shared" si="40"/>
        <v>0</v>
      </c>
    </row>
    <row r="369" spans="2:13">
      <c r="B369" s="107">
        <f t="shared" si="35"/>
        <v>0</v>
      </c>
      <c r="C369" s="94">
        <v>43098</v>
      </c>
      <c r="D369" s="94"/>
      <c r="E369" s="107">
        <f>SUMIFS(الوارد!$L$3:$L$263,الوارد!$F$3:$F$263,C369,الوارد!$A$3:$A$263,$F$2)</f>
        <v>0</v>
      </c>
      <c r="F369" s="108">
        <f t="shared" si="36"/>
        <v>0</v>
      </c>
      <c r="G369" s="109">
        <f>SUMIFS(الوارد!$P$3:$P$263,الوارد!$F$3:$F$263,C369,الوارد!$A$3:$A$263,$F$2)</f>
        <v>0</v>
      </c>
      <c r="H369" s="110">
        <f>SUMIFS(المنصرف!$L$3:$L$189,المنصرف!$F$3:$F$189,C369,المنصرف!$A$3:$A$189,$F$2)</f>
        <v>0</v>
      </c>
      <c r="I369" s="130">
        <f t="shared" si="37"/>
        <v>0</v>
      </c>
      <c r="J369" s="111">
        <f>SUMIFS(المنصرف!$N$3:$N$189,المنصرف!$F$3:$F$189,C369,المنصرف!$A$3:$A$189,$F$2)</f>
        <v>0</v>
      </c>
      <c r="K369" s="112">
        <f t="shared" si="39"/>
        <v>0</v>
      </c>
      <c r="L369" s="129">
        <f t="shared" si="38"/>
        <v>0</v>
      </c>
      <c r="M369" s="109">
        <f t="shared" si="40"/>
        <v>0</v>
      </c>
    </row>
    <row r="370" spans="2:13">
      <c r="B370" s="107">
        <f t="shared" si="35"/>
        <v>0</v>
      </c>
      <c r="C370" s="94">
        <v>43099</v>
      </c>
      <c r="D370" s="94"/>
      <c r="E370" s="107">
        <f>SUMIFS(الوارد!$L$3:$L$263,الوارد!$F$3:$F$263,C370,الوارد!$A$3:$A$263,$F$2)</f>
        <v>0</v>
      </c>
      <c r="F370" s="108">
        <f t="shared" si="36"/>
        <v>0</v>
      </c>
      <c r="G370" s="109">
        <f>SUMIFS(الوارد!$P$3:$P$263,الوارد!$F$3:$F$263,C370,الوارد!$A$3:$A$263,$F$2)</f>
        <v>0</v>
      </c>
      <c r="H370" s="110">
        <f>SUMIFS(المنصرف!$L$3:$L$189,المنصرف!$F$3:$F$189,C370,المنصرف!$A$3:$A$189,$F$2)</f>
        <v>0</v>
      </c>
      <c r="I370" s="130">
        <f t="shared" si="37"/>
        <v>0</v>
      </c>
      <c r="J370" s="111">
        <f>SUMIFS(المنصرف!$N$3:$N$189,المنصرف!$F$3:$F$189,C370,المنصرف!$A$3:$A$189,$F$2)</f>
        <v>0</v>
      </c>
      <c r="K370" s="112">
        <f t="shared" si="39"/>
        <v>0</v>
      </c>
      <c r="L370" s="129">
        <f t="shared" si="38"/>
        <v>0</v>
      </c>
      <c r="M370" s="109">
        <f t="shared" si="40"/>
        <v>0</v>
      </c>
    </row>
    <row r="371" spans="2:13" ht="15.75" thickBot="1">
      <c r="B371" s="107">
        <f t="shared" si="35"/>
        <v>0</v>
      </c>
      <c r="C371" s="94">
        <v>43100</v>
      </c>
      <c r="D371" s="94"/>
      <c r="E371" s="107">
        <f>SUMIFS(الوارد!$L$3:$L$263,الوارد!$F$3:$F$263,C371,الوارد!$A$3:$A$263,$F$2)</f>
        <v>0</v>
      </c>
      <c r="F371" s="108">
        <f t="shared" si="36"/>
        <v>0</v>
      </c>
      <c r="G371" s="109">
        <f>SUMIFS(الوارد!$P$3:$P$263,الوارد!$F$3:$F$263,C371,الوارد!$A$3:$A$263,$F$2)</f>
        <v>0</v>
      </c>
      <c r="H371" s="110">
        <f>SUMIFS(المنصرف!$L$3:$L$189,المنصرف!$F$3:$F$189,C371,المنصرف!$A$3:$A$189,$F$2)</f>
        <v>0</v>
      </c>
      <c r="I371" s="130">
        <f t="shared" si="37"/>
        <v>0</v>
      </c>
      <c r="J371" s="111">
        <f>SUMIFS(المنصرف!$N$3:$N$189,المنصرف!$F$3:$F$189,C371,المنصرف!$A$3:$A$189,$F$2)</f>
        <v>0</v>
      </c>
      <c r="K371" s="112">
        <f t="shared" si="39"/>
        <v>0</v>
      </c>
      <c r="L371" s="129">
        <f t="shared" si="38"/>
        <v>0</v>
      </c>
      <c r="M371" s="109">
        <f t="shared" si="40"/>
        <v>0</v>
      </c>
    </row>
    <row r="372" spans="2:13" ht="12" customHeight="1" thickTop="1" thickBot="1">
      <c r="C372" s="102"/>
      <c r="D372" s="103"/>
      <c r="E372" s="104"/>
      <c r="F372" s="103"/>
      <c r="G372" s="104"/>
      <c r="H372" s="103"/>
      <c r="I372" s="103"/>
      <c r="J372" s="103"/>
      <c r="K372" s="103"/>
      <c r="L372" s="103"/>
      <c r="M372" s="105"/>
    </row>
    <row r="373" spans="2:13" ht="21" customHeight="1" thickTop="1" thickBot="1">
      <c r="C373" s="176" t="s">
        <v>41</v>
      </c>
      <c r="D373" s="177"/>
      <c r="E373" s="131">
        <f>SUM(E8:E372)</f>
        <v>40</v>
      </c>
      <c r="F373" s="135">
        <f t="shared" si="36"/>
        <v>120</v>
      </c>
      <c r="G373" s="133">
        <f>SUM(G8:G372)</f>
        <v>4800</v>
      </c>
      <c r="H373" s="132">
        <f>SUM(H8:H372)</f>
        <v>48</v>
      </c>
      <c r="I373" s="137">
        <f t="shared" si="37"/>
        <v>120</v>
      </c>
      <c r="J373" s="132">
        <f>SUM(J8:J372)</f>
        <v>5760</v>
      </c>
      <c r="K373" s="134">
        <f>K7+E373-H373</f>
        <v>0</v>
      </c>
      <c r="L373" s="136">
        <f>IFERROR(ROUND((M373/K373),3),0)</f>
        <v>0</v>
      </c>
      <c r="M373" s="133">
        <f>M7+G373-J373</f>
        <v>0</v>
      </c>
    </row>
    <row r="374" spans="2:13" ht="15.75" thickTop="1"/>
  </sheetData>
  <mergeCells count="7">
    <mergeCell ref="K5:M5"/>
    <mergeCell ref="C5:C6"/>
    <mergeCell ref="F3:H3"/>
    <mergeCell ref="D5:D6"/>
    <mergeCell ref="C373:D373"/>
    <mergeCell ref="E5:G5"/>
    <mergeCell ref="H5:J5"/>
  </mergeCells>
  <conditionalFormatting sqref="K7:M371">
    <cfRule type="cellIs" dxfId="9" priority="7" operator="equal">
      <formula>0</formula>
    </cfRule>
  </conditionalFormatting>
  <conditionalFormatting sqref="E8:G371 B7:B371">
    <cfRule type="cellIs" dxfId="8" priority="3" operator="equal">
      <formula>0</formula>
    </cfRule>
  </conditionalFormatting>
  <conditionalFormatting sqref="H8:J371">
    <cfRule type="cellIs" dxfId="7" priority="2" operator="equal">
      <formula>0</formula>
    </cfRule>
  </conditionalFormatting>
  <pageMargins left="0.7" right="0.7" top="0.75" bottom="0.75" header="0.3" footer="0.3"/>
  <pageSetup paperSize="9" orientation="portrait" r:id="rId1"/>
  <ignoredErrors>
    <ignoredError sqref="F373:J373 L8 L373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4</vt:i4>
      </vt:variant>
      <vt:variant>
        <vt:lpstr>نطاقات تمت تسميتها</vt:lpstr>
      </vt:variant>
      <vt:variant>
        <vt:i4>1</vt:i4>
      </vt:variant>
    </vt:vector>
  </HeadingPairs>
  <TitlesOfParts>
    <vt:vector size="5" baseType="lpstr">
      <vt:lpstr>الوارد</vt:lpstr>
      <vt:lpstr>المنصرف</vt:lpstr>
      <vt:lpstr>ارصدة عام 2017</vt:lpstr>
      <vt:lpstr>كارت الصنف</vt:lpstr>
      <vt:lpstr>الوارد!Print_Titles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ashraf</dc:creator>
  <cp:lastModifiedBy>komy-steel</cp:lastModifiedBy>
  <cp:lastPrinted>2017-02-08T14:40:25Z</cp:lastPrinted>
  <dcterms:created xsi:type="dcterms:W3CDTF">2013-05-01T13:38:34Z</dcterms:created>
  <dcterms:modified xsi:type="dcterms:W3CDTF">2017-12-27T17:36:28Z</dcterms:modified>
</cp:coreProperties>
</file>